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3/financial statement/TYPIST/Q1 ' 66/Final_E - ส่ง ตลาด/"/>
    </mc:Choice>
  </mc:AlternateContent>
  <xr:revisionPtr revIDLastSave="39" documentId="8_{5E101EFC-62FF-4EED-A6BD-135FF4DB22B5}" xr6:coauthVersionLast="47" xr6:coauthVersionMax="47" xr10:uidLastSave="{DF87781E-BADE-40D4-962B-16BE49A71CAC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" sheetId="18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FLOWS'!$A$1:$O$102</definedName>
    <definedName name="_xlnm.Print_Area" localSheetId="1">'COMPREHENSIVE INCOME '!$A$1:$N$53</definedName>
    <definedName name="_xlnm.Print_Area" localSheetId="0">'FINANCIAL POSITION'!$A$1:$N$153</definedName>
    <definedName name="_xlnm.Print_Area" localSheetId="2">'SHAREHOLDERS'' EQUITY_CONSO'!$A$1:$Q$61</definedName>
    <definedName name="_xlnm.Print_Area" localSheetId="3">'SHAREHOLDERS'' EQUITY_SEPARATE'!$A$1:$Q$61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7" l="1"/>
  <c r="K23" i="17"/>
  <c r="I23" i="17"/>
  <c r="G23" i="17"/>
  <c r="O16" i="17"/>
  <c r="K16" i="17"/>
  <c r="I16" i="17"/>
  <c r="G16" i="17"/>
  <c r="O23" i="16"/>
  <c r="K23" i="16"/>
  <c r="I23" i="16"/>
  <c r="G23" i="16"/>
  <c r="J16" i="16"/>
  <c r="K16" i="16"/>
  <c r="L16" i="16"/>
  <c r="N16" i="16"/>
  <c r="P16" i="16"/>
  <c r="I16" i="16"/>
  <c r="G16" i="16"/>
  <c r="M65" i="6" l="1"/>
  <c r="I24" i="6" l="1"/>
  <c r="G24" i="17"/>
  <c r="I24" i="17"/>
  <c r="K24" i="17"/>
  <c r="O24" i="17"/>
  <c r="O24" i="16"/>
  <c r="K24" i="16"/>
  <c r="I24" i="16"/>
  <c r="G24" i="16"/>
  <c r="Q19" i="16"/>
  <c r="J123" i="5" l="1"/>
  <c r="J16" i="5"/>
  <c r="O24" i="6"/>
  <c r="Q19" i="17"/>
  <c r="O16" i="16"/>
  <c r="K17" i="16"/>
  <c r="I17" i="16"/>
  <c r="G17" i="16"/>
  <c r="J81" i="5"/>
  <c r="H74" i="5"/>
  <c r="J74" i="5"/>
  <c r="N26" i="5"/>
  <c r="J26" i="5"/>
  <c r="H17" i="18" l="1"/>
  <c r="N17" i="18"/>
  <c r="L17" i="18"/>
  <c r="J17" i="18"/>
  <c r="O75" i="6"/>
  <c r="M75" i="6"/>
  <c r="K75" i="6"/>
  <c r="I75" i="6"/>
  <c r="O65" i="6"/>
  <c r="N11" i="18" l="1"/>
  <c r="N19" i="18" s="1"/>
  <c r="L11" i="18"/>
  <c r="L19" i="18" s="1"/>
  <c r="L21" i="18" s="1"/>
  <c r="M24" i="6" s="1"/>
  <c r="J11" i="18"/>
  <c r="H11" i="18"/>
  <c r="H19" i="18" s="1"/>
  <c r="H21" i="18" s="1"/>
  <c r="J19" i="18" l="1"/>
  <c r="J21" i="18" s="1"/>
  <c r="J23" i="18" s="1"/>
  <c r="L23" i="18"/>
  <c r="H23" i="18"/>
  <c r="H39" i="18" s="1"/>
  <c r="N21" i="18"/>
  <c r="N23" i="18" s="1"/>
  <c r="J39" i="18" l="1"/>
  <c r="J29" i="18"/>
  <c r="J31" i="18" s="1"/>
  <c r="M16" i="17"/>
  <c r="N39" i="18"/>
  <c r="L39" i="18"/>
  <c r="H29" i="18"/>
  <c r="H31" i="18" s="1"/>
  <c r="L26" i="18"/>
  <c r="N26" i="18"/>
  <c r="J26" i="18"/>
  <c r="H26" i="18"/>
  <c r="M24" i="17" l="1"/>
  <c r="M23" i="17"/>
  <c r="M24" i="16"/>
  <c r="M23" i="16"/>
  <c r="M16" i="16"/>
  <c r="M17" i="16"/>
  <c r="J34" i="18"/>
  <c r="J36" i="18" s="1"/>
  <c r="H34" i="18"/>
  <c r="H36" i="18" s="1"/>
  <c r="O17" i="16" l="1"/>
  <c r="Q22" i="16"/>
  <c r="Q22" i="17" l="1"/>
  <c r="O17" i="17"/>
  <c r="K17" i="17"/>
  <c r="I17" i="17"/>
  <c r="G17" i="17"/>
  <c r="Q15" i="17"/>
  <c r="Q12" i="17"/>
  <c r="Q15" i="16"/>
  <c r="Q12" i="16"/>
  <c r="H16" i="5" l="1"/>
  <c r="I65" i="6" l="1"/>
  <c r="L26" i="5" l="1"/>
  <c r="L81" i="5"/>
  <c r="N81" i="5"/>
  <c r="N74" i="5"/>
  <c r="L74" i="5"/>
  <c r="N16" i="5"/>
  <c r="N28" i="5" s="1"/>
  <c r="L16" i="5"/>
  <c r="K65" i="6"/>
  <c r="K24" i="6"/>
  <c r="H81" i="5"/>
  <c r="H83" i="5" s="1"/>
  <c r="H26" i="5"/>
  <c r="N83" i="5" l="1"/>
  <c r="M34" i="6"/>
  <c r="O34" i="6"/>
  <c r="K34" i="6"/>
  <c r="I34" i="6"/>
  <c r="L28" i="5"/>
  <c r="L83" i="5"/>
  <c r="H28" i="5"/>
  <c r="J28" i="5"/>
  <c r="J83" i="5"/>
  <c r="O36" i="6" l="1"/>
  <c r="K36" i="6"/>
  <c r="M36" i="6"/>
  <c r="M77" i="6" s="1"/>
  <c r="I36" i="6"/>
  <c r="Q14" i="17"/>
  <c r="M17" i="17"/>
  <c r="Q17" i="17" l="1"/>
  <c r="Q16" i="17"/>
  <c r="I77" i="6"/>
  <c r="K77" i="6"/>
  <c r="O77" i="6"/>
  <c r="Q21" i="17"/>
  <c r="Q21" i="16"/>
  <c r="Q14" i="16"/>
  <c r="Q16" i="16" s="1"/>
  <c r="Q24" i="17" l="1"/>
  <c r="Q23" i="17"/>
  <c r="Q24" i="16"/>
  <c r="Q23" i="16"/>
  <c r="O79" i="6"/>
  <c r="K79" i="6"/>
  <c r="M79" i="6"/>
  <c r="N123" i="5"/>
  <c r="Q17" i="16"/>
  <c r="L123" i="5"/>
  <c r="N125" i="5" l="1"/>
  <c r="L125" i="5"/>
  <c r="H123" i="5"/>
  <c r="J125" i="5"/>
  <c r="I79" i="6" l="1"/>
  <c r="J127" i="5"/>
  <c r="L127" i="5"/>
  <c r="H125" i="5"/>
  <c r="H127" i="5" s="1"/>
  <c r="N127" i="5"/>
</calcChain>
</file>

<file path=xl/sharedStrings.xml><?xml version="1.0" encoding="utf-8"?>
<sst xmlns="http://schemas.openxmlformats.org/spreadsheetml/2006/main" count="289" uniqueCount="180">
  <si>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</si>
  <si>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</si>
  <si>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</si>
  <si>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</si>
  <si>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</si>
  <si>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</si>
  <si>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December 31, 2022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</si>
  <si>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</si>
  <si>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</si>
  <si>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</si>
  <si>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</si>
  <si>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</si>
  <si>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</si>
  <si>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Other current assets</t>
  </si>
  <si>
    <t>5.2, 7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</si>
  <si>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</si>
  <si>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</si>
  <si>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</si>
  <si>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</si>
  <si>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</si>
  <si>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</si>
  <si>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</si>
  <si>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</si>
  <si>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</si>
  <si>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</si>
  <si>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</si>
  <si>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</si>
  <si>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Short - term loans  from financial institutions</t>
  </si>
  <si>
    <t xml:space="preserve">Trade accounts and other current payable 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</si>
  <si>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</si>
  <si>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</si>
  <si>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</si>
  <si>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</si>
  <si>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</si>
  <si>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 xml:space="preserve">Provision of current liabilities for </t>
  </si>
  <si>
    <t>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</si>
  <si>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</si>
  <si>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</si>
  <si>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</si>
  <si>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</si>
  <si>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</si>
  <si>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</si>
  <si>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</si>
  <si>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</si>
  <si>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</si>
  <si>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</si>
  <si>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</si>
  <si>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</si>
  <si>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</si>
  <si>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</si>
  <si>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</si>
  <si>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</si>
  <si>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</si>
  <si>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</si>
  <si>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</si>
  <si>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</si>
  <si>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</si>
  <si>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</si>
  <si>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SHAREHOLDERS' EQUITY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</si>
  <si>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</si>
  <si>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</si>
  <si>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</si>
  <si>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</si>
  <si>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</si>
  <si>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</si>
  <si>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</si>
  <si>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</si>
  <si>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</si>
  <si>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</si>
  <si>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</si>
  <si>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</si>
  <si>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OTHER COMPREHENSIVE INCOME (LOSS)</t>
  </si>
  <si>
    <t xml:space="preserve">NET PROFIT ATTRIBUTABLE TO : </t>
  </si>
  <si>
    <t>Owners of the Company</t>
  </si>
  <si>
    <t>BASIC EARNINGS PER SHARE (BAHT : SHARES)</t>
  </si>
  <si>
    <t>Equity holders of the parent company</t>
  </si>
  <si>
    <t>STATEMENT OF CHANGES IN SHAREHOLDERS' EQUITY</t>
  </si>
  <si>
    <t>STATEMENT OF CHANGES IN SHAREHOLDERS' EQUITY (Con't)</t>
  </si>
  <si>
    <t>STATEMENT OF CASH FLOWS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</si>
  <si>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</si>
  <si>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</si>
  <si>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</si>
  <si>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</si>
  <si>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</si>
  <si>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</si>
  <si>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</si>
  <si>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</si>
  <si>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</si>
  <si>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</si>
  <si>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Net profit</t>
  </si>
  <si>
    <t>Other comprehensive income (loss)</t>
  </si>
  <si>
    <t>Separate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</si>
  <si>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</si>
  <si>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</si>
  <si>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</si>
  <si>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</si>
  <si>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</si>
  <si>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</si>
  <si>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>Expected credit losses (reversal)</t>
  </si>
  <si>
    <t xml:space="preserve">Allowances for obsolete goods </t>
  </si>
  <si>
    <t>Allowances for obsolete goods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</si>
  <si>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</si>
  <si>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</si>
  <si>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</si>
  <si>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</si>
  <si>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</si>
  <si>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</si>
  <si>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</si>
  <si>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</si>
  <si>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</si>
  <si>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</si>
  <si>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</si>
  <si>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</si>
  <si>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</si>
  <si>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</si>
  <si>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</si>
  <si>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CASH FLOWS FROM INVESTING ACTIVITIES</t>
  </si>
  <si>
    <t>Received from loans to employees</t>
  </si>
  <si>
    <t>Payments of asset payable</t>
  </si>
  <si>
    <t>Cash paid for deposit of fixed assets</t>
  </si>
  <si>
    <t>Acquisition of fixed assets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</si>
  <si>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</si>
  <si>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</si>
  <si>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</si>
  <si>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</t>
  </si>
  <si>
    <t>from financial institutions</t>
  </si>
  <si>
    <t xml:space="preserve">Repayments for long - term loans from </t>
  </si>
  <si>
    <t>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</si>
  <si>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</si>
  <si>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</si>
  <si>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</si>
  <si>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</si>
  <si>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</si>
  <si>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</si>
  <si>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</si>
  <si>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</si>
  <si>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</si>
  <si>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</si>
  <si>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</si>
  <si>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 and intangible asset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</si>
  <si>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</si>
  <si>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</si>
  <si>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</si>
  <si>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</si>
  <si>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PROFIT FROM OPERATING</t>
  </si>
  <si>
    <t>Deferred tax assets - net</t>
  </si>
  <si>
    <t>STATEMENT OF FINANCIAL POSITION (Con't)</t>
  </si>
  <si>
    <t>(Unaudited)</t>
  </si>
  <si>
    <t>(Audited)</t>
  </si>
  <si>
    <t>(Reviewed)</t>
  </si>
  <si>
    <t>Condensed notes to interim financial information are an integral part of these interim financial information.</t>
  </si>
  <si>
    <t>5.2, 15</t>
  </si>
  <si>
    <t>March 31, 2023</t>
  </si>
  <si>
    <t>Beginning balance as at January 1, 2023</t>
  </si>
  <si>
    <t>Ending balance as at March 31, 2023</t>
  </si>
  <si>
    <t>Ending balance as at March 31, 2022</t>
  </si>
  <si>
    <t>Beginning balance as at January 1, 2022</t>
  </si>
  <si>
    <t>10, 11.1</t>
  </si>
  <si>
    <t>10, 12</t>
  </si>
  <si>
    <t>Allowances for diminulation in value of inventories (reversal)</t>
  </si>
  <si>
    <t>AS AT MARCH 31, 2023</t>
  </si>
  <si>
    <t>FOR THE THREE - MONTH PERIOD ENDED MARCH 31, 2023</t>
  </si>
  <si>
    <t xml:space="preserve">PROFIT BEFORE INCOME TAX </t>
  </si>
  <si>
    <t>Income tax expenses</t>
  </si>
  <si>
    <t>NET PROFIT FOR THE PERIOD</t>
  </si>
  <si>
    <t>COMPREHENSIVE INCOME FOR THE PERIOD</t>
  </si>
  <si>
    <t xml:space="preserve">COMPREHENSIVE INCOME ATTRIBUTABLE TO : </t>
  </si>
  <si>
    <t>Comprehensive income (loss) for the period</t>
  </si>
  <si>
    <t>STATEMENT OF CASH FLOWS (Con't)</t>
  </si>
  <si>
    <t>Employee benefits paid during the period</t>
  </si>
  <si>
    <t>Non - controlling interests</t>
  </si>
  <si>
    <t>Total comprehensive income (loss) for the period</t>
  </si>
  <si>
    <t>Page 1 of 26</t>
  </si>
  <si>
    <t>Page 2 of 26</t>
  </si>
  <si>
    <t>Page 3 of 26</t>
  </si>
  <si>
    <t>Page 4 of 26</t>
  </si>
  <si>
    <t>Page 5 of 26</t>
  </si>
  <si>
    <t>Page 6 of 26</t>
  </si>
  <si>
    <t>Page 7 of 26</t>
  </si>
  <si>
    <t>Page 8 of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</si>
</sst>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6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indexed="8"/>
      <name val="Browallia New"/>
      <family val="2"/>
    </font>
    <font>
      <sz val="14"/>
      <color indexed="8"/>
      <name val="Browallia New"/>
      <family val="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739">
    <xf numFmtId="0" fontId="0" fillId="0" borderId="0"/>
    <xf numFmtId="43" fontId="12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6" fillId="0" borderId="0"/>
    <xf numFmtId="0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6" fillId="0" borderId="0"/>
    <xf numFmtId="176" fontId="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10" fontId="11" fillId="0" borderId="0" applyFont="0" applyFill="0" applyBorder="0" applyAlignment="0" applyProtection="0"/>
    <xf numFmtId="9" fontId="9" fillId="0" borderId="2" applyNumberFormat="0" applyBorder="0"/>
    <xf numFmtId="0" fontId="11" fillId="0" borderId="0"/>
    <xf numFmtId="0" fontId="7" fillId="0" borderId="0"/>
    <xf numFmtId="0" fontId="12" fillId="0" borderId="0"/>
    <xf numFmtId="0" fontId="13" fillId="0" borderId="0"/>
    <xf numFmtId="0" fontId="7" fillId="0" borderId="0"/>
    <xf numFmtId="43" fontId="13" fillId="0" borderId="0" applyFont="0" applyFill="0" applyBorder="0" applyAlignment="0" applyProtection="0"/>
    <xf numFmtId="176" fontId="7" fillId="0" borderId="0"/>
    <xf numFmtId="169" fontId="11" fillId="0" borderId="0" applyFont="0" applyFill="0" applyBorder="0" applyAlignment="0" applyProtection="0"/>
    <xf numFmtId="39" fontId="48" fillId="0" borderId="0"/>
    <xf numFmtId="39" fontId="48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09" fontId="1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70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3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10" fontId="88" fillId="0" borderId="0"/>
    <xf numFmtId="211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27" fontId="110" fillId="0" borderId="8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94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7" fillId="0" borderId="0" applyFont="0" applyFill="0" applyBorder="0" applyAlignment="0" applyProtection="0"/>
    <xf numFmtId="212" fontId="90" fillId="0" borderId="0"/>
    <xf numFmtId="212" fontId="90" fillId="0" borderId="0"/>
    <xf numFmtId="212" fontId="90" fillId="0" borderId="0"/>
    <xf numFmtId="212" fontId="90" fillId="0" borderId="0"/>
    <xf numFmtId="212" fontId="90" fillId="0" borderId="0"/>
    <xf numFmtId="39" fontId="48" fillId="0" borderId="0"/>
    <xf numFmtId="39" fontId="48" fillId="0" borderId="0"/>
    <xf numFmtId="19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3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13" fillId="0" borderId="0"/>
    <xf numFmtId="3" fontId="11" fillId="0" borderId="0" applyFont="0" applyFill="0" applyBorder="0" applyAlignment="0" applyProtection="0"/>
    <xf numFmtId="0" fontId="91" fillId="0" borderId="0" applyNumberFormat="0" applyAlignment="0">
      <alignment horizontal="left"/>
    </xf>
    <xf numFmtId="191" fontId="27" fillId="0" borderId="0" applyFont="0" applyFill="0" applyBorder="0" applyAlignment="0" applyProtection="0"/>
    <xf numFmtId="44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83" fontId="13" fillId="0" borderId="0"/>
    <xf numFmtId="232" fontId="13" fillId="0" borderId="0"/>
    <xf numFmtId="0" fontId="27" fillId="0" borderId="0" applyProtection="0"/>
    <xf numFmtId="14" fontId="50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4" fontId="13" fillId="0" borderId="0"/>
    <xf numFmtId="233" fontId="13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92" fillId="0" borderId="0" applyNumberFormat="0" applyAlignment="0">
      <alignment horizontal="left"/>
    </xf>
    <xf numFmtId="234" fontId="7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14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4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4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4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4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15" fontId="84" fillId="0" borderId="0" applyFont="0" applyFill="0" applyBorder="0" applyAlignment="0" applyProtection="0"/>
    <xf numFmtId="0" fontId="58" fillId="0" borderId="19"/>
    <xf numFmtId="216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5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10" fillId="0" borderId="0"/>
    <xf numFmtId="0" fontId="26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70" fontId="11" fillId="0" borderId="0"/>
    <xf numFmtId="40" fontId="11" fillId="0" borderId="0"/>
    <xf numFmtId="233" fontId="11" fillId="0" borderId="0"/>
    <xf numFmtId="40" fontId="11" fillId="0" borderId="0"/>
    <xf numFmtId="176" fontId="11" fillId="0" borderId="0"/>
    <xf numFmtId="40" fontId="11" fillId="0" borderId="0"/>
    <xf numFmtId="0" fontId="11" fillId="0" borderId="0"/>
    <xf numFmtId="0" fontId="4" fillId="0" borderId="0"/>
    <xf numFmtId="176" fontId="11" fillId="0" borderId="0"/>
    <xf numFmtId="0" fontId="4" fillId="0" borderId="0"/>
    <xf numFmtId="0" fontId="11" fillId="0" borderId="0"/>
    <xf numFmtId="189" fontId="11" fillId="0" borderId="0"/>
    <xf numFmtId="189" fontId="11" fillId="0" borderId="0"/>
    <xf numFmtId="176" fontId="11" fillId="0" borderId="0"/>
    <xf numFmtId="0" fontId="4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40" fontId="11" fillId="0" borderId="0"/>
    <xf numFmtId="189" fontId="11" fillId="0" borderId="0"/>
    <xf numFmtId="189" fontId="11" fillId="0" borderId="0"/>
    <xf numFmtId="176" fontId="11" fillId="0" borderId="0"/>
    <xf numFmtId="40" fontId="11" fillId="0" borderId="0"/>
    <xf numFmtId="0" fontId="11" fillId="0" borderId="0"/>
    <xf numFmtId="176" fontId="11" fillId="0" borderId="0"/>
    <xf numFmtId="40" fontId="11" fillId="0" borderId="0"/>
    <xf numFmtId="189" fontId="11" fillId="0" borderId="0"/>
    <xf numFmtId="189" fontId="11" fillId="0" borderId="0"/>
    <xf numFmtId="0" fontId="134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0" fontId="11" fillId="0" borderId="0"/>
    <xf numFmtId="176" fontId="11" fillId="0" borderId="0"/>
    <xf numFmtId="200" fontId="11" fillId="0" borderId="0"/>
    <xf numFmtId="0" fontId="11" fillId="0" borderId="0"/>
    <xf numFmtId="0" fontId="135" fillId="0" borderId="0"/>
    <xf numFmtId="173" fontId="65" fillId="0" borderId="0"/>
    <xf numFmtId="176" fontId="11" fillId="0" borderId="0"/>
    <xf numFmtId="200" fontId="11" fillId="0" borderId="0"/>
    <xf numFmtId="0" fontId="135" fillId="0" borderId="0"/>
    <xf numFmtId="0" fontId="27" fillId="0" borderId="0"/>
    <xf numFmtId="200" fontId="11" fillId="0" borderId="0"/>
    <xf numFmtId="176" fontId="11" fillId="0" borderId="0"/>
    <xf numFmtId="0" fontId="112" fillId="0" borderId="0"/>
    <xf numFmtId="0" fontId="135" fillId="0" borderId="0"/>
    <xf numFmtId="0" fontId="27" fillId="0" borderId="0"/>
    <xf numFmtId="197" fontId="7" fillId="0" borderId="0"/>
    <xf numFmtId="176" fontId="11" fillId="0" borderId="0"/>
    <xf numFmtId="200" fontId="11" fillId="0" borderId="0"/>
    <xf numFmtId="176" fontId="11" fillId="0" borderId="0"/>
    <xf numFmtId="173" fontId="65" fillId="0" borderId="0"/>
    <xf numFmtId="0" fontId="11" fillId="0" borderId="0"/>
    <xf numFmtId="176" fontId="7" fillId="0" borderId="0"/>
    <xf numFmtId="0" fontId="13" fillId="0" borderId="0"/>
    <xf numFmtId="200" fontId="11" fillId="0" borderId="0"/>
    <xf numFmtId="233" fontId="11" fillId="0" borderId="0"/>
    <xf numFmtId="176" fontId="11" fillId="0" borderId="0"/>
    <xf numFmtId="0" fontId="11" fillId="0" borderId="0"/>
    <xf numFmtId="0" fontId="4" fillId="0" borderId="0"/>
    <xf numFmtId="176" fontId="7" fillId="0" borderId="0"/>
    <xf numFmtId="176" fontId="11" fillId="0" borderId="0"/>
    <xf numFmtId="0" fontId="13" fillId="0" borderId="0"/>
    <xf numFmtId="200" fontId="11" fillId="0" borderId="0"/>
    <xf numFmtId="176" fontId="11" fillId="0" borderId="0"/>
    <xf numFmtId="0" fontId="11" fillId="0" borderId="0"/>
    <xf numFmtId="0" fontId="13" fillId="0" borderId="0"/>
    <xf numFmtId="0" fontId="11" fillId="0" borderId="0"/>
    <xf numFmtId="176" fontId="7" fillId="0" borderId="0"/>
    <xf numFmtId="0" fontId="136" fillId="0" borderId="0"/>
    <xf numFmtId="0" fontId="4" fillId="0" borderId="0"/>
    <xf numFmtId="176" fontId="7" fillId="0" borderId="0"/>
    <xf numFmtId="0" fontId="11" fillId="0" borderId="0"/>
    <xf numFmtId="0" fontId="13" fillId="0" borderId="0"/>
    <xf numFmtId="176" fontId="7" fillId="0" borderId="0"/>
    <xf numFmtId="176" fontId="7" fillId="0" borderId="0"/>
    <xf numFmtId="176" fontId="11" fillId="0" borderId="0"/>
    <xf numFmtId="0" fontId="11" fillId="0" borderId="0"/>
    <xf numFmtId="176" fontId="7" fillId="0" borderId="0"/>
    <xf numFmtId="0" fontId="13" fillId="0" borderId="0"/>
    <xf numFmtId="6" fontId="11" fillId="0" borderId="0"/>
    <xf numFmtId="176" fontId="11" fillId="0" borderId="0"/>
    <xf numFmtId="0" fontId="4" fillId="0" borderId="0"/>
    <xf numFmtId="176" fontId="11" fillId="0" borderId="0"/>
    <xf numFmtId="0" fontId="12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78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78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0" fontId="7" fillId="0" borderId="0"/>
    <xf numFmtId="178" fontId="11" fillId="0" borderId="0"/>
    <xf numFmtId="178" fontId="11" fillId="0" borderId="0"/>
    <xf numFmtId="189" fontId="11" fillId="0" borderId="0"/>
    <xf numFmtId="0" fontId="13" fillId="0" borderId="0"/>
    <xf numFmtId="0" fontId="85" fillId="0" borderId="0"/>
    <xf numFmtId="0" fontId="13" fillId="0" borderId="0"/>
    <xf numFmtId="0" fontId="85" fillId="0" borderId="0"/>
    <xf numFmtId="0" fontId="13" fillId="0" borderId="0"/>
    <xf numFmtId="0" fontId="11" fillId="0" borderId="0"/>
    <xf numFmtId="176" fontId="11" fillId="0" borderId="0"/>
    <xf numFmtId="178" fontId="11" fillId="0" borderId="0"/>
    <xf numFmtId="178" fontId="11" fillId="0" borderId="0"/>
    <xf numFmtId="178" fontId="11" fillId="0" borderId="0"/>
    <xf numFmtId="176" fontId="11" fillId="0" borderId="0"/>
    <xf numFmtId="178" fontId="11" fillId="0" borderId="0"/>
    <xf numFmtId="176" fontId="11" fillId="0" borderId="0"/>
    <xf numFmtId="176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64" fontId="11" fillId="0" borderId="0"/>
    <xf numFmtId="189" fontId="11" fillId="0" borderId="0"/>
    <xf numFmtId="189" fontId="11" fillId="0" borderId="0"/>
    <xf numFmtId="0" fontId="11" fillId="0" borderId="0"/>
    <xf numFmtId="164" fontId="11" fillId="0" borderId="0"/>
    <xf numFmtId="189" fontId="11" fillId="0" borderId="0"/>
    <xf numFmtId="189" fontId="11" fillId="0" borderId="0"/>
    <xf numFmtId="164" fontId="11" fillId="0" borderId="0"/>
    <xf numFmtId="189" fontId="11" fillId="0" borderId="0"/>
    <xf numFmtId="189" fontId="11" fillId="0" borderId="0"/>
    <xf numFmtId="164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178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88" fontId="11" fillId="0" borderId="0"/>
    <xf numFmtId="176" fontId="11" fillId="0" borderId="0"/>
    <xf numFmtId="0" fontId="4" fillId="0" borderId="0"/>
    <xf numFmtId="176" fontId="11" fillId="0" borderId="0"/>
    <xf numFmtId="176" fontId="7" fillId="0" borderId="0"/>
    <xf numFmtId="0" fontId="7" fillId="0" borderId="0"/>
    <xf numFmtId="176" fontId="11" fillId="0" borderId="0"/>
    <xf numFmtId="0" fontId="11" fillId="0" borderId="0"/>
    <xf numFmtId="176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6" fontId="7" fillId="0" borderId="0"/>
    <xf numFmtId="176" fontId="6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0" fontId="11" fillId="0" borderId="0"/>
    <xf numFmtId="0" fontId="11" fillId="0" borderId="0"/>
    <xf numFmtId="0" fontId="13" fillId="0" borderId="0"/>
    <xf numFmtId="176" fontId="7" fillId="0" borderId="0"/>
    <xf numFmtId="0" fontId="4" fillId="0" borderId="0"/>
    <xf numFmtId="0" fontId="134" fillId="0" borderId="0"/>
    <xf numFmtId="176" fontId="7" fillId="0" borderId="0"/>
    <xf numFmtId="176" fontId="11" fillId="0" borderId="0"/>
    <xf numFmtId="176" fontId="11" fillId="0" borderId="0"/>
    <xf numFmtId="0" fontId="13" fillId="0" borderId="0"/>
    <xf numFmtId="0" fontId="4" fillId="0" borderId="0"/>
    <xf numFmtId="0" fontId="112" fillId="0" borderId="0"/>
    <xf numFmtId="0" fontId="13" fillId="0" borderId="0"/>
    <xf numFmtId="0" fontId="4" fillId="0" borderId="0"/>
    <xf numFmtId="233" fontId="11" fillId="0" borderId="0"/>
    <xf numFmtId="0" fontId="13" fillId="0" borderId="0"/>
    <xf numFmtId="0" fontId="4" fillId="0" borderId="0"/>
    <xf numFmtId="233" fontId="11" fillId="0" borderId="0"/>
    <xf numFmtId="0" fontId="13" fillId="0" borderId="0"/>
    <xf numFmtId="0" fontId="135" fillId="0" borderId="0"/>
    <xf numFmtId="0" fontId="4" fillId="0" borderId="0"/>
    <xf numFmtId="235" fontId="117" fillId="0" borderId="0"/>
    <xf numFmtId="0" fontId="135" fillId="0" borderId="0"/>
    <xf numFmtId="0" fontId="13" fillId="0" borderId="0"/>
    <xf numFmtId="0" fontId="11" fillId="0" borderId="0"/>
    <xf numFmtId="0" fontId="4" fillId="0" borderId="0"/>
    <xf numFmtId="233" fontId="11" fillId="0" borderId="0"/>
    <xf numFmtId="0" fontId="11" fillId="0" borderId="0"/>
    <xf numFmtId="0" fontId="135" fillId="0" borderId="0"/>
    <xf numFmtId="0" fontId="135" fillId="0" borderId="0"/>
    <xf numFmtId="0" fontId="4" fillId="0" borderId="0"/>
    <xf numFmtId="233" fontId="11" fillId="0" borderId="0"/>
    <xf numFmtId="176" fontId="11" fillId="0" borderId="0"/>
    <xf numFmtId="0" fontId="4" fillId="0" borderId="0"/>
    <xf numFmtId="233" fontId="11" fillId="0" borderId="0"/>
    <xf numFmtId="0" fontId="4" fillId="0" borderId="0"/>
    <xf numFmtId="176" fontId="11" fillId="0" borderId="0"/>
    <xf numFmtId="176" fontId="11" fillId="0" borderId="0"/>
    <xf numFmtId="0" fontId="4" fillId="0" borderId="0"/>
    <xf numFmtId="176" fontId="7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7" fillId="0" borderId="0"/>
    <xf numFmtId="0" fontId="135" fillId="0" borderId="0"/>
    <xf numFmtId="176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173" fontId="11" fillId="0" borderId="0"/>
    <xf numFmtId="0" fontId="138" fillId="0" borderId="0"/>
    <xf numFmtId="176" fontId="11" fillId="0" borderId="0"/>
    <xf numFmtId="173" fontId="11" fillId="0" borderId="0"/>
    <xf numFmtId="0" fontId="13" fillId="0" borderId="0"/>
    <xf numFmtId="176" fontId="11" fillId="0" borderId="0"/>
    <xf numFmtId="0" fontId="7" fillId="0" borderId="0"/>
    <xf numFmtId="0" fontId="4" fillId="0" borderId="0"/>
    <xf numFmtId="0" fontId="13" fillId="0" borderId="0"/>
    <xf numFmtId="0" fontId="7" fillId="0" borderId="0"/>
    <xf numFmtId="0" fontId="137" fillId="0" borderId="0"/>
    <xf numFmtId="176" fontId="11" fillId="0" borderId="0"/>
    <xf numFmtId="176" fontId="11" fillId="0" borderId="0"/>
    <xf numFmtId="0" fontId="11" fillId="0" borderId="0"/>
    <xf numFmtId="176" fontId="11" fillId="0" borderId="0"/>
    <xf numFmtId="176" fontId="11" fillId="0" borderId="0"/>
    <xf numFmtId="0" fontId="4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6" fillId="0" borderId="0"/>
    <xf numFmtId="0" fontId="4" fillId="0" borderId="0"/>
    <xf numFmtId="176" fontId="11" fillId="0" borderId="0"/>
    <xf numFmtId="176" fontId="11" fillId="0" borderId="0"/>
    <xf numFmtId="0" fontId="4" fillId="0" borderId="0"/>
    <xf numFmtId="0" fontId="120" fillId="0" borderId="0"/>
    <xf numFmtId="0" fontId="65" fillId="0" borderId="0"/>
    <xf numFmtId="0" fontId="4" fillId="0" borderId="0"/>
    <xf numFmtId="176" fontId="65" fillId="0" borderId="0"/>
    <xf numFmtId="176" fontId="7" fillId="0" borderId="0"/>
    <xf numFmtId="0" fontId="4" fillId="0" borderId="0"/>
    <xf numFmtId="176" fontId="7" fillId="0" borderId="0"/>
    <xf numFmtId="0" fontId="4" fillId="0" borderId="0"/>
    <xf numFmtId="0" fontId="11" fillId="0" borderId="0"/>
    <xf numFmtId="0" fontId="4" fillId="0" borderId="0"/>
    <xf numFmtId="176" fontId="7" fillId="0" borderId="0"/>
    <xf numFmtId="0" fontId="4" fillId="0" borderId="0"/>
    <xf numFmtId="176" fontId="7" fillId="0" borderId="0"/>
    <xf numFmtId="0" fontId="4" fillId="0" borderId="0"/>
    <xf numFmtId="0" fontId="4" fillId="0" borderId="0"/>
    <xf numFmtId="0" fontId="4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189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13" fillId="0" borderId="0"/>
    <xf numFmtId="176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235" fontId="11" fillId="0" borderId="0"/>
    <xf numFmtId="189" fontId="11" fillId="0" borderId="0"/>
    <xf numFmtId="189" fontId="11" fillId="0" borderId="0"/>
    <xf numFmtId="0" fontId="13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0" fontId="4" fillId="0" borderId="0"/>
    <xf numFmtId="176" fontId="11" fillId="0" borderId="0"/>
    <xf numFmtId="176" fontId="11" fillId="0" borderId="0"/>
    <xf numFmtId="176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7" fillId="0" borderId="0"/>
    <xf numFmtId="0" fontId="4" fillId="0" borderId="0"/>
    <xf numFmtId="0" fontId="11" fillId="0" borderId="0"/>
    <xf numFmtId="176" fontId="7" fillId="0" borderId="0"/>
    <xf numFmtId="0" fontId="7" fillId="0" borderId="0"/>
    <xf numFmtId="0" fontId="11" fillId="0" borderId="0"/>
    <xf numFmtId="0" fontId="135" fillId="0" borderId="0"/>
    <xf numFmtId="176" fontId="7" fillId="0" borderId="0"/>
    <xf numFmtId="0" fontId="4" fillId="0" borderId="0"/>
    <xf numFmtId="176" fontId="11" fillId="0" borderId="0"/>
    <xf numFmtId="0" fontId="4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7" fillId="0" borderId="0"/>
    <xf numFmtId="176" fontId="7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11" fillId="0" borderId="0"/>
    <xf numFmtId="176" fontId="11" fillId="0" borderId="0"/>
    <xf numFmtId="189" fontId="11" fillId="0" borderId="0"/>
    <xf numFmtId="176" fontId="29" fillId="0" borderId="0"/>
    <xf numFmtId="176" fontId="29" fillId="0" borderId="0"/>
    <xf numFmtId="176" fontId="7" fillId="0" borderId="0"/>
    <xf numFmtId="0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236" fontId="7" fillId="0" borderId="0"/>
    <xf numFmtId="189" fontId="11" fillId="0" borderId="0"/>
    <xf numFmtId="189" fontId="11" fillId="0" borderId="0"/>
    <xf numFmtId="0" fontId="7" fillId="0" borderId="0"/>
    <xf numFmtId="189" fontId="11" fillId="0" borderId="0"/>
    <xf numFmtId="189" fontId="11" fillId="0" borderId="0"/>
    <xf numFmtId="0" fontId="7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11" fillId="0" borderId="0"/>
    <xf numFmtId="176" fontId="7" fillId="0" borderId="0"/>
    <xf numFmtId="0" fontId="12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6" fontId="11" fillId="0" borderId="0"/>
    <xf numFmtId="176" fontId="11" fillId="0" borderId="0"/>
    <xf numFmtId="189" fontId="11" fillId="0" borderId="0"/>
    <xf numFmtId="236" fontId="7" fillId="0" borderId="0"/>
    <xf numFmtId="0" fontId="11" fillId="0" borderId="0"/>
    <xf numFmtId="189" fontId="11" fillId="0" borderId="0"/>
    <xf numFmtId="236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189" fontId="11" fillId="0" borderId="0"/>
    <xf numFmtId="0" fontId="11" fillId="0" borderId="0"/>
    <xf numFmtId="0" fontId="12" fillId="0" borderId="0"/>
    <xf numFmtId="189" fontId="11" fillId="0" borderId="0"/>
    <xf numFmtId="189" fontId="11" fillId="0" borderId="0"/>
    <xf numFmtId="0" fontId="12" fillId="0" borderId="0"/>
    <xf numFmtId="0" fontId="11" fillId="0" borderId="0"/>
    <xf numFmtId="0" fontId="12" fillId="0" borderId="0"/>
    <xf numFmtId="189" fontId="11" fillId="0" borderId="0"/>
    <xf numFmtId="189" fontId="11" fillId="0" borderId="0"/>
    <xf numFmtId="176" fontId="11" fillId="0" borderId="0"/>
    <xf numFmtId="176" fontId="11" fillId="0" borderId="0"/>
    <xf numFmtId="176" fontId="11" fillId="0" borderId="0"/>
    <xf numFmtId="189" fontId="11" fillId="0" borderId="0"/>
    <xf numFmtId="189" fontId="11" fillId="0" borderId="0"/>
    <xf numFmtId="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7" fillId="0" borderId="0"/>
    <xf numFmtId="0" fontId="4" fillId="0" borderId="0"/>
    <xf numFmtId="189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1" fillId="0" borderId="0"/>
    <xf numFmtId="189" fontId="11" fillId="0" borderId="0"/>
    <xf numFmtId="0" fontId="12" fillId="0" borderId="0"/>
    <xf numFmtId="0" fontId="12" fillId="0" borderId="0"/>
    <xf numFmtId="176" fontId="7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189" fontId="11" fillId="0" borderId="0"/>
    <xf numFmtId="0" fontId="9" fillId="0" borderId="0"/>
    <xf numFmtId="0" fontId="11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11" fillId="60" borderId="28" applyNumberFormat="0" applyFont="0" applyAlignment="0" applyProtection="0"/>
    <xf numFmtId="0" fontId="102" fillId="10" borderId="16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0" fontId="7" fillId="60" borderId="28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198" fontId="57" fillId="0" borderId="29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4" fontId="27" fillId="0" borderId="0" applyFont="0" applyFill="0" applyBorder="0" applyAlignment="0" applyProtection="0"/>
    <xf numFmtId="199" fontId="5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43" fontId="11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190" fontId="27" fillId="0" borderId="0" applyFill="0" applyBorder="0" applyAlignment="0"/>
    <xf numFmtId="191" fontId="27" fillId="0" borderId="0" applyFill="0" applyBorder="0" applyAlignment="0"/>
    <xf numFmtId="190" fontId="27" fillId="0" borderId="0" applyFill="0" applyBorder="0" applyAlignment="0"/>
    <xf numFmtId="195" fontId="27" fillId="0" borderId="0" applyFill="0" applyBorder="0" applyAlignment="0"/>
    <xf numFmtId="191" fontId="27" fillId="0" borderId="0" applyFill="0" applyBorder="0" applyAlignment="0"/>
    <xf numFmtId="41" fontId="11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11" fillId="0" borderId="0">
      <alignment vertical="justify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218" fontId="11" fillId="0" borderId="0" applyNumberFormat="0" applyFill="0" applyBorder="0" applyAlignment="0" applyProtection="0">
      <alignment horizontal="left"/>
    </xf>
    <xf numFmtId="201" fontId="11" fillId="0" borderId="0"/>
    <xf numFmtId="201" fontId="11" fillId="0" borderId="0"/>
    <xf numFmtId="0" fontId="98" fillId="0" borderId="32" applyAlignment="0">
      <alignment horizontal="centerContinuous"/>
    </xf>
    <xf numFmtId="0" fontId="9" fillId="0" borderId="0"/>
    <xf numFmtId="176" fontId="28" fillId="0" borderId="0"/>
    <xf numFmtId="180" fontId="28" fillId="0" borderId="0"/>
    <xf numFmtId="176" fontId="28" fillId="0" borderId="0"/>
    <xf numFmtId="0" fontId="28" fillId="0" borderId="0"/>
    <xf numFmtId="176" fontId="28" fillId="0" borderId="0"/>
    <xf numFmtId="176" fontId="28" fillId="0" borderId="0"/>
    <xf numFmtId="0" fontId="28" fillId="0" borderId="0"/>
    <xf numFmtId="180" fontId="28" fillId="0" borderId="0"/>
    <xf numFmtId="0" fontId="28" fillId="0" borderId="0"/>
    <xf numFmtId="180" fontId="28" fillId="0" borderId="0"/>
    <xf numFmtId="0" fontId="28" fillId="0" borderId="0"/>
    <xf numFmtId="0" fontId="28" fillId="0" borderId="0"/>
    <xf numFmtId="176" fontId="28" fillId="0" borderId="0"/>
    <xf numFmtId="0" fontId="58" fillId="0" borderId="0"/>
    <xf numFmtId="40" fontId="101" fillId="0" borderId="0" applyBorder="0">
      <alignment horizontal="right"/>
    </xf>
    <xf numFmtId="3" fontId="11" fillId="0" borderId="1" applyNumberFormat="0" applyFont="0" applyFill="0" applyAlignment="0" applyProtection="0">
      <alignment vertical="center"/>
    </xf>
    <xf numFmtId="3" fontId="11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02" fontId="27" fillId="0" borderId="0" applyFill="0" applyBorder="0" applyAlignment="0"/>
    <xf numFmtId="203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62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11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11" fillId="0" borderId="0"/>
    <xf numFmtId="206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0" fontId="13" fillId="0" borderId="0"/>
    <xf numFmtId="0" fontId="11" fillId="0" borderId="0"/>
    <xf numFmtId="0" fontId="11" fillId="0" borderId="0"/>
    <xf numFmtId="185" fontId="7" fillId="0" borderId="0"/>
    <xf numFmtId="0" fontId="11" fillId="0" borderId="0"/>
    <xf numFmtId="0" fontId="11" fillId="0" borderId="0"/>
    <xf numFmtId="185" fontId="7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85" fontId="7" fillId="0" borderId="0"/>
    <xf numFmtId="176" fontId="7" fillId="0" borderId="0"/>
    <xf numFmtId="185" fontId="7" fillId="0" borderId="0"/>
    <xf numFmtId="185" fontId="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7" fillId="0" borderId="0"/>
    <xf numFmtId="185" fontId="7" fillId="0" borderId="0"/>
    <xf numFmtId="185" fontId="7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7" fillId="0" borderId="0"/>
    <xf numFmtId="170" fontId="11" fillId="0" borderId="0"/>
    <xf numFmtId="5" fontId="11" fillId="0" borderId="0"/>
    <xf numFmtId="0" fontId="11" fillId="0" borderId="0"/>
    <xf numFmtId="0" fontId="11" fillId="0" borderId="0"/>
    <xf numFmtId="176" fontId="7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5" fontId="11" fillId="0" borderId="0"/>
    <xf numFmtId="0" fontId="11" fillId="0" borderId="0"/>
    <xf numFmtId="0" fontId="11" fillId="0" borderId="0"/>
    <xf numFmtId="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64" fontId="11" fillId="0" borderId="0"/>
    <xf numFmtId="176" fontId="7" fillId="0" borderId="0"/>
    <xf numFmtId="164" fontId="11" fillId="0" borderId="0"/>
    <xf numFmtId="0" fontId="47" fillId="0" borderId="0"/>
    <xf numFmtId="5" fontId="11" fillId="0" borderId="0"/>
    <xf numFmtId="170" fontId="11" fillId="0" borderId="0"/>
    <xf numFmtId="5" fontId="11" fillId="0" borderId="0"/>
    <xf numFmtId="5" fontId="11" fillId="0" borderId="0"/>
    <xf numFmtId="0" fontId="11" fillId="0" borderId="0"/>
    <xf numFmtId="0" fontId="47" fillId="0" borderId="0"/>
    <xf numFmtId="0" fontId="4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47" fillId="0" borderId="0"/>
    <xf numFmtId="0" fontId="4" fillId="0" borderId="0"/>
    <xf numFmtId="0" fontId="47" fillId="0" borderId="0"/>
    <xf numFmtId="165" fontId="11" fillId="0" borderId="0"/>
    <xf numFmtId="176" fontId="11" fillId="0" borderId="0"/>
    <xf numFmtId="0" fontId="7" fillId="0" borderId="0"/>
    <xf numFmtId="0" fontId="47" fillId="0" borderId="0"/>
    <xf numFmtId="0" fontId="47" fillId="0" borderId="0"/>
    <xf numFmtId="164" fontId="11" fillId="0" borderId="0"/>
    <xf numFmtId="0" fontId="47" fillId="0" borderId="0"/>
    <xf numFmtId="0" fontId="47" fillId="0" borderId="0"/>
    <xf numFmtId="0" fontId="7" fillId="0" borderId="0"/>
    <xf numFmtId="176" fontId="11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11" fillId="0" borderId="0"/>
    <xf numFmtId="0" fontId="47" fillId="0" borderId="0"/>
    <xf numFmtId="0" fontId="47" fillId="0" borderId="0"/>
    <xf numFmtId="176" fontId="11" fillId="0" borderId="0"/>
    <xf numFmtId="0" fontId="47" fillId="0" borderId="0"/>
    <xf numFmtId="178" fontId="11" fillId="0" borderId="0"/>
    <xf numFmtId="178" fontId="11" fillId="0" borderId="0"/>
    <xf numFmtId="176" fontId="11" fillId="0" borderId="0"/>
    <xf numFmtId="0" fontId="47" fillId="0" borderId="0"/>
    <xf numFmtId="0" fontId="7" fillId="0" borderId="0"/>
    <xf numFmtId="176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5" fontId="11" fillId="0" borderId="0"/>
    <xf numFmtId="0" fontId="11" fillId="0" borderId="0"/>
    <xf numFmtId="219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76" fontId="28" fillId="0" borderId="0"/>
    <xf numFmtId="237" fontId="28" fillId="0" borderId="0"/>
    <xf numFmtId="0" fontId="103" fillId="0" borderId="0"/>
    <xf numFmtId="0" fontId="11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1" fillId="0" borderId="0"/>
    <xf numFmtId="0" fontId="67" fillId="0" borderId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224" fontId="105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6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43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43" fontId="11" fillId="0" borderId="0"/>
    <xf numFmtId="5" fontId="11" fillId="0" borderId="0"/>
    <xf numFmtId="5" fontId="11" fillId="0" borderId="0"/>
    <xf numFmtId="0" fontId="3" fillId="0" borderId="0"/>
    <xf numFmtId="0" fontId="3" fillId="0" borderId="0"/>
    <xf numFmtId="0" fontId="3" fillId="0" borderId="0"/>
    <xf numFmtId="43" fontId="67" fillId="0" borderId="0" applyFont="0" applyFill="0" applyBorder="0" applyAlignment="0" applyProtection="0"/>
    <xf numFmtId="176" fontId="7" fillId="0" borderId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5" fontId="11" fillId="0" borderId="0"/>
    <xf numFmtId="0" fontId="2" fillId="0" borderId="0"/>
    <xf numFmtId="0" fontId="2" fillId="0" borderId="0"/>
    <xf numFmtId="0" fontId="2" fillId="0" borderId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18">
      <alignment horizontal="right" vertical="center"/>
    </xf>
    <xf numFmtId="43" fontId="87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5" fontId="11" fillId="0" borderId="0"/>
    <xf numFmtId="5" fontId="11" fillId="0" borderId="0"/>
    <xf numFmtId="5" fontId="11" fillId="0" borderId="0"/>
    <xf numFmtId="43" fontId="12" fillId="0" borderId="0" applyFont="0" applyFill="0" applyBorder="0" applyAlignment="0" applyProtection="0"/>
    <xf numFmtId="5" fontId="11" fillId="0" borderId="0"/>
    <xf numFmtId="5" fontId="11" fillId="0" borderId="0"/>
    <xf numFmtId="5" fontId="1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</cellStyleXfs>
  <cellXfs count="186">
    <xf numFmtId="0" fontId="0" fillId="0" borderId="0" xfId="0"/>
    <xf numFmtId="43" fontId="16" fillId="0" borderId="0" xfId="1" applyFont="1" applyFill="1" applyAlignment="1">
      <alignment horizontal="center"/>
    </xf>
    <xf numFmtId="43" fontId="16" fillId="0" borderId="0" xfId="429" applyFont="1" applyFill="1" applyAlignment="1"/>
    <xf numFmtId="43" fontId="16" fillId="0" borderId="0" xfId="581" applyFont="1" applyFill="1" applyAlignment="1"/>
    <xf numFmtId="170" fontId="16" fillId="0" borderId="0" xfId="1" applyNumberFormat="1" applyFont="1" applyFill="1" applyAlignment="1"/>
    <xf numFmtId="43" fontId="16" fillId="0" borderId="0" xfId="1" applyFont="1" applyFill="1" applyAlignment="1"/>
    <xf numFmtId="171" fontId="16" fillId="0" borderId="4" xfId="1" applyNumberFormat="1" applyFont="1" applyFill="1" applyBorder="1" applyAlignment="1"/>
    <xf numFmtId="171" fontId="16" fillId="0" borderId="0" xfId="1" applyNumberFormat="1" applyFont="1" applyFill="1" applyAlignment="1"/>
    <xf numFmtId="43" fontId="16" fillId="0" borderId="4" xfId="1" applyFont="1" applyFill="1" applyBorder="1" applyAlignment="1"/>
    <xf numFmtId="173" fontId="16" fillId="0" borderId="0" xfId="1" applyNumberFormat="1" applyFont="1" applyFill="1" applyAlignment="1"/>
    <xf numFmtId="173" fontId="16" fillId="0" borderId="3" xfId="1" applyNumberFormat="1" applyFont="1" applyFill="1" applyBorder="1" applyAlignment="1"/>
    <xf numFmtId="175" fontId="16" fillId="0" borderId="0" xfId="429" quotePrefix="1" applyNumberFormat="1" applyFont="1" applyFill="1" applyAlignment="1">
      <alignment horizontal="right"/>
    </xf>
    <xf numFmtId="175" fontId="16" fillId="0" borderId="0" xfId="429" applyNumberFormat="1" applyFont="1" applyFill="1" applyAlignment="1">
      <alignment horizontal="right"/>
    </xf>
    <xf numFmtId="175" fontId="16" fillId="0" borderId="0" xfId="438" applyNumberFormat="1" applyFont="1" applyFill="1" applyAlignment="1">
      <alignment horizontal="right"/>
    </xf>
    <xf numFmtId="43" fontId="16" fillId="0" borderId="8" xfId="1" applyFont="1" applyFill="1" applyBorder="1" applyAlignment="1"/>
    <xf numFmtId="40" fontId="16" fillId="0" borderId="0" xfId="1" applyNumberFormat="1" applyFont="1" applyFill="1" applyAlignment="1"/>
    <xf numFmtId="43" fontId="16" fillId="0" borderId="6" xfId="1" applyFont="1" applyFill="1" applyBorder="1" applyAlignment="1"/>
    <xf numFmtId="43" fontId="16" fillId="0" borderId="3" xfId="1" applyFont="1" applyFill="1" applyBorder="1" applyAlignment="1"/>
    <xf numFmtId="170" fontId="5" fillId="0" borderId="0" xfId="1" applyNumberFormat="1" applyFont="1" applyFill="1" applyAlignment="1"/>
    <xf numFmtId="43" fontId="16" fillId="0" borderId="0" xfId="1" applyFont="1" applyFill="1" applyAlignment="1">
      <alignment horizontal="right"/>
    </xf>
    <xf numFmtId="43" fontId="16" fillId="0" borderId="7" xfId="1" applyFont="1" applyFill="1" applyBorder="1" applyAlignment="1"/>
    <xf numFmtId="170" fontId="16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/>
    <xf numFmtId="171" fontId="16" fillId="0" borderId="0" xfId="1" applyNumberFormat="1" applyFont="1" applyFill="1" applyBorder="1" applyAlignment="1"/>
    <xf numFmtId="170" fontId="16" fillId="0" borderId="0" xfId="1" applyNumberFormat="1" applyFont="1" applyFill="1" applyBorder="1" applyAlignment="1"/>
    <xf numFmtId="170" fontId="5" fillId="0" borderId="0" xfId="1" applyNumberFormat="1" applyFont="1" applyFill="1" applyBorder="1" applyAlignment="1"/>
    <xf numFmtId="43" fontId="5" fillId="0" borderId="0" xfId="1" applyFont="1" applyFill="1" applyAlignment="1"/>
    <xf numFmtId="171" fontId="5" fillId="0" borderId="0" xfId="1" applyNumberFormat="1" applyFont="1" applyFill="1" applyAlignment="1"/>
    <xf numFmtId="171" fontId="5" fillId="0" borderId="0" xfId="4" applyNumberFormat="1" applyFont="1" applyFill="1" applyAlignment="1"/>
    <xf numFmtId="43" fontId="5" fillId="0" borderId="0" xfId="4" applyFont="1" applyFill="1" applyAlignment="1"/>
    <xf numFmtId="43" fontId="5" fillId="0" borderId="0" xfId="1" applyFont="1" applyFill="1" applyAlignment="1">
      <alignment horizontal="right"/>
    </xf>
    <xf numFmtId="43" fontId="19" fillId="0" borderId="0" xfId="1" applyFont="1" applyFill="1" applyAlignment="1"/>
    <xf numFmtId="43" fontId="5" fillId="0" borderId="0" xfId="1" applyFont="1" applyFill="1" applyAlignment="1">
      <alignment horizontal="center"/>
    </xf>
    <xf numFmtId="171" fontId="5" fillId="0" borderId="5" xfId="4" applyNumberFormat="1" applyFont="1" applyFill="1" applyBorder="1" applyAlignment="1"/>
    <xf numFmtId="171" fontId="5" fillId="0" borderId="0" xfId="4" applyNumberFormat="1" applyFont="1" applyFill="1" applyBorder="1" applyAlignment="1"/>
    <xf numFmtId="43" fontId="15" fillId="0" borderId="0" xfId="1" applyFont="1" applyFill="1" applyAlignment="1">
      <alignment horizontal="centerContinuous"/>
    </xf>
    <xf numFmtId="39" fontId="16" fillId="0" borderId="0" xfId="1" applyNumberFormat="1" applyFont="1" applyFill="1" applyAlignment="1"/>
    <xf numFmtId="170" fontId="16" fillId="0" borderId="3" xfId="1" applyNumberFormat="1" applyFont="1" applyFill="1" applyBorder="1" applyAlignment="1"/>
    <xf numFmtId="170" fontId="16" fillId="0" borderId="4" xfId="1" applyNumberFormat="1" applyFont="1" applyFill="1" applyBorder="1" applyAlignment="1"/>
    <xf numFmtId="174" fontId="16" fillId="0" borderId="0" xfId="1" applyNumberFormat="1" applyFont="1" applyFill="1" applyAlignment="1"/>
    <xf numFmtId="43" fontId="16" fillId="0" borderId="0" xfId="1" applyFont="1" applyFill="1" applyAlignment="1">
      <alignment horizontal="center" wrapText="1"/>
    </xf>
    <xf numFmtId="43" fontId="16" fillId="0" borderId="0" xfId="1" applyFont="1" applyFill="1" applyAlignment="1" applyProtection="1">
      <alignment horizontal="center" wrapText="1"/>
      <protection locked="0"/>
    </xf>
    <xf numFmtId="170" fontId="16" fillId="0" borderId="0" xfId="894" applyNumberFormat="1" applyFont="1" applyFill="1"/>
    <xf numFmtId="170" fontId="16" fillId="0" borderId="5" xfId="1" applyNumberFormat="1" applyFont="1" applyFill="1" applyBorder="1" applyAlignment="1"/>
    <xf numFmtId="175" fontId="16" fillId="0" borderId="0" xfId="1" applyNumberFormat="1" applyFont="1" applyFill="1" applyAlignment="1">
      <alignment horizontal="right"/>
    </xf>
    <xf numFmtId="175" fontId="16" fillId="0" borderId="0" xfId="1" applyNumberFormat="1" applyFont="1" applyFill="1" applyAlignment="1"/>
    <xf numFmtId="170" fontId="16" fillId="0" borderId="8" xfId="1" applyNumberFormat="1" applyFont="1" applyFill="1" applyBorder="1" applyAlignment="1"/>
    <xf numFmtId="43" fontId="16" fillId="0" borderId="0" xfId="581" applyFont="1" applyFill="1"/>
    <xf numFmtId="0" fontId="15" fillId="0" borderId="0" xfId="27" applyFont="1"/>
    <xf numFmtId="0" fontId="16" fillId="0" borderId="0" xfId="27" applyFont="1"/>
    <xf numFmtId="0" fontId="16" fillId="0" borderId="0" xfId="27" applyFont="1" applyAlignment="1">
      <alignment horizontal="center"/>
    </xf>
    <xf numFmtId="0" fontId="16" fillId="0" borderId="3" xfId="27" applyFont="1" applyBorder="1" applyAlignment="1">
      <alignment horizontal="center"/>
    </xf>
    <xf numFmtId="43" fontId="16" fillId="0" borderId="0" xfId="27" applyNumberFormat="1" applyFont="1"/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0" fontId="19" fillId="0" borderId="0" xfId="28" applyFont="1"/>
    <xf numFmtId="0" fontId="21" fillId="0" borderId="0" xfId="0" applyFont="1" applyAlignment="1">
      <alignment horizontal="center" readingOrder="1"/>
    </xf>
    <xf numFmtId="0" fontId="19" fillId="0" borderId="0" xfId="28" applyFont="1" applyAlignment="1">
      <alignment horizontal="centerContinuous"/>
    </xf>
    <xf numFmtId="170" fontId="16" fillId="0" borderId="0" xfId="27" applyNumberFormat="1" applyFont="1" applyAlignment="1">
      <alignment horizontal="center"/>
    </xf>
    <xf numFmtId="43" fontId="16" fillId="0" borderId="0" xfId="27" applyNumberFormat="1" applyFont="1" applyAlignment="1">
      <alignment horizontal="center"/>
    </xf>
    <xf numFmtId="0" fontId="5" fillId="0" borderId="0" xfId="28" applyFont="1"/>
    <xf numFmtId="43" fontId="5" fillId="0" borderId="0" xfId="28" applyNumberFormat="1" applyFont="1" applyAlignment="1">
      <alignment horizontal="center"/>
    </xf>
    <xf numFmtId="170" fontId="5" fillId="0" borderId="0" xfId="27" applyNumberFormat="1" applyFont="1" applyAlignment="1">
      <alignment horizontal="center"/>
    </xf>
    <xf numFmtId="170" fontId="16" fillId="0" borderId="5" xfId="27" applyNumberFormat="1" applyFont="1" applyBorder="1" applyAlignment="1">
      <alignment horizontal="center"/>
    </xf>
    <xf numFmtId="43" fontId="5" fillId="0" borderId="0" xfId="27" applyNumberFormat="1" applyFont="1" applyAlignment="1">
      <alignment horizontal="center"/>
    </xf>
    <xf numFmtId="43" fontId="16" fillId="0" borderId="5" xfId="27" applyNumberFormat="1" applyFont="1" applyBorder="1" applyAlignment="1">
      <alignment horizontal="center"/>
    </xf>
    <xf numFmtId="0" fontId="19" fillId="0" borderId="0" xfId="0" applyFont="1" applyAlignment="1">
      <alignment horizontal="center" readingOrder="1"/>
    </xf>
    <xf numFmtId="0" fontId="19" fillId="0" borderId="0" xfId="28" applyFont="1" applyAlignment="1">
      <alignment horizontal="center"/>
    </xf>
    <xf numFmtId="0" fontId="5" fillId="0" borderId="0" xfId="28" applyFont="1" applyAlignment="1">
      <alignment horizontal="center"/>
    </xf>
    <xf numFmtId="238" fontId="5" fillId="0" borderId="0" xfId="28" applyNumberFormat="1" applyFont="1" applyAlignment="1">
      <alignment horizontal="center"/>
    </xf>
    <xf numFmtId="0" fontId="143" fillId="0" borderId="0" xfId="0" applyFont="1" applyAlignment="1">
      <alignment vertical="center"/>
    </xf>
    <xf numFmtId="0" fontId="143" fillId="0" borderId="0" xfId="4239" applyNumberFormat="1" applyFont="1" applyAlignment="1">
      <alignment horizontal="left"/>
    </xf>
    <xf numFmtId="0" fontId="143" fillId="0" borderId="0" xfId="4239" applyNumberFormat="1" applyFont="1"/>
    <xf numFmtId="0" fontId="15" fillId="0" borderId="0" xfId="4239" applyNumberFormat="1" applyFont="1" applyAlignment="1">
      <alignment horizontal="left"/>
    </xf>
    <xf numFmtId="0" fontId="17" fillId="0" borderId="0" xfId="27" applyFont="1"/>
    <xf numFmtId="0" fontId="16" fillId="0" borderId="0" xfId="0" applyFont="1"/>
    <xf numFmtId="0" fontId="17" fillId="0" borderId="0" xfId="27" applyFont="1" applyAlignment="1">
      <alignment horizontal="center"/>
    </xf>
    <xf numFmtId="170" fontId="16" fillId="0" borderId="0" xfId="27" applyNumberFormat="1" applyFont="1"/>
    <xf numFmtId="0" fontId="16" fillId="0" borderId="3" xfId="4239" applyNumberFormat="1" applyFont="1" applyBorder="1" applyAlignment="1">
      <alignment horizontal="centerContinuous"/>
    </xf>
    <xf numFmtId="0" fontId="16" fillId="0" borderId="8" xfId="4239" applyNumberFormat="1" applyFont="1" applyBorder="1" applyAlignment="1">
      <alignment horizontal="center"/>
    </xf>
    <xf numFmtId="0" fontId="16" fillId="0" borderId="4" xfId="4239" applyNumberFormat="1" applyFont="1" applyBorder="1" applyAlignment="1">
      <alignment horizontal="center"/>
    </xf>
    <xf numFmtId="0" fontId="16" fillId="0" borderId="0" xfId="4239" applyNumberFormat="1" applyFont="1" applyAlignment="1">
      <alignment horizontal="center"/>
    </xf>
    <xf numFmtId="170" fontId="5" fillId="0" borderId="5" xfId="1" applyNumberFormat="1" applyFont="1" applyFill="1" applyBorder="1" applyAlignment="1"/>
    <xf numFmtId="0" fontId="15" fillId="0" borderId="0" xfId="15" applyNumberFormat="1" applyFont="1"/>
    <xf numFmtId="0" fontId="16" fillId="0" borderId="0" xfId="15" applyNumberFormat="1" applyFont="1"/>
    <xf numFmtId="0" fontId="16" fillId="0" borderId="0" xfId="26" applyFont="1"/>
    <xf numFmtId="0" fontId="16" fillId="0" borderId="0" xfId="22" applyFont="1"/>
    <xf numFmtId="0" fontId="15" fillId="0" borderId="0" xfId="26" applyFont="1"/>
    <xf numFmtId="0" fontId="16" fillId="0" borderId="0" xfId="26" applyFont="1" applyAlignment="1">
      <alignment horizontal="left"/>
    </xf>
    <xf numFmtId="174" fontId="16" fillId="0" borderId="0" xfId="27" applyNumberFormat="1" applyFont="1"/>
    <xf numFmtId="0" fontId="16" fillId="0" borderId="0" xfId="27" applyFont="1" applyAlignment="1" applyProtection="1">
      <alignment horizontal="center" wrapText="1"/>
      <protection locked="0"/>
    </xf>
    <xf numFmtId="172" fontId="16" fillId="0" borderId="0" xfId="27" applyNumberFormat="1" applyFont="1" applyAlignment="1">
      <alignment horizontal="center" wrapText="1"/>
    </xf>
    <xf numFmtId="0" fontId="16" fillId="0" borderId="0" xfId="27" applyFont="1" applyAlignment="1">
      <alignment horizontal="center" wrapText="1"/>
    </xf>
    <xf numFmtId="0" fontId="16" fillId="0" borderId="0" xfId="15" quotePrefix="1" applyNumberFormat="1" applyFont="1"/>
    <xf numFmtId="0" fontId="16" fillId="0" borderId="0" xfId="29" applyFont="1"/>
    <xf numFmtId="0" fontId="16" fillId="0" borderId="0" xfId="27" quotePrefix="1" applyFont="1" applyAlignment="1">
      <alignment horizontal="left"/>
    </xf>
    <xf numFmtId="0" fontId="16" fillId="0" borderId="0" xfId="31" applyNumberFormat="1" applyFont="1"/>
    <xf numFmtId="0" fontId="16" fillId="0" borderId="0" xfId="26" applyFont="1" applyAlignment="1">
      <alignment vertical="center"/>
    </xf>
    <xf numFmtId="0" fontId="16" fillId="0" borderId="0" xfId="3488" applyFont="1"/>
    <xf numFmtId="1" fontId="16" fillId="0" borderId="0" xfId="27" applyNumberFormat="1" applyFont="1" applyAlignment="1">
      <alignment horizontal="right"/>
    </xf>
    <xf numFmtId="176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429" quotePrefix="1" applyFont="1" applyFill="1" applyAlignment="1">
      <alignment horizontal="right"/>
    </xf>
    <xf numFmtId="172" fontId="16" fillId="0" borderId="0" xfId="27" applyNumberFormat="1" applyFont="1" applyAlignment="1">
      <alignment horizontal="center"/>
    </xf>
    <xf numFmtId="172" fontId="16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left"/>
    </xf>
    <xf numFmtId="0" fontId="16" fillId="0" borderId="0" xfId="27" applyFont="1" applyAlignment="1">
      <alignment horizontal="centerContinuous"/>
    </xf>
    <xf numFmtId="0" fontId="16" fillId="0" borderId="0" xfId="27" applyFont="1" applyAlignment="1" applyProtection="1">
      <alignment horizontal="center"/>
      <protection locked="0"/>
    </xf>
    <xf numFmtId="172" fontId="16" fillId="0" borderId="0" xfId="27" applyNumberFormat="1" applyFont="1" applyAlignment="1">
      <alignment horizontal="centerContinuous"/>
    </xf>
    <xf numFmtId="0" fontId="20" fillId="0" borderId="0" xfId="27" applyFont="1" applyAlignment="1">
      <alignment horizontal="center"/>
    </xf>
    <xf numFmtId="0" fontId="15" fillId="0" borderId="0" xfId="27" applyFont="1" applyAlignment="1" applyProtection="1">
      <alignment horizontal="centerContinuous"/>
      <protection locked="0"/>
    </xf>
    <xf numFmtId="172" fontId="15" fillId="0" borderId="0" xfId="27" applyNumberFormat="1" applyFont="1" applyAlignment="1">
      <alignment horizontal="centerContinuous" wrapText="1"/>
    </xf>
    <xf numFmtId="172" fontId="15" fillId="0" borderId="0" xfId="27" applyNumberFormat="1" applyFont="1"/>
    <xf numFmtId="0" fontId="16" fillId="0" borderId="0" xfId="27" quotePrefix="1" applyFont="1"/>
    <xf numFmtId="0" fontId="16" fillId="0" borderId="0" xfId="27" quotePrefix="1" applyFont="1" applyAlignment="1">
      <alignment horizontal="center"/>
    </xf>
    <xf numFmtId="0" fontId="16" fillId="0" borderId="0" xfId="27" quotePrefix="1" applyFont="1" applyAlignment="1">
      <alignment horizontal="centerContinuous"/>
    </xf>
    <xf numFmtId="0" fontId="15" fillId="0" borderId="0" xfId="4239" applyNumberFormat="1" applyFont="1"/>
    <xf numFmtId="171" fontId="16" fillId="0" borderId="0" xfId="27" applyNumberFormat="1" applyFont="1"/>
    <xf numFmtId="171" fontId="16" fillId="0" borderId="5" xfId="27" applyNumberFormat="1" applyFont="1" applyBorder="1"/>
    <xf numFmtId="0" fontId="15" fillId="0" borderId="0" xfId="0" applyFont="1"/>
    <xf numFmtId="170" fontId="18" fillId="0" borderId="0" xfId="0" applyNumberFormat="1" applyFont="1" applyAlignment="1">
      <alignment horizontal="right" shrinkToFit="1"/>
    </xf>
    <xf numFmtId="177" fontId="16" fillId="0" borderId="0" xfId="0" applyNumberFormat="1" applyFont="1" applyAlignment="1">
      <alignment horizontal="right" shrinkToFit="1"/>
    </xf>
    <xf numFmtId="177" fontId="16" fillId="0" borderId="0" xfId="0" applyNumberFormat="1" applyFont="1" applyAlignment="1">
      <alignment horizontal="right" vertical="center" shrinkToFit="1"/>
    </xf>
    <xf numFmtId="0" fontId="16" fillId="0" borderId="0" xfId="2359" applyFont="1"/>
    <xf numFmtId="15" fontId="16" fillId="0" borderId="0" xfId="27" quotePrefix="1" applyNumberFormat="1" applyFont="1" applyAlignment="1">
      <alignment horizontal="center"/>
    </xf>
    <xf numFmtId="172" fontId="5" fillId="0" borderId="0" xfId="27" applyNumberFormat="1" applyFont="1" applyAlignment="1" applyProtection="1">
      <alignment horizontal="center"/>
      <protection locked="0"/>
    </xf>
    <xf numFmtId="0" fontId="5" fillId="0" borderId="0" xfId="27" applyFont="1" applyAlignment="1">
      <alignment horizontal="center"/>
    </xf>
    <xf numFmtId="0" fontId="16" fillId="0" borderId="3" xfId="0" quotePrefix="1" applyFont="1" applyBorder="1" applyAlignment="1">
      <alignment horizontal="center"/>
    </xf>
    <xf numFmtId="0" fontId="144" fillId="0" borderId="0" xfId="0" applyFont="1" applyAlignment="1">
      <alignment horizontal="centerContinuous"/>
    </xf>
    <xf numFmtId="0" fontId="16" fillId="0" borderId="3" xfId="0" applyFont="1" applyBorder="1" applyAlignment="1">
      <alignment horizontal="center"/>
    </xf>
    <xf numFmtId="0" fontId="144" fillId="0" borderId="0" xfId="4239" applyNumberFormat="1" applyFont="1" applyProtection="1">
      <protection locked="0"/>
    </xf>
    <xf numFmtId="43" fontId="16" fillId="0" borderId="0" xfId="28" applyNumberFormat="1" applyFont="1" applyAlignment="1">
      <alignment horizontal="center"/>
    </xf>
    <xf numFmtId="171" fontId="16" fillId="0" borderId="0" xfId="4" applyNumberFormat="1" applyFont="1" applyFill="1" applyAlignment="1"/>
    <xf numFmtId="171" fontId="16" fillId="0" borderId="0" xfId="4" applyNumberFormat="1" applyFont="1" applyFill="1" applyBorder="1" applyAlignment="1"/>
    <xf numFmtId="171" fontId="16" fillId="0" borderId="3" xfId="27" applyNumberFormat="1" applyFont="1" applyBorder="1"/>
    <xf numFmtId="171" fontId="16" fillId="0" borderId="3" xfId="1" applyNumberFormat="1" applyFont="1" applyFill="1" applyBorder="1" applyAlignment="1"/>
    <xf numFmtId="171" fontId="16" fillId="0" borderId="6" xfId="1" applyNumberFormat="1" applyFont="1" applyFill="1" applyBorder="1" applyAlignment="1"/>
    <xf numFmtId="43" fontId="16" fillId="0" borderId="0" xfId="4969" applyFont="1" applyFill="1" applyAlignment="1"/>
    <xf numFmtId="43" fontId="16" fillId="0" borderId="0" xfId="5699" applyFont="1" applyFill="1" applyAlignment="1"/>
    <xf numFmtId="43" fontId="16" fillId="0" borderId="0" xfId="5722" applyFont="1" applyFill="1" applyAlignment="1"/>
    <xf numFmtId="43" fontId="16" fillId="0" borderId="0" xfId="5679" applyFont="1" applyFill="1" applyAlignment="1"/>
    <xf numFmtId="43" fontId="16" fillId="0" borderId="0" xfId="5708" applyFont="1" applyFill="1" applyAlignment="1"/>
    <xf numFmtId="43" fontId="16" fillId="0" borderId="3" xfId="5708" applyFont="1" applyFill="1" applyBorder="1" applyAlignment="1"/>
    <xf numFmtId="43" fontId="16" fillId="0" borderId="0" xfId="5678" applyFont="1" applyFill="1" applyAlignment="1"/>
    <xf numFmtId="43" fontId="16" fillId="0" borderId="0" xfId="5711" applyFont="1" applyFill="1" applyAlignment="1"/>
    <xf numFmtId="43" fontId="16" fillId="0" borderId="0" xfId="5680" applyFont="1" applyFill="1" applyAlignment="1"/>
    <xf numFmtId="43" fontId="16" fillId="0" borderId="3" xfId="5680" applyFont="1" applyFill="1" applyBorder="1" applyAlignment="1"/>
    <xf numFmtId="43" fontId="16" fillId="0" borderId="0" xfId="5713" applyFont="1" applyFill="1" applyAlignment="1"/>
    <xf numFmtId="43" fontId="16" fillId="0" borderId="0" xfId="5681" applyFont="1" applyFill="1" applyAlignment="1"/>
    <xf numFmtId="43" fontId="16" fillId="0" borderId="0" xfId="5715" applyFont="1" applyFill="1" applyAlignment="1"/>
    <xf numFmtId="43" fontId="16" fillId="0" borderId="0" xfId="5682" applyFont="1" applyFill="1" applyAlignment="1"/>
    <xf numFmtId="173" fontId="16" fillId="0" borderId="3" xfId="5683" applyNumberFormat="1" applyFont="1" applyFill="1" applyBorder="1" applyAlignment="1"/>
    <xf numFmtId="173" fontId="16" fillId="0" borderId="3" xfId="5717" applyNumberFormat="1" applyFont="1" applyFill="1" applyBorder="1" applyAlignment="1"/>
    <xf numFmtId="43" fontId="16" fillId="0" borderId="0" xfId="5684" applyFont="1" applyFill="1" applyAlignment="1"/>
    <xf numFmtId="43" fontId="16" fillId="0" borderId="0" xfId="5718" applyFont="1" applyFill="1" applyAlignment="1"/>
    <xf numFmtId="173" fontId="16" fillId="0" borderId="3" xfId="5686" applyNumberFormat="1" applyFont="1" applyFill="1" applyBorder="1" applyAlignment="1"/>
    <xf numFmtId="173" fontId="16" fillId="0" borderId="3" xfId="5690" applyNumberFormat="1" applyFont="1" applyFill="1" applyBorder="1" applyAlignment="1"/>
    <xf numFmtId="43" fontId="16" fillId="0" borderId="0" xfId="5720" applyFont="1" applyFill="1" applyAlignment="1"/>
    <xf numFmtId="43" fontId="16" fillId="0" borderId="0" xfId="5695" applyFont="1" applyFill="1" applyAlignment="1"/>
    <xf numFmtId="43" fontId="16" fillId="0" borderId="0" xfId="5721" applyFont="1" applyFill="1" applyAlignment="1"/>
    <xf numFmtId="43" fontId="16" fillId="0" borderId="0" xfId="5707" applyFont="1" applyFill="1" applyAlignment="1"/>
    <xf numFmtId="43" fontId="16" fillId="0" borderId="3" xfId="5707" applyFont="1" applyFill="1" applyBorder="1" applyAlignment="1"/>
    <xf numFmtId="43" fontId="16" fillId="0" borderId="0" xfId="5723" applyFont="1" applyFill="1" applyAlignment="1"/>
    <xf numFmtId="43" fontId="16" fillId="0" borderId="0" xfId="5712" applyFont="1" applyFill="1" applyAlignment="1"/>
    <xf numFmtId="43" fontId="16" fillId="0" borderId="0" xfId="5714" applyFont="1" applyFill="1" applyAlignment="1"/>
    <xf numFmtId="43" fontId="16" fillId="0" borderId="0" xfId="5705" applyFont="1" applyFill="1" applyAlignment="1"/>
    <xf numFmtId="43" fontId="16" fillId="0" borderId="0" xfId="5390" applyFont="1" applyFill="1" applyAlignment="1"/>
    <xf numFmtId="43" fontId="16" fillId="0" borderId="0" xfId="5730" applyFont="1" applyFill="1" applyAlignment="1"/>
    <xf numFmtId="43" fontId="16" fillId="0" borderId="3" xfId="5730" applyFont="1" applyFill="1" applyBorder="1" applyAlignment="1"/>
    <xf numFmtId="43" fontId="16" fillId="0" borderId="0" xfId="5702" applyFont="1" applyFill="1" applyAlignment="1"/>
    <xf numFmtId="43" fontId="16" fillId="0" borderId="0" xfId="5388" applyFont="1" applyFill="1" applyAlignment="1"/>
    <xf numFmtId="43" fontId="16" fillId="0" borderId="0" xfId="5389" applyFont="1" applyFill="1" applyAlignment="1"/>
    <xf numFmtId="173" fontId="16" fillId="0" borderId="0" xfId="1" applyNumberFormat="1" applyFont="1" applyFill="1" applyBorder="1" applyAlignment="1"/>
    <xf numFmtId="49" fontId="145" fillId="0" borderId="0" xfId="5738" applyNumberFormat="1" applyFont="1"/>
    <xf numFmtId="170" fontId="5" fillId="0" borderId="3" xfId="27" applyNumberFormat="1" applyFont="1" applyBorder="1" applyAlignment="1">
      <alignment horizontal="center"/>
    </xf>
    <xf numFmtId="43" fontId="5" fillId="0" borderId="4" xfId="27" applyNumberFormat="1" applyFont="1" applyBorder="1" applyAlignment="1">
      <alignment horizontal="center"/>
    </xf>
    <xf numFmtId="170" fontId="5" fillId="0" borderId="4" xfId="1" applyNumberFormat="1" applyFont="1" applyFill="1" applyBorder="1" applyAlignment="1"/>
    <xf numFmtId="238" fontId="5" fillId="0" borderId="4" xfId="28" applyNumberFormat="1" applyFont="1" applyBorder="1" applyAlignment="1">
      <alignment horizontal="center"/>
    </xf>
    <xf numFmtId="0" fontId="5" fillId="0" borderId="0" xfId="27" applyFont="1"/>
    <xf numFmtId="238" fontId="5" fillId="0" borderId="0" xfId="5703" applyNumberFormat="1" applyFont="1" applyFill="1" applyAlignment="1"/>
    <xf numFmtId="0" fontId="16" fillId="0" borderId="3" xfId="27" applyFont="1" applyBorder="1" applyAlignment="1">
      <alignment horizontal="center"/>
    </xf>
    <xf numFmtId="0" fontId="16" fillId="0" borderId="4" xfId="27" applyFont="1" applyBorder="1" applyAlignment="1">
      <alignment horizontal="center"/>
    </xf>
    <xf numFmtId="172" fontId="16" fillId="0" borderId="4" xfId="27" applyNumberFormat="1" applyFont="1" applyBorder="1" applyAlignment="1" applyProtection="1">
      <alignment horizontal="center"/>
      <protection locked="0"/>
    </xf>
    <xf numFmtId="0" fontId="16" fillId="0" borderId="4" xfId="4239" applyNumberFormat="1" applyFont="1" applyBorder="1" applyAlignment="1">
      <alignment horizontal="center"/>
    </xf>
    <xf numFmtId="0" fontId="5" fillId="0" borderId="3" xfId="28" applyFont="1" applyBorder="1" applyAlignment="1">
      <alignment horizontal="center"/>
    </xf>
  </cellXfs>
  <cellStyles count="573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2 4" xfId="4974" xr:uid="{E563D891-46F8-4578-B72B-D3F222EAD5FD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594941.25 3 4" xfId="4975" xr:uid="{1ACAC033-9B5B-4BE9-99BC-1827BB36C107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0 4" xfId="4978" xr:uid="{8453E17A-918C-40F1-B4D4-80D6F55B35C7}"/>
    <cellStyle name="Comma 10 11" xfId="3497" xr:uid="{00000000-0005-0000-0000-00009F010000}"/>
    <cellStyle name="Comma 10 12" xfId="4250" xr:uid="{00000000-0005-0000-0000-0000A0010000}"/>
    <cellStyle name="Comma 10 13" xfId="4977" xr:uid="{96636860-B609-4A72-9D0C-DF4F13DD3727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2 4" xfId="4980" xr:uid="{BE8FA9E6-7F10-41B8-920F-86656E25C4C6}"/>
    <cellStyle name="Comma 10 2 2 3" xfId="3499" xr:uid="{00000000-0005-0000-0000-0000A6010000}"/>
    <cellStyle name="Comma 10 2 2 4" xfId="4252" xr:uid="{00000000-0005-0000-0000-0000A7010000}"/>
    <cellStyle name="Comma 10 2 2 5" xfId="4979" xr:uid="{A97C5575-F729-4816-A46C-ADCC0146E0D6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3 4" xfId="4981" xr:uid="{6133AA4F-FFAA-4741-A3F5-B470E0A972F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4 4" xfId="4982" xr:uid="{4F1273FB-5299-4551-B4A1-F607D60D42CE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2 5 4" xfId="4983" xr:uid="{B725E95D-3B22-42C8-8DE2-9120E0220B19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2 4" xfId="4985" xr:uid="{8120D3D9-FD86-42E1-AF25-600FAE6C3482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3 4" xfId="4986" xr:uid="{D65FCAB3-1B91-4B03-AF10-2702D23F97BD}"/>
    <cellStyle name="Comma 10 3 2 4" xfId="3504" xr:uid="{00000000-0005-0000-0000-0000B9010000}"/>
    <cellStyle name="Comma 10 3 2 5" xfId="4257" xr:uid="{00000000-0005-0000-0000-0000BA010000}"/>
    <cellStyle name="Comma 10 3 2 6" xfId="4984" xr:uid="{C520C1C2-EAC0-44FF-BA3F-8C89FDB09A7F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3 4" xfId="4987" xr:uid="{DFD0876B-C52A-4603-B60F-2F4E03C79485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3 4 4" xfId="4988" xr:uid="{CC14356A-99D4-4E6A-953A-81768F8ACF09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4 2 4" xfId="4989" xr:uid="{9DCD2F59-3EF5-481B-9B45-5CE173858488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5 2 4" xfId="4990" xr:uid="{764DE0B9-A5E7-403B-8C61-DABE910ECA9C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6 4" xfId="4991" xr:uid="{485564DB-2831-42E3-89B1-5B79DD656455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7 4" xfId="4992" xr:uid="{F9EE118B-D8E9-47D7-BB16-E10BD1287B06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8 4" xfId="4993" xr:uid="{F3A080D5-A050-4F03-B8CD-DC243BD41586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 9 4" xfId="4994" xr:uid="{2BE7F25D-23DF-4C12-8D26-F351A86703E9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0 4" xfId="4976" xr:uid="{8056E4EF-B89F-4398-A92F-0D1086AABC2E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07" xfId="4969" xr:uid="{90C2FFDC-A006-4272-AE5D-070CE7D69B9D}"/>
    <cellStyle name="Comma 108" xfId="5699" xr:uid="{A02D2842-7084-4CC9-8331-1B203F262AD1}"/>
    <cellStyle name="Comma 109" xfId="5722" xr:uid="{3EDEB978-850A-4231-9F17-777B8F2DC49D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8 4" xfId="4996" xr:uid="{A35C9C87-6E1E-44AD-BAC3-2126FAFD3BEE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2 4" xfId="4998" xr:uid="{8C3CFE01-1D16-440B-BB09-A3A1B0E5D3F9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3 4" xfId="4999" xr:uid="{7E8D7109-A228-478E-8A2F-180E3E6050CA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2 4 4" xfId="5000" xr:uid="{FF0D67DB-3B88-45ED-88AE-A12B8CBDC74B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3 4" xfId="5001" xr:uid="{E835F6DC-C410-4913-858A-3B9B69C201E8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4 4" xfId="5002" xr:uid="{0E90E600-C75D-4390-900D-B6B039B162FF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5 4" xfId="5003" xr:uid="{3C60A6B1-1C23-4A3E-9994-53964F96542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 9" xfId="4997" xr:uid="{9648C48D-E8C8-441F-97B9-3FE825ACAD53}"/>
    <cellStyle name="Comma 11 20" xfId="4268" xr:uid="{00000000-0005-0000-0000-00000B020000}"/>
    <cellStyle name="Comma 11 21" xfId="4995" xr:uid="{BCF83EC1-D24B-4A1D-90D9-68BF32C36EC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2 2 4" xfId="5004" xr:uid="{C583F199-FB49-44E3-9AAB-24EBC56F8BF8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3 3 4" xfId="5005" xr:uid="{85D6D9AF-5319-4509-BF3F-78EB672A984C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4 3 4" xfId="5006" xr:uid="{32859D63-6CD6-4AB5-B9D7-7BF9784579B1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5 3 4" xfId="5007" xr:uid="{ECB83791-13A1-4D30-9E86-DE07E950D286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10" xfId="5679" xr:uid="{6199C1C1-58EC-43AC-BF07-C04EBC2D4E3B}"/>
    <cellStyle name="Comma 111" xfId="5708" xr:uid="{E76BDC35-2FA1-4020-A1D1-EF72ECC12AEA}"/>
    <cellStyle name="Comma 112" xfId="5678" xr:uid="{D2CB5509-02E9-4167-8860-FFEAFE95F0E2}"/>
    <cellStyle name="Comma 113" xfId="5711" xr:uid="{45C4149B-2788-45AB-A8E6-B708A14C4610}"/>
    <cellStyle name="Comma 114" xfId="5680" xr:uid="{9F973729-2C96-41A1-AA15-0C4144E46B4E}"/>
    <cellStyle name="Comma 115" xfId="5713" xr:uid="{4658F1C2-470E-40CA-9561-CEB5E7A78629}"/>
    <cellStyle name="Comma 116" xfId="5681" xr:uid="{0C5789EA-07F1-4897-ABA8-5683F153D956}"/>
    <cellStyle name="Comma 117" xfId="5715" xr:uid="{FE780E13-0F9C-4796-85B3-D41FE1491B64}"/>
    <cellStyle name="Comma 118" xfId="5682" xr:uid="{646FBD71-41D3-4C32-942F-6384AC6FB082}"/>
    <cellStyle name="Comma 119" xfId="5716" xr:uid="{97A177F0-29E1-47AE-9A56-B2C55EB8C019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12" xfId="5008" xr:uid="{47CEB1E3-9286-458E-85DA-1F8F125310D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2 4" xfId="5009" xr:uid="{9484E3BA-EE85-41B6-A1CE-29DB6DE3E67A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3 4" xfId="5010" xr:uid="{B41DDDF2-BE2E-4B78-9E0D-675BD6917A85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2 4 4" xfId="5011" xr:uid="{E519724D-6FF4-4898-8555-A622F7450933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3 2 4" xfId="5012" xr:uid="{77B395C6-633C-4DA3-85EB-B57110974EA8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4 2 4" xfId="5013" xr:uid="{B541CBB7-C544-4CC1-937C-742FD5445EAA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5 5" xfId="4973" xr:uid="{8D7508F0-F238-4711-9DED-19814C1DC2C1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6 4" xfId="5014" xr:uid="{800E69C1-32E6-4DD9-8D56-8828CFF62FE2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8 4" xfId="5015" xr:uid="{2711EE93-F7B9-476F-BE58-D74FA38EC673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 9 4" xfId="5016" xr:uid="{F22089BE-D228-4C13-B0CC-534C4FC601D6}"/>
    <cellStyle name="Comma 12_FS" xfId="519" xr:uid="{00000000-0005-0000-0000-00004A020000}"/>
    <cellStyle name="Comma 120" xfId="5683" xr:uid="{EE9662CA-BD63-435D-81F7-F7522FF37F8E}"/>
    <cellStyle name="Comma 121" xfId="5717" xr:uid="{839F194A-4213-4829-A5E9-861AC76FF212}"/>
    <cellStyle name="Comma 122" xfId="5684" xr:uid="{86DEE5A3-6B9E-4B5C-90D5-AF265AE255AA}"/>
    <cellStyle name="Comma 123" xfId="5718" xr:uid="{A48F685E-7912-499F-A150-56693B2E1329}"/>
    <cellStyle name="Comma 124" xfId="5686" xr:uid="{C6E157D8-D279-4F2F-A371-16CC710A7CF4}"/>
    <cellStyle name="Comma 125" xfId="5719" xr:uid="{6C5C17CF-FDCD-482D-A980-A6E491888E16}"/>
    <cellStyle name="Comma 126" xfId="5690" xr:uid="{1BD7A90C-CF34-4CE4-A99C-01FC1273BD84}"/>
    <cellStyle name="Comma 127" xfId="5720" xr:uid="{F3CF60AA-0BAC-476D-959D-C2D155AE1F84}"/>
    <cellStyle name="Comma 128" xfId="5695" xr:uid="{1D29BDD9-87A8-46EE-A101-277DEE7DE24C}"/>
    <cellStyle name="Comma 129" xfId="5721" xr:uid="{0AE809F8-1419-453D-BBFB-DA5C07BB950A}"/>
    <cellStyle name="Comma 13" xfId="520" xr:uid="{00000000-0005-0000-0000-00004B020000}"/>
    <cellStyle name="Comma 13 10" xfId="5017" xr:uid="{DBAB4A15-4B0C-44BC-87E5-FA260DD02F06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2 2 4" xfId="5018" xr:uid="{24BBDD6F-6E8F-4198-9726-058E639AF863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3 2 4" xfId="5019" xr:uid="{F36723F0-3406-42AB-8A6E-1AF79B172F4B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4 2 4" xfId="5020" xr:uid="{C3EA74F9-CCE3-4429-A237-8B6264398522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6 4" xfId="5021" xr:uid="{A2E48C62-DA5C-42F8-9AE0-8B7AA0BB8BDB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30" xfId="4972" xr:uid="{B14F4DFD-1B31-4FE5-9F78-F7E0A7D9E54B}"/>
    <cellStyle name="Comma 131" xfId="5707" xr:uid="{5B3AD43A-3EAA-48AC-8F9C-89490A49E147}"/>
    <cellStyle name="Comma 132" xfId="5710" xr:uid="{9FD4A958-1046-40EF-B9FF-58774DFFF890}"/>
    <cellStyle name="Comma 133" xfId="5723" xr:uid="{37EFE014-7E88-4843-9B21-3E826B1FA71A}"/>
    <cellStyle name="Comma 134" xfId="5712" xr:uid="{A21CAF6B-6C92-4CAF-BC88-95B01B0F88B5}"/>
    <cellStyle name="Comma 135" xfId="5706" xr:uid="{8F62F768-16A8-479F-B755-C14873ABFFF1}"/>
    <cellStyle name="Comma 136" xfId="5714" xr:uid="{E962D375-A325-44A6-8981-CE435103E952}"/>
    <cellStyle name="Comma 137" xfId="5705" xr:uid="{9CB319C6-93BF-43B8-919F-06A3D40FAEE2}"/>
    <cellStyle name="Comma 138" xfId="5390" xr:uid="{B63E195C-E270-471B-ADFE-D2F38A0D9A0A}"/>
    <cellStyle name="Comma 139" xfId="5703" xr:uid="{196B4A88-21C4-40DE-9D54-0A419FC1F36D}"/>
    <cellStyle name="Comma 14" xfId="536" xr:uid="{00000000-0005-0000-0000-000065020000}"/>
    <cellStyle name="Comma 14 10" xfId="5022" xr:uid="{7767B207-EE47-4F30-90B6-77F8B6006625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2 4" xfId="5023" xr:uid="{16928CCA-BAAD-4F9C-8DBB-07ABC0C29C8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2 3 4" xfId="5024" xr:uid="{4A8FDEB9-0F53-43E3-A402-DEF51D3A6EE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3 2 4" xfId="5025" xr:uid="{80C45B94-1C24-4718-A185-9CE63E0B37C4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6 4" xfId="5026" xr:uid="{BFD75A8A-E037-40C8-8E43-611BF41E40EB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40" xfId="5730" xr:uid="{BE050E76-D6E2-44DC-A7D6-53A56ED94E81}"/>
    <cellStyle name="Comma 141" xfId="5702" xr:uid="{89273B04-9DB1-4BB7-848F-835877BF2DFB}"/>
    <cellStyle name="Comma 142" xfId="5388" xr:uid="{3B2BF95C-B071-43F9-8AD9-302BB91FC9AD}"/>
    <cellStyle name="Comma 143" xfId="5701" xr:uid="{727F5249-FB69-4FB9-8CB0-A93D05A9BBCB}"/>
    <cellStyle name="Comma 144" xfId="5389" xr:uid="{021EF9E2-EC6D-4018-9C9E-3B3C643A6F6E}"/>
    <cellStyle name="Comma 145" xfId="5700" xr:uid="{CE4AD99F-85BC-4553-AFA5-80490F9F5523}"/>
    <cellStyle name="Comma 146" xfId="5387" xr:uid="{57CB393B-AEEE-488F-ACAB-7345C5D2EB95}"/>
    <cellStyle name="Comma 15" xfId="546" xr:uid="{00000000-0005-0000-0000-000079020000}"/>
    <cellStyle name="Comma 15 10" xfId="5027" xr:uid="{A4A23FC2-B133-4DE0-97D8-5DB05D6F7FC7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3 4" xfId="5028" xr:uid="{C531D611-586E-407F-B82C-9F1C68110076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3 4" xfId="5029" xr:uid="{E653DC24-81BD-41A8-9466-3E2B994C59BA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4 4" xfId="5030" xr:uid="{BFBA417C-4C0B-4486-9A3E-8D4CB94399FC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5 4" xfId="5031" xr:uid="{D03F3E75-A939-4E4B-9D62-B6E3476FB027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6 4" xfId="5032" xr:uid="{E9FBB065-636F-4241-8F66-9FE2B469756E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7 4" xfId="5033" xr:uid="{1D7CFCBD-2758-4D23-8214-9F4BE87EE02C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3 4" xfId="5035" xr:uid="{3C45B9A4-C25C-44DA-B683-E1710C394102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3 4" xfId="5036" xr:uid="{8FC85178-E264-43F6-93BA-763DB01176AE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4 4" xfId="5037" xr:uid="{4415F9A5-7E86-4267-B1B9-0978A53E7EF7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5 4" xfId="5038" xr:uid="{8A887B5B-8495-4166-8AB3-DA0A601045F3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6 9" xfId="5034" xr:uid="{3EADB928-6044-47C0-A49D-887C2B18A003}"/>
    <cellStyle name="Comma 17" xfId="564" xr:uid="{00000000-0005-0000-0000-0000A5020000}"/>
    <cellStyle name="Comma 17 10" xfId="5039" xr:uid="{21072054-465E-4C9A-A3E1-57E4B87AF836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2 2 4" xfId="5040" xr:uid="{F741D05E-B13E-40BC-9C98-A2D6709656FB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3 2 4" xfId="5041" xr:uid="{5A282C02-AA80-4436-9AF8-A02357EEEF4B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4 4" xfId="5042" xr:uid="{763381F3-8427-4F68-9BED-9878E79ED701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5 4" xfId="5043" xr:uid="{B4E3BF78-F57E-485D-A2B8-DA6A70BCBB06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2 2 4" xfId="5045" xr:uid="{2F3E87A2-7B36-4C17-A9A3-663CBBDF9DC3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2 4" xfId="5047" xr:uid="{711853A5-278C-4ABF-A67C-599C64416E8C}"/>
    <cellStyle name="Comma 18 3 3" xfId="3570" xr:uid="{00000000-0005-0000-0000-0000C2020000}"/>
    <cellStyle name="Comma 18 3 4" xfId="4319" xr:uid="{00000000-0005-0000-0000-0000C3020000}"/>
    <cellStyle name="Comma 18 3 5" xfId="5046" xr:uid="{07761D7D-4323-4A10-BAB4-8AD759EF8A77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4 4" xfId="5048" xr:uid="{C9E09917-F5CC-454B-B72B-4FA6A4C0D3D2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8 9" xfId="5044" xr:uid="{17F0A63E-56E9-40E5-8B02-E3B77FA23C2F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2 4" xfId="5050" xr:uid="{09875D03-BAD5-4D1C-B28E-E5B665BB1EA8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2 3 4" xfId="5051" xr:uid="{3782206F-C300-4F5D-BAB5-5B6483B1C668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3 4" xfId="5052" xr:uid="{F7596865-7154-4948-BFE3-1E523BBFD2FF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4 4" xfId="5053" xr:uid="{5EA801CB-E6BF-4D92-8BBB-E25F2213AD2A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5 4" xfId="5054" xr:uid="{15F001E8-7EFA-448B-96BA-96CA538F1B49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19 9" xfId="5049" xr:uid="{41C5F9D8-BCAB-41EF-95AC-742487E016B5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2 4" xfId="5056" xr:uid="{76BB000D-29B1-4B02-A626-EA3E6C7E0A35}"/>
    <cellStyle name="Comma 2 11 3" xfId="3580" xr:uid="{00000000-0005-0000-0000-0000E7020000}"/>
    <cellStyle name="Comma 2 11 4" xfId="4328" xr:uid="{00000000-0005-0000-0000-0000E8020000}"/>
    <cellStyle name="Comma 2 11 5" xfId="5055" xr:uid="{2BB685F6-45CE-4C79-9959-0C76A4FDA99B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2 4" xfId="5058" xr:uid="{3539A713-1DF2-468B-8C2F-EE71F657F0E4}"/>
    <cellStyle name="Comma 2 13 3" xfId="3582" xr:uid="{00000000-0005-0000-0000-0000EF020000}"/>
    <cellStyle name="Comma 2 13 4" xfId="4330" xr:uid="{00000000-0005-0000-0000-0000F0020000}"/>
    <cellStyle name="Comma 2 13 5" xfId="5057" xr:uid="{0B35A1F0-D217-487B-BF6A-E24820FDDCE9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2 4" xfId="5060" xr:uid="{7650068A-4DF1-4798-B394-FFF11777EF23}"/>
    <cellStyle name="Comma 2 15 3" xfId="3584" xr:uid="{00000000-0005-0000-0000-0000F7020000}"/>
    <cellStyle name="Comma 2 15 4" xfId="4332" xr:uid="{00000000-0005-0000-0000-0000F8020000}"/>
    <cellStyle name="Comma 2 15 5" xfId="5059" xr:uid="{B0438BE1-FA55-4942-A6C4-25EEA7588BE1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19 4" xfId="5062" xr:uid="{E1DF9B05-D9C9-4960-A2EC-5340DBCAAADF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2 2 4" xfId="5063" xr:uid="{F3BF4FAC-ECFF-4F8A-A21A-3465A875F074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3 4" xfId="5064" xr:uid="{C852FFF3-0271-4538-A978-EF130708E6AF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 4 4" xfId="5065" xr:uid="{A63F41B8-12EB-4E2D-B0F7-84980BBB2F28}"/>
    <cellStyle name="Comma 2 2 20" xfId="3586" xr:uid="{00000000-0005-0000-0000-000022030000}"/>
    <cellStyle name="Comma 2 2 21" xfId="4334" xr:uid="{00000000-0005-0000-0000-000023030000}"/>
    <cellStyle name="Comma 2 2 22" xfId="5061" xr:uid="{0AF50899-A36C-495A-A9F5-3527E22D5081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2 2 4" xfId="5066" xr:uid="{813183E4-EBEB-4359-9CD2-C88BF7554B9E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3 4" xfId="5067" xr:uid="{3EA67B2C-6D17-4D6C-B2A7-A9F237521CB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3 4 4" xfId="5068" xr:uid="{31963F4E-FE94-4C36-A1B3-7A9541E81602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4 3 4" xfId="5069" xr:uid="{95CEE7D0-2BB2-4888-A62E-F789C9904C96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5 3 4" xfId="5070" xr:uid="{59BACA17-5A21-4FDA-BBA7-D3360FB81663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6 3 4" xfId="5071" xr:uid="{6C1BE671-6B87-4E99-B76A-E34EA8584E03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7 4" xfId="5072" xr:uid="{8AD71E87-8569-4FBA-A017-1618CA876579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8 4" xfId="5073" xr:uid="{C9D8983B-1FE5-43A9-B5A9-D4A67EE1868F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29 4" xfId="5074" xr:uid="{DD6EB376-295F-4979-B716-E19B42E10B4B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8 4" xfId="5076" xr:uid="{62CA4F94-D54D-443E-8BEC-B2C46999C6F7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19 4" xfId="5077" xr:uid="{F4659AA5-A7FD-48FA-B86B-5B0203A14FCB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2 2 4" xfId="5078" xr:uid="{180916FA-14D2-499E-97B6-C7040539DDA6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3 4" xfId="5079" xr:uid="{0D462A72-4688-47EA-8724-EC3CA57C730A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22" xfId="5075" xr:uid="{53B53996-00FC-4CC6-9C1F-6983F575CC76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3 3 4" xfId="5080" xr:uid="{1E3132B0-DDBE-43C1-9B49-1E6626DACBD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4 3 4" xfId="5081" xr:uid="{B1B3F252-1941-4A43-A6F7-FB98E00279B7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5 3 4" xfId="5082" xr:uid="{937B4EB3-1E2A-44D8-8E37-014967023E2D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33" xfId="4970" xr:uid="{ECACA439-6300-4143-87C5-EE67A221D18E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2 4" xfId="5084" xr:uid="{8791A513-A2D9-40E9-A3BB-1D420B9370DE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3 4" xfId="5085" xr:uid="{5DF4E8F8-E56B-47B6-B569-984D7AEA7C57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4 7" xfId="5083" xr:uid="{3912BB41-ABDE-4A5C-9DCE-02AD76046974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2 4" xfId="5088" xr:uid="{739A3253-93C6-42D2-A1DE-CBE11E788FBB}"/>
    <cellStyle name="Comma 2 5 2 3" xfId="3616" xr:uid="{00000000-0005-0000-0000-0000A9030000}"/>
    <cellStyle name="Comma 2 5 2 4" xfId="4360" xr:uid="{00000000-0005-0000-0000-0000AA030000}"/>
    <cellStyle name="Comma 2 5 2 5" xfId="5087" xr:uid="{2543B814-ED18-410C-8C4D-0B72D45D61F3}"/>
    <cellStyle name="Comma 2 5 3" xfId="3615" xr:uid="{00000000-0005-0000-0000-0000AB030000}"/>
    <cellStyle name="Comma 2 5 4" xfId="4359" xr:uid="{00000000-0005-0000-0000-0000AC030000}"/>
    <cellStyle name="Comma 2 5 5" xfId="5086" xr:uid="{BC292492-2F8A-40FB-8796-53AF9E5E7997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2 4" xfId="5091" xr:uid="{E9080F9F-E67C-4642-A3ED-ED289F8C38C9}"/>
    <cellStyle name="Comma 2 6 2 3" xfId="3619" xr:uid="{00000000-0005-0000-0000-0000B2030000}"/>
    <cellStyle name="Comma 2 6 2 4" xfId="4363" xr:uid="{00000000-0005-0000-0000-0000B3030000}"/>
    <cellStyle name="Comma 2 6 2 5" xfId="5090" xr:uid="{A0055FE8-3B41-422F-BE1F-FFB1EA5940FB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6 6" xfId="5089" xr:uid="{99AEC0CE-0E79-4016-80DA-A6A8D9FFD525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2 4" xfId="5093" xr:uid="{22EF5129-47EE-41FA-989D-05AEB7AC36E8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3 4" xfId="5094" xr:uid="{14241B90-2943-45F4-9270-64A5B343395C}"/>
    <cellStyle name="Comma 2 7 4" xfId="3621" xr:uid="{00000000-0005-0000-0000-0000BE030000}"/>
    <cellStyle name="Comma 2 7 5" xfId="4365" xr:uid="{00000000-0005-0000-0000-0000BF030000}"/>
    <cellStyle name="Comma 2 7 6" xfId="5092" xr:uid="{36E34F7E-EA80-41DA-BD72-18CCD0198A44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8 3 4" xfId="5095" xr:uid="{4FDADBAB-DA27-4139-BD78-EC514D555012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19 4" xfId="5097" xr:uid="{0233A078-B9F3-49E5-B9A3-24FF7295150F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2 4" xfId="5099" xr:uid="{033C281A-7E4B-4DD9-8329-232E8568AD13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3 4" xfId="5100" xr:uid="{65931FA6-C4C6-49B5-B5A7-AA8203070A50}"/>
    <cellStyle name="Comma 20 2 4" xfId="3627" xr:uid="{00000000-0005-0000-0000-0000E5030000}"/>
    <cellStyle name="Comma 20 2 5" xfId="4371" xr:uid="{00000000-0005-0000-0000-0000E6030000}"/>
    <cellStyle name="Comma 20 2 6" xfId="5098" xr:uid="{7574B352-0C6E-44AE-AE9A-01BADFA83B15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23" xfId="5096" xr:uid="{21A7FA75-A016-4AC3-BDE0-C0DCC8366072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3 3 4" xfId="5101" xr:uid="{2AB8EA07-E23A-40FA-A7EA-A244E2775702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4 3 4" xfId="5102" xr:uid="{434D9EE2-5E45-49FA-81D4-E415A087AD34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5 3 4" xfId="5103" xr:uid="{A98CC9ED-6F81-4F3E-A1E0-C47C7A8CA68E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2 2 4" xfId="5104" xr:uid="{E70C9FF9-ED5F-4741-BF57-0DDC14033316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3 4" xfId="5105" xr:uid="{98FBB732-3354-4478-9351-1202094D5962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4 4" xfId="5106" xr:uid="{566FF653-E0C9-450B-B9BF-31C01F506F13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5 4" xfId="5107" xr:uid="{E483BE5B-F8FA-4AD9-A746-FB45A97978D1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1 6 4" xfId="5108" xr:uid="{EDCD27D8-611C-4829-A4BA-C128362098D4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2 4" xfId="5109" xr:uid="{729D70CC-8B1B-4BFC-B8BF-739E2822690C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2 4" xfId="5112" xr:uid="{0CE04651-E323-4666-90F3-41FD9362B147}"/>
    <cellStyle name="Comma 23 2 3" xfId="3642" xr:uid="{00000000-0005-0000-0000-00001D040000}"/>
    <cellStyle name="Comma 23 2 4" xfId="4384" xr:uid="{00000000-0005-0000-0000-00001E040000}"/>
    <cellStyle name="Comma 23 2 5" xfId="5111" xr:uid="{D5953064-D41D-46D3-AFE6-1BF392613CB5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3 4" xfId="5113" xr:uid="{8F680CB4-B2F8-47D6-80B5-6FA264ABCDBE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4 4" xfId="5114" xr:uid="{0265E74F-A48B-442D-B808-35E5D9E09525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5 4" xfId="5115" xr:uid="{197C074F-C022-407F-BA87-3F6D0BBF941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3 9" xfId="5110" xr:uid="{E951E705-DB55-407C-930F-D4503C433EDA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2 4" xfId="5118" xr:uid="{DEDB73BD-B6D0-4275-A595-976420A1B0E5}"/>
    <cellStyle name="Comma 24 2 3" xfId="3648" xr:uid="{00000000-0005-0000-0000-000030040000}"/>
    <cellStyle name="Comma 24 2 4" xfId="4390" xr:uid="{00000000-0005-0000-0000-000031040000}"/>
    <cellStyle name="Comma 24 2 5" xfId="5117" xr:uid="{20D28531-C736-4AF0-BFC9-65677334121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4 6" xfId="5116" xr:uid="{5500654D-DAE1-4D48-A4FA-009AB8B3D895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2 4" xfId="5120" xr:uid="{67433EA5-3F95-4928-ACBE-58769CACB324}"/>
    <cellStyle name="Comma 25 2 3" xfId="3651" xr:uid="{00000000-0005-0000-0000-00003A040000}"/>
    <cellStyle name="Comma 25 2 4" xfId="4392" xr:uid="{00000000-0005-0000-0000-00003B040000}"/>
    <cellStyle name="Comma 25 2 5" xfId="5119" xr:uid="{47938858-144E-49DE-B947-4CB556D5109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2 4" xfId="5122" xr:uid="{102AA12D-785E-4054-9D80-2A5BE116029C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6 6" xfId="5121" xr:uid="{90856F01-18CC-40E5-A3E5-2AF67C5B4DB6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2 4" xfId="5124" xr:uid="{EF9CB779-5B42-4858-A3F6-31390194E91F}"/>
    <cellStyle name="Comma 27 2 3" xfId="3656" xr:uid="{00000000-0005-0000-0000-00004A040000}"/>
    <cellStyle name="Comma 27 2 4" xfId="4396" xr:uid="{00000000-0005-0000-0000-00004B040000}"/>
    <cellStyle name="Comma 27 2 5" xfId="5123" xr:uid="{4E02800C-C11A-46D9-A220-75186BD2A781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2 4" xfId="5127" xr:uid="{1A5E16BF-6332-44C6-81ED-8A0D7D0F9C2A}"/>
    <cellStyle name="Comma 28 2 3" xfId="3659" xr:uid="{00000000-0005-0000-0000-000053040000}"/>
    <cellStyle name="Comma 28 2 4" xfId="4399" xr:uid="{00000000-0005-0000-0000-000054040000}"/>
    <cellStyle name="Comma 28 2 5" xfId="5126" xr:uid="{627CACBB-D1A5-42B1-AC9D-AC908757D93E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8 6" xfId="5125" xr:uid="{76DEAC32-B14E-479A-AA6D-EAB2210B9055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2 4" xfId="5129" xr:uid="{0C6FA6F0-249D-467C-B9F1-083F69259AEF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29 6" xfId="5128" xr:uid="{DE34B39A-A62E-4F80-B141-8B67D4A0F96F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8 4" xfId="5130" xr:uid="{B13707DA-BEC8-4596-8F32-22B5D545608A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19 4" xfId="5131" xr:uid="{BF1E2D70-1B36-4E38-8916-75041DDDCE06}"/>
    <cellStyle name="Comma 3 2" xfId="829" xr:uid="{00000000-0005-0000-0000-000076040000}"/>
    <cellStyle name="Comma 3 2 10" xfId="5132" xr:uid="{4B95C2B0-82C1-466D-A03B-3A6443675F9A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2 4" xfId="5133" xr:uid="{67019561-CFF1-4F77-BC8E-2C4D191E4C33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3 4" xfId="5134" xr:uid="{5AD9CAA9-46E7-4BDC-8B80-61233DD37DB8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2 4 4" xfId="5135" xr:uid="{BF1876C2-A07F-42E6-BE3F-70881D279328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3 2 4" xfId="5136" xr:uid="{542F9EA9-CC66-4AAA-9906-1BA7ADA33AE9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4 2 4" xfId="5137" xr:uid="{0B75678F-5E3B-4436-AA29-6277EACFDD39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5 2 4" xfId="5138" xr:uid="{C2A183AA-BF4B-4710-8CF0-810F20A05D9B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6 4" xfId="5139" xr:uid="{182D827E-D535-48FC-8497-5F438CA0546A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0 4" xfId="5140" xr:uid="{7D46189B-31C9-41BA-B3E9-AB26387E7B54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1 4" xfId="5141" xr:uid="{2B14A204-BAE9-40BD-A713-5A63846D8064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2 4" xfId="5142" xr:uid="{E6C694A3-4ADC-488C-B36D-15AB57635B1E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3 4" xfId="5143" xr:uid="{B82199FE-BD19-475B-A4AA-1010C39B869F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5 4" xfId="5144" xr:uid="{C0BB5A9D-F165-4C9F-8A93-FD728D8CB41B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29" xfId="4971" xr:uid="{6D9B6494-6BE5-428A-8851-FC505F3207EB}"/>
    <cellStyle name="Comma 3 3" xfId="849" xr:uid="{00000000-0005-0000-0000-0000A7040000}"/>
    <cellStyle name="Comma 3 3 10" xfId="5145" xr:uid="{AFD579A4-CBF0-468D-AF2E-A293381D8BDD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2 2 4" xfId="5146" xr:uid="{BF022F55-2E69-4D3E-BCA6-08F9A230B2B2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3 2 4" xfId="5147" xr:uid="{AAC992CA-FC21-4490-8322-5B52969F85A4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7 4" xfId="5148" xr:uid="{AE8D1663-0F20-4699-A9CC-F8996AC7A4F1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10" xfId="5149" xr:uid="{96DA70B9-625D-4576-A9A1-11D91747273B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2 2 4" xfId="5150" xr:uid="{FFF035BD-3632-4A68-A0C8-E1F77E962A32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10" xfId="5151" xr:uid="{A36CEF02-7C71-4B57-82E4-D73BF6A3B8FB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6 9" xfId="5152" xr:uid="{27F0EE80-7AC2-4104-AAD6-5AD85458FF37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7 3 4" xfId="5153" xr:uid="{9D8D2030-90FB-407C-964A-D3F26D5032BE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8 3 4" xfId="5154" xr:uid="{77EC06C4-FD06-46B6-A5BE-4E33ED76AD88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2 4" xfId="5156" xr:uid="{69565A36-7EF6-4D33-9DC3-DBB32A04D7AD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0 6" xfId="5155" xr:uid="{15BF7A7A-C176-420A-861D-E72E08ACF97D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2 4" xfId="5158" xr:uid="{2E173CE6-F1F8-47DD-9811-01E0491877B2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1 6" xfId="5157" xr:uid="{8B04270F-F26B-4F45-8F44-E2E7F4C84F78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2 4" xfId="5161" xr:uid="{1D05A136-5FDA-4867-82F3-93F792E1CBCC}"/>
    <cellStyle name="Comma 32 2 3" xfId="3695" xr:uid="{00000000-0005-0000-0000-0000F7040000}"/>
    <cellStyle name="Comma 32 2 4" xfId="4433" xr:uid="{00000000-0005-0000-0000-0000F8040000}"/>
    <cellStyle name="Comma 32 2 5" xfId="5160" xr:uid="{36CA49FB-23A5-45FE-BC52-BCCCA7356AB3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3 4" xfId="5162" xr:uid="{A99AED04-1B84-4F70-8610-A44CFF850C9B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2 7" xfId="5159" xr:uid="{EC7F6EA3-CC59-462B-B151-AFB61C5F53FE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2 4" xfId="5164" xr:uid="{8CD5CD86-04AE-4A61-8F4A-BCC43B6E90C7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3 6" xfId="5163" xr:uid="{08E537DC-5593-40CC-8B25-66DD036ABEAA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2 4" xfId="5166" xr:uid="{44CE2CCB-EC05-4F96-BBEC-316ABFA0BA78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3 4" xfId="5167" xr:uid="{690A0ABE-DA07-4FBF-BF94-88A1C9652B09}"/>
    <cellStyle name="Comma 34 4" xfId="3700" xr:uid="{00000000-0005-0000-0000-00000D050000}"/>
    <cellStyle name="Comma 34 5" xfId="4438" xr:uid="{00000000-0005-0000-0000-00000E050000}"/>
    <cellStyle name="Comma 34 6" xfId="5165" xr:uid="{AD71357B-973D-404C-8873-AC101266D218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2 4" xfId="5169" xr:uid="{0A684796-8372-475C-BEB2-F24E67D35C4C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3 4" xfId="5170" xr:uid="{02533C87-83A9-4223-A572-AECB7201511C}"/>
    <cellStyle name="Comma 35 4" xfId="3703" xr:uid="{00000000-0005-0000-0000-000016050000}"/>
    <cellStyle name="Comma 35 5" xfId="4441" xr:uid="{00000000-0005-0000-0000-000017050000}"/>
    <cellStyle name="Comma 35 6" xfId="5168" xr:uid="{0E28C1E3-1B43-46ED-8C05-5A81B86B0F53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2 4" xfId="5172" xr:uid="{DF6BA756-8970-43CB-BA2A-2FD0AB30312E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3 4" xfId="5173" xr:uid="{AF920C20-EF61-4F17-85A3-880DC987C29F}"/>
    <cellStyle name="Comma 36 4" xfId="3706" xr:uid="{00000000-0005-0000-0000-00001F050000}"/>
    <cellStyle name="Comma 36 5" xfId="4444" xr:uid="{00000000-0005-0000-0000-000020050000}"/>
    <cellStyle name="Comma 36 6" xfId="5171" xr:uid="{23EA79F0-9E52-4ABE-BCCA-F0671B1737A7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2 4" xfId="5175" xr:uid="{0BBE1046-96CD-4366-8D2C-A885D9B4E446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7 6" xfId="5174" xr:uid="{01271995-AA16-4C75-BE54-18889D2A7E22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2 4" xfId="5177" xr:uid="{48EDBA51-071D-4EBD-9A7D-A2ABB32C5259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8 6" xfId="5176" xr:uid="{4401A09B-9D3E-49B4-9B0C-69A38546583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2 4" xfId="5179" xr:uid="{3156E088-1D57-4658-802F-0E2E320EC54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39 6" xfId="5178" xr:uid="{BB973A96-67AC-4D2D-B48B-FAADD5F8DB02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19 4" xfId="5181" xr:uid="{692D11D3-2873-41E0-A356-2242112E401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2 4" xfId="5182" xr:uid="{82DBE977-6180-430C-80BD-9AB68D13E54D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3 4" xfId="5183" xr:uid="{5163441B-9598-45A8-916E-5788580D2ACA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3 2 4" xfId="5184" xr:uid="{5DFE843B-2982-4941-A389-554D270B7E92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4 4" xfId="5185" xr:uid="{2893683E-125F-414A-825A-36713E5728F7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 5 4" xfId="5186" xr:uid="{9876B7AB-B48A-445D-8E21-6A6881B1F7FC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0 4" xfId="5187" xr:uid="{DA2EEF96-BD46-4745-A958-22A68CFE9425}"/>
    <cellStyle name="Comma 4 21" xfId="3716" xr:uid="{00000000-0005-0000-0000-000063050000}"/>
    <cellStyle name="Comma 4 22" xfId="4453" xr:uid="{00000000-0005-0000-0000-000064050000}"/>
    <cellStyle name="Comma 4 23" xfId="5180" xr:uid="{AA9FD498-3442-4DAB-8693-D1B3684F64A2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2 2 4" xfId="5188" xr:uid="{320C500F-F63A-451B-8D26-44EF61583B45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3 3 4" xfId="5189" xr:uid="{75A13762-DDBF-4FFB-9A00-3A8DDA600533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5 3 4" xfId="5190" xr:uid="{F58C48A3-4133-4FEC-826D-C69BFF9475A7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6 3 4" xfId="5191" xr:uid="{78C80755-B918-47AF-9D21-9CBA1AC4012E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7 3 4" xfId="5192" xr:uid="{91B38132-952F-4238-A49A-2D1876BBD8F7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2 4" xfId="5195" xr:uid="{92F39F2F-4A18-4908-ABBD-5F9CE8AE3F67}"/>
    <cellStyle name="Comma 40 2 3" xfId="3731" xr:uid="{00000000-0005-0000-0000-000088050000}"/>
    <cellStyle name="Comma 40 2 4" xfId="4467" xr:uid="{00000000-0005-0000-0000-000089050000}"/>
    <cellStyle name="Comma 40 2 5" xfId="5194" xr:uid="{176F8CA0-A216-4C3B-8413-DF026E347F95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3 4" xfId="5196" xr:uid="{450E3A41-1066-4967-909F-A80F7F670894}"/>
    <cellStyle name="Comma 40 4" xfId="3730" xr:uid="{00000000-0005-0000-0000-00008D050000}"/>
    <cellStyle name="Comma 40 5" xfId="4466" xr:uid="{00000000-0005-0000-0000-00008E050000}"/>
    <cellStyle name="Comma 40 6" xfId="5193" xr:uid="{AF929B79-B5FA-4EAF-BD1D-51F9D1F4C957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2 4" xfId="5197" xr:uid="{A3BDA3E8-DB15-40E6-B213-325305C6ACA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3 4" xfId="5198" xr:uid="{AAD810C8-45B7-4CE3-AA95-530B92C64159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1 4 4" xfId="5199" xr:uid="{AC64E890-B11A-4F62-B279-157FEB074AFE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2 4" xfId="5202" xr:uid="{01D8A912-182B-4673-B784-E284691CE4E4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3 4" xfId="5203" xr:uid="{36436181-CF4A-4B6C-A5A7-2A454F9759AC}"/>
    <cellStyle name="Comma 42 2 4" xfId="3738" xr:uid="{00000000-0005-0000-0000-0000A1050000}"/>
    <cellStyle name="Comma 42 2 5" xfId="4474" xr:uid="{00000000-0005-0000-0000-0000A2050000}"/>
    <cellStyle name="Comma 42 2 6" xfId="5201" xr:uid="{ABB645BE-5174-4F9E-860E-F353075178CA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3 4" xfId="5204" xr:uid="{787AB029-FC94-4821-A702-A274CD673A7A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4 4" xfId="5205" xr:uid="{48A0A501-2AA1-4330-990D-79DF48FCD288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5 4" xfId="5206" xr:uid="{B85F6ABE-470F-4922-BB1B-8BC826E37B46}"/>
    <cellStyle name="Comma 42 6" xfId="3737" xr:uid="{00000000-0005-0000-0000-0000AC050000}"/>
    <cellStyle name="Comma 42 7" xfId="4473" xr:uid="{00000000-0005-0000-0000-0000AD050000}"/>
    <cellStyle name="Comma 42 8" xfId="5200" xr:uid="{DF7B85C8-1029-4936-B161-F5BB1377FB72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2 4" xfId="5208" xr:uid="{486D1975-0A4F-4357-AF5A-003C7BB876AC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3 4" xfId="5209" xr:uid="{5712F334-CF34-433C-B32B-8DE7728FFA98}"/>
    <cellStyle name="Comma 43 4" xfId="3744" xr:uid="{00000000-0005-0000-0000-0000B5050000}"/>
    <cellStyle name="Comma 43 5" xfId="4480" xr:uid="{00000000-0005-0000-0000-0000B6050000}"/>
    <cellStyle name="Comma 43 6" xfId="5207" xr:uid="{7180FBE9-CD89-4891-9F3A-EEC06EC19027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2 4" xfId="5211" xr:uid="{3979CB5B-077E-453C-A5A5-61218977CB23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3 4" xfId="5212" xr:uid="{B3A47E4A-C60B-4736-8D47-2539A5A2FF96}"/>
    <cellStyle name="Comma 44 4" xfId="3747" xr:uid="{00000000-0005-0000-0000-0000BE050000}"/>
    <cellStyle name="Comma 44 5" xfId="4483" xr:uid="{00000000-0005-0000-0000-0000BF050000}"/>
    <cellStyle name="Comma 44 6" xfId="5210" xr:uid="{A1597B13-3697-4D34-A2C5-888937376728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2 4" xfId="5214" xr:uid="{2D1B7071-2A59-44C6-BCBE-502728B4008C}"/>
    <cellStyle name="Comma 45 3" xfId="3750" xr:uid="{00000000-0005-0000-0000-0000C4050000}"/>
    <cellStyle name="Comma 45 4" xfId="4486" xr:uid="{00000000-0005-0000-0000-0000C5050000}"/>
    <cellStyle name="Comma 45 5" xfId="5213" xr:uid="{5FE28376-477D-4182-9CDE-4866F5A17A73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2 4" xfId="5216" xr:uid="{9D10E4EE-F77B-4BDB-8CF6-99DC1925B114}"/>
    <cellStyle name="Comma 46 3" xfId="3752" xr:uid="{00000000-0005-0000-0000-0000CA050000}"/>
    <cellStyle name="Comma 46 4" xfId="4488" xr:uid="{00000000-0005-0000-0000-0000CB050000}"/>
    <cellStyle name="Comma 46 5" xfId="5215" xr:uid="{F0D98EE5-5BE9-442B-BE60-2DC802A12D4F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2 4" xfId="5218" xr:uid="{8A657542-CC15-4854-A709-1D98F658BE53}"/>
    <cellStyle name="Comma 47 3" xfId="3754" xr:uid="{00000000-0005-0000-0000-0000D0050000}"/>
    <cellStyle name="Comma 47 4" xfId="4490" xr:uid="{00000000-0005-0000-0000-0000D1050000}"/>
    <cellStyle name="Comma 47 5" xfId="5217" xr:uid="{78ECD6D7-80E1-45A9-A6CB-625EF48E42A3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2 4" xfId="5220" xr:uid="{7DB21643-5777-43A3-AE20-8136A764833B}"/>
    <cellStyle name="Comma 48 3" xfId="3756" xr:uid="{00000000-0005-0000-0000-0000D6050000}"/>
    <cellStyle name="Comma 48 4" xfId="4492" xr:uid="{00000000-0005-0000-0000-0000D7050000}"/>
    <cellStyle name="Comma 48 5" xfId="5219" xr:uid="{98FC1116-77A9-4439-B7EC-3CA934475D5F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2 4" xfId="5221" xr:uid="{55B9499A-623D-479C-8736-27947670903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8 4" xfId="5223" xr:uid="{55E4F4FC-70C3-4634-B58B-6AA00A305CCD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19 4" xfId="5224" xr:uid="{7A0CFD68-85DB-4C81-825D-884783B506DA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2 2 4" xfId="5226" xr:uid="{BB272EBD-CE2B-4B14-917E-19FC8B69360B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3 2 4" xfId="5227" xr:uid="{33AF520B-B14F-489F-BDD4-C8BC63562DDE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4 2 4" xfId="5228" xr:uid="{C9F6E1D4-D85D-4E1B-A936-C43D309FF69C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 9" xfId="5225" xr:uid="{25C50734-0CE5-40AB-87B6-64A6EB27E9F4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0 4" xfId="5229" xr:uid="{D2E3113D-9E02-46F0-B7A0-BD8AE8D14509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1 4" xfId="5230" xr:uid="{2A36B07C-B420-43EA-84B5-56AE3C4594B6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2 4" xfId="5231" xr:uid="{165C6CB2-0FDE-407F-9D7D-F12B9E2F619F}"/>
    <cellStyle name="Comma 5 23" xfId="3760" xr:uid="{00000000-0005-0000-0000-00000E060000}"/>
    <cellStyle name="Comma 5 24" xfId="4495" xr:uid="{00000000-0005-0000-0000-00000F060000}"/>
    <cellStyle name="Comma 5 25" xfId="5222" xr:uid="{C1F757F6-3449-461F-A46C-585CC1901688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3 3 4" xfId="5232" xr:uid="{23E7BF94-EC38-42C8-94B1-01FDFC9E00C7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4 3 4" xfId="5233" xr:uid="{9CD6BF10-EF6A-41DD-B6F7-4EC3CB982719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5 3 4" xfId="5234" xr:uid="{2940EE27-11C8-4492-A07D-8804BE46CE04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0 4" xfId="5235" xr:uid="{3FEAC825-E7D3-45A3-B1E5-D6DC4E7739FD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1 4" xfId="5236" xr:uid="{CDCBAB7D-D132-4A4F-9598-AB5750E4A9CC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2 4" xfId="5237" xr:uid="{88BB1437-BA41-4B7A-805E-A930D11B03B9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3 4" xfId="5238" xr:uid="{60091655-174F-4C01-9D54-3B0EB00C518B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4 4" xfId="5239" xr:uid="{AFD66862-4FDC-4C75-8B9E-1C8D49AA0EF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5 4" xfId="5240" xr:uid="{F35A4E2A-5A8F-4936-9C58-533AC8606591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6 4" xfId="5241" xr:uid="{52BC75F5-8F78-4AD9-9728-B8351CCF2A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7 4" xfId="5242" xr:uid="{13A6AEA6-6038-4A59-8BD3-3FEFE7FBEC4C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8 4" xfId="5243" xr:uid="{C0F78663-34E3-4375-9F9D-A338947B1A66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59 4" xfId="5244" xr:uid="{95700013-D048-4407-93B4-24681D5ABBD4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19 4" xfId="5246" xr:uid="{25B9559E-A3EA-4914-BBF9-AEC8B090BE81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22" xfId="5245" xr:uid="{CE98617F-CB92-43CB-8025-22FC631C2519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3 3 4" xfId="5247" xr:uid="{BA23569F-F308-4F6D-B74D-EBD17988801B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4 3 4" xfId="5248" xr:uid="{DAA77D1A-9DCC-44D2-A7F0-947E7E68C9F3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5 3 4" xfId="5249" xr:uid="{5BB06874-83AE-4DD6-BF28-FF1261296C6B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0 4" xfId="5250" xr:uid="{7A8EDF76-4AB4-4994-9E28-0013F2E6E82C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1 4" xfId="5251" xr:uid="{70B02722-F590-4E45-B270-EFE4B85B1EC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2 4" xfId="5252" xr:uid="{9873440F-21F0-4C0F-AE48-733BCE70FB13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3 4" xfId="5253" xr:uid="{459F3703-2B4B-448B-AFE7-2654638FCD59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4 4" xfId="5254" xr:uid="{B324DF58-D6D6-4BAC-BCE4-990E07E911E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5 4" xfId="5255" xr:uid="{EF202652-4B93-4836-9CC4-8B597E61F695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6 4" xfId="5256" xr:uid="{17F1AA66-8961-459C-924D-000771F3E128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7 4" xfId="5257" xr:uid="{C1CA589F-CA39-4ADE-B366-729F93C39B87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8 4" xfId="5258" xr:uid="{BE0FB75D-C6AA-4E6D-980C-EFBF958899B4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69 4" xfId="5259" xr:uid="{10AC9DC2-EE07-446E-B781-9D322BC07324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8 4" xfId="5261" xr:uid="{B1062051-CAE0-4087-BB96-B933EB3C2EFE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19 4" xfId="5262" xr:uid="{CA7F5688-80D9-45B4-A119-CEAC414023A4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2 2 4" xfId="5263" xr:uid="{903F21C7-7F4E-41EA-BF9B-7360A64E6823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4 3 4" xfId="5264" xr:uid="{40A7368F-D1D0-4513-B9BE-91232083618D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22" xfId="5260" xr:uid="{5110D6D5-9347-4CC2-84D9-107E0BD92156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2 2 4" xfId="5265" xr:uid="{1CEBC31F-512F-4C05-A427-760DC94D62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3 4" xfId="5266" xr:uid="{4A416329-B34A-4B4E-92AB-BCD93FC4A5AF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3 5 4" xfId="5267" xr:uid="{5876302F-E4D6-4FB0-91FC-B9D03327DB83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4 3 4" xfId="5268" xr:uid="{E8A7D664-56D7-46A5-B373-0BA2B95010E4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5 3 4" xfId="5269" xr:uid="{E7A8B73D-63DD-48FE-9E2D-FB14BB1BBD92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6 3 4" xfId="5270" xr:uid="{8AEEF430-4FC1-4B3C-92CA-A2A6EF7DC543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0 4" xfId="5271" xr:uid="{3F9D17D5-E1DA-4BF8-B968-06984C3AB30A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1 4" xfId="5272" xr:uid="{0ACA887F-774F-4C56-9A4A-4C6E88CC15A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2 4" xfId="5273" xr:uid="{2C18F485-72E1-4F78-AA2E-C58B8A9ADF98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3 4" xfId="5274" xr:uid="{10646EA5-958D-40FA-B83C-025C27D0ED8D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4 4" xfId="5275" xr:uid="{1122A438-3C76-44F7-A086-D8800CD3ED5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5 4" xfId="5276" xr:uid="{D7AC8AE1-0EF2-4F29-AB39-4DE2F31DFA89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6 4" xfId="5277" xr:uid="{BC3BD44B-4D61-46B3-BD26-01E79B746B45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7 4" xfId="5278" xr:uid="{CBB3F6DF-758C-4660-9109-352A6AFB356C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8 4" xfId="5279" xr:uid="{44B40344-7953-4722-8BBC-02AE149B71B4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79 4" xfId="5280" xr:uid="{92814F30-C7CE-44E2-9D34-7D531D69408B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8 4" xfId="5282" xr:uid="{DEEEC0AD-A533-4C0B-82B4-10F4D5618AED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0 4" xfId="5283" xr:uid="{C7E489EA-D04D-4703-B7B1-38656EA7D2A4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1 4" xfId="5284" xr:uid="{91B4BC13-634E-4578-884B-44B5C520941F}"/>
    <cellStyle name="Comma 8 22" xfId="3819" xr:uid="{00000000-0005-0000-0000-000076070000}"/>
    <cellStyle name="Comma 8 23" xfId="4554" xr:uid="{00000000-0005-0000-0000-000077070000}"/>
    <cellStyle name="Comma 8 24" xfId="5281" xr:uid="{C07246F8-579F-472D-8460-74558438FF32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2 2 4" xfId="5285" xr:uid="{3965F92E-0154-444B-96FE-7FF6A260E3AE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3 4" xfId="5286" xr:uid="{396E88E4-CC21-4D45-B9D3-5779E2A1A1A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4 4" xfId="5287" xr:uid="{B90AA8AE-A952-4FDB-B612-E8C39F1FA9A2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3 5 4" xfId="5288" xr:uid="{5D184B31-6875-4730-B37D-ED4513842EA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4 3 4" xfId="5289" xr:uid="{B2630C4A-3134-4105-BFA6-0410A60A43BA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5 3 4" xfId="5290" xr:uid="{A3810A43-CE3B-4AC8-B0E5-72BAAA05371C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0 4" xfId="5291" xr:uid="{CDBFCB69-9ACB-4FA9-8691-2CD4FC3B35E4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1 4" xfId="5292" xr:uid="{5E8D7101-7A87-4D38-B3FA-2E684960CB4C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2 4" xfId="5293" xr:uid="{6A18BE63-D298-4709-8EE6-E3B0AB54440B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3 4" xfId="5294" xr:uid="{4E681ADD-5E79-4874-BCF8-4388F837753C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4 4" xfId="5295" xr:uid="{01252A9D-1366-4C11-843E-FCD81269B68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5 4" xfId="5296" xr:uid="{ED0A95E2-9D27-4808-8570-759C9B3623BA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6 4" xfId="5297" xr:uid="{CE7F641B-AD60-47FF-9EB2-1A8EC4A86D24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7 4" xfId="5298" xr:uid="{6630680A-854D-4462-8921-3634583E10A2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8 4" xfId="5299" xr:uid="{BF626B25-70AB-46A5-A1AD-C762EEC2A6AF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89 4" xfId="5300" xr:uid="{61544FDC-6669-44A8-B2E9-E0F2C1B93244}"/>
    <cellStyle name="Comma 9" xfId="1316" xr:uid="{00000000-0005-0000-0000-0000B6070000}"/>
    <cellStyle name="Comma 9 10" xfId="4574" xr:uid="{00000000-0005-0000-0000-0000B7070000}"/>
    <cellStyle name="Comma 9 11" xfId="5301" xr:uid="{9BD46506-EFC6-471A-9151-BDA70594CF83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2 2 4" xfId="5302" xr:uid="{7B1A3D1A-92B9-4744-8AEA-EFE30BD26AD7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3 2 4" xfId="5303" xr:uid="{C26FE2CA-B89A-4C4E-954E-E14823215A0F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4 2 4" xfId="5304" xr:uid="{A4DAA038-A361-4B91-B66D-F407E98C960C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2 7 4" xfId="5305" xr:uid="{EB06FA95-D6B6-44A4-BE4D-1BD4E3C54841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2 4" xfId="5306" xr:uid="{375CCB46-D216-4054-9742-0CE829CB5473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3 4" xfId="5307" xr:uid="{80572CF9-186E-4D51-920C-89F1D6EF6BA2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4 4" xfId="5308" xr:uid="{65A2D49F-C7F5-4C37-948E-E8EEECC60752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5 4" xfId="5309" xr:uid="{277250E7-E3B5-4851-9D89-7E6ECBB0A6A3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3 6 4" xfId="5310" xr:uid="{90C5579C-367B-47A1-9781-6211BD6D7E02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4 2 4" xfId="5311" xr:uid="{C991E48E-D7ED-4326-A313-4D891CBBD1BC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5 2 4" xfId="5312" xr:uid="{4F6148B7-3D97-4243-9B8F-E80FA92B765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6 4" xfId="5313" xr:uid="{B191488F-669D-48AF-AFDB-D1D8D142FBC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7 4" xfId="5314" xr:uid="{EEF7F29B-C19B-42FD-B259-32DD46696AFB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0 4" xfId="5315" xr:uid="{6F486F70-1DF1-41FE-A29F-97EEEFEDB598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1 4" xfId="5316" xr:uid="{4D44C590-0296-4FFC-9501-E3F8AB5C0312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2 4" xfId="5317" xr:uid="{7D3A3B93-26D8-4617-B270-3DF2A5313CC5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3 4" xfId="5318" xr:uid="{06A89256-FE49-4834-9536-E5E48A17664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4 4" xfId="5319" xr:uid="{AABC2FD1-821C-48DD-835C-3090FC131CCF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5 4" xfId="5320" xr:uid="{13D3E801-9233-43E7-AF3A-0AF0DF33635A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6 4" xfId="5321" xr:uid="{7D846324-BFB1-4FB3-B5FD-2B78B1352352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7 4" xfId="5322" xr:uid="{D35835AB-15E3-4333-BBAC-DF6758D454E3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8 4" xfId="5323" xr:uid="{6444909C-E2D1-4021-8881-3C3451BC816E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99 4" xfId="5324" xr:uid="{3B6E6885-FBA3-4995-AE26-72EB931449A2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2 4" xfId="5325" xr:uid="{5DD22F47-A580-4C22-AEAA-75BF207358FF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5 5" xfId="5326" xr:uid="{E242C4E6-AE9A-41F4-9831-561D09359E3E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6 4" xfId="5327" xr:uid="{041BDD45-2181-402B-91C4-A7EBD71542C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3 4" xfId="5328" xr:uid="{9399DADB-B580-4300-9901-D637D5D9C39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00" xfId="5704" xr:uid="{AB77693F-1457-416A-9F89-40199102A551}"/>
    <cellStyle name="Normal 101" xfId="5731" xr:uid="{CEF45B5B-454C-49E8-9107-5EF263AFEF52}"/>
    <cellStyle name="Normal 102" xfId="5732" xr:uid="{12740087-EF75-4414-90A2-79DA2E960E0A}"/>
    <cellStyle name="Normal 103" xfId="5733" xr:uid="{7ACA2516-5A91-45C7-896E-C75240A6252E}"/>
    <cellStyle name="Normal 104" xfId="5734" xr:uid="{3D0604C0-BB28-4481-A07D-D1765790DF98}"/>
    <cellStyle name="Normal 105" xfId="5735" xr:uid="{84B160AB-E51B-4A4A-B06F-5B2874837A26}"/>
    <cellStyle name="Normal 106" xfId="5736" xr:uid="{04D90937-321D-472D-ADA3-6537767246B8}"/>
    <cellStyle name="Normal 107" xfId="5737" xr:uid="{8C8BAA3E-FB21-4412-876C-F53CF4D7EF0F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4 4" xfId="5329" xr:uid="{61E3DFF0-383C-4D30-BF50-DF8BB0C6421C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3 4" xfId="5330" xr:uid="{9840FD9E-2DA4-4935-9421-E81CF47C9842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2 5" xfId="5331" xr:uid="{66DCAE31-F5D9-4C9F-ACE0-8F67D7908A49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3 4" xfId="5332" xr:uid="{BD4B55C3-4EC3-46BF-AB95-E5E1737D7171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1 4" xfId="5333" xr:uid="{850356F4-9F67-41D6-ADE5-81BC94BC8611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3 4" xfId="5334" xr:uid="{0CDBE0AA-92C0-4C2E-A237-F7D8717FFDE3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2 4" xfId="5335" xr:uid="{6A0F6A1F-3FD3-4662-BC8C-27704012420A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2 4" xfId="5336" xr:uid="{77F194EC-0367-48A9-B016-0665BD830CB2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2 4" xfId="5337" xr:uid="{95366A62-A9EB-4362-9F0B-B7DB37B5BF21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2 2 4" xfId="5338" xr:uid="{1D14DD63-2513-4606-BB03-E55ACD61FFE6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3 4" xfId="5339" xr:uid="{6B636A27-D512-4FF6-BB0C-37A5775344E3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2 2 4" xfId="5340" xr:uid="{E9EF44C7-9EEF-4741-AF6F-1EA269C6B48F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7 2 4" xfId="5341" xr:uid="{F431CE34-B88B-4DE1-901F-A13C4B31324E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8 2 4" xfId="5342" xr:uid="{1507BA4D-BCA0-4397-8CA8-6888A69A0323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3 4" xfId="5343" xr:uid="{F322DFFF-031D-4CE0-AB67-FBC8114440B2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2 4" xfId="5346" xr:uid="{E8468AED-D95A-47BB-9C6F-02FC54AAF62A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3 4" xfId="5347" xr:uid="{8EDE79C4-1529-499B-A2F0-7BC2F8D7E1AF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2 7" xfId="5345" xr:uid="{EE87A4AB-1D74-4BF0-9FCC-2AB49701F6C9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3 5" xfId="5348" xr:uid="{8396648A-AA99-4D3D-8AFB-BD8F1339AA07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2 7" xfId="5344" xr:uid="{A50F1AC1-D33F-4B1D-B537-61287B3ECBA3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 5 2 4" xfId="5349" xr:uid="{707A60EF-38C2-4158-B90F-05FE952CBE93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4 3 4" xfId="5350" xr:uid="{5E3F7B1F-A60F-42B3-AF93-60B5079145DA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0 2 4" xfId="5351" xr:uid="{F177B2EB-0BC6-4EC7-A84C-8EE771B9CA16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2 2 4" xfId="5352" xr:uid="{02F6539C-E85B-4E40-8B9F-CF98E1A2EF0C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2 4" xfId="5353" xr:uid="{F32DB308-60DE-4F3A-95E8-402CB02B93B7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3 2 4" xfId="5354" xr:uid="{608D4F7C-6021-4B74-9917-4A924258E624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4 2 4" xfId="5355" xr:uid="{8712DEB8-A6D0-4FC2-8402-96401BEB113F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5 2 4" xfId="5356" xr:uid="{EA24A94C-F412-4F76-A31A-FA5C0BF7F9E5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6 2 4" xfId="5357" xr:uid="{4836DFB7-DDD2-4C6F-9A39-476300429035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7 2 4" xfId="5358" xr:uid="{1226E2AB-0CBA-45B0-9C12-6C923AD5832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8 4" xfId="5359" xr:uid="{2C54517F-5DCC-4B49-A0A9-4A546E3AD2A2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39 4" xfId="5360" xr:uid="{E3E09A15-00F8-48BB-A6E7-DA0380CD7EC4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0 4" xfId="5361" xr:uid="{1EEA81B1-30B1-4F8A-BC8C-3C3718469AB7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1 4 4" xfId="5362" xr:uid="{0DDD36E1-4E76-4137-BBD1-0384CA22FA03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2 4" xfId="5363" xr:uid="{B05FFCDC-67FE-45A2-ABB2-DFD7778F0CEB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3 4" xfId="5364" xr:uid="{02AAEE66-5A37-4DB5-AD08-53990856D42C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4 4" xfId="5365" xr:uid="{186DD679-B38F-49F0-BC50-78BAE6B7D536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5 4" xfId="5366" xr:uid="{EB869B98-7F6E-40CF-97C3-383632ABEB5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6 4" xfId="5367" xr:uid="{E6588916-8706-4304-9772-F4B8792C36CE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7 4" xfId="5368" xr:uid="{A27C9F74-4B06-4DEF-AC5D-0DD78A97B99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8 4" xfId="5369" xr:uid="{CDF50620-48BC-48E1-9BBF-080DDE49D6F1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49 4" xfId="5370" xr:uid="{0D9530DA-2A5C-4E51-9C92-39D41B784C94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 8" xfId="5371" xr:uid="{275D9913-1449-48B0-9277-C30DC69DDA3E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2 4" xfId="5372" xr:uid="{65A2D80E-A9D9-45E7-BDA3-5B885D0FCE6E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3 7" xfId="5373" xr:uid="{9A7F175E-69EC-4E2B-9A85-E63BD3BECEF2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0 4" xfId="5374" xr:uid="{C921727D-F4AF-4D67-BDB0-BCF124704B24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1 4" xfId="5375" xr:uid="{8071AB57-4D0D-4BCE-82A4-F47196E890AF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2 4" xfId="5376" xr:uid="{B2A4C243-9AFA-4CA9-8FCA-E4D5BBCFF174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3 4" xfId="5377" xr:uid="{FB44CCF1-6F4A-4322-B3F8-D5A9082EFCAE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4 4" xfId="5378" xr:uid="{F42D57BB-21F1-412F-A5A9-C155F3C5D9EB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5 4" xfId="5379" xr:uid="{5BC534A5-BF11-4652-8B6C-538E7313EB66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6 4" xfId="5380" xr:uid="{E043FD03-E863-480F-A6D4-0367635F02E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7 4" xfId="5381" xr:uid="{7F88C443-AE2B-4A58-BAA9-B993400750E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19 4" xfId="5382" xr:uid="{EEE7CAF0-3E5A-49CA-8D43-65E7281A87AC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 93" xfId="5709" xr:uid="{F55BFCDE-FDC4-403A-85A2-0D45D1DB0EFC}"/>
    <cellStyle name="Normal 94" xfId="5724" xr:uid="{5552A4A1-2524-4A42-AF5F-9BFD7F1859B2}"/>
    <cellStyle name="Normal 95" xfId="5725" xr:uid="{FF813737-24CC-49A4-98CF-F708FB8EBD9C}"/>
    <cellStyle name="Normal 96" xfId="5726" xr:uid="{3020C40C-4C3C-4FAF-8512-F9F1434176F5}"/>
    <cellStyle name="Normal 97" xfId="5727" xr:uid="{AC8174B9-D51B-4773-956C-FB9AC7934868}"/>
    <cellStyle name="Normal 98" xfId="5728" xr:uid="{87465043-AFDB-4FED-8DB7-857C4AF3FE03}"/>
    <cellStyle name="Normal 99" xfId="5729" xr:uid="{B3699047-C7C6-4F46-8447-F97FA20B411E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2 4" xfId="5384" xr:uid="{DDBE40CA-0E24-4FF7-B6C6-F9A05D36D82C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3 4" xfId="5385" xr:uid="{24829595-DAB8-4B75-B938-739204B5855A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4 4" xfId="5386" xr:uid="{9E72026A-A394-4A73-83C1-E41210E1AC1A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ft Excel]_x000d__x000a_Comment=The open=/f lines load custom functions into the Paste Function list._x000d__x000a_Maximized=3_x000d__x000a_Basics=1_x000d__x000a_A 7" xfId="5383" xr:uid="{3F78EB14-DE75-422C-A915-089D0B2BAE18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จุลภาค [0] 2" xfId="2779" xr:uid="{00000000-0005-0000-0000-00003E0E0000}"/>
    <cellStyle name="เครื่องหมายจุลภาค [0] 2 2" xfId="2780" xr:uid="{00000000-0005-0000-0000-00003F0E0000}"/>
    <cellStyle name="เครื่องหมายจุลภาค [0] 2 2 2" xfId="3930" xr:uid="{00000000-0005-0000-0000-0000400E0000}"/>
    <cellStyle name="เครื่องหมายจุลภาค [0] 2 2 3" xfId="4661" xr:uid="{00000000-0005-0000-0000-0000410E0000}"/>
    <cellStyle name="เครื่องหมายจุลภาค [0] 2 2 4" xfId="5392" xr:uid="{2E1C41D3-95A1-4505-9543-8D5DC7FDFA2F}"/>
    <cellStyle name="เครื่องหมายจุลภาค [0] 2 3" xfId="2781" xr:uid="{00000000-0005-0000-0000-0000420E0000}"/>
    <cellStyle name="เครื่องหมายจุลภาค [0] 2 3 2" xfId="3931" xr:uid="{00000000-0005-0000-0000-0000430E0000}"/>
    <cellStyle name="เครื่องหมายจุลภาค [0] 2 3 3" xfId="4662" xr:uid="{00000000-0005-0000-0000-0000440E0000}"/>
    <cellStyle name="เครื่องหมายจุลภาค [0] 2 3 4" xfId="5393" xr:uid="{D9BBC584-8691-41D4-8452-F2465AE0C240}"/>
    <cellStyle name="เครื่องหมายจุลภาค [0] 2 4" xfId="3929" xr:uid="{00000000-0005-0000-0000-0000450E0000}"/>
    <cellStyle name="เครื่องหมายจุลภาค [0] 2 5" xfId="4660" xr:uid="{00000000-0005-0000-0000-0000460E0000}"/>
    <cellStyle name="เครื่องหมายจุลภาค [0] 2 6" xfId="5391" xr:uid="{A3A71445-2284-412E-A6EF-5B173A13008F}"/>
    <cellStyle name="เครื่องหมายจุลภาค [0]_AUTO2000" xfId="2782" xr:uid="{00000000-0005-0000-0000-0000470E0000}"/>
    <cellStyle name="เครื่องหมายจุลภาค 10" xfId="2783" xr:uid="{00000000-0005-0000-0000-0000480E0000}"/>
    <cellStyle name="เครื่องหมายจุลภาค 10 2" xfId="3932" xr:uid="{00000000-0005-0000-0000-0000490E0000}"/>
    <cellStyle name="เครื่องหมายจุลภาค 10 3" xfId="4663" xr:uid="{00000000-0005-0000-0000-00004A0E0000}"/>
    <cellStyle name="เครื่องหมายจุลภาค 10 4" xfId="5394" xr:uid="{E454BF77-B045-4F4E-BA06-67B57A279DD9}"/>
    <cellStyle name="เครื่องหมายจุลภาค 11" xfId="2784" xr:uid="{00000000-0005-0000-0000-00004B0E0000}"/>
    <cellStyle name="เครื่องหมายจุลภาค 11 2" xfId="3933" xr:uid="{00000000-0005-0000-0000-00004C0E0000}"/>
    <cellStyle name="เครื่องหมายจุลภาค 12" xfId="2785" xr:uid="{00000000-0005-0000-0000-00004D0E0000}"/>
    <cellStyle name="เครื่องหมายจุลภาค 12 2" xfId="3934" xr:uid="{00000000-0005-0000-0000-00004E0E0000}"/>
    <cellStyle name="เครื่องหมายจุลภาค 12 3" xfId="4664" xr:uid="{00000000-0005-0000-0000-00004F0E0000}"/>
    <cellStyle name="เครื่องหมายจุลภาค 12 4" xfId="5395" xr:uid="{6FF857BC-405F-4A8D-BA38-82B8CAEB216C}"/>
    <cellStyle name="เครื่องหมายจุลภาค 13" xfId="2786" xr:uid="{00000000-0005-0000-0000-0000500E0000}"/>
    <cellStyle name="เครื่องหมายจุลภาค 13 2" xfId="3935" xr:uid="{00000000-0005-0000-0000-0000510E0000}"/>
    <cellStyle name="เครื่องหมายจุลภาค 13 3" xfId="4665" xr:uid="{00000000-0005-0000-0000-0000520E0000}"/>
    <cellStyle name="เครื่องหมายจุลภาค 13 4" xfId="5396" xr:uid="{89562612-C682-4BF1-ACB2-9E2ABB710D8B}"/>
    <cellStyle name="เครื่องหมายจุลภาค 14" xfId="2787" xr:uid="{00000000-0005-0000-0000-0000530E0000}"/>
    <cellStyle name="เครื่องหมายจุลภาค 14 2" xfId="3936" xr:uid="{00000000-0005-0000-0000-0000540E0000}"/>
    <cellStyle name="เครื่องหมายจุลภาค 14 3" xfId="4666" xr:uid="{00000000-0005-0000-0000-0000550E0000}"/>
    <cellStyle name="เครื่องหมายจุลภาค 14 4" xfId="5397" xr:uid="{F07BA24E-A575-4FED-B6D0-CF6B7F15DACA}"/>
    <cellStyle name="เครื่องหมายจุลภาค 2" xfId="2788" xr:uid="{00000000-0005-0000-0000-0000560E0000}"/>
    <cellStyle name="เครื่องหมายจุลภาค 2 10" xfId="2789" xr:uid="{00000000-0005-0000-0000-0000570E0000}"/>
    <cellStyle name="เครื่องหมายจุลภาค 2 10 2" xfId="2790" xr:uid="{00000000-0005-0000-0000-0000580E0000}"/>
    <cellStyle name="เครื่องหมายจุลภาค 2 10 2 2" xfId="3939" xr:uid="{00000000-0005-0000-0000-0000590E0000}"/>
    <cellStyle name="เครื่องหมายจุลภาค 2 10 2 3" xfId="4669" xr:uid="{00000000-0005-0000-0000-00005A0E0000}"/>
    <cellStyle name="เครื่องหมายจุลภาค 2 10 2 4" xfId="5400" xr:uid="{6114DE93-9520-4CFB-B137-851C7E952D69}"/>
    <cellStyle name="เครื่องหมายจุลภาค 2 10 3" xfId="3938" xr:uid="{00000000-0005-0000-0000-00005B0E0000}"/>
    <cellStyle name="เครื่องหมายจุลภาค 2 10 4" xfId="4668" xr:uid="{00000000-0005-0000-0000-00005C0E0000}"/>
    <cellStyle name="เครื่องหมายจุลภาค 2 10 5" xfId="5399" xr:uid="{CAF74B13-88AB-435F-8FD9-8F851EEFAFBA}"/>
    <cellStyle name="เครื่องหมายจุลภาค 2 11" xfId="2791" xr:uid="{00000000-0005-0000-0000-00005D0E0000}"/>
    <cellStyle name="เครื่องหมายจุลภาค 2 11 2" xfId="2792" xr:uid="{00000000-0005-0000-0000-00005E0E0000}"/>
    <cellStyle name="เครื่องหมายจุลภาค 2 11 2 2" xfId="3941" xr:uid="{00000000-0005-0000-0000-00005F0E0000}"/>
    <cellStyle name="เครื่องหมายจุลภาค 2 11 2 3" xfId="4671" xr:uid="{00000000-0005-0000-0000-0000600E0000}"/>
    <cellStyle name="เครื่องหมายจุลภาค 2 11 2 4" xfId="5402" xr:uid="{FE967045-CD84-41B7-A5D5-3AB979937E3C}"/>
    <cellStyle name="เครื่องหมายจุลภาค 2 11 3" xfId="3940" xr:uid="{00000000-0005-0000-0000-0000610E0000}"/>
    <cellStyle name="เครื่องหมายจุลภาค 2 11 4" xfId="4670" xr:uid="{00000000-0005-0000-0000-0000620E0000}"/>
    <cellStyle name="เครื่องหมายจุลภาค 2 11 5" xfId="5401" xr:uid="{4B30B551-16EB-4F6F-BC2A-F39D161C96E4}"/>
    <cellStyle name="เครื่องหมายจุลภาค 2 12" xfId="2793" xr:uid="{00000000-0005-0000-0000-0000630E0000}"/>
    <cellStyle name="เครื่องหมายจุลภาค 2 12 2" xfId="2794" xr:uid="{00000000-0005-0000-0000-0000640E0000}"/>
    <cellStyle name="เครื่องหมายจุลภาค 2 12 2 2" xfId="3943" xr:uid="{00000000-0005-0000-0000-0000650E0000}"/>
    <cellStyle name="เครื่องหมายจุลภาค 2 12 2 3" xfId="4673" xr:uid="{00000000-0005-0000-0000-0000660E0000}"/>
    <cellStyle name="เครื่องหมายจุลภาค 2 12 2 4" xfId="5404" xr:uid="{626091B7-FB73-45E9-A7DF-86BFC60202B3}"/>
    <cellStyle name="เครื่องหมายจุลภาค 2 12 3" xfId="3942" xr:uid="{00000000-0005-0000-0000-0000670E0000}"/>
    <cellStyle name="เครื่องหมายจุลภาค 2 12 4" xfId="4672" xr:uid="{00000000-0005-0000-0000-0000680E0000}"/>
    <cellStyle name="เครื่องหมายจุลภาค 2 12 5" xfId="5403" xr:uid="{54217D27-8647-49B0-A61F-C947F86FB627}"/>
    <cellStyle name="เครื่องหมายจุลภาค 2 13" xfId="2795" xr:uid="{00000000-0005-0000-0000-0000690E0000}"/>
    <cellStyle name="เครื่องหมายจุลภาค 2 13 2" xfId="2796" xr:uid="{00000000-0005-0000-0000-00006A0E0000}"/>
    <cellStyle name="เครื่องหมายจุลภาค 2 13 2 2" xfId="3945" xr:uid="{00000000-0005-0000-0000-00006B0E0000}"/>
    <cellStyle name="เครื่องหมายจุลภาค 2 13 2 3" xfId="4675" xr:uid="{00000000-0005-0000-0000-00006C0E0000}"/>
    <cellStyle name="เครื่องหมายจุลภาค 2 13 2 4" xfId="5406" xr:uid="{53750EE2-D733-4AE9-9631-8CF1CD496925}"/>
    <cellStyle name="เครื่องหมายจุลภาค 2 13 3" xfId="3944" xr:uid="{00000000-0005-0000-0000-00006D0E0000}"/>
    <cellStyle name="เครื่องหมายจุลภาค 2 13 4" xfId="4674" xr:uid="{00000000-0005-0000-0000-00006E0E0000}"/>
    <cellStyle name="เครื่องหมายจุลภาค 2 13 5" xfId="5405" xr:uid="{3E19C478-7A81-4FC5-B2E0-A284ED85943A}"/>
    <cellStyle name="เครื่องหมายจุลภาค 2 14" xfId="2797" xr:uid="{00000000-0005-0000-0000-00006F0E0000}"/>
    <cellStyle name="เครื่องหมายจุลภาค 2 14 2" xfId="2798" xr:uid="{00000000-0005-0000-0000-0000700E0000}"/>
    <cellStyle name="เครื่องหมายจุลภาค 2 14 2 2" xfId="3947" xr:uid="{00000000-0005-0000-0000-0000710E0000}"/>
    <cellStyle name="เครื่องหมายจุลภาค 2 14 2 3" xfId="4677" xr:uid="{00000000-0005-0000-0000-0000720E0000}"/>
    <cellStyle name="เครื่องหมายจุลภาค 2 14 2 4" xfId="5408" xr:uid="{ECBB3FA1-BA35-484B-9B3D-48F23FDF8FB8}"/>
    <cellStyle name="เครื่องหมายจุลภาค 2 14 3" xfId="3946" xr:uid="{00000000-0005-0000-0000-0000730E0000}"/>
    <cellStyle name="เครื่องหมายจุลภาค 2 14 4" xfId="4676" xr:uid="{00000000-0005-0000-0000-0000740E0000}"/>
    <cellStyle name="เครื่องหมายจุลภาค 2 14 5" xfId="5407" xr:uid="{23752FBE-B15C-4068-8AC4-EDC55DE4BA72}"/>
    <cellStyle name="เครื่องหมายจุลภาค 2 15" xfId="2799" xr:uid="{00000000-0005-0000-0000-0000750E0000}"/>
    <cellStyle name="เครื่องหมายจุลภาค 2 15 2" xfId="2800" xr:uid="{00000000-0005-0000-0000-0000760E0000}"/>
    <cellStyle name="เครื่องหมายจุลภาค 2 15 2 2" xfId="3949" xr:uid="{00000000-0005-0000-0000-0000770E0000}"/>
    <cellStyle name="เครื่องหมายจุลภาค 2 15 2 3" xfId="4679" xr:uid="{00000000-0005-0000-0000-0000780E0000}"/>
    <cellStyle name="เครื่องหมายจุลภาค 2 15 2 4" xfId="5410" xr:uid="{27E4D602-9B82-458F-AB88-D76C80E07F70}"/>
    <cellStyle name="เครื่องหมายจุลภาค 2 15 3" xfId="3948" xr:uid="{00000000-0005-0000-0000-0000790E0000}"/>
    <cellStyle name="เครื่องหมายจุลภาค 2 15 4" xfId="4678" xr:uid="{00000000-0005-0000-0000-00007A0E0000}"/>
    <cellStyle name="เครื่องหมายจุลภาค 2 15 5" xfId="5409" xr:uid="{594E5B75-9DF3-4B26-ACAC-FF57CF33D121}"/>
    <cellStyle name="เครื่องหมายจุลภาค 2 16" xfId="2801" xr:uid="{00000000-0005-0000-0000-00007B0E0000}"/>
    <cellStyle name="เครื่องหมายจุลภาค 2 16 2" xfId="2802" xr:uid="{00000000-0005-0000-0000-00007C0E0000}"/>
    <cellStyle name="เครื่องหมายจุลภาค 2 16 2 2" xfId="3951" xr:uid="{00000000-0005-0000-0000-00007D0E0000}"/>
    <cellStyle name="เครื่องหมายจุลภาค 2 16 2 3" xfId="4681" xr:uid="{00000000-0005-0000-0000-00007E0E0000}"/>
    <cellStyle name="เครื่องหมายจุลภาค 2 16 2 4" xfId="5412" xr:uid="{6235CF1A-B41D-49CE-997B-215CA27C9274}"/>
    <cellStyle name="เครื่องหมายจุลภาค 2 16 3" xfId="3950" xr:uid="{00000000-0005-0000-0000-00007F0E0000}"/>
    <cellStyle name="เครื่องหมายจุลภาค 2 16 4" xfId="4680" xr:uid="{00000000-0005-0000-0000-0000800E0000}"/>
    <cellStyle name="เครื่องหมายจุลภาค 2 16 5" xfId="5411" xr:uid="{11854DE2-ABAC-4069-8E44-C1711004C730}"/>
    <cellStyle name="เครื่องหมายจุลภาค 2 17" xfId="2803" xr:uid="{00000000-0005-0000-0000-0000810E0000}"/>
    <cellStyle name="เครื่องหมายจุลภาค 2 17 2" xfId="2804" xr:uid="{00000000-0005-0000-0000-0000820E0000}"/>
    <cellStyle name="เครื่องหมายจุลภาค 2 17 2 2" xfId="3953" xr:uid="{00000000-0005-0000-0000-0000830E0000}"/>
    <cellStyle name="เครื่องหมายจุลภาค 2 17 2 3" xfId="4683" xr:uid="{00000000-0005-0000-0000-0000840E0000}"/>
    <cellStyle name="เครื่องหมายจุลภาค 2 17 2 4" xfId="5414" xr:uid="{0B31F4E3-9408-4EDB-920D-B044F6BBB03A}"/>
    <cellStyle name="เครื่องหมายจุลภาค 2 17 3" xfId="3952" xr:uid="{00000000-0005-0000-0000-0000850E0000}"/>
    <cellStyle name="เครื่องหมายจุลภาค 2 17 4" xfId="4682" xr:uid="{00000000-0005-0000-0000-0000860E0000}"/>
    <cellStyle name="เครื่องหมายจุลภาค 2 17 5" xfId="5413" xr:uid="{C52F2E4C-DB68-4887-935E-5CD755D5CA79}"/>
    <cellStyle name="เครื่องหมายจุลภาค 2 18" xfId="2805" xr:uid="{00000000-0005-0000-0000-0000870E0000}"/>
    <cellStyle name="เครื่องหมายจุลภาค 2 18 2" xfId="2806" xr:uid="{00000000-0005-0000-0000-0000880E0000}"/>
    <cellStyle name="เครื่องหมายจุลภาค 2 18 2 2" xfId="3955" xr:uid="{00000000-0005-0000-0000-0000890E0000}"/>
    <cellStyle name="เครื่องหมายจุลภาค 2 18 2 3" xfId="4685" xr:uid="{00000000-0005-0000-0000-00008A0E0000}"/>
    <cellStyle name="เครื่องหมายจุลภาค 2 18 2 4" xfId="5416" xr:uid="{0B6F99E9-F410-405E-B671-789A3CF1A5A7}"/>
    <cellStyle name="เครื่องหมายจุลภาค 2 18 3" xfId="3954" xr:uid="{00000000-0005-0000-0000-00008B0E0000}"/>
    <cellStyle name="เครื่องหมายจุลภาค 2 18 4" xfId="4684" xr:uid="{00000000-0005-0000-0000-00008C0E0000}"/>
    <cellStyle name="เครื่องหมายจุลภาค 2 18 5" xfId="5415" xr:uid="{7624C218-3576-470B-8B5B-4AF159CDC4EA}"/>
    <cellStyle name="เครื่องหมายจุลภาค 2 19" xfId="2807" xr:uid="{00000000-0005-0000-0000-00008D0E0000}"/>
    <cellStyle name="เครื่องหมายจุลภาค 2 19 2" xfId="2808" xr:uid="{00000000-0005-0000-0000-00008E0E0000}"/>
    <cellStyle name="เครื่องหมายจุลภาค 2 19 2 2" xfId="3957" xr:uid="{00000000-0005-0000-0000-00008F0E0000}"/>
    <cellStyle name="เครื่องหมายจุลภาค 2 19 2 3" xfId="4687" xr:uid="{00000000-0005-0000-0000-0000900E0000}"/>
    <cellStyle name="เครื่องหมายจุลภาค 2 19 2 4" xfId="5418" xr:uid="{A4AA8D37-58C1-4E12-B820-913A7B97F22D}"/>
    <cellStyle name="เครื่องหมายจุลภาค 2 19 3" xfId="3956" xr:uid="{00000000-0005-0000-0000-0000910E0000}"/>
    <cellStyle name="เครื่องหมายจุลภาค 2 19 4" xfId="4686" xr:uid="{00000000-0005-0000-0000-0000920E0000}"/>
    <cellStyle name="เครื่องหมายจุลภาค 2 19 5" xfId="5417" xr:uid="{34F41F01-0D9F-4B58-994A-8D74EE2E8C21}"/>
    <cellStyle name="เครื่องหมายจุลภาค 2 2" xfId="2809" xr:uid="{00000000-0005-0000-0000-0000930E0000}"/>
    <cellStyle name="เครื่องหมายจุลภาค 2 2 10" xfId="5419" xr:uid="{4D32B8F2-9E0A-4156-8C50-75DC540F5686}"/>
    <cellStyle name="เครื่องหมายจุลภาค 2 2 2" xfId="2810" xr:uid="{00000000-0005-0000-0000-0000940E0000}"/>
    <cellStyle name="เครื่องหมายจุลภาค 2 2 2 2" xfId="2811" xr:uid="{00000000-0005-0000-0000-0000950E0000}"/>
    <cellStyle name="เครื่องหมายจุลภาค 2 2 2 2 2" xfId="2812" xr:uid="{00000000-0005-0000-0000-0000960E0000}"/>
    <cellStyle name="เครื่องหมายจุลภาค 2 2 2 2 2 2" xfId="3961" xr:uid="{00000000-0005-0000-0000-0000970E0000}"/>
    <cellStyle name="เครื่องหมายจุลภาค 2 2 2 2 2 3" xfId="4691" xr:uid="{00000000-0005-0000-0000-0000980E0000}"/>
    <cellStyle name="เครื่องหมายจุลภาค 2 2 2 2 2 4" xfId="5422" xr:uid="{D52F2716-40CA-4761-8145-9117A58AB591}"/>
    <cellStyle name="เครื่องหมายจุลภาค 2 2 2 2 3" xfId="3960" xr:uid="{00000000-0005-0000-0000-0000990E0000}"/>
    <cellStyle name="เครื่องหมายจุลภาค 2 2 2 2 4" xfId="4690" xr:uid="{00000000-0005-0000-0000-00009A0E0000}"/>
    <cellStyle name="เครื่องหมายจุลภาค 2 2 2 2 5" xfId="5421" xr:uid="{3A93E77F-43B4-408F-8350-FD313D246A51}"/>
    <cellStyle name="เครื่องหมายจุลภาค 2 2 2 3" xfId="3959" xr:uid="{00000000-0005-0000-0000-00009B0E0000}"/>
    <cellStyle name="เครื่องหมายจุลภาค 2 2 2 4" xfId="4689" xr:uid="{00000000-0005-0000-0000-00009C0E0000}"/>
    <cellStyle name="เครื่องหมายจุลภาค 2 2 2 5" xfId="5420" xr:uid="{48D0FC31-370C-409F-BE2D-7A7D0389031E}"/>
    <cellStyle name="เครื่องหมายจุลภาค 2 2 3" xfId="2813" xr:uid="{00000000-0005-0000-0000-00009D0E0000}"/>
    <cellStyle name="เครื่องหมายจุลภาค 2 2 3 2" xfId="2814" xr:uid="{00000000-0005-0000-0000-00009E0E0000}"/>
    <cellStyle name="เครื่องหมายจุลภาค 2 2 3 2 2" xfId="3963" xr:uid="{00000000-0005-0000-0000-00009F0E0000}"/>
    <cellStyle name="เครื่องหมายจุลภาค 2 2 3 2 3" xfId="4693" xr:uid="{00000000-0005-0000-0000-0000A00E0000}"/>
    <cellStyle name="เครื่องหมายจุลภาค 2 2 3 2 4" xfId="5424" xr:uid="{A0CA75D0-8F9A-4051-BE1E-926D2EF3D90D}"/>
    <cellStyle name="เครื่องหมายจุลภาค 2 2 3 3" xfId="3962" xr:uid="{00000000-0005-0000-0000-0000A10E0000}"/>
    <cellStyle name="เครื่องหมายจุลภาค 2 2 3 4" xfId="4692" xr:uid="{00000000-0005-0000-0000-0000A20E0000}"/>
    <cellStyle name="เครื่องหมายจุลภาค 2 2 3 5" xfId="5423" xr:uid="{04AF4D75-1EFE-4559-8BE9-F5B685D92625}"/>
    <cellStyle name="เครื่องหมายจุลภาค 2 2 4" xfId="2815" xr:uid="{00000000-0005-0000-0000-0000A30E0000}"/>
    <cellStyle name="เครื่องหมายจุลภาค 2 2 4 2" xfId="2816" xr:uid="{00000000-0005-0000-0000-0000A40E0000}"/>
    <cellStyle name="เครื่องหมายจุลภาค 2 2 4 2 2" xfId="3965" xr:uid="{00000000-0005-0000-0000-0000A50E0000}"/>
    <cellStyle name="เครื่องหมายจุลภาค 2 2 4 2 3" xfId="4695" xr:uid="{00000000-0005-0000-0000-0000A60E0000}"/>
    <cellStyle name="เครื่องหมายจุลภาค 2 2 4 2 4" xfId="5426" xr:uid="{11BFB790-8EED-4277-9A2A-5295C3B1C077}"/>
    <cellStyle name="เครื่องหมายจุลภาค 2 2 4 3" xfId="2817" xr:uid="{00000000-0005-0000-0000-0000A70E0000}"/>
    <cellStyle name="เครื่องหมายจุลภาค 2 2 4 3 2" xfId="3966" xr:uid="{00000000-0005-0000-0000-0000A80E0000}"/>
    <cellStyle name="เครื่องหมายจุลภาค 2 2 4 3 3" xfId="4696" xr:uid="{00000000-0005-0000-0000-0000A90E0000}"/>
    <cellStyle name="เครื่องหมายจุลภาค 2 2 4 3 4" xfId="5427" xr:uid="{CA226A6A-D9F2-4BF6-B561-7F22B0CC08DC}"/>
    <cellStyle name="เครื่องหมายจุลภาค 2 2 4 4" xfId="3964" xr:uid="{00000000-0005-0000-0000-0000AA0E0000}"/>
    <cellStyle name="เครื่องหมายจุลภาค 2 2 4 5" xfId="4694" xr:uid="{00000000-0005-0000-0000-0000AB0E0000}"/>
    <cellStyle name="เครื่องหมายจุลภาค 2 2 4 6" xfId="5425" xr:uid="{A3E14838-CE23-4D60-9D16-98339EB22676}"/>
    <cellStyle name="เครื่องหมายจุลภาค 2 2 5" xfId="2818" xr:uid="{00000000-0005-0000-0000-0000AC0E0000}"/>
    <cellStyle name="เครื่องหมายจุลภาค 2 2 5 2" xfId="3967" xr:uid="{00000000-0005-0000-0000-0000AD0E0000}"/>
    <cellStyle name="เครื่องหมายจุลภาค 2 2 5 3" xfId="4697" xr:uid="{00000000-0005-0000-0000-0000AE0E0000}"/>
    <cellStyle name="เครื่องหมายจุลภาค 2 2 5 4" xfId="5428" xr:uid="{83AE8A54-786C-4DA7-BB56-2BECBEB63AE8}"/>
    <cellStyle name="เครื่องหมายจุลภาค 2 2 6" xfId="2819" xr:uid="{00000000-0005-0000-0000-0000AF0E0000}"/>
    <cellStyle name="เครื่องหมายจุลภาค 2 2 6 2" xfId="3968" xr:uid="{00000000-0005-0000-0000-0000B00E0000}"/>
    <cellStyle name="เครื่องหมายจุลภาค 2 2 6 3" xfId="4698" xr:uid="{00000000-0005-0000-0000-0000B10E0000}"/>
    <cellStyle name="เครื่องหมายจุลภาค 2 2 6 4" xfId="5429" xr:uid="{5E337E28-AD11-40D4-9D37-0BD1B9FF2C9C}"/>
    <cellStyle name="เครื่องหมายจุลภาค 2 2 7" xfId="2820" xr:uid="{00000000-0005-0000-0000-0000B20E0000}"/>
    <cellStyle name="เครื่องหมายจุลภาค 2 2 7 2" xfId="3969" xr:uid="{00000000-0005-0000-0000-0000B30E0000}"/>
    <cellStyle name="เครื่องหมายจุลภาค 2 2 8" xfId="3958" xr:uid="{00000000-0005-0000-0000-0000B40E0000}"/>
    <cellStyle name="เครื่องหมายจุลภาค 2 2 9" xfId="4688" xr:uid="{00000000-0005-0000-0000-0000B50E0000}"/>
    <cellStyle name="เครื่องหมายจุลภาค 2 20" xfId="2821" xr:uid="{00000000-0005-0000-0000-0000B60E0000}"/>
    <cellStyle name="เครื่องหมายจุลภาค 2 20 2" xfId="2822" xr:uid="{00000000-0005-0000-0000-0000B70E0000}"/>
    <cellStyle name="เครื่องหมายจุลภาค 2 20 2 2" xfId="3971" xr:uid="{00000000-0005-0000-0000-0000B80E0000}"/>
    <cellStyle name="เครื่องหมายจุลภาค 2 20 2 3" xfId="4700" xr:uid="{00000000-0005-0000-0000-0000B90E0000}"/>
    <cellStyle name="เครื่องหมายจุลภาค 2 20 2 4" xfId="5431" xr:uid="{92B4A597-4C96-4294-9878-B1828413C901}"/>
    <cellStyle name="เครื่องหมายจุลภาค 2 20 3" xfId="3970" xr:uid="{00000000-0005-0000-0000-0000BA0E0000}"/>
    <cellStyle name="เครื่องหมายจุลภาค 2 20 4" xfId="4699" xr:uid="{00000000-0005-0000-0000-0000BB0E0000}"/>
    <cellStyle name="เครื่องหมายจุลภาค 2 20 5" xfId="5430" xr:uid="{0DCA49A7-4860-48DA-A7DB-83E23B8E919F}"/>
    <cellStyle name="เครื่องหมายจุลภาค 2 21" xfId="2823" xr:uid="{00000000-0005-0000-0000-0000BC0E0000}"/>
    <cellStyle name="เครื่องหมายจุลภาค 2 21 2" xfId="3972" xr:uid="{00000000-0005-0000-0000-0000BD0E0000}"/>
    <cellStyle name="เครื่องหมายจุลภาค 2 21 3" xfId="4701" xr:uid="{00000000-0005-0000-0000-0000BE0E0000}"/>
    <cellStyle name="เครื่องหมายจุลภาค 2 21 4" xfId="5432" xr:uid="{C5EF08CC-F352-4CA1-9769-190B57BBC7D1}"/>
    <cellStyle name="เครื่องหมายจุลภาค 2 22" xfId="2824" xr:uid="{00000000-0005-0000-0000-0000BF0E0000}"/>
    <cellStyle name="เครื่องหมายจุลภาค 2 22 2" xfId="2825" xr:uid="{00000000-0005-0000-0000-0000C00E0000}"/>
    <cellStyle name="เครื่องหมายจุลภาค 2 22 2 2" xfId="3974" xr:uid="{00000000-0005-0000-0000-0000C10E0000}"/>
    <cellStyle name="เครื่องหมายจุลภาค 2 22 2 3" xfId="4703" xr:uid="{00000000-0005-0000-0000-0000C20E0000}"/>
    <cellStyle name="เครื่องหมายจุลภาค 2 22 2 4" xfId="5434" xr:uid="{6CC0DA15-BC2D-412A-B9A5-3A735BB876E8}"/>
    <cellStyle name="เครื่องหมายจุลภาค 2 22 3" xfId="3973" xr:uid="{00000000-0005-0000-0000-0000C30E0000}"/>
    <cellStyle name="เครื่องหมายจุลภาค 2 22 4" xfId="4702" xr:uid="{00000000-0005-0000-0000-0000C40E0000}"/>
    <cellStyle name="เครื่องหมายจุลภาค 2 22 5" xfId="5433" xr:uid="{F1F846F9-7EE4-415E-8BC5-C475DAA14B26}"/>
    <cellStyle name="เครื่องหมายจุลภาค 2 23" xfId="2826" xr:uid="{00000000-0005-0000-0000-0000C50E0000}"/>
    <cellStyle name="เครื่องหมายจุลภาค 2 23 2" xfId="3975" xr:uid="{00000000-0005-0000-0000-0000C60E0000}"/>
    <cellStyle name="เครื่องหมายจุลภาค 2 23 3" xfId="4704" xr:uid="{00000000-0005-0000-0000-0000C70E0000}"/>
    <cellStyle name="เครื่องหมายจุลภาค 2 23 4" xfId="5435" xr:uid="{D2431166-5CE9-4944-B15D-09D89D8ACB2E}"/>
    <cellStyle name="เครื่องหมายจุลภาค 2 24" xfId="2827" xr:uid="{00000000-0005-0000-0000-0000C80E0000}"/>
    <cellStyle name="เครื่องหมายจุลภาค 2 24 2" xfId="2828" xr:uid="{00000000-0005-0000-0000-0000C90E0000}"/>
    <cellStyle name="เครื่องหมายจุลภาค 2 24 2 2" xfId="3977" xr:uid="{00000000-0005-0000-0000-0000CA0E0000}"/>
    <cellStyle name="เครื่องหมายจุลภาค 2 24 2 3" xfId="4706" xr:uid="{00000000-0005-0000-0000-0000CB0E0000}"/>
    <cellStyle name="เครื่องหมายจุลภาค 2 24 2 4" xfId="5437" xr:uid="{BA1B6625-E699-42C6-92A5-FDCBE5B10780}"/>
    <cellStyle name="เครื่องหมายจุลภาค 2 24 3" xfId="3976" xr:uid="{00000000-0005-0000-0000-0000CC0E0000}"/>
    <cellStyle name="เครื่องหมายจุลภาค 2 24 4" xfId="4705" xr:uid="{00000000-0005-0000-0000-0000CD0E0000}"/>
    <cellStyle name="เครื่องหมายจุลภาค 2 24 5" xfId="5436" xr:uid="{154AE7C8-4027-48F8-A5BA-A364FCFF7C77}"/>
    <cellStyle name="เครื่องหมายจุลภาค 2 25" xfId="2829" xr:uid="{00000000-0005-0000-0000-0000CE0E0000}"/>
    <cellStyle name="เครื่องหมายจุลภาค 2 25 2" xfId="3978" xr:uid="{00000000-0005-0000-0000-0000CF0E0000}"/>
    <cellStyle name="เครื่องหมายจุลภาค 2 25 3" xfId="4707" xr:uid="{00000000-0005-0000-0000-0000D00E0000}"/>
    <cellStyle name="เครื่องหมายจุลภาค 2 25 4" xfId="5438" xr:uid="{20EA8931-CF6A-4369-96EA-AE3FB23FF22E}"/>
    <cellStyle name="เครื่องหมายจุลภาค 2 26" xfId="2830" xr:uid="{00000000-0005-0000-0000-0000D10E0000}"/>
    <cellStyle name="เครื่องหมายจุลภาค 2 26 2" xfId="3979" xr:uid="{00000000-0005-0000-0000-0000D20E0000}"/>
    <cellStyle name="เครื่องหมายจุลภาค 2 26 3" xfId="4708" xr:uid="{00000000-0005-0000-0000-0000D30E0000}"/>
    <cellStyle name="เครื่องหมายจุลภาค 2 26 4" xfId="5439" xr:uid="{BBCAD5EF-B3C5-495B-B751-862340BDDA6C}"/>
    <cellStyle name="เครื่องหมายจุลภาค 2 27" xfId="2831" xr:uid="{00000000-0005-0000-0000-0000D40E0000}"/>
    <cellStyle name="เครื่องหมายจุลภาค 2 27 2" xfId="3980" xr:uid="{00000000-0005-0000-0000-0000D50E0000}"/>
    <cellStyle name="เครื่องหมายจุลภาค 2 27 3" xfId="4709" xr:uid="{00000000-0005-0000-0000-0000D60E0000}"/>
    <cellStyle name="เครื่องหมายจุลภาค 2 27 4" xfId="5440" xr:uid="{1B9699A2-15B3-46A5-9A53-EEC4758A4A95}"/>
    <cellStyle name="เครื่องหมายจุลภาค 2 28" xfId="2832" xr:uid="{00000000-0005-0000-0000-0000D70E0000}"/>
    <cellStyle name="เครื่องหมายจุลภาค 2 28 2" xfId="3981" xr:uid="{00000000-0005-0000-0000-0000D80E0000}"/>
    <cellStyle name="เครื่องหมายจุลภาค 2 28 3" xfId="4710" xr:uid="{00000000-0005-0000-0000-0000D90E0000}"/>
    <cellStyle name="เครื่องหมายจุลภาค 2 28 4" xfId="5441" xr:uid="{97C5118A-D718-4D27-9C46-7C0B0EEB95CF}"/>
    <cellStyle name="เครื่องหมายจุลภาค 2 29" xfId="2833" xr:uid="{00000000-0005-0000-0000-0000DA0E0000}"/>
    <cellStyle name="เครื่องหมายจุลภาค 2 29 2" xfId="3982" xr:uid="{00000000-0005-0000-0000-0000DB0E0000}"/>
    <cellStyle name="เครื่องหมายจุลภาค 2 29 3" xfId="4711" xr:uid="{00000000-0005-0000-0000-0000DC0E0000}"/>
    <cellStyle name="เครื่องหมายจุลภาค 2 29 4" xfId="5442" xr:uid="{C43E9B6F-93E7-4AE8-B306-6B5931842817}"/>
    <cellStyle name="เครื่องหมายจุลภาค 2 3" xfId="2834" xr:uid="{00000000-0005-0000-0000-0000DD0E0000}"/>
    <cellStyle name="เครื่องหมายจุลภาค 2 3 2" xfId="2835" xr:uid="{00000000-0005-0000-0000-0000DE0E0000}"/>
    <cellStyle name="เครื่องหมายจุลภาค 2 3 2 2" xfId="2836" xr:uid="{00000000-0005-0000-0000-0000DF0E0000}"/>
    <cellStyle name="เครื่องหมายจุลภาค 2 3 2 2 2" xfId="3985" xr:uid="{00000000-0005-0000-0000-0000E00E0000}"/>
    <cellStyle name="เครื่องหมายจุลภาค 2 3 2 2 3" xfId="4714" xr:uid="{00000000-0005-0000-0000-0000E10E0000}"/>
    <cellStyle name="เครื่องหมายจุลภาค 2 3 2 2 4" xfId="5445" xr:uid="{5DF5478A-14DB-4DC5-B587-F7FA8964F624}"/>
    <cellStyle name="เครื่องหมายจุลภาค 2 3 2 3" xfId="2837" xr:uid="{00000000-0005-0000-0000-0000E20E0000}"/>
    <cellStyle name="เครื่องหมายจุลภาค 2 3 2 3 2" xfId="3986" xr:uid="{00000000-0005-0000-0000-0000E30E0000}"/>
    <cellStyle name="เครื่องหมายจุลภาค 2 3 2 4" xfId="3984" xr:uid="{00000000-0005-0000-0000-0000E40E0000}"/>
    <cellStyle name="เครื่องหมายจุลภาค 2 3 2 5" xfId="4713" xr:uid="{00000000-0005-0000-0000-0000E50E0000}"/>
    <cellStyle name="เครื่องหมายจุลภาค 2 3 2 6" xfId="5444" xr:uid="{28ABFDDD-9B07-433E-B6A5-1428EEEFFF13}"/>
    <cellStyle name="เครื่องหมายจุลภาค 2 3 3" xfId="2838" xr:uid="{00000000-0005-0000-0000-0000E60E0000}"/>
    <cellStyle name="เครื่องหมายจุลภาค 2 3 3 2" xfId="3987" xr:uid="{00000000-0005-0000-0000-0000E70E0000}"/>
    <cellStyle name="เครื่องหมายจุลภาค 2 3 3 3" xfId="4715" xr:uid="{00000000-0005-0000-0000-0000E80E0000}"/>
    <cellStyle name="เครื่องหมายจุลภาค 2 3 3 4" xfId="5446" xr:uid="{74B5731E-2D03-47EC-82A6-5434A9AAD49D}"/>
    <cellStyle name="เครื่องหมายจุลภาค 2 3 4" xfId="2839" xr:uid="{00000000-0005-0000-0000-0000E90E0000}"/>
    <cellStyle name="เครื่องหมายจุลภาค 2 3 4 2" xfId="3988" xr:uid="{00000000-0005-0000-0000-0000EA0E0000}"/>
    <cellStyle name="เครื่องหมายจุลภาค 2 3 5" xfId="3983" xr:uid="{00000000-0005-0000-0000-0000EB0E0000}"/>
    <cellStyle name="เครื่องหมายจุลภาค 2 3 6" xfId="4712" xr:uid="{00000000-0005-0000-0000-0000EC0E0000}"/>
    <cellStyle name="เครื่องหมายจุลภาค 2 3 7" xfId="5443" xr:uid="{0E96AB3D-3E51-4F20-A9A6-6FA95EA8B494}"/>
    <cellStyle name="เครื่องหมายจุลภาค 2 30" xfId="2840" xr:uid="{00000000-0005-0000-0000-0000ED0E0000}"/>
    <cellStyle name="เครื่องหมายจุลภาค 2 30 2" xfId="3989" xr:uid="{00000000-0005-0000-0000-0000EE0E0000}"/>
    <cellStyle name="เครื่องหมายจุลภาค 2 30 3" xfId="4716" xr:uid="{00000000-0005-0000-0000-0000EF0E0000}"/>
    <cellStyle name="เครื่องหมายจุลภาค 2 30 4" xfId="5447" xr:uid="{7E8752BF-03DF-4FE8-8CB9-687A0F4DCB9B}"/>
    <cellStyle name="เครื่องหมายจุลภาค 2 31" xfId="2841" xr:uid="{00000000-0005-0000-0000-0000F00E0000}"/>
    <cellStyle name="เครื่องหมายจุลภาค 2 31 2" xfId="3990" xr:uid="{00000000-0005-0000-0000-0000F10E0000}"/>
    <cellStyle name="เครื่องหมายจุลภาค 2 31 3" xfId="4717" xr:uid="{00000000-0005-0000-0000-0000F20E0000}"/>
    <cellStyle name="เครื่องหมายจุลภาค 2 31 4" xfId="5448" xr:uid="{324B35E5-3CEC-4582-B086-F2778DB3E42C}"/>
    <cellStyle name="เครื่องหมายจุลภาค 2 32" xfId="2842" xr:uid="{00000000-0005-0000-0000-0000F30E0000}"/>
    <cellStyle name="เครื่องหมายจุลภาค 2 32 2" xfId="3991" xr:uid="{00000000-0005-0000-0000-0000F40E0000}"/>
    <cellStyle name="เครื่องหมายจุลภาค 2 32 3" xfId="4718" xr:uid="{00000000-0005-0000-0000-0000F50E0000}"/>
    <cellStyle name="เครื่องหมายจุลภาค 2 32 4" xfId="5449" xr:uid="{36E3AE6B-E5FA-4C4E-95AB-E85EFF8B640F}"/>
    <cellStyle name="เครื่องหมายจุลภาค 2 33" xfId="2843" xr:uid="{00000000-0005-0000-0000-0000F60E0000}"/>
    <cellStyle name="เครื่องหมายจุลภาค 2 33 2" xfId="3992" xr:uid="{00000000-0005-0000-0000-0000F70E0000}"/>
    <cellStyle name="เครื่องหมายจุลภาค 2 33 3" xfId="4719" xr:uid="{00000000-0005-0000-0000-0000F80E0000}"/>
    <cellStyle name="เครื่องหมายจุลภาค 2 33 4" xfId="5450" xr:uid="{302DFAEC-C9C3-4FA3-B688-7CD849B49AFF}"/>
    <cellStyle name="เครื่องหมายจุลภาค 2 34" xfId="2844" xr:uid="{00000000-0005-0000-0000-0000F90E0000}"/>
    <cellStyle name="เครื่องหมายจุลภาค 2 34 2" xfId="3993" xr:uid="{00000000-0005-0000-0000-0000FA0E0000}"/>
    <cellStyle name="เครื่องหมายจุลภาค 2 34 3" xfId="4720" xr:uid="{00000000-0005-0000-0000-0000FB0E0000}"/>
    <cellStyle name="เครื่องหมายจุลภาค 2 34 4" xfId="5451" xr:uid="{4D1F9974-A133-42D7-B5D7-76456ABCF7F2}"/>
    <cellStyle name="เครื่องหมายจุลภาค 2 35" xfId="2845" xr:uid="{00000000-0005-0000-0000-0000FC0E0000}"/>
    <cellStyle name="เครื่องหมายจุลภาค 2 35 2" xfId="3994" xr:uid="{00000000-0005-0000-0000-0000FD0E0000}"/>
    <cellStyle name="เครื่องหมายจุลภาค 2 35 3" xfId="4721" xr:uid="{00000000-0005-0000-0000-0000FE0E0000}"/>
    <cellStyle name="เครื่องหมายจุลภาค 2 35 4" xfId="5452" xr:uid="{26A0F312-E2A5-467A-93A7-D85C4B945850}"/>
    <cellStyle name="เครื่องหมายจุลภาค 2 36" xfId="2846" xr:uid="{00000000-0005-0000-0000-0000FF0E0000}"/>
    <cellStyle name="เครื่องหมายจุลภาค 2 36 2" xfId="3995" xr:uid="{00000000-0005-0000-0000-0000000F0000}"/>
    <cellStyle name="เครื่องหมายจุลภาค 2 36 3" xfId="4722" xr:uid="{00000000-0005-0000-0000-0000010F0000}"/>
    <cellStyle name="เครื่องหมายจุลภาค 2 36 4" xfId="5453" xr:uid="{9285393B-E36B-4B8B-AE5A-0ABA94BE4E4E}"/>
    <cellStyle name="เครื่องหมายจุลภาค 2 37" xfId="2847" xr:uid="{00000000-0005-0000-0000-0000020F0000}"/>
    <cellStyle name="เครื่องหมายจุลภาค 2 37 2" xfId="3996" xr:uid="{00000000-0005-0000-0000-0000030F0000}"/>
    <cellStyle name="เครื่องหมายจุลภาค 2 37 3" xfId="4723" xr:uid="{00000000-0005-0000-0000-0000040F0000}"/>
    <cellStyle name="เครื่องหมายจุลภาค 2 37 4" xfId="5454" xr:uid="{6AC691B6-5803-43FE-AD0D-3438EB6BA177}"/>
    <cellStyle name="เครื่องหมายจุลภาค 2 38" xfId="2848" xr:uid="{00000000-0005-0000-0000-0000050F0000}"/>
    <cellStyle name="เครื่องหมายจุลภาค 2 38 2" xfId="3997" xr:uid="{00000000-0005-0000-0000-0000060F0000}"/>
    <cellStyle name="เครื่องหมายจุลภาค 2 38 3" xfId="4724" xr:uid="{00000000-0005-0000-0000-0000070F0000}"/>
    <cellStyle name="เครื่องหมายจุลภาค 2 38 4" xfId="5455" xr:uid="{942258D3-B79E-4A2E-8730-D4CC9491C1C3}"/>
    <cellStyle name="เครื่องหมายจุลภาค 2 39" xfId="2849" xr:uid="{00000000-0005-0000-0000-0000080F0000}"/>
    <cellStyle name="เครื่องหมายจุลภาค 2 4" xfId="2850" xr:uid="{00000000-0005-0000-0000-0000090F0000}"/>
    <cellStyle name="เครื่องหมายจุลภาค 2 4 2" xfId="2851" xr:uid="{00000000-0005-0000-0000-00000A0F0000}"/>
    <cellStyle name="เครื่องหมายจุลภาค 2 4 2 2" xfId="2852" xr:uid="{00000000-0005-0000-0000-00000B0F0000}"/>
    <cellStyle name="เครื่องหมายจุลภาค 2 4 2 2 2" xfId="4000" xr:uid="{00000000-0005-0000-0000-00000C0F0000}"/>
    <cellStyle name="เครื่องหมายจุลภาค 2 4 2 2 3" xfId="4727" xr:uid="{00000000-0005-0000-0000-00000D0F0000}"/>
    <cellStyle name="เครื่องหมายจุลภาค 2 4 2 2 4" xfId="5458" xr:uid="{18D1934B-0AEB-472B-A2BB-CBDB9E89B731}"/>
    <cellStyle name="เครื่องหมายจุลภาค 2 4 2 3" xfId="3999" xr:uid="{00000000-0005-0000-0000-00000E0F0000}"/>
    <cellStyle name="เครื่องหมายจุลภาค 2 4 2 4" xfId="4726" xr:uid="{00000000-0005-0000-0000-00000F0F0000}"/>
    <cellStyle name="เครื่องหมายจุลภาค 2 4 2 5" xfId="5457" xr:uid="{08AD7DDF-1647-4EC6-A176-FF7DD2355A0F}"/>
    <cellStyle name="เครื่องหมายจุลภาค 2 4 3" xfId="2853" xr:uid="{00000000-0005-0000-0000-0000100F0000}"/>
    <cellStyle name="เครื่องหมายจุลภาค 2 4 3 2" xfId="4001" xr:uid="{00000000-0005-0000-0000-0000110F0000}"/>
    <cellStyle name="เครื่องหมายจุลภาค 2 4 4" xfId="3998" xr:uid="{00000000-0005-0000-0000-0000120F0000}"/>
    <cellStyle name="เครื่องหมายจุลภาค 2 4 5" xfId="4725" xr:uid="{00000000-0005-0000-0000-0000130F0000}"/>
    <cellStyle name="เครื่องหมายจุลภาค 2 4 6" xfId="5456" xr:uid="{2656BDEA-0D55-44B2-B27E-474F7B3AE725}"/>
    <cellStyle name="เครื่องหมายจุลภาค 2 40" xfId="2854" xr:uid="{00000000-0005-0000-0000-0000140F0000}"/>
    <cellStyle name="เครื่องหมายจุลภาค 2 40 2" xfId="4002" xr:uid="{00000000-0005-0000-0000-0000150F0000}"/>
    <cellStyle name="เครื่องหมายจุลภาค 2 40 3" xfId="4728" xr:uid="{00000000-0005-0000-0000-0000160F0000}"/>
    <cellStyle name="เครื่องหมายจุลภาค 2 40 4" xfId="5459" xr:uid="{66898222-C1C4-46FD-9D91-16DAE0C6C727}"/>
    <cellStyle name="เครื่องหมายจุลภาค 2 41" xfId="2855" xr:uid="{00000000-0005-0000-0000-0000170F0000}"/>
    <cellStyle name="เครื่องหมายจุลภาค 2 41 2" xfId="4003" xr:uid="{00000000-0005-0000-0000-0000180F0000}"/>
    <cellStyle name="เครื่องหมายจุลภาค 2 41 3" xfId="4729" xr:uid="{00000000-0005-0000-0000-0000190F0000}"/>
    <cellStyle name="เครื่องหมายจุลภาค 2 41 4" xfId="5460" xr:uid="{093A6794-243E-4F37-9A9F-D9A0EC071C36}"/>
    <cellStyle name="เครื่องหมายจุลภาค 2 42" xfId="3937" xr:uid="{00000000-0005-0000-0000-00001A0F0000}"/>
    <cellStyle name="เครื่องหมายจุลภาค 2 43" xfId="4667" xr:uid="{00000000-0005-0000-0000-00001B0F0000}"/>
    <cellStyle name="เครื่องหมายจุลภาค 2 44" xfId="5398" xr:uid="{8D4FE5A9-1292-498B-AD2E-B9809D8AB9D0}"/>
    <cellStyle name="เครื่องหมายจุลภาค 2 5" xfId="2856" xr:uid="{00000000-0005-0000-0000-00001C0F0000}"/>
    <cellStyle name="เครื่องหมายจุลภาค 2 5 2" xfId="2857" xr:uid="{00000000-0005-0000-0000-00001D0F0000}"/>
    <cellStyle name="เครื่องหมายจุลภาค 2 5 2 2" xfId="4005" xr:uid="{00000000-0005-0000-0000-00001E0F0000}"/>
    <cellStyle name="เครื่องหมายจุลภาค 2 5 2 3" xfId="4731" xr:uid="{00000000-0005-0000-0000-00001F0F0000}"/>
    <cellStyle name="เครื่องหมายจุลภาค 2 5 2 4" xfId="5462" xr:uid="{9C241131-B866-47C2-AA69-4E6F6E803AD5}"/>
    <cellStyle name="เครื่องหมายจุลภาค 2 5 3" xfId="4004" xr:uid="{00000000-0005-0000-0000-0000200F0000}"/>
    <cellStyle name="เครื่องหมายจุลภาค 2 5 4" xfId="4730" xr:uid="{00000000-0005-0000-0000-0000210F0000}"/>
    <cellStyle name="เครื่องหมายจุลภาค 2 5 5" xfId="5461" xr:uid="{3034E2D8-C7C9-4729-AE02-A8AFE3669260}"/>
    <cellStyle name="เครื่องหมายจุลภาค 2 6" xfId="2858" xr:uid="{00000000-0005-0000-0000-0000220F0000}"/>
    <cellStyle name="เครื่องหมายจุลภาค 2 6 2" xfId="2859" xr:uid="{00000000-0005-0000-0000-0000230F0000}"/>
    <cellStyle name="เครื่องหมายจุลภาค 2 6 2 2" xfId="4007" xr:uid="{00000000-0005-0000-0000-0000240F0000}"/>
    <cellStyle name="เครื่องหมายจุลภาค 2 6 2 3" xfId="4733" xr:uid="{00000000-0005-0000-0000-0000250F0000}"/>
    <cellStyle name="เครื่องหมายจุลภาค 2 6 2 4" xfId="5464" xr:uid="{D44737CE-AC28-4EF9-A2D9-51345801FBB4}"/>
    <cellStyle name="เครื่องหมายจุลภาค 2 6 3" xfId="2860" xr:uid="{00000000-0005-0000-0000-0000260F0000}"/>
    <cellStyle name="เครื่องหมายจุลภาค 2 6 3 2" xfId="4008" xr:uid="{00000000-0005-0000-0000-0000270F0000}"/>
    <cellStyle name="เครื่องหมายจุลภาค 2 6 3 3" xfId="4734" xr:uid="{00000000-0005-0000-0000-0000280F0000}"/>
    <cellStyle name="เครื่องหมายจุลภาค 2 6 3 4" xfId="5465" xr:uid="{433BD890-CD73-4802-BBBC-E208EF5EA32E}"/>
    <cellStyle name="เครื่องหมายจุลภาค 2 6 4" xfId="4006" xr:uid="{00000000-0005-0000-0000-0000290F0000}"/>
    <cellStyle name="เครื่องหมายจุลภาค 2 6 5" xfId="4732" xr:uid="{00000000-0005-0000-0000-00002A0F0000}"/>
    <cellStyle name="เครื่องหมายจุลภาค 2 6 6" xfId="5463" xr:uid="{D156ED91-53F8-42AD-A41D-7EF93D9EA662}"/>
    <cellStyle name="เครื่องหมายจุลภาค 2 7" xfId="2861" xr:uid="{00000000-0005-0000-0000-00002B0F0000}"/>
    <cellStyle name="เครื่องหมายจุลภาค 2 7 2" xfId="2862" xr:uid="{00000000-0005-0000-0000-00002C0F0000}"/>
    <cellStyle name="เครื่องหมายจุลภาค 2 7 2 2" xfId="4010" xr:uid="{00000000-0005-0000-0000-00002D0F0000}"/>
    <cellStyle name="เครื่องหมายจุลภาค 2 7 2 3" xfId="4736" xr:uid="{00000000-0005-0000-0000-00002E0F0000}"/>
    <cellStyle name="เครื่องหมายจุลภาค 2 7 2 4" xfId="5467" xr:uid="{3836D3C4-772B-4D40-8727-76D74387668F}"/>
    <cellStyle name="เครื่องหมายจุลภาค 2 7 3" xfId="4009" xr:uid="{00000000-0005-0000-0000-00002F0F0000}"/>
    <cellStyle name="เครื่องหมายจุลภาค 2 7 4" xfId="4735" xr:uid="{00000000-0005-0000-0000-0000300F0000}"/>
    <cellStyle name="เครื่องหมายจุลภาค 2 7 5" xfId="5466" xr:uid="{49D272EA-976B-4E6C-8B84-218DA427B16C}"/>
    <cellStyle name="เครื่องหมายจุลภาค 2 8" xfId="2863" xr:uid="{00000000-0005-0000-0000-0000310F0000}"/>
    <cellStyle name="เครื่องหมายจุลภาค 2 8 2" xfId="4011" xr:uid="{00000000-0005-0000-0000-0000320F0000}"/>
    <cellStyle name="เครื่องหมายจุลภาค 2 8 3" xfId="4737" xr:uid="{00000000-0005-0000-0000-0000330F0000}"/>
    <cellStyle name="เครื่องหมายจุลภาค 2 8 4" xfId="5468" xr:uid="{1D8F04F8-2193-40D6-917D-9C5E1B80316F}"/>
    <cellStyle name="เครื่องหมายจุลภาค 2 9" xfId="2864" xr:uid="{00000000-0005-0000-0000-0000340F0000}"/>
    <cellStyle name="เครื่องหมายจุลภาค 2 9 2" xfId="4012" xr:uid="{00000000-0005-0000-0000-0000350F0000}"/>
    <cellStyle name="เครื่องหมายจุลภาค 2 9 3" xfId="4738" xr:uid="{00000000-0005-0000-0000-0000360F0000}"/>
    <cellStyle name="เครื่องหมายจุลภาค 2 9 4" xfId="5469" xr:uid="{235C2C27-BD4D-4C33-AF05-F6E2FA9A59EC}"/>
    <cellStyle name="เครื่องหมายจุลภาค 2_Bank_TVC_Q1'52" xfId="2865" xr:uid="{00000000-0005-0000-0000-0000370F0000}"/>
    <cellStyle name="เครื่องหมายจุลภาค 3" xfId="2866" xr:uid="{00000000-0005-0000-0000-0000380F0000}"/>
    <cellStyle name="เครื่องหมายจุลภาค 3 10" xfId="2867" xr:uid="{00000000-0005-0000-0000-0000390F0000}"/>
    <cellStyle name="เครื่องหมายจุลภาค 3 10 2" xfId="2868" xr:uid="{00000000-0005-0000-0000-00003A0F0000}"/>
    <cellStyle name="เครื่องหมายจุลภาค 3 11" xfId="2869" xr:uid="{00000000-0005-0000-0000-00003B0F0000}"/>
    <cellStyle name="เครื่องหมายจุลภาค 3 11 2" xfId="2870" xr:uid="{00000000-0005-0000-0000-00003C0F0000}"/>
    <cellStyle name="เครื่องหมายจุลภาค 3 12" xfId="2871" xr:uid="{00000000-0005-0000-0000-00003D0F0000}"/>
    <cellStyle name="เครื่องหมายจุลภาค 3 12 2" xfId="2872" xr:uid="{00000000-0005-0000-0000-00003E0F0000}"/>
    <cellStyle name="เครื่องหมายจุลภาค 3 13" xfId="2873" xr:uid="{00000000-0005-0000-0000-00003F0F0000}"/>
    <cellStyle name="เครื่องหมายจุลภาค 3 13 2" xfId="2874" xr:uid="{00000000-0005-0000-0000-0000400F0000}"/>
    <cellStyle name="เครื่องหมายจุลภาค 3 14" xfId="2875" xr:uid="{00000000-0005-0000-0000-0000410F0000}"/>
    <cellStyle name="เครื่องหมายจุลภาค 3 14 2" xfId="2876" xr:uid="{00000000-0005-0000-0000-0000420F0000}"/>
    <cellStyle name="เครื่องหมายจุลภาค 3 15" xfId="2877" xr:uid="{00000000-0005-0000-0000-0000430F0000}"/>
    <cellStyle name="เครื่องหมายจุลภาค 3 15 2" xfId="2878" xr:uid="{00000000-0005-0000-0000-0000440F0000}"/>
    <cellStyle name="เครื่องหมายจุลภาค 3 16" xfId="2879" xr:uid="{00000000-0005-0000-0000-0000450F0000}"/>
    <cellStyle name="เครื่องหมายจุลภาค 3 16 2" xfId="2880" xr:uid="{00000000-0005-0000-0000-0000460F0000}"/>
    <cellStyle name="เครื่องหมายจุลภาค 3 17" xfId="2881" xr:uid="{00000000-0005-0000-0000-0000470F0000}"/>
    <cellStyle name="เครื่องหมายจุลภาค 3 17 2" xfId="2882" xr:uid="{00000000-0005-0000-0000-0000480F0000}"/>
    <cellStyle name="เครื่องหมายจุลภาค 3 18" xfId="2883" xr:uid="{00000000-0005-0000-0000-0000490F0000}"/>
    <cellStyle name="เครื่องหมายจุลภาค 3 18 2" xfId="2884" xr:uid="{00000000-0005-0000-0000-00004A0F0000}"/>
    <cellStyle name="เครื่องหมายจุลภาค 3 19" xfId="2885" xr:uid="{00000000-0005-0000-0000-00004B0F0000}"/>
    <cellStyle name="เครื่องหมายจุลภาค 3 19 2" xfId="2886" xr:uid="{00000000-0005-0000-0000-00004C0F0000}"/>
    <cellStyle name="เครื่องหมายจุลภาค 3 2" xfId="2887" xr:uid="{00000000-0005-0000-0000-00004D0F0000}"/>
    <cellStyle name="เครื่องหมายจุลภาค 3 2 2" xfId="2888" xr:uid="{00000000-0005-0000-0000-00004E0F0000}"/>
    <cellStyle name="เครื่องหมายจุลภาค 3 2 2 2" xfId="2889" xr:uid="{00000000-0005-0000-0000-00004F0F0000}"/>
    <cellStyle name="เครื่องหมายจุลภาค 3 2 2 2 2" xfId="4015" xr:uid="{00000000-0005-0000-0000-0000500F0000}"/>
    <cellStyle name="เครื่องหมายจุลภาค 3 2 2 2 3" xfId="4741" xr:uid="{00000000-0005-0000-0000-0000510F0000}"/>
    <cellStyle name="เครื่องหมายจุลภาค 3 2 2 2 4" xfId="5472" xr:uid="{6FAD42ED-0325-4F09-9BC2-3763D885FEB7}"/>
    <cellStyle name="เครื่องหมายจุลภาค 3 2 2 3" xfId="4014" xr:uid="{00000000-0005-0000-0000-0000520F0000}"/>
    <cellStyle name="เครื่องหมายจุลภาค 3 2 2 4" xfId="4740" xr:uid="{00000000-0005-0000-0000-0000530F0000}"/>
    <cellStyle name="เครื่องหมายจุลภาค 3 2 2 5" xfId="5471" xr:uid="{09ACE414-F4BD-4245-BCF8-F931123A6745}"/>
    <cellStyle name="เครื่องหมายจุลภาค 3 2 3" xfId="2890" xr:uid="{00000000-0005-0000-0000-0000540F0000}"/>
    <cellStyle name="เครื่องหมายจุลภาค 3 2 3 2" xfId="2891" xr:uid="{00000000-0005-0000-0000-0000550F0000}"/>
    <cellStyle name="เครื่องหมายจุลภาค 3 2 3 2 2" xfId="4017" xr:uid="{00000000-0005-0000-0000-0000560F0000}"/>
    <cellStyle name="เครื่องหมายจุลภาค 3 2 3 2 3" xfId="4743" xr:uid="{00000000-0005-0000-0000-0000570F0000}"/>
    <cellStyle name="เครื่องหมายจุลภาค 3 2 3 2 4" xfId="5474" xr:uid="{2816425E-09B9-4612-A9E6-BE4E51F102A6}"/>
    <cellStyle name="เครื่องหมายจุลภาค 3 2 3 3" xfId="4016" xr:uid="{00000000-0005-0000-0000-0000580F0000}"/>
    <cellStyle name="เครื่องหมายจุลภาค 3 2 3 4" xfId="4742" xr:uid="{00000000-0005-0000-0000-0000590F0000}"/>
    <cellStyle name="เครื่องหมายจุลภาค 3 2 3 5" xfId="5473" xr:uid="{4BE81BB8-D52A-4866-A0F3-2C0CE8B6C98A}"/>
    <cellStyle name="เครื่องหมายจุลภาค 3 2 4" xfId="2892" xr:uid="{00000000-0005-0000-0000-00005A0F0000}"/>
    <cellStyle name="เครื่องหมายจุลภาค 3 2 4 2" xfId="4018" xr:uid="{00000000-0005-0000-0000-00005B0F0000}"/>
    <cellStyle name="เครื่องหมายจุลภาค 3 2 4 3" xfId="4744" xr:uid="{00000000-0005-0000-0000-00005C0F0000}"/>
    <cellStyle name="เครื่องหมายจุลภาค 3 2 4 4" xfId="5475" xr:uid="{122D587A-5E9C-4AB2-B9E0-3CFD9E1A3F4E}"/>
    <cellStyle name="เครื่องหมายจุลภาค 3 2 5" xfId="2893" xr:uid="{00000000-0005-0000-0000-00005D0F0000}"/>
    <cellStyle name="เครื่องหมายจุลภาค 3 2 6" xfId="2894" xr:uid="{00000000-0005-0000-0000-00005E0F0000}"/>
    <cellStyle name="เครื่องหมายจุลภาค 3 2 6 2" xfId="4019" xr:uid="{00000000-0005-0000-0000-00005F0F0000}"/>
    <cellStyle name="เครื่องหมายจุลภาค 3 2 6 3" xfId="4745" xr:uid="{00000000-0005-0000-0000-0000600F0000}"/>
    <cellStyle name="เครื่องหมายจุลภาค 3 2 6 4" xfId="5476" xr:uid="{6B8E4E32-6015-4CD1-8E5C-700258DA27BC}"/>
    <cellStyle name="เครื่องหมายจุลภาค 3 20" xfId="2895" xr:uid="{00000000-0005-0000-0000-0000610F0000}"/>
    <cellStyle name="เครื่องหมายจุลภาค 3 20 2" xfId="2896" xr:uid="{00000000-0005-0000-0000-0000620F0000}"/>
    <cellStyle name="เครื่องหมายจุลภาค 3 21" xfId="2897" xr:uid="{00000000-0005-0000-0000-0000630F0000}"/>
    <cellStyle name="เครื่องหมายจุลภาค 3 21 2" xfId="2898" xr:uid="{00000000-0005-0000-0000-0000640F0000}"/>
    <cellStyle name="เครื่องหมายจุลภาค 3 22" xfId="2899" xr:uid="{00000000-0005-0000-0000-0000650F0000}"/>
    <cellStyle name="เครื่องหมายจุลภาค 3 22 2" xfId="2900" xr:uid="{00000000-0005-0000-0000-0000660F0000}"/>
    <cellStyle name="เครื่องหมายจุลภาค 3 23" xfId="2901" xr:uid="{00000000-0005-0000-0000-0000670F0000}"/>
    <cellStyle name="เครื่องหมายจุลภาค 3 23 2" xfId="2902" xr:uid="{00000000-0005-0000-0000-0000680F0000}"/>
    <cellStyle name="เครื่องหมายจุลภาค 3 24" xfId="2903" xr:uid="{00000000-0005-0000-0000-0000690F0000}"/>
    <cellStyle name="เครื่องหมายจุลภาค 3 24 2" xfId="2904" xr:uid="{00000000-0005-0000-0000-00006A0F0000}"/>
    <cellStyle name="เครื่องหมายจุลภาค 3 25" xfId="2905" xr:uid="{00000000-0005-0000-0000-00006B0F0000}"/>
    <cellStyle name="เครื่องหมายจุลภาค 3 25 2" xfId="2906" xr:uid="{00000000-0005-0000-0000-00006C0F0000}"/>
    <cellStyle name="เครื่องหมายจุลภาค 3 26" xfId="2907" xr:uid="{00000000-0005-0000-0000-00006D0F0000}"/>
    <cellStyle name="เครื่องหมายจุลภาค 3 26 2" xfId="2908" xr:uid="{00000000-0005-0000-0000-00006E0F0000}"/>
    <cellStyle name="เครื่องหมายจุลภาค 3 27" xfId="2909" xr:uid="{00000000-0005-0000-0000-00006F0F0000}"/>
    <cellStyle name="เครื่องหมายจุลภาค 3 27 2" xfId="2910" xr:uid="{00000000-0005-0000-0000-0000700F0000}"/>
    <cellStyle name="เครื่องหมายจุลภาค 3 28" xfId="2911" xr:uid="{00000000-0005-0000-0000-0000710F0000}"/>
    <cellStyle name="เครื่องหมายจุลภาค 3 29" xfId="2912" xr:uid="{00000000-0005-0000-0000-0000720F0000}"/>
    <cellStyle name="เครื่องหมายจุลภาค 3 29 2" xfId="4020" xr:uid="{00000000-0005-0000-0000-0000730F0000}"/>
    <cellStyle name="เครื่องหมายจุลภาค 3 29 3" xfId="4746" xr:uid="{00000000-0005-0000-0000-0000740F0000}"/>
    <cellStyle name="เครื่องหมายจุลภาค 3 29 4" xfId="5477" xr:uid="{E8EBAE20-04BB-4E72-A8A4-335FB7BC0B2E}"/>
    <cellStyle name="เครื่องหมายจุลภาค 3 3" xfId="2913" xr:uid="{00000000-0005-0000-0000-0000750F0000}"/>
    <cellStyle name="เครื่องหมายจุลภาค 3 3 2" xfId="2914" xr:uid="{00000000-0005-0000-0000-0000760F0000}"/>
    <cellStyle name="เครื่องหมายจุลภาค 3 3 2 2" xfId="2915" xr:uid="{00000000-0005-0000-0000-0000770F0000}"/>
    <cellStyle name="เครื่องหมายจุลภาค 3 3 2 2 2" xfId="4021" xr:uid="{00000000-0005-0000-0000-0000780F0000}"/>
    <cellStyle name="เครื่องหมายจุลภาค 3 3 2 2 3" xfId="4747" xr:uid="{00000000-0005-0000-0000-0000790F0000}"/>
    <cellStyle name="เครื่องหมายจุลภาค 3 3 2 2 4" xfId="5478" xr:uid="{129842DA-AE97-4CA5-998F-00EB9B8DC4C9}"/>
    <cellStyle name="เครื่องหมายจุลภาค 3 3 3" xfId="2916" xr:uid="{00000000-0005-0000-0000-00007A0F0000}"/>
    <cellStyle name="เครื่องหมายจุลภาค 3 3 3 2" xfId="2917" xr:uid="{00000000-0005-0000-0000-00007B0F0000}"/>
    <cellStyle name="เครื่องหมายจุลภาค 3 3 3 2 2" xfId="4023" xr:uid="{00000000-0005-0000-0000-00007C0F0000}"/>
    <cellStyle name="เครื่องหมายจุลภาค 3 3 3 2 3" xfId="4749" xr:uid="{00000000-0005-0000-0000-00007D0F0000}"/>
    <cellStyle name="เครื่องหมายจุลภาค 3 3 3 2 4" xfId="5480" xr:uid="{97892555-B7C0-4AE9-B02B-D85E5E8BBFB2}"/>
    <cellStyle name="เครื่องหมายจุลภาค 3 3 3 3" xfId="4022" xr:uid="{00000000-0005-0000-0000-00007E0F0000}"/>
    <cellStyle name="เครื่องหมายจุลภาค 3 3 3 4" xfId="4748" xr:uid="{00000000-0005-0000-0000-00007F0F0000}"/>
    <cellStyle name="เครื่องหมายจุลภาค 3 3 3 5" xfId="5479" xr:uid="{0332C6A5-3FB9-429E-B6A9-600D9870B144}"/>
    <cellStyle name="เครื่องหมายจุลภาค 3 3 4" xfId="2918" xr:uid="{00000000-0005-0000-0000-0000800F0000}"/>
    <cellStyle name="เครื่องหมายจุลภาค 3 3 5" xfId="2919" xr:uid="{00000000-0005-0000-0000-0000810F0000}"/>
    <cellStyle name="เครื่องหมายจุลภาค 3 3 5 2" xfId="4024" xr:uid="{00000000-0005-0000-0000-0000820F0000}"/>
    <cellStyle name="เครื่องหมายจุลภาค 3 3 5 3" xfId="4750" xr:uid="{00000000-0005-0000-0000-0000830F0000}"/>
    <cellStyle name="เครื่องหมายจุลภาค 3 3 5 4" xfId="5481" xr:uid="{CFFD92D7-DCA5-44F9-8233-A8B7FEAF8E2E}"/>
    <cellStyle name="เครื่องหมายจุลภาค 3 30" xfId="4013" xr:uid="{00000000-0005-0000-0000-0000840F0000}"/>
    <cellStyle name="เครื่องหมายจุลภาค 3 31" xfId="4739" xr:uid="{00000000-0005-0000-0000-0000850F0000}"/>
    <cellStyle name="เครื่องหมายจุลภาค 3 32" xfId="5470" xr:uid="{A2EA6C23-AAFF-42DC-BEAC-3301128B7DEA}"/>
    <cellStyle name="เครื่องหมายจุลภาค 3 4" xfId="2920" xr:uid="{00000000-0005-0000-0000-0000860F0000}"/>
    <cellStyle name="เครื่องหมายจุลภาค 3 4 2" xfId="2921" xr:uid="{00000000-0005-0000-0000-0000870F0000}"/>
    <cellStyle name="เครื่องหมายจุลภาค 3 4 2 2" xfId="2922" xr:uid="{00000000-0005-0000-0000-0000880F0000}"/>
    <cellStyle name="เครื่องหมายจุลภาค 3 4 2 2 2" xfId="4025" xr:uid="{00000000-0005-0000-0000-0000890F0000}"/>
    <cellStyle name="เครื่องหมายจุลภาค 3 4 2 2 3" xfId="4751" xr:uid="{00000000-0005-0000-0000-00008A0F0000}"/>
    <cellStyle name="เครื่องหมายจุลภาค 3 4 2 2 4" xfId="5482" xr:uid="{39132B7C-00EE-4B2E-A27B-C98A1241AD5E}"/>
    <cellStyle name="เครื่องหมายจุลภาค 3 4 3" xfId="2923" xr:uid="{00000000-0005-0000-0000-00008B0F0000}"/>
    <cellStyle name="เครื่องหมายจุลภาค 3 4 3 2" xfId="4026" xr:uid="{00000000-0005-0000-0000-00008C0F0000}"/>
    <cellStyle name="เครื่องหมายจุลภาค 3 4 3 3" xfId="4752" xr:uid="{00000000-0005-0000-0000-00008D0F0000}"/>
    <cellStyle name="เครื่องหมายจุลภาค 3 4 3 4" xfId="5483" xr:uid="{FD9BE495-F184-402C-B0C9-E14B0CD97C37}"/>
    <cellStyle name="เครื่องหมายจุลภาค 3 4 4" xfId="2924" xr:uid="{00000000-0005-0000-0000-00008E0F0000}"/>
    <cellStyle name="เครื่องหมายจุลภาค 3 5" xfId="2925" xr:uid="{00000000-0005-0000-0000-00008F0F0000}"/>
    <cellStyle name="เครื่องหมายจุลภาค 3 5 2" xfId="2926" xr:uid="{00000000-0005-0000-0000-0000900F0000}"/>
    <cellStyle name="เครื่องหมายจุลภาค 3 5 3" xfId="2927" xr:uid="{00000000-0005-0000-0000-0000910F0000}"/>
    <cellStyle name="เครื่องหมายจุลภาค 3 5 3 2" xfId="4027" xr:uid="{00000000-0005-0000-0000-0000920F0000}"/>
    <cellStyle name="เครื่องหมายจุลภาค 3 5 3 3" xfId="4753" xr:uid="{00000000-0005-0000-0000-0000930F0000}"/>
    <cellStyle name="เครื่องหมายจุลภาค 3 5 3 4" xfId="5484" xr:uid="{E28981D1-38BB-4CA0-9405-5B7D1FBF8633}"/>
    <cellStyle name="เครื่องหมายจุลภาค 3 6" xfId="2928" xr:uid="{00000000-0005-0000-0000-0000940F0000}"/>
    <cellStyle name="เครื่องหมายจุลภาค 3 6 2" xfId="2929" xr:uid="{00000000-0005-0000-0000-0000950F0000}"/>
    <cellStyle name="เครื่องหมายจุลภาค 3 7" xfId="2930" xr:uid="{00000000-0005-0000-0000-0000960F0000}"/>
    <cellStyle name="เครื่องหมายจุลภาค 3 7 2" xfId="2931" xr:uid="{00000000-0005-0000-0000-0000970F0000}"/>
    <cellStyle name="เครื่องหมายจุลภาค 3 8" xfId="2932" xr:uid="{00000000-0005-0000-0000-0000980F0000}"/>
    <cellStyle name="เครื่องหมายจุลภาค 3 8 2" xfId="2933" xr:uid="{00000000-0005-0000-0000-0000990F0000}"/>
    <cellStyle name="เครื่องหมายจุลภาค 3 9" xfId="2934" xr:uid="{00000000-0005-0000-0000-00009A0F0000}"/>
    <cellStyle name="เครื่องหมายจุลภาค 3 9 2" xfId="2935" xr:uid="{00000000-0005-0000-0000-00009B0F0000}"/>
    <cellStyle name="เครื่องหมายจุลภาค 3_Bank_TVC_Q2'52" xfId="2936" xr:uid="{00000000-0005-0000-0000-00009C0F0000}"/>
    <cellStyle name="เครื่องหมายจุลภาค 4" xfId="2937" xr:uid="{00000000-0005-0000-0000-00009D0F0000}"/>
    <cellStyle name="เครื่องหมายจุลภาค 4 10" xfId="2938" xr:uid="{00000000-0005-0000-0000-00009E0F0000}"/>
    <cellStyle name="เครื่องหมายจุลภาค 4 10 2" xfId="2939" xr:uid="{00000000-0005-0000-0000-00009F0F0000}"/>
    <cellStyle name="เครื่องหมายจุลภาค 4 10 2 2" xfId="4030" xr:uid="{00000000-0005-0000-0000-0000A00F0000}"/>
    <cellStyle name="เครื่องหมายจุลภาค 4 10 2 3" xfId="4756" xr:uid="{00000000-0005-0000-0000-0000A10F0000}"/>
    <cellStyle name="เครื่องหมายจุลภาค 4 10 2 4" xfId="5487" xr:uid="{10ACB3A3-8D75-443A-A611-D204B3542D61}"/>
    <cellStyle name="เครื่องหมายจุลภาค 4 10 3" xfId="4029" xr:uid="{00000000-0005-0000-0000-0000A20F0000}"/>
    <cellStyle name="เครื่องหมายจุลภาค 4 10 4" xfId="4755" xr:uid="{00000000-0005-0000-0000-0000A30F0000}"/>
    <cellStyle name="เครื่องหมายจุลภาค 4 10 5" xfId="5486" xr:uid="{174638B2-AE99-425A-9386-0DBB1ACF066A}"/>
    <cellStyle name="เครื่องหมายจุลภาค 4 11" xfId="2940" xr:uid="{00000000-0005-0000-0000-0000A40F0000}"/>
    <cellStyle name="เครื่องหมายจุลภาค 4 11 2" xfId="2941" xr:uid="{00000000-0005-0000-0000-0000A50F0000}"/>
    <cellStyle name="เครื่องหมายจุลภาค 4 11 2 2" xfId="4032" xr:uid="{00000000-0005-0000-0000-0000A60F0000}"/>
    <cellStyle name="เครื่องหมายจุลภาค 4 11 2 3" xfId="4758" xr:uid="{00000000-0005-0000-0000-0000A70F0000}"/>
    <cellStyle name="เครื่องหมายจุลภาค 4 11 2 4" xfId="5489" xr:uid="{E9115C55-9F4F-4AA7-A84C-F440C75375BA}"/>
    <cellStyle name="เครื่องหมายจุลภาค 4 11 3" xfId="4031" xr:uid="{00000000-0005-0000-0000-0000A80F0000}"/>
    <cellStyle name="เครื่องหมายจุลภาค 4 11 4" xfId="4757" xr:uid="{00000000-0005-0000-0000-0000A90F0000}"/>
    <cellStyle name="เครื่องหมายจุลภาค 4 11 5" xfId="5488" xr:uid="{153EF718-9A16-4072-BD6E-46C662EC45C3}"/>
    <cellStyle name="เครื่องหมายจุลภาค 4 12" xfId="2942" xr:uid="{00000000-0005-0000-0000-0000AA0F0000}"/>
    <cellStyle name="เครื่องหมายจุลภาค 4 12 2" xfId="2943" xr:uid="{00000000-0005-0000-0000-0000AB0F0000}"/>
    <cellStyle name="เครื่องหมายจุลภาค 4 12 2 2" xfId="4034" xr:uid="{00000000-0005-0000-0000-0000AC0F0000}"/>
    <cellStyle name="เครื่องหมายจุลภาค 4 12 2 3" xfId="4760" xr:uid="{00000000-0005-0000-0000-0000AD0F0000}"/>
    <cellStyle name="เครื่องหมายจุลภาค 4 12 2 4" xfId="5491" xr:uid="{B73D73BA-9C03-47CF-90DC-6C90012D1075}"/>
    <cellStyle name="เครื่องหมายจุลภาค 4 12 3" xfId="4033" xr:uid="{00000000-0005-0000-0000-0000AE0F0000}"/>
    <cellStyle name="เครื่องหมายจุลภาค 4 12 4" xfId="4759" xr:uid="{00000000-0005-0000-0000-0000AF0F0000}"/>
    <cellStyle name="เครื่องหมายจุลภาค 4 12 5" xfId="5490" xr:uid="{93D3D77C-85B5-474F-B12F-52F78311958A}"/>
    <cellStyle name="เครื่องหมายจุลภาค 4 13" xfId="2944" xr:uid="{00000000-0005-0000-0000-0000B00F0000}"/>
    <cellStyle name="เครื่องหมายจุลภาค 4 13 2" xfId="2945" xr:uid="{00000000-0005-0000-0000-0000B10F0000}"/>
    <cellStyle name="เครื่องหมายจุลภาค 4 13 2 2" xfId="4036" xr:uid="{00000000-0005-0000-0000-0000B20F0000}"/>
    <cellStyle name="เครื่องหมายจุลภาค 4 13 2 3" xfId="4762" xr:uid="{00000000-0005-0000-0000-0000B30F0000}"/>
    <cellStyle name="เครื่องหมายจุลภาค 4 13 2 4" xfId="5493" xr:uid="{71549BCA-03FC-4DB3-B877-D5072FB52FDC}"/>
    <cellStyle name="เครื่องหมายจุลภาค 4 13 3" xfId="4035" xr:uid="{00000000-0005-0000-0000-0000B40F0000}"/>
    <cellStyle name="เครื่องหมายจุลภาค 4 13 4" xfId="4761" xr:uid="{00000000-0005-0000-0000-0000B50F0000}"/>
    <cellStyle name="เครื่องหมายจุลภาค 4 13 5" xfId="5492" xr:uid="{BCD55985-3FA2-4D65-971E-1631DFE34FE0}"/>
    <cellStyle name="เครื่องหมายจุลภาค 4 14" xfId="2946" xr:uid="{00000000-0005-0000-0000-0000B60F0000}"/>
    <cellStyle name="เครื่องหมายจุลภาค 4 14 2" xfId="2947" xr:uid="{00000000-0005-0000-0000-0000B70F0000}"/>
    <cellStyle name="เครื่องหมายจุลภาค 4 14 2 2" xfId="4038" xr:uid="{00000000-0005-0000-0000-0000B80F0000}"/>
    <cellStyle name="เครื่องหมายจุลภาค 4 14 2 3" xfId="4764" xr:uid="{00000000-0005-0000-0000-0000B90F0000}"/>
    <cellStyle name="เครื่องหมายจุลภาค 4 14 2 4" xfId="5495" xr:uid="{B3E41298-2412-41FE-8A3E-77FFF21EDCD5}"/>
    <cellStyle name="เครื่องหมายจุลภาค 4 14 3" xfId="4037" xr:uid="{00000000-0005-0000-0000-0000BA0F0000}"/>
    <cellStyle name="เครื่องหมายจุลภาค 4 14 4" xfId="4763" xr:uid="{00000000-0005-0000-0000-0000BB0F0000}"/>
    <cellStyle name="เครื่องหมายจุลภาค 4 14 5" xfId="5494" xr:uid="{E51522ED-FD49-4802-8A6E-2552ED06EE95}"/>
    <cellStyle name="เครื่องหมายจุลภาค 4 15" xfId="2948" xr:uid="{00000000-0005-0000-0000-0000BC0F0000}"/>
    <cellStyle name="เครื่องหมายจุลภาค 4 15 2" xfId="2949" xr:uid="{00000000-0005-0000-0000-0000BD0F0000}"/>
    <cellStyle name="เครื่องหมายจุลภาค 4 15 2 2" xfId="4040" xr:uid="{00000000-0005-0000-0000-0000BE0F0000}"/>
    <cellStyle name="เครื่องหมายจุลภาค 4 15 2 3" xfId="4766" xr:uid="{00000000-0005-0000-0000-0000BF0F0000}"/>
    <cellStyle name="เครื่องหมายจุลภาค 4 15 2 4" xfId="5497" xr:uid="{6821C3AF-4D14-440D-9BCF-11A5C1020BB0}"/>
    <cellStyle name="เครื่องหมายจุลภาค 4 15 3" xfId="4039" xr:uid="{00000000-0005-0000-0000-0000C00F0000}"/>
    <cellStyle name="เครื่องหมายจุลภาค 4 15 4" xfId="4765" xr:uid="{00000000-0005-0000-0000-0000C10F0000}"/>
    <cellStyle name="เครื่องหมายจุลภาค 4 15 5" xfId="5496" xr:uid="{F77ED570-01B5-4031-A666-AE61FA6AABCB}"/>
    <cellStyle name="เครื่องหมายจุลภาค 4 16" xfId="2950" xr:uid="{00000000-0005-0000-0000-0000C20F0000}"/>
    <cellStyle name="เครื่องหมายจุลภาค 4 16 2" xfId="2951" xr:uid="{00000000-0005-0000-0000-0000C30F0000}"/>
    <cellStyle name="เครื่องหมายจุลภาค 4 16 2 2" xfId="4042" xr:uid="{00000000-0005-0000-0000-0000C40F0000}"/>
    <cellStyle name="เครื่องหมายจุลภาค 4 16 2 3" xfId="4768" xr:uid="{00000000-0005-0000-0000-0000C50F0000}"/>
    <cellStyle name="เครื่องหมายจุลภาค 4 16 2 4" xfId="5499" xr:uid="{4D18327B-3B30-45D6-B189-47BD0A0CE305}"/>
    <cellStyle name="เครื่องหมายจุลภาค 4 16 3" xfId="4041" xr:uid="{00000000-0005-0000-0000-0000C60F0000}"/>
    <cellStyle name="เครื่องหมายจุลภาค 4 16 4" xfId="4767" xr:uid="{00000000-0005-0000-0000-0000C70F0000}"/>
    <cellStyle name="เครื่องหมายจุลภาค 4 16 5" xfId="5498" xr:uid="{8DEFF938-B6F1-454C-BBCD-18E2C06227F8}"/>
    <cellStyle name="เครื่องหมายจุลภาค 4 17" xfId="2952" xr:uid="{00000000-0005-0000-0000-0000C80F0000}"/>
    <cellStyle name="เครื่องหมายจุลภาค 4 17 2" xfId="2953" xr:uid="{00000000-0005-0000-0000-0000C90F0000}"/>
    <cellStyle name="เครื่องหมายจุลภาค 4 17 2 2" xfId="4044" xr:uid="{00000000-0005-0000-0000-0000CA0F0000}"/>
    <cellStyle name="เครื่องหมายจุลภาค 4 17 2 3" xfId="4770" xr:uid="{00000000-0005-0000-0000-0000CB0F0000}"/>
    <cellStyle name="เครื่องหมายจุลภาค 4 17 2 4" xfId="5501" xr:uid="{A3AC519B-99E5-4671-8945-D0FCB4DC0736}"/>
    <cellStyle name="เครื่องหมายจุลภาค 4 17 3" xfId="4043" xr:uid="{00000000-0005-0000-0000-0000CC0F0000}"/>
    <cellStyle name="เครื่องหมายจุลภาค 4 17 4" xfId="4769" xr:uid="{00000000-0005-0000-0000-0000CD0F0000}"/>
    <cellStyle name="เครื่องหมายจุลภาค 4 17 5" xfId="5500" xr:uid="{32B20756-7963-4648-8CDC-9EDFB558C48D}"/>
    <cellStyle name="เครื่องหมายจุลภาค 4 18" xfId="2954" xr:uid="{00000000-0005-0000-0000-0000CE0F0000}"/>
    <cellStyle name="เครื่องหมายจุลภาค 4 18 2" xfId="2955" xr:uid="{00000000-0005-0000-0000-0000CF0F0000}"/>
    <cellStyle name="เครื่องหมายจุลภาค 4 18 2 2" xfId="4046" xr:uid="{00000000-0005-0000-0000-0000D00F0000}"/>
    <cellStyle name="เครื่องหมายจุลภาค 4 18 2 3" xfId="4772" xr:uid="{00000000-0005-0000-0000-0000D10F0000}"/>
    <cellStyle name="เครื่องหมายจุลภาค 4 18 2 4" xfId="5503" xr:uid="{C3398C21-AFA7-400D-8E9E-CAF187C339EC}"/>
    <cellStyle name="เครื่องหมายจุลภาค 4 18 3" xfId="4045" xr:uid="{00000000-0005-0000-0000-0000D20F0000}"/>
    <cellStyle name="เครื่องหมายจุลภาค 4 18 4" xfId="4771" xr:uid="{00000000-0005-0000-0000-0000D30F0000}"/>
    <cellStyle name="เครื่องหมายจุลภาค 4 18 5" xfId="5502" xr:uid="{A459CE12-A68E-468A-BBA7-1A4A86326FB4}"/>
    <cellStyle name="เครื่องหมายจุลภาค 4 19" xfId="2956" xr:uid="{00000000-0005-0000-0000-0000D40F0000}"/>
    <cellStyle name="เครื่องหมายจุลภาค 4 19 2" xfId="2957" xr:uid="{00000000-0005-0000-0000-0000D50F0000}"/>
    <cellStyle name="เครื่องหมายจุลภาค 4 19 2 2" xfId="4048" xr:uid="{00000000-0005-0000-0000-0000D60F0000}"/>
    <cellStyle name="เครื่องหมายจุลภาค 4 19 2 3" xfId="4774" xr:uid="{00000000-0005-0000-0000-0000D70F0000}"/>
    <cellStyle name="เครื่องหมายจุลภาค 4 19 2 4" xfId="5505" xr:uid="{EDFA59FA-7C84-4221-9132-3540F7644147}"/>
    <cellStyle name="เครื่องหมายจุลภาค 4 19 3" xfId="4047" xr:uid="{00000000-0005-0000-0000-0000D80F0000}"/>
    <cellStyle name="เครื่องหมายจุลภาค 4 19 4" xfId="4773" xr:uid="{00000000-0005-0000-0000-0000D90F0000}"/>
    <cellStyle name="เครื่องหมายจุลภาค 4 19 5" xfId="5504" xr:uid="{8F0AEDFD-5C51-43C3-A562-4D65C0E0A2FB}"/>
    <cellStyle name="เครื่องหมายจุลภาค 4 2" xfId="2958" xr:uid="{00000000-0005-0000-0000-0000DA0F0000}"/>
    <cellStyle name="เครื่องหมายจุลภาค 4 2 2" xfId="2959" xr:uid="{00000000-0005-0000-0000-0000DB0F0000}"/>
    <cellStyle name="เครื่องหมายจุลภาค 4 2 2 2" xfId="2960" xr:uid="{00000000-0005-0000-0000-0000DC0F0000}"/>
    <cellStyle name="เครื่องหมายจุลภาค 4 2 2 2 2" xfId="4051" xr:uid="{00000000-0005-0000-0000-0000DD0F0000}"/>
    <cellStyle name="เครื่องหมายจุลภาค 4 2 2 2 3" xfId="4777" xr:uid="{00000000-0005-0000-0000-0000DE0F0000}"/>
    <cellStyle name="เครื่องหมายจุลภาค 4 2 2 2 4" xfId="5508" xr:uid="{276F1456-859A-46E9-957A-E2D44A0B3568}"/>
    <cellStyle name="เครื่องหมายจุลภาค 4 2 2 3" xfId="2961" xr:uid="{00000000-0005-0000-0000-0000DF0F0000}"/>
    <cellStyle name="เครื่องหมายจุลภาค 4 2 2 3 2" xfId="4052" xr:uid="{00000000-0005-0000-0000-0000E00F0000}"/>
    <cellStyle name="เครื่องหมายจุลภาค 4 2 2 3 3" xfId="4778" xr:uid="{00000000-0005-0000-0000-0000E10F0000}"/>
    <cellStyle name="เครื่องหมายจุลภาค 4 2 2 3 4" xfId="5509" xr:uid="{F1871C7E-4AAF-4E05-93E3-50FC006788D2}"/>
    <cellStyle name="เครื่องหมายจุลภาค 4 2 2 4" xfId="4050" xr:uid="{00000000-0005-0000-0000-0000E20F0000}"/>
    <cellStyle name="เครื่องหมายจุลภาค 4 2 2 5" xfId="4776" xr:uid="{00000000-0005-0000-0000-0000E30F0000}"/>
    <cellStyle name="เครื่องหมายจุลภาค 4 2 2 6" xfId="5507" xr:uid="{4DB3F349-D967-4BCE-9AD2-59457A50EF9A}"/>
    <cellStyle name="เครื่องหมายจุลภาค 4 2 3" xfId="2962" xr:uid="{00000000-0005-0000-0000-0000E40F0000}"/>
    <cellStyle name="เครื่องหมายจุลภาค 4 2 3 2" xfId="2963" xr:uid="{00000000-0005-0000-0000-0000E50F0000}"/>
    <cellStyle name="เครื่องหมายจุลภาค 4 2 3 2 2" xfId="4054" xr:uid="{00000000-0005-0000-0000-0000E60F0000}"/>
    <cellStyle name="เครื่องหมายจุลภาค 4 2 3 2 3" xfId="4780" xr:uid="{00000000-0005-0000-0000-0000E70F0000}"/>
    <cellStyle name="เครื่องหมายจุลภาค 4 2 3 2 4" xfId="5511" xr:uid="{B6BB4A23-8476-476C-A005-6385872A7438}"/>
    <cellStyle name="เครื่องหมายจุลภาค 4 2 3 3" xfId="4053" xr:uid="{00000000-0005-0000-0000-0000E80F0000}"/>
    <cellStyle name="เครื่องหมายจุลภาค 4 2 3 4" xfId="4779" xr:uid="{00000000-0005-0000-0000-0000E90F0000}"/>
    <cellStyle name="เครื่องหมายจุลภาค 4 2 3 5" xfId="5510" xr:uid="{790D0586-BF1E-45C1-B8C2-3A68D615FAF2}"/>
    <cellStyle name="เครื่องหมายจุลภาค 4 2 4" xfId="2964" xr:uid="{00000000-0005-0000-0000-0000EA0F0000}"/>
    <cellStyle name="เครื่องหมายจุลภาค 4 2 4 2" xfId="2965" xr:uid="{00000000-0005-0000-0000-0000EB0F0000}"/>
    <cellStyle name="เครื่องหมายจุลภาค 4 2 4 2 2" xfId="4056" xr:uid="{00000000-0005-0000-0000-0000EC0F0000}"/>
    <cellStyle name="เครื่องหมายจุลภาค 4 2 4 2 3" xfId="4782" xr:uid="{00000000-0005-0000-0000-0000ED0F0000}"/>
    <cellStyle name="เครื่องหมายจุลภาค 4 2 4 2 4" xfId="5513" xr:uid="{D88CD7E9-5292-47F4-A71E-1A7AAD38B8D2}"/>
    <cellStyle name="เครื่องหมายจุลภาค 4 2 4 3" xfId="4055" xr:uid="{00000000-0005-0000-0000-0000EE0F0000}"/>
    <cellStyle name="เครื่องหมายจุลภาค 4 2 4 4" xfId="4781" xr:uid="{00000000-0005-0000-0000-0000EF0F0000}"/>
    <cellStyle name="เครื่องหมายจุลภาค 4 2 4 5" xfId="5512" xr:uid="{07B16EF2-102D-4BFB-A46B-F8F3D865380A}"/>
    <cellStyle name="เครื่องหมายจุลภาค 4 2 5" xfId="2966" xr:uid="{00000000-0005-0000-0000-0000F00F0000}"/>
    <cellStyle name="เครื่องหมายจุลภาค 4 2 6" xfId="2967" xr:uid="{00000000-0005-0000-0000-0000F10F0000}"/>
    <cellStyle name="เครื่องหมายจุลภาค 4 2 6 2" xfId="4057" xr:uid="{00000000-0005-0000-0000-0000F20F0000}"/>
    <cellStyle name="เครื่องหมายจุลภาค 4 2 6 3" xfId="4783" xr:uid="{00000000-0005-0000-0000-0000F30F0000}"/>
    <cellStyle name="เครื่องหมายจุลภาค 4 2 6 4" xfId="5514" xr:uid="{DE4ECBEC-F914-483C-981F-EAF149D123AD}"/>
    <cellStyle name="เครื่องหมายจุลภาค 4 2 7" xfId="4049" xr:uid="{00000000-0005-0000-0000-0000F40F0000}"/>
    <cellStyle name="เครื่องหมายจุลภาค 4 2 8" xfId="4775" xr:uid="{00000000-0005-0000-0000-0000F50F0000}"/>
    <cellStyle name="เครื่องหมายจุลภาค 4 2 9" xfId="5506" xr:uid="{09914D99-E25E-4767-8B4E-8FEE6452EEC0}"/>
    <cellStyle name="เครื่องหมายจุลภาค 4 20" xfId="2968" xr:uid="{00000000-0005-0000-0000-0000F60F0000}"/>
    <cellStyle name="เครื่องหมายจุลภาค 4 20 2" xfId="2969" xr:uid="{00000000-0005-0000-0000-0000F70F0000}"/>
    <cellStyle name="เครื่องหมายจุลภาค 4 20 2 2" xfId="4059" xr:uid="{00000000-0005-0000-0000-0000F80F0000}"/>
    <cellStyle name="เครื่องหมายจุลภาค 4 20 2 3" xfId="4785" xr:uid="{00000000-0005-0000-0000-0000F90F0000}"/>
    <cellStyle name="เครื่องหมายจุลภาค 4 20 2 4" xfId="5516" xr:uid="{65541AFB-2372-42EB-B832-7EA2FEE643F9}"/>
    <cellStyle name="เครื่องหมายจุลภาค 4 20 3" xfId="4058" xr:uid="{00000000-0005-0000-0000-0000FA0F0000}"/>
    <cellStyle name="เครื่องหมายจุลภาค 4 20 4" xfId="4784" xr:uid="{00000000-0005-0000-0000-0000FB0F0000}"/>
    <cellStyle name="เครื่องหมายจุลภาค 4 20 5" xfId="5515" xr:uid="{B7ACEA79-8CED-4957-8145-E6F26706D869}"/>
    <cellStyle name="เครื่องหมายจุลภาค 4 21" xfId="2970" xr:uid="{00000000-0005-0000-0000-0000FC0F0000}"/>
    <cellStyle name="เครื่องหมายจุลภาค 4 21 2" xfId="2971" xr:uid="{00000000-0005-0000-0000-0000FD0F0000}"/>
    <cellStyle name="เครื่องหมายจุลภาค 4 21 2 2" xfId="4061" xr:uid="{00000000-0005-0000-0000-0000FE0F0000}"/>
    <cellStyle name="เครื่องหมายจุลภาค 4 21 2 3" xfId="4787" xr:uid="{00000000-0005-0000-0000-0000FF0F0000}"/>
    <cellStyle name="เครื่องหมายจุลภาค 4 21 2 4" xfId="5518" xr:uid="{644AED91-68A2-4193-80BC-4924FE54A6AF}"/>
    <cellStyle name="เครื่องหมายจุลภาค 4 21 3" xfId="4060" xr:uid="{00000000-0005-0000-0000-000000100000}"/>
    <cellStyle name="เครื่องหมายจุลภาค 4 21 4" xfId="4786" xr:uid="{00000000-0005-0000-0000-000001100000}"/>
    <cellStyle name="เครื่องหมายจุลภาค 4 21 5" xfId="5517" xr:uid="{55204CE9-799C-4F08-BE0F-7DA8AE36C63E}"/>
    <cellStyle name="เครื่องหมายจุลภาค 4 22" xfId="2972" xr:uid="{00000000-0005-0000-0000-000002100000}"/>
    <cellStyle name="เครื่องหมายจุลภาค 4 22 2" xfId="2973" xr:uid="{00000000-0005-0000-0000-000003100000}"/>
    <cellStyle name="เครื่องหมายจุลภาค 4 22 2 2" xfId="4063" xr:uid="{00000000-0005-0000-0000-000004100000}"/>
    <cellStyle name="เครื่องหมายจุลภาค 4 22 2 3" xfId="4789" xr:uid="{00000000-0005-0000-0000-000005100000}"/>
    <cellStyle name="เครื่องหมายจุลภาค 4 22 2 4" xfId="5520" xr:uid="{86DC0892-B4C1-4638-B9C9-0EBE862D7AA0}"/>
    <cellStyle name="เครื่องหมายจุลภาค 4 22 3" xfId="4062" xr:uid="{00000000-0005-0000-0000-000006100000}"/>
    <cellStyle name="เครื่องหมายจุลภาค 4 22 4" xfId="4788" xr:uid="{00000000-0005-0000-0000-000007100000}"/>
    <cellStyle name="เครื่องหมายจุลภาค 4 22 5" xfId="5519" xr:uid="{B842D6F1-1913-4A9C-BA50-AEEDD8B5C256}"/>
    <cellStyle name="เครื่องหมายจุลภาค 4 23" xfId="2974" xr:uid="{00000000-0005-0000-0000-000008100000}"/>
    <cellStyle name="เครื่องหมายจุลภาค 4 23 2" xfId="2975" xr:uid="{00000000-0005-0000-0000-000009100000}"/>
    <cellStyle name="เครื่องหมายจุลภาค 4 23 2 2" xfId="4065" xr:uid="{00000000-0005-0000-0000-00000A100000}"/>
    <cellStyle name="เครื่องหมายจุลภาค 4 23 2 3" xfId="4791" xr:uid="{00000000-0005-0000-0000-00000B100000}"/>
    <cellStyle name="เครื่องหมายจุลภาค 4 23 2 4" xfId="5522" xr:uid="{7C23B740-43D5-4B73-8A14-03A2A60D349D}"/>
    <cellStyle name="เครื่องหมายจุลภาค 4 23 3" xfId="4064" xr:uid="{00000000-0005-0000-0000-00000C100000}"/>
    <cellStyle name="เครื่องหมายจุลภาค 4 23 4" xfId="4790" xr:uid="{00000000-0005-0000-0000-00000D100000}"/>
    <cellStyle name="เครื่องหมายจุลภาค 4 23 5" xfId="5521" xr:uid="{3A4CAC19-46E2-4569-991C-C9A19F715239}"/>
    <cellStyle name="เครื่องหมายจุลภาค 4 24" xfId="2976" xr:uid="{00000000-0005-0000-0000-00000E100000}"/>
    <cellStyle name="เครื่องหมายจุลภาค 4 24 2" xfId="2977" xr:uid="{00000000-0005-0000-0000-00000F100000}"/>
    <cellStyle name="เครื่องหมายจุลภาค 4 24 2 2" xfId="4067" xr:uid="{00000000-0005-0000-0000-000010100000}"/>
    <cellStyle name="เครื่องหมายจุลภาค 4 24 2 3" xfId="4793" xr:uid="{00000000-0005-0000-0000-000011100000}"/>
    <cellStyle name="เครื่องหมายจุลภาค 4 24 2 4" xfId="5524" xr:uid="{BE0A2B42-0DFA-4556-B6D4-EA5AB1F0DBB3}"/>
    <cellStyle name="เครื่องหมายจุลภาค 4 24 3" xfId="4066" xr:uid="{00000000-0005-0000-0000-000012100000}"/>
    <cellStyle name="เครื่องหมายจุลภาค 4 24 4" xfId="4792" xr:uid="{00000000-0005-0000-0000-000013100000}"/>
    <cellStyle name="เครื่องหมายจุลภาค 4 24 5" xfId="5523" xr:uid="{DB2C4E4E-C18C-4674-85E8-9FFA807F758F}"/>
    <cellStyle name="เครื่องหมายจุลภาค 4 25" xfId="2978" xr:uid="{00000000-0005-0000-0000-000014100000}"/>
    <cellStyle name="เครื่องหมายจุลภาค 4 25 2" xfId="2979" xr:uid="{00000000-0005-0000-0000-000015100000}"/>
    <cellStyle name="เครื่องหมายจุลภาค 4 25 2 2" xfId="4069" xr:uid="{00000000-0005-0000-0000-000016100000}"/>
    <cellStyle name="เครื่องหมายจุลภาค 4 25 2 3" xfId="4795" xr:uid="{00000000-0005-0000-0000-000017100000}"/>
    <cellStyle name="เครื่องหมายจุลภาค 4 25 2 4" xfId="5526" xr:uid="{32E734B7-057B-4498-8067-AFA564E7EA02}"/>
    <cellStyle name="เครื่องหมายจุลภาค 4 25 3" xfId="4068" xr:uid="{00000000-0005-0000-0000-000018100000}"/>
    <cellStyle name="เครื่องหมายจุลภาค 4 25 4" xfId="4794" xr:uid="{00000000-0005-0000-0000-000019100000}"/>
    <cellStyle name="เครื่องหมายจุลภาค 4 25 5" xfId="5525" xr:uid="{8EA60165-B0FA-405B-96F2-64B17EA0BAD7}"/>
    <cellStyle name="เครื่องหมายจุลภาค 4 26" xfId="2980" xr:uid="{00000000-0005-0000-0000-00001A100000}"/>
    <cellStyle name="เครื่องหมายจุลภาค 4 26 2" xfId="2981" xr:uid="{00000000-0005-0000-0000-00001B100000}"/>
    <cellStyle name="เครื่องหมายจุลภาค 4 26 2 2" xfId="4071" xr:uid="{00000000-0005-0000-0000-00001C100000}"/>
    <cellStyle name="เครื่องหมายจุลภาค 4 26 2 3" xfId="4797" xr:uid="{00000000-0005-0000-0000-00001D100000}"/>
    <cellStyle name="เครื่องหมายจุลภาค 4 26 2 4" xfId="5528" xr:uid="{009A6C67-F7EC-4DBB-9FDF-28FC71F47158}"/>
    <cellStyle name="เครื่องหมายจุลภาค 4 26 3" xfId="4070" xr:uid="{00000000-0005-0000-0000-00001E100000}"/>
    <cellStyle name="เครื่องหมายจุลภาค 4 26 4" xfId="4796" xr:uid="{00000000-0005-0000-0000-00001F100000}"/>
    <cellStyle name="เครื่องหมายจุลภาค 4 26 5" xfId="5527" xr:uid="{74E20864-397D-4F1B-87D1-6151D3A7CC6B}"/>
    <cellStyle name="เครื่องหมายจุลภาค 4 27" xfId="2982" xr:uid="{00000000-0005-0000-0000-000020100000}"/>
    <cellStyle name="เครื่องหมายจุลภาค 4 27 2" xfId="2983" xr:uid="{00000000-0005-0000-0000-000021100000}"/>
    <cellStyle name="เครื่องหมายจุลภาค 4 27 2 2" xfId="4073" xr:uid="{00000000-0005-0000-0000-000022100000}"/>
    <cellStyle name="เครื่องหมายจุลภาค 4 27 2 3" xfId="4799" xr:uid="{00000000-0005-0000-0000-000023100000}"/>
    <cellStyle name="เครื่องหมายจุลภาค 4 27 2 4" xfId="5530" xr:uid="{9B01DA84-EBA0-4863-8F71-BE05462051D0}"/>
    <cellStyle name="เครื่องหมายจุลภาค 4 27 3" xfId="4072" xr:uid="{00000000-0005-0000-0000-000024100000}"/>
    <cellStyle name="เครื่องหมายจุลภาค 4 27 4" xfId="4798" xr:uid="{00000000-0005-0000-0000-000025100000}"/>
    <cellStyle name="เครื่องหมายจุลภาค 4 27 5" xfId="5529" xr:uid="{A8C07116-9159-49CF-B438-A31CAEE33BF5}"/>
    <cellStyle name="เครื่องหมายจุลภาค 4 28" xfId="2984" xr:uid="{00000000-0005-0000-0000-000026100000}"/>
    <cellStyle name="เครื่องหมายจุลภาค 4 28 2" xfId="2985" xr:uid="{00000000-0005-0000-0000-000027100000}"/>
    <cellStyle name="เครื่องหมายจุลภาค 4 28 2 2" xfId="4075" xr:uid="{00000000-0005-0000-0000-000028100000}"/>
    <cellStyle name="เครื่องหมายจุลภาค 4 28 2 3" xfId="4801" xr:uid="{00000000-0005-0000-0000-000029100000}"/>
    <cellStyle name="เครื่องหมายจุลภาค 4 28 2 4" xfId="5532" xr:uid="{30AC3B6E-1FDB-4F2A-B50F-1ADCDFDDD767}"/>
    <cellStyle name="เครื่องหมายจุลภาค 4 28 3" xfId="4074" xr:uid="{00000000-0005-0000-0000-00002A100000}"/>
    <cellStyle name="เครื่องหมายจุลภาค 4 28 4" xfId="4800" xr:uid="{00000000-0005-0000-0000-00002B100000}"/>
    <cellStyle name="เครื่องหมายจุลภาค 4 28 5" xfId="5531" xr:uid="{51A345BD-A2DE-4ABC-BC57-AECA10DD2EA1}"/>
    <cellStyle name="เครื่องหมายจุลภาค 4 29" xfId="2986" xr:uid="{00000000-0005-0000-0000-00002C100000}"/>
    <cellStyle name="เครื่องหมายจุลภาค 4 3" xfId="2987" xr:uid="{00000000-0005-0000-0000-00002D100000}"/>
    <cellStyle name="เครื่องหมายจุลภาค 4 3 2" xfId="2988" xr:uid="{00000000-0005-0000-0000-00002E100000}"/>
    <cellStyle name="เครื่องหมายจุลภาค 4 3 2 2" xfId="2989" xr:uid="{00000000-0005-0000-0000-00002F100000}"/>
    <cellStyle name="เครื่องหมายจุลภาค 4 3 2 2 2" xfId="4078" xr:uid="{00000000-0005-0000-0000-000030100000}"/>
    <cellStyle name="เครื่องหมายจุลภาค 4 3 2 2 3" xfId="4804" xr:uid="{00000000-0005-0000-0000-000031100000}"/>
    <cellStyle name="เครื่องหมายจุลภาค 4 3 2 2 4" xfId="5535" xr:uid="{B86567E3-74D9-4A8A-9BB9-1805A63D431F}"/>
    <cellStyle name="เครื่องหมายจุลภาค 4 3 2 3" xfId="4077" xr:uid="{00000000-0005-0000-0000-000032100000}"/>
    <cellStyle name="เครื่องหมายจุลภาค 4 3 2 4" xfId="4803" xr:uid="{00000000-0005-0000-0000-000033100000}"/>
    <cellStyle name="เครื่องหมายจุลภาค 4 3 2 5" xfId="5534" xr:uid="{1AAAA4F4-4A2B-40F5-864D-2D46458E2E16}"/>
    <cellStyle name="เครื่องหมายจุลภาค 4 3 3" xfId="2990" xr:uid="{00000000-0005-0000-0000-000034100000}"/>
    <cellStyle name="เครื่องหมายจุลภาค 4 3 3 2" xfId="2991" xr:uid="{00000000-0005-0000-0000-000035100000}"/>
    <cellStyle name="เครื่องหมายจุลภาค 4 3 3 2 2" xfId="4080" xr:uid="{00000000-0005-0000-0000-000036100000}"/>
    <cellStyle name="เครื่องหมายจุลภาค 4 3 3 2 3" xfId="4806" xr:uid="{00000000-0005-0000-0000-000037100000}"/>
    <cellStyle name="เครื่องหมายจุลภาค 4 3 3 2 4" xfId="5537" xr:uid="{005A3BDF-37C5-4938-8DE1-20D306E18335}"/>
    <cellStyle name="เครื่องหมายจุลภาค 4 3 3 3" xfId="4079" xr:uid="{00000000-0005-0000-0000-000038100000}"/>
    <cellStyle name="เครื่องหมายจุลภาค 4 3 3 4" xfId="4805" xr:uid="{00000000-0005-0000-0000-000039100000}"/>
    <cellStyle name="เครื่องหมายจุลภาค 4 3 3 5" xfId="5536" xr:uid="{F74C18EC-999C-4322-B597-E1931401972B}"/>
    <cellStyle name="เครื่องหมายจุลภาค 4 3 4" xfId="2992" xr:uid="{00000000-0005-0000-0000-00003A100000}"/>
    <cellStyle name="เครื่องหมายจุลภาค 4 3 4 2" xfId="4081" xr:uid="{00000000-0005-0000-0000-00003B100000}"/>
    <cellStyle name="เครื่องหมายจุลภาค 4 3 4 3" xfId="4807" xr:uid="{00000000-0005-0000-0000-00003C100000}"/>
    <cellStyle name="เครื่องหมายจุลภาค 4 3 4 4" xfId="5538" xr:uid="{34EC2DF9-5324-41C1-9E2F-5F5ECBBDE49D}"/>
    <cellStyle name="เครื่องหมายจุลภาค 4 3 5" xfId="2993" xr:uid="{00000000-0005-0000-0000-00003D100000}"/>
    <cellStyle name="เครื่องหมายจุลภาค 4 3 5 2" xfId="4082" xr:uid="{00000000-0005-0000-0000-00003E100000}"/>
    <cellStyle name="เครื่องหมายจุลภาค 4 3 5 3" xfId="4808" xr:uid="{00000000-0005-0000-0000-00003F100000}"/>
    <cellStyle name="เครื่องหมายจุลภาค 4 3 5 4" xfId="5539" xr:uid="{8F0338D3-75B3-4BF8-9782-8BD9FF9DAF2F}"/>
    <cellStyle name="เครื่องหมายจุลภาค 4 3 6" xfId="4076" xr:uid="{00000000-0005-0000-0000-000040100000}"/>
    <cellStyle name="เครื่องหมายจุลภาค 4 3 7" xfId="4802" xr:uid="{00000000-0005-0000-0000-000041100000}"/>
    <cellStyle name="เครื่องหมายจุลภาค 4 3 8" xfId="5533" xr:uid="{C8F99093-1A56-4ADA-A02C-ACB6F3A00254}"/>
    <cellStyle name="เครื่องหมายจุลภาค 4 30" xfId="4028" xr:uid="{00000000-0005-0000-0000-000042100000}"/>
    <cellStyle name="เครื่องหมายจุลภาค 4 31" xfId="4754" xr:uid="{00000000-0005-0000-0000-000043100000}"/>
    <cellStyle name="เครื่องหมายจุลภาค 4 32" xfId="5485" xr:uid="{93832920-C2A3-4570-84C7-6FFC7A7D21AC}"/>
    <cellStyle name="เครื่องหมายจุลภาค 4 4" xfId="2994" xr:uid="{00000000-0005-0000-0000-000044100000}"/>
    <cellStyle name="เครื่องหมายจุลภาค 4 4 2" xfId="2995" xr:uid="{00000000-0005-0000-0000-000045100000}"/>
    <cellStyle name="เครื่องหมายจุลภาค 4 4 2 2" xfId="4084" xr:uid="{00000000-0005-0000-0000-000046100000}"/>
    <cellStyle name="เครื่องหมายจุลภาค 4 4 2 3" xfId="4810" xr:uid="{00000000-0005-0000-0000-000047100000}"/>
    <cellStyle name="เครื่องหมายจุลภาค 4 4 2 4" xfId="5541" xr:uid="{5D4E2BB6-098B-4107-AC2A-37801CDD91CE}"/>
    <cellStyle name="เครื่องหมายจุลภาค 4 4 3" xfId="2996" xr:uid="{00000000-0005-0000-0000-000048100000}"/>
    <cellStyle name="เครื่องหมายจุลภาค 4 4 3 2" xfId="4085" xr:uid="{00000000-0005-0000-0000-000049100000}"/>
    <cellStyle name="เครื่องหมายจุลภาค 4 4 3 3" xfId="4811" xr:uid="{00000000-0005-0000-0000-00004A100000}"/>
    <cellStyle name="เครื่องหมายจุลภาค 4 4 3 4" xfId="5542" xr:uid="{80666D23-1DCA-44AF-BF48-95B7D0DF35B8}"/>
    <cellStyle name="เครื่องหมายจุลภาค 4 4 4" xfId="4083" xr:uid="{00000000-0005-0000-0000-00004B100000}"/>
    <cellStyle name="เครื่องหมายจุลภาค 4 4 5" xfId="4809" xr:uid="{00000000-0005-0000-0000-00004C100000}"/>
    <cellStyle name="เครื่องหมายจุลภาค 4 4 6" xfId="5540" xr:uid="{BD7EB44F-A420-4179-985E-387D86E1B952}"/>
    <cellStyle name="เครื่องหมายจุลภาค 4 5" xfId="2997" xr:uid="{00000000-0005-0000-0000-00004D100000}"/>
    <cellStyle name="เครื่องหมายจุลภาค 4 5 2" xfId="2998" xr:uid="{00000000-0005-0000-0000-00004E100000}"/>
    <cellStyle name="เครื่องหมายจุลภาค 4 5 2 2" xfId="4087" xr:uid="{00000000-0005-0000-0000-00004F100000}"/>
    <cellStyle name="เครื่องหมายจุลภาค 4 5 2 3" xfId="4813" xr:uid="{00000000-0005-0000-0000-000050100000}"/>
    <cellStyle name="เครื่องหมายจุลภาค 4 5 2 4" xfId="5544" xr:uid="{2B62381A-B25C-490C-B732-BFFFB6440384}"/>
    <cellStyle name="เครื่องหมายจุลภาค 4 5 3" xfId="2999" xr:uid="{00000000-0005-0000-0000-000051100000}"/>
    <cellStyle name="เครื่องหมายจุลภาค 4 5 3 2" xfId="4088" xr:uid="{00000000-0005-0000-0000-000052100000}"/>
    <cellStyle name="เครื่องหมายจุลภาค 4 5 3 3" xfId="4814" xr:uid="{00000000-0005-0000-0000-000053100000}"/>
    <cellStyle name="เครื่องหมายจุลภาค 4 5 3 4" xfId="5545" xr:uid="{E301EB07-30C7-409D-9A05-06F688B1E1A6}"/>
    <cellStyle name="เครื่องหมายจุลภาค 4 5 4" xfId="4086" xr:uid="{00000000-0005-0000-0000-000054100000}"/>
    <cellStyle name="เครื่องหมายจุลภาค 4 5 5" xfId="4812" xr:uid="{00000000-0005-0000-0000-000055100000}"/>
    <cellStyle name="เครื่องหมายจุลภาค 4 5 6" xfId="5543" xr:uid="{439E0B36-2FD5-41CC-90DB-B7FB86B814FA}"/>
    <cellStyle name="เครื่องหมายจุลภาค 4 6" xfId="3000" xr:uid="{00000000-0005-0000-0000-000056100000}"/>
    <cellStyle name="เครื่องหมายจุลภาค 4 6 2" xfId="3001" xr:uid="{00000000-0005-0000-0000-000057100000}"/>
    <cellStyle name="เครื่องหมายจุลภาค 4 6 2 2" xfId="4090" xr:uid="{00000000-0005-0000-0000-000058100000}"/>
    <cellStyle name="เครื่องหมายจุลภาค 4 6 2 3" xfId="4816" xr:uid="{00000000-0005-0000-0000-000059100000}"/>
    <cellStyle name="เครื่องหมายจุลภาค 4 6 2 4" xfId="5547" xr:uid="{1D1E86CA-D257-4D86-9916-5FB7ED412DE8}"/>
    <cellStyle name="เครื่องหมายจุลภาค 4 6 3" xfId="4089" xr:uid="{00000000-0005-0000-0000-00005A100000}"/>
    <cellStyle name="เครื่องหมายจุลภาค 4 6 4" xfId="4815" xr:uid="{00000000-0005-0000-0000-00005B100000}"/>
    <cellStyle name="เครื่องหมายจุลภาค 4 6 5" xfId="5546" xr:uid="{02DD7D86-EA82-4B58-905C-EFC5212D54C7}"/>
    <cellStyle name="เครื่องหมายจุลภาค 4 7" xfId="3002" xr:uid="{00000000-0005-0000-0000-00005C100000}"/>
    <cellStyle name="เครื่องหมายจุลภาค 4 7 2" xfId="3003" xr:uid="{00000000-0005-0000-0000-00005D100000}"/>
    <cellStyle name="เครื่องหมายจุลภาค 4 7 2 2" xfId="4092" xr:uid="{00000000-0005-0000-0000-00005E100000}"/>
    <cellStyle name="เครื่องหมายจุลภาค 4 7 2 3" xfId="4818" xr:uid="{00000000-0005-0000-0000-00005F100000}"/>
    <cellStyle name="เครื่องหมายจุลภาค 4 7 2 4" xfId="5549" xr:uid="{86ABC81F-326A-4F7F-9719-2CFA5A21F8FC}"/>
    <cellStyle name="เครื่องหมายจุลภาค 4 7 3" xfId="4091" xr:uid="{00000000-0005-0000-0000-000060100000}"/>
    <cellStyle name="เครื่องหมายจุลภาค 4 7 4" xfId="4817" xr:uid="{00000000-0005-0000-0000-000061100000}"/>
    <cellStyle name="เครื่องหมายจุลภาค 4 7 5" xfId="5548" xr:uid="{DEDC2AB5-C898-4991-82F0-5EFA668FB286}"/>
    <cellStyle name="เครื่องหมายจุลภาค 4 8" xfId="3004" xr:uid="{00000000-0005-0000-0000-000062100000}"/>
    <cellStyle name="เครื่องหมายจุลภาค 4 8 2" xfId="3005" xr:uid="{00000000-0005-0000-0000-000063100000}"/>
    <cellStyle name="เครื่องหมายจุลภาค 4 8 2 2" xfId="4094" xr:uid="{00000000-0005-0000-0000-000064100000}"/>
    <cellStyle name="เครื่องหมายจุลภาค 4 8 2 3" xfId="4820" xr:uid="{00000000-0005-0000-0000-000065100000}"/>
    <cellStyle name="เครื่องหมายจุลภาค 4 8 2 4" xfId="5551" xr:uid="{774C58FF-9F83-4786-99BD-C3E514E5737B}"/>
    <cellStyle name="เครื่องหมายจุลภาค 4 8 3" xfId="4093" xr:uid="{00000000-0005-0000-0000-000066100000}"/>
    <cellStyle name="เครื่องหมายจุลภาค 4 8 4" xfId="4819" xr:uid="{00000000-0005-0000-0000-000067100000}"/>
    <cellStyle name="เครื่องหมายจุลภาค 4 8 5" xfId="5550" xr:uid="{3E1ED12A-DFCA-438D-B10C-70D88119B4A1}"/>
    <cellStyle name="เครื่องหมายจุลภาค 4 9" xfId="3006" xr:uid="{00000000-0005-0000-0000-000068100000}"/>
    <cellStyle name="เครื่องหมายจุลภาค 4 9 2" xfId="3007" xr:uid="{00000000-0005-0000-0000-000069100000}"/>
    <cellStyle name="เครื่องหมายจุลภาค 4 9 2 2" xfId="4096" xr:uid="{00000000-0005-0000-0000-00006A100000}"/>
    <cellStyle name="เครื่องหมายจุลภาค 4 9 2 3" xfId="4822" xr:uid="{00000000-0005-0000-0000-00006B100000}"/>
    <cellStyle name="เครื่องหมายจุลภาค 4 9 2 4" xfId="5553" xr:uid="{2311E8E5-31FE-4219-946B-1A7116D8B0E5}"/>
    <cellStyle name="เครื่องหมายจุลภาค 4 9 3" xfId="4095" xr:uid="{00000000-0005-0000-0000-00006C100000}"/>
    <cellStyle name="เครื่องหมายจุลภาค 4 9 4" xfId="4821" xr:uid="{00000000-0005-0000-0000-00006D100000}"/>
    <cellStyle name="เครื่องหมายจุลภาค 4 9 5" xfId="5552" xr:uid="{7BF8EC59-EF20-4173-A4A1-03B9595634C2}"/>
    <cellStyle name="เครื่องหมายจุลภาค 4_Job on M2 Kb,Kc_Y'2009" xfId="3008" xr:uid="{00000000-0005-0000-0000-00006E100000}"/>
    <cellStyle name="เครื่องหมายจุลภาค 5" xfId="3009" xr:uid="{00000000-0005-0000-0000-00006F100000}"/>
    <cellStyle name="เครื่องหมายจุลภาค 5 2" xfId="3010" xr:uid="{00000000-0005-0000-0000-000070100000}"/>
    <cellStyle name="เครื่องหมายจุลภาค 5 2 2" xfId="3011" xr:uid="{00000000-0005-0000-0000-000071100000}"/>
    <cellStyle name="เครื่องหมายจุลภาค 5 2 2 2" xfId="3012" xr:uid="{00000000-0005-0000-0000-000072100000}"/>
    <cellStyle name="เครื่องหมายจุลภาค 5 2 2 2 2" xfId="4099" xr:uid="{00000000-0005-0000-0000-000073100000}"/>
    <cellStyle name="เครื่องหมายจุลภาค 5 2 2 2 3" xfId="4825" xr:uid="{00000000-0005-0000-0000-000074100000}"/>
    <cellStyle name="เครื่องหมายจุลภาค 5 2 2 2 4" xfId="5556" xr:uid="{AB8C7E42-93CA-4C72-8DE0-303D2AB88040}"/>
    <cellStyle name="เครื่องหมายจุลภาค 5 2 2 3" xfId="3013" xr:uid="{00000000-0005-0000-0000-000075100000}"/>
    <cellStyle name="เครื่องหมายจุลภาค 5 2 2 3 2" xfId="4100" xr:uid="{00000000-0005-0000-0000-000076100000}"/>
    <cellStyle name="เครื่องหมายจุลภาค 5 2 2 3 3" xfId="4826" xr:uid="{00000000-0005-0000-0000-000077100000}"/>
    <cellStyle name="เครื่องหมายจุลภาค 5 2 2 3 4" xfId="5557" xr:uid="{9906A7BF-E06E-4FE7-96E4-CADD906EBB26}"/>
    <cellStyle name="เครื่องหมายจุลภาค 5 2 3" xfId="3014" xr:uid="{00000000-0005-0000-0000-000078100000}"/>
    <cellStyle name="เครื่องหมายจุลภาค 5 2 3 2" xfId="4101" xr:uid="{00000000-0005-0000-0000-000079100000}"/>
    <cellStyle name="เครื่องหมายจุลภาค 5 2 3 3" xfId="4827" xr:uid="{00000000-0005-0000-0000-00007A100000}"/>
    <cellStyle name="เครื่องหมายจุลภาค 5 2 3 4" xfId="5558" xr:uid="{FA1F0FB1-95C5-47FF-93DE-678EDCC3EF55}"/>
    <cellStyle name="เครื่องหมายจุลภาค 5 2 4" xfId="3015" xr:uid="{00000000-0005-0000-0000-00007B100000}"/>
    <cellStyle name="เครื่องหมายจุลภาค 5 2 4 2" xfId="4102" xr:uid="{00000000-0005-0000-0000-00007C100000}"/>
    <cellStyle name="เครื่องหมายจุลภาค 5 2 4 3" xfId="4828" xr:uid="{00000000-0005-0000-0000-00007D100000}"/>
    <cellStyle name="เครื่องหมายจุลภาค 5 2 4 4" xfId="5559" xr:uid="{C87F4C35-7660-4AE8-94BB-174122B57A15}"/>
    <cellStyle name="เครื่องหมายจุลภาค 5 2 5" xfId="3016" xr:uid="{00000000-0005-0000-0000-00007E100000}"/>
    <cellStyle name="เครื่องหมายจุลภาค 5 2 5 2" xfId="4103" xr:uid="{00000000-0005-0000-0000-00007F100000}"/>
    <cellStyle name="เครื่องหมายจุลภาค 5 2 5 3" xfId="4829" xr:uid="{00000000-0005-0000-0000-000080100000}"/>
    <cellStyle name="เครื่องหมายจุลภาค 5 2 5 4" xfId="5560" xr:uid="{9D0D3FD9-3B36-43D5-A04D-63D24B54076A}"/>
    <cellStyle name="เครื่องหมายจุลภาค 5 2 6" xfId="4098" xr:uid="{00000000-0005-0000-0000-000081100000}"/>
    <cellStyle name="เครื่องหมายจุลภาค 5 2 7" xfId="4824" xr:uid="{00000000-0005-0000-0000-000082100000}"/>
    <cellStyle name="เครื่องหมายจุลภาค 5 2 8" xfId="5555" xr:uid="{053F7C00-9132-49B7-819D-AC724B382D07}"/>
    <cellStyle name="เครื่องหมายจุลภาค 5 3" xfId="3017" xr:uid="{00000000-0005-0000-0000-000083100000}"/>
    <cellStyle name="เครื่องหมายจุลภาค 5 3 2" xfId="3018" xr:uid="{00000000-0005-0000-0000-000084100000}"/>
    <cellStyle name="เครื่องหมายจุลภาค 5 3 2 2" xfId="4105" xr:uid="{00000000-0005-0000-0000-000085100000}"/>
    <cellStyle name="เครื่องหมายจุลภาค 5 3 2 3" xfId="4831" xr:uid="{00000000-0005-0000-0000-000086100000}"/>
    <cellStyle name="เครื่องหมายจุลภาค 5 3 2 4" xfId="5562" xr:uid="{F62484FC-A93C-4116-98B7-75A9007CA296}"/>
    <cellStyle name="เครื่องหมายจุลภาค 5 3 3" xfId="3019" xr:uid="{00000000-0005-0000-0000-000087100000}"/>
    <cellStyle name="เครื่องหมายจุลภาค 5 3 3 2" xfId="4106" xr:uid="{00000000-0005-0000-0000-000088100000}"/>
    <cellStyle name="เครื่องหมายจุลภาค 5 3 3 3" xfId="4832" xr:uid="{00000000-0005-0000-0000-000089100000}"/>
    <cellStyle name="เครื่องหมายจุลภาค 5 3 3 4" xfId="5563" xr:uid="{6F8A80BF-FFDC-45C6-9541-A02AA810814C}"/>
    <cellStyle name="เครื่องหมายจุลภาค 5 3 4" xfId="3020" xr:uid="{00000000-0005-0000-0000-00008A100000}"/>
    <cellStyle name="เครื่องหมายจุลภาค 5 3 5" xfId="3021" xr:uid="{00000000-0005-0000-0000-00008B100000}"/>
    <cellStyle name="เครื่องหมายจุลภาค 5 3 5 2" xfId="4107" xr:uid="{00000000-0005-0000-0000-00008C100000}"/>
    <cellStyle name="เครื่องหมายจุลภาค 5 3 5 3" xfId="4833" xr:uid="{00000000-0005-0000-0000-00008D100000}"/>
    <cellStyle name="เครื่องหมายจุลภาค 5 3 5 4" xfId="5564" xr:uid="{312D3A0F-ABD7-4E6A-B832-5F6201051A56}"/>
    <cellStyle name="เครื่องหมายจุลภาค 5 3 6" xfId="4104" xr:uid="{00000000-0005-0000-0000-00008E100000}"/>
    <cellStyle name="เครื่องหมายจุลภาค 5 3 7" xfId="4830" xr:uid="{00000000-0005-0000-0000-00008F100000}"/>
    <cellStyle name="เครื่องหมายจุลภาค 5 3 8" xfId="5561" xr:uid="{1E5D39D7-7830-49E3-A616-27C5A8458260}"/>
    <cellStyle name="เครื่องหมายจุลภาค 5 4" xfId="3022" xr:uid="{00000000-0005-0000-0000-000090100000}"/>
    <cellStyle name="เครื่องหมายจุลภาค 5 4 2" xfId="3023" xr:uid="{00000000-0005-0000-0000-000091100000}"/>
    <cellStyle name="เครื่องหมายจุลภาค 5 4 2 2" xfId="4109" xr:uid="{00000000-0005-0000-0000-000092100000}"/>
    <cellStyle name="เครื่องหมายจุลภาค 5 4 2 3" xfId="4835" xr:uid="{00000000-0005-0000-0000-000093100000}"/>
    <cellStyle name="เครื่องหมายจุลภาค 5 4 2 4" xfId="5566" xr:uid="{4FFDEEBA-A6C0-4055-9786-416259F42BEF}"/>
    <cellStyle name="เครื่องหมายจุลภาค 5 4 3" xfId="3024" xr:uid="{00000000-0005-0000-0000-000094100000}"/>
    <cellStyle name="เครื่องหมายจุลภาค 5 4 4" xfId="4108" xr:uid="{00000000-0005-0000-0000-000095100000}"/>
    <cellStyle name="เครื่องหมายจุลภาค 5 4 5" xfId="4834" xr:uid="{00000000-0005-0000-0000-000096100000}"/>
    <cellStyle name="เครื่องหมายจุลภาค 5 4 6" xfId="5565" xr:uid="{6CEA8D6F-A348-413D-8C77-89B2F24233A2}"/>
    <cellStyle name="เครื่องหมายจุลภาค 5 5" xfId="3025" xr:uid="{00000000-0005-0000-0000-000097100000}"/>
    <cellStyle name="เครื่องหมายจุลภาค 5 5 2" xfId="4110" xr:uid="{00000000-0005-0000-0000-000098100000}"/>
    <cellStyle name="เครื่องหมายจุลภาค 5 5 3" xfId="4836" xr:uid="{00000000-0005-0000-0000-000099100000}"/>
    <cellStyle name="เครื่องหมายจุลภาค 5 5 4" xfId="5567" xr:uid="{92C4B113-27E1-417C-9499-9383E5754600}"/>
    <cellStyle name="เครื่องหมายจุลภาค 5 6" xfId="3026" xr:uid="{00000000-0005-0000-0000-00009A100000}"/>
    <cellStyle name="เครื่องหมายจุลภาค 5 6 2" xfId="4111" xr:uid="{00000000-0005-0000-0000-00009B100000}"/>
    <cellStyle name="เครื่องหมายจุลภาค 5 7" xfId="4097" xr:uid="{00000000-0005-0000-0000-00009C100000}"/>
    <cellStyle name="เครื่องหมายจุลภาค 5 8" xfId="4823" xr:uid="{00000000-0005-0000-0000-00009D100000}"/>
    <cellStyle name="เครื่องหมายจุลภาค 5 9" xfId="5554" xr:uid="{D3ED3B28-24AD-449E-8A1F-5BB7B7BB2870}"/>
    <cellStyle name="เครื่องหมายจุลภาค 6" xfId="3027" xr:uid="{00000000-0005-0000-0000-00009E100000}"/>
    <cellStyle name="เครื่องหมายจุลภาค 6 10" xfId="3028" xr:uid="{00000000-0005-0000-0000-00009F100000}"/>
    <cellStyle name="เครื่องหมายจุลภาค 6 10 2" xfId="3029" xr:uid="{00000000-0005-0000-0000-0000A0100000}"/>
    <cellStyle name="เครื่องหมายจุลภาค 6 10 2 2" xfId="4113" xr:uid="{00000000-0005-0000-0000-0000A1100000}"/>
    <cellStyle name="เครื่องหมายจุลภาค 6 10 2 3" xfId="4838" xr:uid="{00000000-0005-0000-0000-0000A2100000}"/>
    <cellStyle name="เครื่องหมายจุลภาค 6 10 2 4" xfId="5569" xr:uid="{E6176382-B6DC-470E-905F-0FEECC4D9B96}"/>
    <cellStyle name="เครื่องหมายจุลภาค 6 10 3" xfId="4112" xr:uid="{00000000-0005-0000-0000-0000A3100000}"/>
    <cellStyle name="เครื่องหมายจุลภาค 6 10 4" xfId="4837" xr:uid="{00000000-0005-0000-0000-0000A4100000}"/>
    <cellStyle name="เครื่องหมายจุลภาค 6 10 5" xfId="5568" xr:uid="{E9257672-3F84-4B61-B743-37136FC40B12}"/>
    <cellStyle name="เครื่องหมายจุลภาค 6 11" xfId="3030" xr:uid="{00000000-0005-0000-0000-0000A5100000}"/>
    <cellStyle name="เครื่องหมายจุลภาค 6 11 2" xfId="3031" xr:uid="{00000000-0005-0000-0000-0000A6100000}"/>
    <cellStyle name="เครื่องหมายจุลภาค 6 11 2 2" xfId="4115" xr:uid="{00000000-0005-0000-0000-0000A7100000}"/>
    <cellStyle name="เครื่องหมายจุลภาค 6 11 2 3" xfId="4840" xr:uid="{00000000-0005-0000-0000-0000A8100000}"/>
    <cellStyle name="เครื่องหมายจุลภาค 6 11 2 4" xfId="5571" xr:uid="{AC7B6134-EB62-4C3D-A422-17BF7753B4A0}"/>
    <cellStyle name="เครื่องหมายจุลภาค 6 11 3" xfId="4114" xr:uid="{00000000-0005-0000-0000-0000A9100000}"/>
    <cellStyle name="เครื่องหมายจุลภาค 6 11 4" xfId="4839" xr:uid="{00000000-0005-0000-0000-0000AA100000}"/>
    <cellStyle name="เครื่องหมายจุลภาค 6 11 5" xfId="5570" xr:uid="{3BC40CCC-03EE-4B4B-B3AE-AF0470221A27}"/>
    <cellStyle name="เครื่องหมายจุลภาค 6 12" xfId="3032" xr:uid="{00000000-0005-0000-0000-0000AB100000}"/>
    <cellStyle name="เครื่องหมายจุลภาค 6 12 2" xfId="3033" xr:uid="{00000000-0005-0000-0000-0000AC100000}"/>
    <cellStyle name="เครื่องหมายจุลภาค 6 12 2 2" xfId="4117" xr:uid="{00000000-0005-0000-0000-0000AD100000}"/>
    <cellStyle name="เครื่องหมายจุลภาค 6 12 2 3" xfId="4842" xr:uid="{00000000-0005-0000-0000-0000AE100000}"/>
    <cellStyle name="เครื่องหมายจุลภาค 6 12 2 4" xfId="5573" xr:uid="{8AA0BB82-AF2E-4EB5-87A8-20B7F5AADB2A}"/>
    <cellStyle name="เครื่องหมายจุลภาค 6 12 3" xfId="4116" xr:uid="{00000000-0005-0000-0000-0000AF100000}"/>
    <cellStyle name="เครื่องหมายจุลภาค 6 12 4" xfId="4841" xr:uid="{00000000-0005-0000-0000-0000B0100000}"/>
    <cellStyle name="เครื่องหมายจุลภาค 6 12 5" xfId="5572" xr:uid="{C1D2B241-073B-456D-8EC0-91CABAA1F728}"/>
    <cellStyle name="เครื่องหมายจุลภาค 6 13" xfId="3034" xr:uid="{00000000-0005-0000-0000-0000B1100000}"/>
    <cellStyle name="เครื่องหมายจุลภาค 6 13 2" xfId="3035" xr:uid="{00000000-0005-0000-0000-0000B2100000}"/>
    <cellStyle name="เครื่องหมายจุลภาค 6 13 2 2" xfId="4119" xr:uid="{00000000-0005-0000-0000-0000B3100000}"/>
    <cellStyle name="เครื่องหมายจุลภาค 6 13 2 3" xfId="4844" xr:uid="{00000000-0005-0000-0000-0000B4100000}"/>
    <cellStyle name="เครื่องหมายจุลภาค 6 13 2 4" xfId="5575" xr:uid="{8DC606D1-97D7-476F-A167-047C8B9D587F}"/>
    <cellStyle name="เครื่องหมายจุลภาค 6 13 3" xfId="4118" xr:uid="{00000000-0005-0000-0000-0000B5100000}"/>
    <cellStyle name="เครื่องหมายจุลภาค 6 13 4" xfId="4843" xr:uid="{00000000-0005-0000-0000-0000B6100000}"/>
    <cellStyle name="เครื่องหมายจุลภาค 6 13 5" xfId="5574" xr:uid="{DA6A5047-EB45-4FC5-AEB0-14B452EBC8C1}"/>
    <cellStyle name="เครื่องหมายจุลภาค 6 14" xfId="3036" xr:uid="{00000000-0005-0000-0000-0000B7100000}"/>
    <cellStyle name="เครื่องหมายจุลภาค 6 14 2" xfId="3037" xr:uid="{00000000-0005-0000-0000-0000B8100000}"/>
    <cellStyle name="เครื่องหมายจุลภาค 6 14 2 2" xfId="4121" xr:uid="{00000000-0005-0000-0000-0000B9100000}"/>
    <cellStyle name="เครื่องหมายจุลภาค 6 14 2 3" xfId="4846" xr:uid="{00000000-0005-0000-0000-0000BA100000}"/>
    <cellStyle name="เครื่องหมายจุลภาค 6 14 2 4" xfId="5577" xr:uid="{E4A4C7BD-F183-4A54-8004-DBAD29BE9741}"/>
    <cellStyle name="เครื่องหมายจุลภาค 6 14 3" xfId="4120" xr:uid="{00000000-0005-0000-0000-0000BB100000}"/>
    <cellStyle name="เครื่องหมายจุลภาค 6 14 4" xfId="4845" xr:uid="{00000000-0005-0000-0000-0000BC100000}"/>
    <cellStyle name="เครื่องหมายจุลภาค 6 14 5" xfId="5576" xr:uid="{179C68A1-44D5-44EC-B390-CBEAF33AB310}"/>
    <cellStyle name="เครื่องหมายจุลภาค 6 15" xfId="3038" xr:uid="{00000000-0005-0000-0000-0000BD100000}"/>
    <cellStyle name="เครื่องหมายจุลภาค 6 15 2" xfId="3039" xr:uid="{00000000-0005-0000-0000-0000BE100000}"/>
    <cellStyle name="เครื่องหมายจุลภาค 6 15 2 2" xfId="4123" xr:uid="{00000000-0005-0000-0000-0000BF100000}"/>
    <cellStyle name="เครื่องหมายจุลภาค 6 15 2 3" xfId="4848" xr:uid="{00000000-0005-0000-0000-0000C0100000}"/>
    <cellStyle name="เครื่องหมายจุลภาค 6 15 2 4" xfId="5579" xr:uid="{C6BB65EB-86A1-41D5-9590-B20640C64285}"/>
    <cellStyle name="เครื่องหมายจุลภาค 6 15 3" xfId="4122" xr:uid="{00000000-0005-0000-0000-0000C1100000}"/>
    <cellStyle name="เครื่องหมายจุลภาค 6 15 4" xfId="4847" xr:uid="{00000000-0005-0000-0000-0000C2100000}"/>
    <cellStyle name="เครื่องหมายจุลภาค 6 15 5" xfId="5578" xr:uid="{F82397FD-6A2C-4C26-B95A-3A113368E93E}"/>
    <cellStyle name="เครื่องหมายจุลภาค 6 16" xfId="3040" xr:uid="{00000000-0005-0000-0000-0000C3100000}"/>
    <cellStyle name="เครื่องหมายจุลภาค 6 16 2" xfId="3041" xr:uid="{00000000-0005-0000-0000-0000C4100000}"/>
    <cellStyle name="เครื่องหมายจุลภาค 6 16 2 2" xfId="4125" xr:uid="{00000000-0005-0000-0000-0000C5100000}"/>
    <cellStyle name="เครื่องหมายจุลภาค 6 16 2 3" xfId="4850" xr:uid="{00000000-0005-0000-0000-0000C6100000}"/>
    <cellStyle name="เครื่องหมายจุลภาค 6 16 2 4" xfId="5581" xr:uid="{4259CB44-C01A-49BC-802E-B60059FB4C00}"/>
    <cellStyle name="เครื่องหมายจุลภาค 6 16 3" xfId="4124" xr:uid="{00000000-0005-0000-0000-0000C7100000}"/>
    <cellStyle name="เครื่องหมายจุลภาค 6 16 4" xfId="4849" xr:uid="{00000000-0005-0000-0000-0000C8100000}"/>
    <cellStyle name="เครื่องหมายจุลภาค 6 16 5" xfId="5580" xr:uid="{6DCA2735-BBDF-4068-84BC-446B916B562E}"/>
    <cellStyle name="เครื่องหมายจุลภาค 6 17" xfId="3042" xr:uid="{00000000-0005-0000-0000-0000C9100000}"/>
    <cellStyle name="เครื่องหมายจุลภาค 6 17 2" xfId="3043" xr:uid="{00000000-0005-0000-0000-0000CA100000}"/>
    <cellStyle name="เครื่องหมายจุลภาค 6 17 2 2" xfId="4127" xr:uid="{00000000-0005-0000-0000-0000CB100000}"/>
    <cellStyle name="เครื่องหมายจุลภาค 6 17 2 3" xfId="4852" xr:uid="{00000000-0005-0000-0000-0000CC100000}"/>
    <cellStyle name="เครื่องหมายจุลภาค 6 17 2 4" xfId="5583" xr:uid="{AC794611-D935-4A81-AF9C-84B5ECDE2E5F}"/>
    <cellStyle name="เครื่องหมายจุลภาค 6 17 3" xfId="4126" xr:uid="{00000000-0005-0000-0000-0000CD100000}"/>
    <cellStyle name="เครื่องหมายจุลภาค 6 17 4" xfId="4851" xr:uid="{00000000-0005-0000-0000-0000CE100000}"/>
    <cellStyle name="เครื่องหมายจุลภาค 6 17 5" xfId="5582" xr:uid="{60200EE3-D0AA-46E5-9D0C-7CE6A0D30D13}"/>
    <cellStyle name="เครื่องหมายจุลภาค 6 18" xfId="3044" xr:uid="{00000000-0005-0000-0000-0000CF100000}"/>
    <cellStyle name="เครื่องหมายจุลภาค 6 18 2" xfId="3045" xr:uid="{00000000-0005-0000-0000-0000D0100000}"/>
    <cellStyle name="เครื่องหมายจุลภาค 6 18 2 2" xfId="4129" xr:uid="{00000000-0005-0000-0000-0000D1100000}"/>
    <cellStyle name="เครื่องหมายจุลภาค 6 18 2 3" xfId="4854" xr:uid="{00000000-0005-0000-0000-0000D2100000}"/>
    <cellStyle name="เครื่องหมายจุลภาค 6 18 2 4" xfId="5585" xr:uid="{C0327D57-DD40-45E5-8D6A-E75F332D6D08}"/>
    <cellStyle name="เครื่องหมายจุลภาค 6 18 3" xfId="4128" xr:uid="{00000000-0005-0000-0000-0000D3100000}"/>
    <cellStyle name="เครื่องหมายจุลภาค 6 18 4" xfId="4853" xr:uid="{00000000-0005-0000-0000-0000D4100000}"/>
    <cellStyle name="เครื่องหมายจุลภาค 6 18 5" xfId="5584" xr:uid="{DB2B0A59-DBCF-49B7-BFD0-F8FE02507F3F}"/>
    <cellStyle name="เครื่องหมายจุลภาค 6 19" xfId="3046" xr:uid="{00000000-0005-0000-0000-0000D5100000}"/>
    <cellStyle name="เครื่องหมายจุลภาค 6 19 2" xfId="3047" xr:uid="{00000000-0005-0000-0000-0000D6100000}"/>
    <cellStyle name="เครื่องหมายจุลภาค 6 19 2 2" xfId="4131" xr:uid="{00000000-0005-0000-0000-0000D7100000}"/>
    <cellStyle name="เครื่องหมายจุลภาค 6 19 2 3" xfId="4856" xr:uid="{00000000-0005-0000-0000-0000D8100000}"/>
    <cellStyle name="เครื่องหมายจุลภาค 6 19 2 4" xfId="5587" xr:uid="{59259CA8-4F94-401C-A3AA-E2EE81CEF8D2}"/>
    <cellStyle name="เครื่องหมายจุลภาค 6 19 3" xfId="4130" xr:uid="{00000000-0005-0000-0000-0000D9100000}"/>
    <cellStyle name="เครื่องหมายจุลภาค 6 19 4" xfId="4855" xr:uid="{00000000-0005-0000-0000-0000DA100000}"/>
    <cellStyle name="เครื่องหมายจุลภาค 6 19 5" xfId="5586" xr:uid="{23FD6BAD-7AD9-4181-B48B-AB0C0BB7D5B2}"/>
    <cellStyle name="เครื่องหมายจุลภาค 6 2" xfId="3048" xr:uid="{00000000-0005-0000-0000-0000DB100000}"/>
    <cellStyle name="เครื่องหมายจุลภาค 6 2 2" xfId="3049" xr:uid="{00000000-0005-0000-0000-0000DC100000}"/>
    <cellStyle name="เครื่องหมายจุลภาค 6 2 2 2" xfId="3050" xr:uid="{00000000-0005-0000-0000-0000DD100000}"/>
    <cellStyle name="เครื่องหมายจุลภาค 6 2 2 2 2" xfId="4134" xr:uid="{00000000-0005-0000-0000-0000DE100000}"/>
    <cellStyle name="เครื่องหมายจุลภาค 6 2 2 3" xfId="4133" xr:uid="{00000000-0005-0000-0000-0000DF100000}"/>
    <cellStyle name="เครื่องหมายจุลภาค 6 2 2 4" xfId="4858" xr:uid="{00000000-0005-0000-0000-0000E0100000}"/>
    <cellStyle name="เครื่องหมายจุลภาค 6 2 2 5" xfId="5589" xr:uid="{CA180D88-767D-46C2-8FC1-12C10B5037F8}"/>
    <cellStyle name="เครื่องหมายจุลภาค 6 2 3" xfId="3051" xr:uid="{00000000-0005-0000-0000-0000E1100000}"/>
    <cellStyle name="เครื่องหมายจุลภาค 6 2 4" xfId="3052" xr:uid="{00000000-0005-0000-0000-0000E2100000}"/>
    <cellStyle name="เครื่องหมายจุลภาค 6 2 4 2" xfId="4135" xr:uid="{00000000-0005-0000-0000-0000E3100000}"/>
    <cellStyle name="เครื่องหมายจุลภาค 6 2 5" xfId="4132" xr:uid="{00000000-0005-0000-0000-0000E4100000}"/>
    <cellStyle name="เครื่องหมายจุลภาค 6 2 6" xfId="4857" xr:uid="{00000000-0005-0000-0000-0000E5100000}"/>
    <cellStyle name="เครื่องหมายจุลภาค 6 2 7" xfId="5588" xr:uid="{84CB297A-2823-4C09-A9CB-429342033249}"/>
    <cellStyle name="เครื่องหมายจุลภาค 6 20" xfId="3053" xr:uid="{00000000-0005-0000-0000-0000E6100000}"/>
    <cellStyle name="เครื่องหมายจุลภาค 6 20 2" xfId="3054" xr:uid="{00000000-0005-0000-0000-0000E7100000}"/>
    <cellStyle name="เครื่องหมายจุลภาค 6 20 2 2" xfId="4137" xr:uid="{00000000-0005-0000-0000-0000E8100000}"/>
    <cellStyle name="เครื่องหมายจุลภาค 6 20 2 3" xfId="4860" xr:uid="{00000000-0005-0000-0000-0000E9100000}"/>
    <cellStyle name="เครื่องหมายจุลภาค 6 20 2 4" xfId="5591" xr:uid="{5CABE12D-12F7-4E16-99D8-1E3E61220293}"/>
    <cellStyle name="เครื่องหมายจุลภาค 6 20 3" xfId="4136" xr:uid="{00000000-0005-0000-0000-0000EA100000}"/>
    <cellStyle name="เครื่องหมายจุลภาค 6 20 4" xfId="4859" xr:uid="{00000000-0005-0000-0000-0000EB100000}"/>
    <cellStyle name="เครื่องหมายจุลภาค 6 20 5" xfId="5590" xr:uid="{B536E291-8AEC-44D4-A6CF-0E874C4370DE}"/>
    <cellStyle name="เครื่องหมายจุลภาค 6 21" xfId="3055" xr:uid="{00000000-0005-0000-0000-0000EC100000}"/>
    <cellStyle name="เครื่องหมายจุลภาค 6 21 2" xfId="3056" xr:uid="{00000000-0005-0000-0000-0000ED100000}"/>
    <cellStyle name="เครื่องหมายจุลภาค 6 21 2 2" xfId="4139" xr:uid="{00000000-0005-0000-0000-0000EE100000}"/>
    <cellStyle name="เครื่องหมายจุลภาค 6 21 2 3" xfId="4862" xr:uid="{00000000-0005-0000-0000-0000EF100000}"/>
    <cellStyle name="เครื่องหมายจุลภาค 6 21 2 4" xfId="5593" xr:uid="{B1EBCE47-FF52-4AD6-8967-D6F89BE48CF9}"/>
    <cellStyle name="เครื่องหมายจุลภาค 6 21 3" xfId="4138" xr:uid="{00000000-0005-0000-0000-0000F0100000}"/>
    <cellStyle name="เครื่องหมายจุลภาค 6 21 4" xfId="4861" xr:uid="{00000000-0005-0000-0000-0000F1100000}"/>
    <cellStyle name="เครื่องหมายจุลภาค 6 21 5" xfId="5592" xr:uid="{2D13CF2C-DCBA-4669-8EFC-CA82CB8DE21D}"/>
    <cellStyle name="เครื่องหมายจุลภาค 6 22" xfId="3057" xr:uid="{00000000-0005-0000-0000-0000F2100000}"/>
    <cellStyle name="เครื่องหมายจุลภาค 6 22 2" xfId="3058" xr:uid="{00000000-0005-0000-0000-0000F3100000}"/>
    <cellStyle name="เครื่องหมายจุลภาค 6 22 2 2" xfId="4141" xr:uid="{00000000-0005-0000-0000-0000F4100000}"/>
    <cellStyle name="เครื่องหมายจุลภาค 6 22 2 3" xfId="4864" xr:uid="{00000000-0005-0000-0000-0000F5100000}"/>
    <cellStyle name="เครื่องหมายจุลภาค 6 22 2 4" xfId="5595" xr:uid="{B034DCF0-011C-43EE-B5D7-081656EFE76B}"/>
    <cellStyle name="เครื่องหมายจุลภาค 6 22 3" xfId="4140" xr:uid="{00000000-0005-0000-0000-0000F6100000}"/>
    <cellStyle name="เครื่องหมายจุลภาค 6 22 4" xfId="4863" xr:uid="{00000000-0005-0000-0000-0000F7100000}"/>
    <cellStyle name="เครื่องหมายจุลภาค 6 22 5" xfId="5594" xr:uid="{D0F7BA63-5B52-4EC1-A99D-9DF4E2D018EB}"/>
    <cellStyle name="เครื่องหมายจุลภาค 6 23" xfId="3059" xr:uid="{00000000-0005-0000-0000-0000F8100000}"/>
    <cellStyle name="เครื่องหมายจุลภาค 6 23 2" xfId="3060" xr:uid="{00000000-0005-0000-0000-0000F9100000}"/>
    <cellStyle name="เครื่องหมายจุลภาค 6 23 2 2" xfId="4143" xr:uid="{00000000-0005-0000-0000-0000FA100000}"/>
    <cellStyle name="เครื่องหมายจุลภาค 6 23 2 3" xfId="4866" xr:uid="{00000000-0005-0000-0000-0000FB100000}"/>
    <cellStyle name="เครื่องหมายจุลภาค 6 23 2 4" xfId="5597" xr:uid="{16F6DE86-3366-4D88-8C13-054011AD737F}"/>
    <cellStyle name="เครื่องหมายจุลภาค 6 23 3" xfId="4142" xr:uid="{00000000-0005-0000-0000-0000FC100000}"/>
    <cellStyle name="เครื่องหมายจุลภาค 6 23 4" xfId="4865" xr:uid="{00000000-0005-0000-0000-0000FD100000}"/>
    <cellStyle name="เครื่องหมายจุลภาค 6 23 5" xfId="5596" xr:uid="{C62CAA8D-C367-4E65-B3BC-5768F908D46D}"/>
    <cellStyle name="เครื่องหมายจุลภาค 6 24" xfId="3061" xr:uid="{00000000-0005-0000-0000-0000FE100000}"/>
    <cellStyle name="เครื่องหมายจุลภาค 6 24 2" xfId="3062" xr:uid="{00000000-0005-0000-0000-0000FF100000}"/>
    <cellStyle name="เครื่องหมายจุลภาค 6 24 2 2" xfId="4145" xr:uid="{00000000-0005-0000-0000-000000110000}"/>
    <cellStyle name="เครื่องหมายจุลภาค 6 24 2 3" xfId="4868" xr:uid="{00000000-0005-0000-0000-000001110000}"/>
    <cellStyle name="เครื่องหมายจุลภาค 6 24 2 4" xfId="5599" xr:uid="{74DCC1C2-B1B5-47F5-AC83-A0538691F2B4}"/>
    <cellStyle name="เครื่องหมายจุลภาค 6 24 3" xfId="4144" xr:uid="{00000000-0005-0000-0000-000002110000}"/>
    <cellStyle name="เครื่องหมายจุลภาค 6 24 4" xfId="4867" xr:uid="{00000000-0005-0000-0000-000003110000}"/>
    <cellStyle name="เครื่องหมายจุลภาค 6 24 5" xfId="5598" xr:uid="{43756CC5-5D40-4194-A7E6-92D0AE355007}"/>
    <cellStyle name="เครื่องหมายจุลภาค 6 25" xfId="3063" xr:uid="{00000000-0005-0000-0000-000004110000}"/>
    <cellStyle name="เครื่องหมายจุลภาค 6 25 2" xfId="3064" xr:uid="{00000000-0005-0000-0000-000005110000}"/>
    <cellStyle name="เครื่องหมายจุลภาค 6 25 2 2" xfId="4147" xr:uid="{00000000-0005-0000-0000-000006110000}"/>
    <cellStyle name="เครื่องหมายจุลภาค 6 25 2 3" xfId="4870" xr:uid="{00000000-0005-0000-0000-000007110000}"/>
    <cellStyle name="เครื่องหมายจุลภาค 6 25 2 4" xfId="5601" xr:uid="{0B6353F5-0BF1-4AB2-8E3F-2733F9532802}"/>
    <cellStyle name="เครื่องหมายจุลภาค 6 25 3" xfId="4146" xr:uid="{00000000-0005-0000-0000-000008110000}"/>
    <cellStyle name="เครื่องหมายจุลภาค 6 25 4" xfId="4869" xr:uid="{00000000-0005-0000-0000-000009110000}"/>
    <cellStyle name="เครื่องหมายจุลภาค 6 25 5" xfId="5600" xr:uid="{9E19E8AA-3FEF-497E-988D-9B0B35B90839}"/>
    <cellStyle name="เครื่องหมายจุลภาค 6 26" xfId="3065" xr:uid="{00000000-0005-0000-0000-00000A110000}"/>
    <cellStyle name="เครื่องหมายจุลภาค 6 26 2" xfId="3066" xr:uid="{00000000-0005-0000-0000-00000B110000}"/>
    <cellStyle name="เครื่องหมายจุลภาค 6 26 2 2" xfId="4149" xr:uid="{00000000-0005-0000-0000-00000C110000}"/>
    <cellStyle name="เครื่องหมายจุลภาค 6 26 2 3" xfId="4872" xr:uid="{00000000-0005-0000-0000-00000D110000}"/>
    <cellStyle name="เครื่องหมายจุลภาค 6 26 2 4" xfId="5603" xr:uid="{19EFB926-604A-4CA3-822B-9E83D8CFE059}"/>
    <cellStyle name="เครื่องหมายจุลภาค 6 26 3" xfId="4148" xr:uid="{00000000-0005-0000-0000-00000E110000}"/>
    <cellStyle name="เครื่องหมายจุลภาค 6 26 4" xfId="4871" xr:uid="{00000000-0005-0000-0000-00000F110000}"/>
    <cellStyle name="เครื่องหมายจุลภาค 6 26 5" xfId="5602" xr:uid="{3261E061-9C68-417E-871A-7041B6499730}"/>
    <cellStyle name="เครื่องหมายจุลภาค 6 27" xfId="3067" xr:uid="{00000000-0005-0000-0000-000010110000}"/>
    <cellStyle name="เครื่องหมายจุลภาค 6 27 2" xfId="3068" xr:uid="{00000000-0005-0000-0000-000011110000}"/>
    <cellStyle name="เครื่องหมายจุลภาค 6 27 2 2" xfId="4151" xr:uid="{00000000-0005-0000-0000-000012110000}"/>
    <cellStyle name="เครื่องหมายจุลภาค 6 27 2 3" xfId="4874" xr:uid="{00000000-0005-0000-0000-000013110000}"/>
    <cellStyle name="เครื่องหมายจุลภาค 6 27 2 4" xfId="5605" xr:uid="{AC3FFDE7-B741-4017-BFE7-18390989DF99}"/>
    <cellStyle name="เครื่องหมายจุลภาค 6 27 3" xfId="4150" xr:uid="{00000000-0005-0000-0000-000014110000}"/>
    <cellStyle name="เครื่องหมายจุลภาค 6 27 4" xfId="4873" xr:uid="{00000000-0005-0000-0000-000015110000}"/>
    <cellStyle name="เครื่องหมายจุลภาค 6 27 5" xfId="5604" xr:uid="{CDE3EE3B-EB00-4CD1-A314-4679F447A8D2}"/>
    <cellStyle name="เครื่องหมายจุลภาค 6 28" xfId="3069" xr:uid="{00000000-0005-0000-0000-000016110000}"/>
    <cellStyle name="เครื่องหมายจุลภาค 6 28 2" xfId="4152" xr:uid="{00000000-0005-0000-0000-000017110000}"/>
    <cellStyle name="เครื่องหมายจุลภาค 6 28 3" xfId="4875" xr:uid="{00000000-0005-0000-0000-000018110000}"/>
    <cellStyle name="เครื่องหมายจุลภาค 6 28 4" xfId="5606" xr:uid="{38C2B48B-096C-47C8-AC7B-60D02C98E54E}"/>
    <cellStyle name="เครื่องหมายจุลภาค 6 29" xfId="3070" xr:uid="{00000000-0005-0000-0000-000019110000}"/>
    <cellStyle name="เครื่องหมายจุลภาค 6 3" xfId="3071" xr:uid="{00000000-0005-0000-0000-00001A110000}"/>
    <cellStyle name="เครื่องหมายจุลภาค 6 3 2" xfId="3072" xr:uid="{00000000-0005-0000-0000-00001B110000}"/>
    <cellStyle name="เครื่องหมายจุลภาค 6 3 2 2" xfId="4154" xr:uid="{00000000-0005-0000-0000-00001C110000}"/>
    <cellStyle name="เครื่องหมายจุลภาค 6 3 2 3" xfId="4877" xr:uid="{00000000-0005-0000-0000-00001D110000}"/>
    <cellStyle name="เครื่องหมายจุลภาค 6 3 2 4" xfId="5608" xr:uid="{EB3943E9-8197-4741-9902-EBBAC2DFB4BA}"/>
    <cellStyle name="เครื่องหมายจุลภาค 6 3 3" xfId="3073" xr:uid="{00000000-0005-0000-0000-00001E110000}"/>
    <cellStyle name="เครื่องหมายจุลภาค 6 3 4" xfId="3074" xr:uid="{00000000-0005-0000-0000-00001F110000}"/>
    <cellStyle name="เครื่องหมายจุลภาค 6 3 4 2" xfId="4155" xr:uid="{00000000-0005-0000-0000-000020110000}"/>
    <cellStyle name="เครื่องหมายจุลภาค 6 3 5" xfId="4153" xr:uid="{00000000-0005-0000-0000-000021110000}"/>
    <cellStyle name="เครื่องหมายจุลภาค 6 3 6" xfId="4876" xr:uid="{00000000-0005-0000-0000-000022110000}"/>
    <cellStyle name="เครื่องหมายจุลภาค 6 3 7" xfId="5607" xr:uid="{94CE27B7-AFE7-458A-BA6E-EFA8C1338F89}"/>
    <cellStyle name="เครื่องหมายจุลภาค 6 4" xfId="3075" xr:uid="{00000000-0005-0000-0000-000023110000}"/>
    <cellStyle name="เครื่องหมายจุลภาค 6 4 2" xfId="3076" xr:uid="{00000000-0005-0000-0000-000024110000}"/>
    <cellStyle name="เครื่องหมายจุลภาค 6 4 2 2" xfId="4157" xr:uid="{00000000-0005-0000-0000-000025110000}"/>
    <cellStyle name="เครื่องหมายจุลภาค 6 4 2 3" xfId="4879" xr:uid="{00000000-0005-0000-0000-000026110000}"/>
    <cellStyle name="เครื่องหมายจุลภาค 6 4 2 4" xfId="5610" xr:uid="{FB784DA3-7A49-4301-B7AC-C79F406A99D8}"/>
    <cellStyle name="เครื่องหมายจุลภาค 6 4 3" xfId="3077" xr:uid="{00000000-0005-0000-0000-000027110000}"/>
    <cellStyle name="เครื่องหมายจุลภาค 6 4 4" xfId="4156" xr:uid="{00000000-0005-0000-0000-000028110000}"/>
    <cellStyle name="เครื่องหมายจุลภาค 6 4 5" xfId="4878" xr:uid="{00000000-0005-0000-0000-000029110000}"/>
    <cellStyle name="เครื่องหมายจุลภาค 6 4 6" xfId="5609" xr:uid="{C4FC6437-4075-4519-B130-FA439B3EC889}"/>
    <cellStyle name="เครื่องหมายจุลภาค 6 5" xfId="3078" xr:uid="{00000000-0005-0000-0000-00002A110000}"/>
    <cellStyle name="เครื่องหมายจุลภาค 6 5 2" xfId="3079" xr:uid="{00000000-0005-0000-0000-00002B110000}"/>
    <cellStyle name="เครื่องหมายจุลภาค 6 5 2 2" xfId="4159" xr:uid="{00000000-0005-0000-0000-00002C110000}"/>
    <cellStyle name="เครื่องหมายจุลภาค 6 5 2 3" xfId="4881" xr:uid="{00000000-0005-0000-0000-00002D110000}"/>
    <cellStyle name="เครื่องหมายจุลภาค 6 5 2 4" xfId="5612" xr:uid="{95CA6DD5-6788-4FB8-B64E-8FF802DB5742}"/>
    <cellStyle name="เครื่องหมายจุลภาค 6 5 3" xfId="4158" xr:uid="{00000000-0005-0000-0000-00002E110000}"/>
    <cellStyle name="เครื่องหมายจุลภาค 6 5 4" xfId="4880" xr:uid="{00000000-0005-0000-0000-00002F110000}"/>
    <cellStyle name="เครื่องหมายจุลภาค 6 5 5" xfId="5611" xr:uid="{2F6E729D-47F4-4AA3-AE38-B4D14597CCF2}"/>
    <cellStyle name="เครื่องหมายจุลภาค 6 6" xfId="3080" xr:uid="{00000000-0005-0000-0000-000030110000}"/>
    <cellStyle name="เครื่องหมายจุลภาค 6 6 2" xfId="3081" xr:uid="{00000000-0005-0000-0000-000031110000}"/>
    <cellStyle name="เครื่องหมายจุลภาค 6 6 2 2" xfId="4161" xr:uid="{00000000-0005-0000-0000-000032110000}"/>
    <cellStyle name="เครื่องหมายจุลภาค 6 6 2 3" xfId="4883" xr:uid="{00000000-0005-0000-0000-000033110000}"/>
    <cellStyle name="เครื่องหมายจุลภาค 6 6 2 4" xfId="5614" xr:uid="{8CA0FE0C-FC53-4B26-9619-D39CC8FF5067}"/>
    <cellStyle name="เครื่องหมายจุลภาค 6 6 3" xfId="4160" xr:uid="{00000000-0005-0000-0000-000034110000}"/>
    <cellStyle name="เครื่องหมายจุลภาค 6 6 4" xfId="4882" xr:uid="{00000000-0005-0000-0000-000035110000}"/>
    <cellStyle name="เครื่องหมายจุลภาค 6 6 5" xfId="5613" xr:uid="{4973E337-D10F-40EA-B276-47F636E0ECF6}"/>
    <cellStyle name="เครื่องหมายจุลภาค 6 7" xfId="3082" xr:uid="{00000000-0005-0000-0000-000036110000}"/>
    <cellStyle name="เครื่องหมายจุลภาค 6 7 2" xfId="3083" xr:uid="{00000000-0005-0000-0000-000037110000}"/>
    <cellStyle name="เครื่องหมายจุลภาค 6 7 2 2" xfId="4163" xr:uid="{00000000-0005-0000-0000-000038110000}"/>
    <cellStyle name="เครื่องหมายจุลภาค 6 7 2 3" xfId="4885" xr:uid="{00000000-0005-0000-0000-000039110000}"/>
    <cellStyle name="เครื่องหมายจุลภาค 6 7 2 4" xfId="5616" xr:uid="{A1149361-5A9D-4BAB-A031-5C9711DDB951}"/>
    <cellStyle name="เครื่องหมายจุลภาค 6 7 3" xfId="4162" xr:uid="{00000000-0005-0000-0000-00003A110000}"/>
    <cellStyle name="เครื่องหมายจุลภาค 6 7 4" xfId="4884" xr:uid="{00000000-0005-0000-0000-00003B110000}"/>
    <cellStyle name="เครื่องหมายจุลภาค 6 7 5" xfId="5615" xr:uid="{B36A6495-8098-4AD8-B717-964EE755C21F}"/>
    <cellStyle name="เครื่องหมายจุลภาค 6 8" xfId="3084" xr:uid="{00000000-0005-0000-0000-00003C110000}"/>
    <cellStyle name="เครื่องหมายจุลภาค 6 8 2" xfId="3085" xr:uid="{00000000-0005-0000-0000-00003D110000}"/>
    <cellStyle name="เครื่องหมายจุลภาค 6 8 2 2" xfId="4165" xr:uid="{00000000-0005-0000-0000-00003E110000}"/>
    <cellStyle name="เครื่องหมายจุลภาค 6 8 2 3" xfId="4887" xr:uid="{00000000-0005-0000-0000-00003F110000}"/>
    <cellStyle name="เครื่องหมายจุลภาค 6 8 2 4" xfId="5618" xr:uid="{22BDFD46-AC39-4ABC-8FB6-6058263F144A}"/>
    <cellStyle name="เครื่องหมายจุลภาค 6 8 3" xfId="4164" xr:uid="{00000000-0005-0000-0000-000040110000}"/>
    <cellStyle name="เครื่องหมายจุลภาค 6 8 4" xfId="4886" xr:uid="{00000000-0005-0000-0000-000041110000}"/>
    <cellStyle name="เครื่องหมายจุลภาค 6 8 5" xfId="5617" xr:uid="{C2B8EB28-B2D5-4C2F-9102-A16C01287362}"/>
    <cellStyle name="เครื่องหมายจุลภาค 6 9" xfId="3086" xr:uid="{00000000-0005-0000-0000-000042110000}"/>
    <cellStyle name="เครื่องหมายจุลภาค 6 9 2" xfId="3087" xr:uid="{00000000-0005-0000-0000-000043110000}"/>
    <cellStyle name="เครื่องหมายจุลภาค 6 9 2 2" xfId="4167" xr:uid="{00000000-0005-0000-0000-000044110000}"/>
    <cellStyle name="เครื่องหมายจุลภาค 6 9 2 3" xfId="4889" xr:uid="{00000000-0005-0000-0000-000045110000}"/>
    <cellStyle name="เครื่องหมายจุลภาค 6 9 2 4" xfId="5620" xr:uid="{D92B4BE3-3E12-40FE-A042-9BB78788155E}"/>
    <cellStyle name="เครื่องหมายจุลภาค 6 9 3" xfId="4166" xr:uid="{00000000-0005-0000-0000-000046110000}"/>
    <cellStyle name="เครื่องหมายจุลภาค 6 9 4" xfId="4888" xr:uid="{00000000-0005-0000-0000-000047110000}"/>
    <cellStyle name="เครื่องหมายจุลภาค 6 9 5" xfId="5619" xr:uid="{687C98C4-1644-4510-9D48-01C42EA9E89A}"/>
    <cellStyle name="เครื่องหมายจุลภาค 7" xfId="3088" xr:uid="{00000000-0005-0000-0000-000048110000}"/>
    <cellStyle name="เครื่องหมายจุลภาค 7 10" xfId="3089" xr:uid="{00000000-0005-0000-0000-000049110000}"/>
    <cellStyle name="เครื่องหมายจุลภาค 7 10 2" xfId="3090" xr:uid="{00000000-0005-0000-0000-00004A110000}"/>
    <cellStyle name="เครื่องหมายจุลภาค 7 10 2 2" xfId="4169" xr:uid="{00000000-0005-0000-0000-00004B110000}"/>
    <cellStyle name="เครื่องหมายจุลภาค 7 10 2 3" xfId="4891" xr:uid="{00000000-0005-0000-0000-00004C110000}"/>
    <cellStyle name="เครื่องหมายจุลภาค 7 10 2 4" xfId="5622" xr:uid="{1590BB5D-FFF4-47F5-99B8-AE115D5957C3}"/>
    <cellStyle name="เครื่องหมายจุลภาค 7 10 3" xfId="4168" xr:uid="{00000000-0005-0000-0000-00004D110000}"/>
    <cellStyle name="เครื่องหมายจุลภาค 7 10 4" xfId="4890" xr:uid="{00000000-0005-0000-0000-00004E110000}"/>
    <cellStyle name="เครื่องหมายจุลภาค 7 10 5" xfId="5621" xr:uid="{A5A77911-9209-4FD5-804E-136220DC3931}"/>
    <cellStyle name="เครื่องหมายจุลภาค 7 11" xfId="3091" xr:uid="{00000000-0005-0000-0000-00004F110000}"/>
    <cellStyle name="เครื่องหมายจุลภาค 7 11 2" xfId="3092" xr:uid="{00000000-0005-0000-0000-000050110000}"/>
    <cellStyle name="เครื่องหมายจุลภาค 7 11 2 2" xfId="4171" xr:uid="{00000000-0005-0000-0000-000051110000}"/>
    <cellStyle name="เครื่องหมายจุลภาค 7 11 2 3" xfId="4893" xr:uid="{00000000-0005-0000-0000-000052110000}"/>
    <cellStyle name="เครื่องหมายจุลภาค 7 11 2 4" xfId="5624" xr:uid="{BCA8E4F9-D0E4-457B-9A20-812B374B7228}"/>
    <cellStyle name="เครื่องหมายจุลภาค 7 11 3" xfId="4170" xr:uid="{00000000-0005-0000-0000-000053110000}"/>
    <cellStyle name="เครื่องหมายจุลภาค 7 11 4" xfId="4892" xr:uid="{00000000-0005-0000-0000-000054110000}"/>
    <cellStyle name="เครื่องหมายจุลภาค 7 11 5" xfId="5623" xr:uid="{1061BE0E-259A-4D39-B7F4-FD50E58BA361}"/>
    <cellStyle name="เครื่องหมายจุลภาค 7 12" xfId="3093" xr:uid="{00000000-0005-0000-0000-000055110000}"/>
    <cellStyle name="เครื่องหมายจุลภาค 7 12 2" xfId="3094" xr:uid="{00000000-0005-0000-0000-000056110000}"/>
    <cellStyle name="เครื่องหมายจุลภาค 7 12 2 2" xfId="4173" xr:uid="{00000000-0005-0000-0000-000057110000}"/>
    <cellStyle name="เครื่องหมายจุลภาค 7 12 2 3" xfId="4895" xr:uid="{00000000-0005-0000-0000-000058110000}"/>
    <cellStyle name="เครื่องหมายจุลภาค 7 12 2 4" xfId="5626" xr:uid="{6E999B10-AF2E-406C-B4AB-16E8A80F1C37}"/>
    <cellStyle name="เครื่องหมายจุลภาค 7 12 3" xfId="4172" xr:uid="{00000000-0005-0000-0000-000059110000}"/>
    <cellStyle name="เครื่องหมายจุลภาค 7 12 4" xfId="4894" xr:uid="{00000000-0005-0000-0000-00005A110000}"/>
    <cellStyle name="เครื่องหมายจุลภาค 7 12 5" xfId="5625" xr:uid="{B496DF65-2A29-4FA4-9798-66FC808A22DE}"/>
    <cellStyle name="เครื่องหมายจุลภาค 7 13" xfId="3095" xr:uid="{00000000-0005-0000-0000-00005B110000}"/>
    <cellStyle name="เครื่องหมายจุลภาค 7 13 2" xfId="3096" xr:uid="{00000000-0005-0000-0000-00005C110000}"/>
    <cellStyle name="เครื่องหมายจุลภาค 7 13 2 2" xfId="4175" xr:uid="{00000000-0005-0000-0000-00005D110000}"/>
    <cellStyle name="เครื่องหมายจุลภาค 7 13 2 3" xfId="4897" xr:uid="{00000000-0005-0000-0000-00005E110000}"/>
    <cellStyle name="เครื่องหมายจุลภาค 7 13 2 4" xfId="5628" xr:uid="{4AF23E32-5931-45A7-A695-EA54A639D194}"/>
    <cellStyle name="เครื่องหมายจุลภาค 7 13 3" xfId="4174" xr:uid="{00000000-0005-0000-0000-00005F110000}"/>
    <cellStyle name="เครื่องหมายจุลภาค 7 13 4" xfId="4896" xr:uid="{00000000-0005-0000-0000-000060110000}"/>
    <cellStyle name="เครื่องหมายจุลภาค 7 13 5" xfId="5627" xr:uid="{DEB9BA68-73F7-4C94-B2C5-4CB851DE866F}"/>
    <cellStyle name="เครื่องหมายจุลภาค 7 14" xfId="3097" xr:uid="{00000000-0005-0000-0000-000061110000}"/>
    <cellStyle name="เครื่องหมายจุลภาค 7 14 2" xfId="3098" xr:uid="{00000000-0005-0000-0000-000062110000}"/>
    <cellStyle name="เครื่องหมายจุลภาค 7 14 2 2" xfId="4177" xr:uid="{00000000-0005-0000-0000-000063110000}"/>
    <cellStyle name="เครื่องหมายจุลภาค 7 14 2 3" xfId="4899" xr:uid="{00000000-0005-0000-0000-000064110000}"/>
    <cellStyle name="เครื่องหมายจุลภาค 7 14 2 4" xfId="5630" xr:uid="{E8AD4A88-A61D-446E-BF6A-CD9F8BD9BB36}"/>
    <cellStyle name="เครื่องหมายจุลภาค 7 14 3" xfId="4176" xr:uid="{00000000-0005-0000-0000-000065110000}"/>
    <cellStyle name="เครื่องหมายจุลภาค 7 14 4" xfId="4898" xr:uid="{00000000-0005-0000-0000-000066110000}"/>
    <cellStyle name="เครื่องหมายจุลภาค 7 14 5" xfId="5629" xr:uid="{1B5A6035-B502-4502-B837-77BA941F73AE}"/>
    <cellStyle name="เครื่องหมายจุลภาค 7 15" xfId="3099" xr:uid="{00000000-0005-0000-0000-000067110000}"/>
    <cellStyle name="เครื่องหมายจุลภาค 7 15 2" xfId="3100" xr:uid="{00000000-0005-0000-0000-000068110000}"/>
    <cellStyle name="เครื่องหมายจุลภาค 7 15 2 2" xfId="4179" xr:uid="{00000000-0005-0000-0000-000069110000}"/>
    <cellStyle name="เครื่องหมายจุลภาค 7 15 2 3" xfId="4901" xr:uid="{00000000-0005-0000-0000-00006A110000}"/>
    <cellStyle name="เครื่องหมายจุลภาค 7 15 2 4" xfId="5632" xr:uid="{2C5AAD5A-87C1-4C75-B05B-6B8D0DD6ED8C}"/>
    <cellStyle name="เครื่องหมายจุลภาค 7 15 3" xfId="4178" xr:uid="{00000000-0005-0000-0000-00006B110000}"/>
    <cellStyle name="เครื่องหมายจุลภาค 7 15 4" xfId="4900" xr:uid="{00000000-0005-0000-0000-00006C110000}"/>
    <cellStyle name="เครื่องหมายจุลภาค 7 15 5" xfId="5631" xr:uid="{27D8CD9E-436A-439D-8285-4485BB447B2B}"/>
    <cellStyle name="เครื่องหมายจุลภาค 7 16" xfId="3101" xr:uid="{00000000-0005-0000-0000-00006D110000}"/>
    <cellStyle name="เครื่องหมายจุลภาค 7 16 2" xfId="3102" xr:uid="{00000000-0005-0000-0000-00006E110000}"/>
    <cellStyle name="เครื่องหมายจุลภาค 7 16 2 2" xfId="4181" xr:uid="{00000000-0005-0000-0000-00006F110000}"/>
    <cellStyle name="เครื่องหมายจุลภาค 7 16 2 3" xfId="4903" xr:uid="{00000000-0005-0000-0000-000070110000}"/>
    <cellStyle name="เครื่องหมายจุลภาค 7 16 2 4" xfId="5634" xr:uid="{952DCBCB-8F67-45F8-A483-839F486982DF}"/>
    <cellStyle name="เครื่องหมายจุลภาค 7 16 3" xfId="4180" xr:uid="{00000000-0005-0000-0000-000071110000}"/>
    <cellStyle name="เครื่องหมายจุลภาค 7 16 4" xfId="4902" xr:uid="{00000000-0005-0000-0000-000072110000}"/>
    <cellStyle name="เครื่องหมายจุลภาค 7 16 5" xfId="5633" xr:uid="{5C277AE0-8B10-40F2-A2DF-30692A771CE1}"/>
    <cellStyle name="เครื่องหมายจุลภาค 7 17" xfId="3103" xr:uid="{00000000-0005-0000-0000-000073110000}"/>
    <cellStyle name="เครื่องหมายจุลภาค 7 17 2" xfId="3104" xr:uid="{00000000-0005-0000-0000-000074110000}"/>
    <cellStyle name="เครื่องหมายจุลภาค 7 17 2 2" xfId="4183" xr:uid="{00000000-0005-0000-0000-000075110000}"/>
    <cellStyle name="เครื่องหมายจุลภาค 7 17 2 3" xfId="4905" xr:uid="{00000000-0005-0000-0000-000076110000}"/>
    <cellStyle name="เครื่องหมายจุลภาค 7 17 2 4" xfId="5636" xr:uid="{E6B8EE05-EE77-4DA6-BC17-83C3091D8324}"/>
    <cellStyle name="เครื่องหมายจุลภาค 7 17 3" xfId="4182" xr:uid="{00000000-0005-0000-0000-000077110000}"/>
    <cellStyle name="เครื่องหมายจุลภาค 7 17 4" xfId="4904" xr:uid="{00000000-0005-0000-0000-000078110000}"/>
    <cellStyle name="เครื่องหมายจุลภาค 7 17 5" xfId="5635" xr:uid="{B6735D3D-1425-48AD-B13B-8566A370864D}"/>
    <cellStyle name="เครื่องหมายจุลภาค 7 18" xfId="3105" xr:uid="{00000000-0005-0000-0000-000079110000}"/>
    <cellStyle name="เครื่องหมายจุลภาค 7 18 2" xfId="3106" xr:uid="{00000000-0005-0000-0000-00007A110000}"/>
    <cellStyle name="เครื่องหมายจุลภาค 7 18 2 2" xfId="4185" xr:uid="{00000000-0005-0000-0000-00007B110000}"/>
    <cellStyle name="เครื่องหมายจุลภาค 7 18 2 3" xfId="4907" xr:uid="{00000000-0005-0000-0000-00007C110000}"/>
    <cellStyle name="เครื่องหมายจุลภาค 7 18 2 4" xfId="5638" xr:uid="{456EBA67-B062-4545-8F16-18A1F1885B7A}"/>
    <cellStyle name="เครื่องหมายจุลภาค 7 18 3" xfId="4184" xr:uid="{00000000-0005-0000-0000-00007D110000}"/>
    <cellStyle name="เครื่องหมายจุลภาค 7 18 4" xfId="4906" xr:uid="{00000000-0005-0000-0000-00007E110000}"/>
    <cellStyle name="เครื่องหมายจุลภาค 7 18 5" xfId="5637" xr:uid="{EAA0ADD6-7921-485A-9317-138130548AEF}"/>
    <cellStyle name="เครื่องหมายจุลภาค 7 19" xfId="3107" xr:uid="{00000000-0005-0000-0000-00007F110000}"/>
    <cellStyle name="เครื่องหมายจุลภาค 7 19 2" xfId="3108" xr:uid="{00000000-0005-0000-0000-000080110000}"/>
    <cellStyle name="เครื่องหมายจุลภาค 7 19 2 2" xfId="4187" xr:uid="{00000000-0005-0000-0000-000081110000}"/>
    <cellStyle name="เครื่องหมายจุลภาค 7 19 2 3" xfId="4909" xr:uid="{00000000-0005-0000-0000-000082110000}"/>
    <cellStyle name="เครื่องหมายจุลภาค 7 19 2 4" xfId="5640" xr:uid="{A71EF114-F79B-4824-8C65-7257E5EEC3ED}"/>
    <cellStyle name="เครื่องหมายจุลภาค 7 19 3" xfId="4186" xr:uid="{00000000-0005-0000-0000-000083110000}"/>
    <cellStyle name="เครื่องหมายจุลภาค 7 19 4" xfId="4908" xr:uid="{00000000-0005-0000-0000-000084110000}"/>
    <cellStyle name="เครื่องหมายจุลภาค 7 19 5" xfId="5639" xr:uid="{A7F2611B-0263-45FA-ABF7-7B2698B60713}"/>
    <cellStyle name="เครื่องหมายจุลภาค 7 2" xfId="3109" xr:uid="{00000000-0005-0000-0000-000085110000}"/>
    <cellStyle name="เครื่องหมายจุลภาค 7 2 2" xfId="3110" xr:uid="{00000000-0005-0000-0000-000086110000}"/>
    <cellStyle name="เครื่องหมายจุลภาค 7 2 2 2" xfId="3111" xr:uid="{00000000-0005-0000-0000-000087110000}"/>
    <cellStyle name="เครื่องหมายจุลภาค 7 2 2 3" xfId="4189" xr:uid="{00000000-0005-0000-0000-000088110000}"/>
    <cellStyle name="เครื่องหมายจุลภาค 7 2 2 4" xfId="4911" xr:uid="{00000000-0005-0000-0000-000089110000}"/>
    <cellStyle name="เครื่องหมายจุลภาค 7 2 2 5" xfId="5642" xr:uid="{337135AA-1B3B-4D4D-A9A0-91AE9BC8A6D2}"/>
    <cellStyle name="เครื่องหมายจุลภาค 7 2 3" xfId="3112" xr:uid="{00000000-0005-0000-0000-00008A110000}"/>
    <cellStyle name="เครื่องหมายจุลภาค 7 2 3 2" xfId="3113" xr:uid="{00000000-0005-0000-0000-00008B110000}"/>
    <cellStyle name="เครื่องหมายจุลภาค 7 2 4" xfId="4188" xr:uid="{00000000-0005-0000-0000-00008C110000}"/>
    <cellStyle name="เครื่องหมายจุลภาค 7 2 5" xfId="4910" xr:uid="{00000000-0005-0000-0000-00008D110000}"/>
    <cellStyle name="เครื่องหมายจุลภาค 7 2 6" xfId="5641" xr:uid="{8DE967D3-0A97-4D84-A638-FCCAA8BB7D2F}"/>
    <cellStyle name="เครื่องหมายจุลภาค 7 20" xfId="3114" xr:uid="{00000000-0005-0000-0000-00008E110000}"/>
    <cellStyle name="เครื่องหมายจุลภาค 7 20 2" xfId="3115" xr:uid="{00000000-0005-0000-0000-00008F110000}"/>
    <cellStyle name="เครื่องหมายจุลภาค 7 20 2 2" xfId="4191" xr:uid="{00000000-0005-0000-0000-000090110000}"/>
    <cellStyle name="เครื่องหมายจุลภาค 7 20 2 3" xfId="4913" xr:uid="{00000000-0005-0000-0000-000091110000}"/>
    <cellStyle name="เครื่องหมายจุลภาค 7 20 2 4" xfId="5644" xr:uid="{859329BB-5EBC-43C4-A65F-2E39239EDD6A}"/>
    <cellStyle name="เครื่องหมายจุลภาค 7 20 3" xfId="4190" xr:uid="{00000000-0005-0000-0000-000092110000}"/>
    <cellStyle name="เครื่องหมายจุลภาค 7 20 4" xfId="4912" xr:uid="{00000000-0005-0000-0000-000093110000}"/>
    <cellStyle name="เครื่องหมายจุลภาค 7 20 5" xfId="5643" xr:uid="{2F6A2677-DFCD-4593-B860-F7C8292D1873}"/>
    <cellStyle name="เครื่องหมายจุลภาค 7 21" xfId="3116" xr:uid="{00000000-0005-0000-0000-000094110000}"/>
    <cellStyle name="เครื่องหมายจุลภาค 7 21 2" xfId="3117" xr:uid="{00000000-0005-0000-0000-000095110000}"/>
    <cellStyle name="เครื่องหมายจุลภาค 7 21 2 2" xfId="4193" xr:uid="{00000000-0005-0000-0000-000096110000}"/>
    <cellStyle name="เครื่องหมายจุลภาค 7 21 2 3" xfId="4915" xr:uid="{00000000-0005-0000-0000-000097110000}"/>
    <cellStyle name="เครื่องหมายจุลภาค 7 21 2 4" xfId="5646" xr:uid="{CCF0B17B-E5DE-4FE8-A6B0-F962836D968E}"/>
    <cellStyle name="เครื่องหมายจุลภาค 7 21 3" xfId="4192" xr:uid="{00000000-0005-0000-0000-000098110000}"/>
    <cellStyle name="เครื่องหมายจุลภาค 7 21 4" xfId="4914" xr:uid="{00000000-0005-0000-0000-000099110000}"/>
    <cellStyle name="เครื่องหมายจุลภาค 7 21 5" xfId="5645" xr:uid="{2BDB627A-C927-427A-A55A-DC817479DA0B}"/>
    <cellStyle name="เครื่องหมายจุลภาค 7 22" xfId="3118" xr:uid="{00000000-0005-0000-0000-00009A110000}"/>
    <cellStyle name="เครื่องหมายจุลภาค 7 22 2" xfId="3119" xr:uid="{00000000-0005-0000-0000-00009B110000}"/>
    <cellStyle name="เครื่องหมายจุลภาค 7 22 2 2" xfId="4195" xr:uid="{00000000-0005-0000-0000-00009C110000}"/>
    <cellStyle name="เครื่องหมายจุลภาค 7 22 2 3" xfId="4917" xr:uid="{00000000-0005-0000-0000-00009D110000}"/>
    <cellStyle name="เครื่องหมายจุลภาค 7 22 2 4" xfId="5648" xr:uid="{7B49C369-25BE-4848-A163-2C3BFDFB5D17}"/>
    <cellStyle name="เครื่องหมายจุลภาค 7 22 3" xfId="4194" xr:uid="{00000000-0005-0000-0000-00009E110000}"/>
    <cellStyle name="เครื่องหมายจุลภาค 7 22 4" xfId="4916" xr:uid="{00000000-0005-0000-0000-00009F110000}"/>
    <cellStyle name="เครื่องหมายจุลภาค 7 22 5" xfId="5647" xr:uid="{18E6F213-1022-47BA-836C-DA29C697C048}"/>
    <cellStyle name="เครื่องหมายจุลภาค 7 23" xfId="3120" xr:uid="{00000000-0005-0000-0000-0000A0110000}"/>
    <cellStyle name="เครื่องหมายจุลภาค 7 23 2" xfId="3121" xr:uid="{00000000-0005-0000-0000-0000A1110000}"/>
    <cellStyle name="เครื่องหมายจุลภาค 7 23 2 2" xfId="4197" xr:uid="{00000000-0005-0000-0000-0000A2110000}"/>
    <cellStyle name="เครื่องหมายจุลภาค 7 23 2 3" xfId="4919" xr:uid="{00000000-0005-0000-0000-0000A3110000}"/>
    <cellStyle name="เครื่องหมายจุลภาค 7 23 2 4" xfId="5650" xr:uid="{7AC2058D-2968-4513-8B29-7B18E054E8BE}"/>
    <cellStyle name="เครื่องหมายจุลภาค 7 23 3" xfId="4196" xr:uid="{00000000-0005-0000-0000-0000A4110000}"/>
    <cellStyle name="เครื่องหมายจุลภาค 7 23 4" xfId="4918" xr:uid="{00000000-0005-0000-0000-0000A5110000}"/>
    <cellStyle name="เครื่องหมายจุลภาค 7 23 5" xfId="5649" xr:uid="{0B1754E6-2103-4CAE-82D6-0435F9DC6218}"/>
    <cellStyle name="เครื่องหมายจุลภาค 7 24" xfId="3122" xr:uid="{00000000-0005-0000-0000-0000A6110000}"/>
    <cellStyle name="เครื่องหมายจุลภาค 7 24 2" xfId="3123" xr:uid="{00000000-0005-0000-0000-0000A7110000}"/>
    <cellStyle name="เครื่องหมายจุลภาค 7 24 2 2" xfId="4199" xr:uid="{00000000-0005-0000-0000-0000A8110000}"/>
    <cellStyle name="เครื่องหมายจุลภาค 7 24 2 3" xfId="4921" xr:uid="{00000000-0005-0000-0000-0000A9110000}"/>
    <cellStyle name="เครื่องหมายจุลภาค 7 24 2 4" xfId="5652" xr:uid="{3BCCE24F-0400-43B6-9EBA-7FF35E46D93F}"/>
    <cellStyle name="เครื่องหมายจุลภาค 7 24 3" xfId="4198" xr:uid="{00000000-0005-0000-0000-0000AA110000}"/>
    <cellStyle name="เครื่องหมายจุลภาค 7 24 4" xfId="4920" xr:uid="{00000000-0005-0000-0000-0000AB110000}"/>
    <cellStyle name="เครื่องหมายจุลภาค 7 24 5" xfId="5651" xr:uid="{D41CFE5D-2D95-468A-BE39-04C7094C1ECF}"/>
    <cellStyle name="เครื่องหมายจุลภาค 7 25" xfId="3124" xr:uid="{00000000-0005-0000-0000-0000AC110000}"/>
    <cellStyle name="เครื่องหมายจุลภาค 7 25 2" xfId="3125" xr:uid="{00000000-0005-0000-0000-0000AD110000}"/>
    <cellStyle name="เครื่องหมายจุลภาค 7 25 2 2" xfId="4201" xr:uid="{00000000-0005-0000-0000-0000AE110000}"/>
    <cellStyle name="เครื่องหมายจุลภาค 7 25 2 3" xfId="4923" xr:uid="{00000000-0005-0000-0000-0000AF110000}"/>
    <cellStyle name="เครื่องหมายจุลภาค 7 25 2 4" xfId="5654" xr:uid="{D999F2A9-64D9-486E-8E28-8C0BCCDC0B6A}"/>
    <cellStyle name="เครื่องหมายจุลภาค 7 25 3" xfId="4200" xr:uid="{00000000-0005-0000-0000-0000B0110000}"/>
    <cellStyle name="เครื่องหมายจุลภาค 7 25 4" xfId="4922" xr:uid="{00000000-0005-0000-0000-0000B1110000}"/>
    <cellStyle name="เครื่องหมายจุลภาค 7 25 5" xfId="5653" xr:uid="{92E631B0-7428-484E-9111-10DBD3647783}"/>
    <cellStyle name="เครื่องหมายจุลภาค 7 26" xfId="3126" xr:uid="{00000000-0005-0000-0000-0000B2110000}"/>
    <cellStyle name="เครื่องหมายจุลภาค 7 26 2" xfId="3127" xr:uid="{00000000-0005-0000-0000-0000B3110000}"/>
    <cellStyle name="เครื่องหมายจุลภาค 7 26 2 2" xfId="4203" xr:uid="{00000000-0005-0000-0000-0000B4110000}"/>
    <cellStyle name="เครื่องหมายจุลภาค 7 26 2 3" xfId="4925" xr:uid="{00000000-0005-0000-0000-0000B5110000}"/>
    <cellStyle name="เครื่องหมายจุลภาค 7 26 2 4" xfId="5656" xr:uid="{AD0011A4-B6CF-4FEB-B5B3-F4728F90CBA6}"/>
    <cellStyle name="เครื่องหมายจุลภาค 7 26 3" xfId="4202" xr:uid="{00000000-0005-0000-0000-0000B6110000}"/>
    <cellStyle name="เครื่องหมายจุลภาค 7 26 4" xfId="4924" xr:uid="{00000000-0005-0000-0000-0000B7110000}"/>
    <cellStyle name="เครื่องหมายจุลภาค 7 26 5" xfId="5655" xr:uid="{46C51636-B867-4A79-88CA-5F7230DDB212}"/>
    <cellStyle name="เครื่องหมายจุลภาค 7 27" xfId="3128" xr:uid="{00000000-0005-0000-0000-0000B8110000}"/>
    <cellStyle name="เครื่องหมายจุลภาค 7 27 2" xfId="3129" xr:uid="{00000000-0005-0000-0000-0000B9110000}"/>
    <cellStyle name="เครื่องหมายจุลภาค 7 27 2 2" xfId="4205" xr:uid="{00000000-0005-0000-0000-0000BA110000}"/>
    <cellStyle name="เครื่องหมายจุลภาค 7 27 2 3" xfId="4927" xr:uid="{00000000-0005-0000-0000-0000BB110000}"/>
    <cellStyle name="เครื่องหมายจุลภาค 7 27 2 4" xfId="5658" xr:uid="{FA4391ED-234E-497C-A2CB-6010B63A7E99}"/>
    <cellStyle name="เครื่องหมายจุลภาค 7 27 3" xfId="4204" xr:uid="{00000000-0005-0000-0000-0000BC110000}"/>
    <cellStyle name="เครื่องหมายจุลภาค 7 27 4" xfId="4926" xr:uid="{00000000-0005-0000-0000-0000BD110000}"/>
    <cellStyle name="เครื่องหมายจุลภาค 7 27 5" xfId="5657" xr:uid="{05DBE9FE-1B63-4C60-B5B0-5E211F08D25C}"/>
    <cellStyle name="เครื่องหมายจุลภาค 7 28" xfId="3130" xr:uid="{00000000-0005-0000-0000-0000BE110000}"/>
    <cellStyle name="เครื่องหมายจุลภาค 7 28 2" xfId="4206" xr:uid="{00000000-0005-0000-0000-0000BF110000}"/>
    <cellStyle name="เครื่องหมายจุลภาค 7 28 3" xfId="4928" xr:uid="{00000000-0005-0000-0000-0000C0110000}"/>
    <cellStyle name="เครื่องหมายจุลภาค 7 28 4" xfId="5659" xr:uid="{4F59AA33-9541-4681-A260-4A13AA0C9E0A}"/>
    <cellStyle name="เครื่องหมายจุลภาค 7 29" xfId="3131" xr:uid="{00000000-0005-0000-0000-0000C1110000}"/>
    <cellStyle name="เครื่องหมายจุลภาค 7 3" xfId="3132" xr:uid="{00000000-0005-0000-0000-0000C2110000}"/>
    <cellStyle name="เครื่องหมายจุลภาค 7 3 2" xfId="3133" xr:uid="{00000000-0005-0000-0000-0000C3110000}"/>
    <cellStyle name="เครื่องหมายจุลภาค 7 3 2 2" xfId="4208" xr:uid="{00000000-0005-0000-0000-0000C4110000}"/>
    <cellStyle name="เครื่องหมายจุลภาค 7 3 2 3" xfId="4930" xr:uid="{00000000-0005-0000-0000-0000C5110000}"/>
    <cellStyle name="เครื่องหมายจุลภาค 7 3 2 4" xfId="5661" xr:uid="{E127D409-E069-4859-B8C7-711800B08CF7}"/>
    <cellStyle name="เครื่องหมายจุลภาค 7 3 3" xfId="3134" xr:uid="{00000000-0005-0000-0000-0000C6110000}"/>
    <cellStyle name="เครื่องหมายจุลภาค 7 3 4" xfId="4207" xr:uid="{00000000-0005-0000-0000-0000C7110000}"/>
    <cellStyle name="เครื่องหมายจุลภาค 7 3 5" xfId="4929" xr:uid="{00000000-0005-0000-0000-0000C8110000}"/>
    <cellStyle name="เครื่องหมายจุลภาค 7 3 6" xfId="5660" xr:uid="{7BEA114E-42B6-42B2-8F03-E42948B40997}"/>
    <cellStyle name="เครื่องหมายจุลภาค 7 4" xfId="3135" xr:uid="{00000000-0005-0000-0000-0000C9110000}"/>
    <cellStyle name="เครื่องหมายจุลภาค 7 4 2" xfId="3136" xr:uid="{00000000-0005-0000-0000-0000CA110000}"/>
    <cellStyle name="เครื่องหมายจุลภาค 7 4 2 2" xfId="4210" xr:uid="{00000000-0005-0000-0000-0000CB110000}"/>
    <cellStyle name="เครื่องหมายจุลภาค 7 4 2 3" xfId="4932" xr:uid="{00000000-0005-0000-0000-0000CC110000}"/>
    <cellStyle name="เครื่องหมายจุลภาค 7 4 2 4" xfId="5663" xr:uid="{490D8E9E-E96A-4FC3-852A-040259D9B6EF}"/>
    <cellStyle name="เครื่องหมายจุลภาค 7 4 3" xfId="3137" xr:uid="{00000000-0005-0000-0000-0000CD110000}"/>
    <cellStyle name="เครื่องหมายจุลภาค 7 4 4" xfId="4209" xr:uid="{00000000-0005-0000-0000-0000CE110000}"/>
    <cellStyle name="เครื่องหมายจุลภาค 7 4 5" xfId="4931" xr:uid="{00000000-0005-0000-0000-0000CF110000}"/>
    <cellStyle name="เครื่องหมายจุลภาค 7 4 6" xfId="5662" xr:uid="{1415B783-EDAD-433B-BACD-862D3402C863}"/>
    <cellStyle name="เครื่องหมายจุลภาค 7 5" xfId="3138" xr:uid="{00000000-0005-0000-0000-0000D0110000}"/>
    <cellStyle name="เครื่องหมายจุลภาค 7 5 2" xfId="3139" xr:uid="{00000000-0005-0000-0000-0000D1110000}"/>
    <cellStyle name="เครื่องหมายจุลภาค 7 5 2 2" xfId="4212" xr:uid="{00000000-0005-0000-0000-0000D2110000}"/>
    <cellStyle name="เครื่องหมายจุลภาค 7 5 2 3" xfId="4934" xr:uid="{00000000-0005-0000-0000-0000D3110000}"/>
    <cellStyle name="เครื่องหมายจุลภาค 7 5 2 4" xfId="5665" xr:uid="{E76E33C9-401F-4B64-ADE9-8059035A28D2}"/>
    <cellStyle name="เครื่องหมายจุลภาค 7 5 3" xfId="4211" xr:uid="{00000000-0005-0000-0000-0000D4110000}"/>
    <cellStyle name="เครื่องหมายจุลภาค 7 5 4" xfId="4933" xr:uid="{00000000-0005-0000-0000-0000D5110000}"/>
    <cellStyle name="เครื่องหมายจุลภาค 7 5 5" xfId="5664" xr:uid="{846A6A2B-F7C3-4005-ADFD-4C56CE88B167}"/>
    <cellStyle name="เครื่องหมายจุลภาค 7 6" xfId="3140" xr:uid="{00000000-0005-0000-0000-0000D6110000}"/>
    <cellStyle name="เครื่องหมายจุลภาค 7 6 2" xfId="3141" xr:uid="{00000000-0005-0000-0000-0000D7110000}"/>
    <cellStyle name="เครื่องหมายจุลภาค 7 6 2 2" xfId="4214" xr:uid="{00000000-0005-0000-0000-0000D8110000}"/>
    <cellStyle name="เครื่องหมายจุลภาค 7 6 2 3" xfId="4936" xr:uid="{00000000-0005-0000-0000-0000D9110000}"/>
    <cellStyle name="เครื่องหมายจุลภาค 7 6 2 4" xfId="5667" xr:uid="{D685915C-8702-44AF-B826-2CBD82C0CE67}"/>
    <cellStyle name="เครื่องหมายจุลภาค 7 6 3" xfId="4213" xr:uid="{00000000-0005-0000-0000-0000DA110000}"/>
    <cellStyle name="เครื่องหมายจุลภาค 7 6 4" xfId="4935" xr:uid="{00000000-0005-0000-0000-0000DB110000}"/>
    <cellStyle name="เครื่องหมายจุลภาค 7 6 5" xfId="5666" xr:uid="{5C5BEB20-BC9C-4EBD-8099-CD706A87648E}"/>
    <cellStyle name="เครื่องหมายจุลภาค 7 7" xfId="3142" xr:uid="{00000000-0005-0000-0000-0000DC110000}"/>
    <cellStyle name="เครื่องหมายจุลภาค 7 7 2" xfId="3143" xr:uid="{00000000-0005-0000-0000-0000DD110000}"/>
    <cellStyle name="เครื่องหมายจุลภาค 7 7 2 2" xfId="4216" xr:uid="{00000000-0005-0000-0000-0000DE110000}"/>
    <cellStyle name="เครื่องหมายจุลภาค 7 7 2 3" xfId="4938" xr:uid="{00000000-0005-0000-0000-0000DF110000}"/>
    <cellStyle name="เครื่องหมายจุลภาค 7 7 2 4" xfId="5669" xr:uid="{E6C5162B-653F-41FC-8251-3929A5BC15F4}"/>
    <cellStyle name="เครื่องหมายจุลภาค 7 7 3" xfId="4215" xr:uid="{00000000-0005-0000-0000-0000E0110000}"/>
    <cellStyle name="เครื่องหมายจุลภาค 7 7 4" xfId="4937" xr:uid="{00000000-0005-0000-0000-0000E1110000}"/>
    <cellStyle name="เครื่องหมายจุลภาค 7 7 5" xfId="5668" xr:uid="{82699078-6673-4FB4-8503-1D7F4C36300C}"/>
    <cellStyle name="เครื่องหมายจุลภาค 7 8" xfId="3144" xr:uid="{00000000-0005-0000-0000-0000E2110000}"/>
    <cellStyle name="เครื่องหมายจุลภาค 7 8 2" xfId="3145" xr:uid="{00000000-0005-0000-0000-0000E3110000}"/>
    <cellStyle name="เครื่องหมายจุลภาค 7 8 2 2" xfId="4218" xr:uid="{00000000-0005-0000-0000-0000E4110000}"/>
    <cellStyle name="เครื่องหมายจุลภาค 7 8 2 3" xfId="4940" xr:uid="{00000000-0005-0000-0000-0000E5110000}"/>
    <cellStyle name="เครื่องหมายจุลภาค 7 8 2 4" xfId="5671" xr:uid="{E7F66737-8C90-4E27-BC95-868766024C99}"/>
    <cellStyle name="เครื่องหมายจุลภาค 7 8 3" xfId="4217" xr:uid="{00000000-0005-0000-0000-0000E6110000}"/>
    <cellStyle name="เครื่องหมายจุลภาค 7 8 4" xfId="4939" xr:uid="{00000000-0005-0000-0000-0000E7110000}"/>
    <cellStyle name="เครื่องหมายจุลภาค 7 8 5" xfId="5670" xr:uid="{0E3F92C2-47B8-486B-8296-C1EAE7F9F651}"/>
    <cellStyle name="เครื่องหมายจุลภาค 7 9" xfId="3146" xr:uid="{00000000-0005-0000-0000-0000E8110000}"/>
    <cellStyle name="เครื่องหมายจุลภาค 7 9 2" xfId="3147" xr:uid="{00000000-0005-0000-0000-0000E9110000}"/>
    <cellStyle name="เครื่องหมายจุลภาค 7 9 2 2" xfId="4220" xr:uid="{00000000-0005-0000-0000-0000EA110000}"/>
    <cellStyle name="เครื่องหมายจุลภาค 7 9 2 3" xfId="4942" xr:uid="{00000000-0005-0000-0000-0000EB110000}"/>
    <cellStyle name="เครื่องหมายจุลภาค 7 9 2 4" xfId="5673" xr:uid="{C2CAE30F-48D0-487D-AE81-4EBBBA841031}"/>
    <cellStyle name="เครื่องหมายจุลภาค 7 9 3" xfId="4219" xr:uid="{00000000-0005-0000-0000-0000EC110000}"/>
    <cellStyle name="เครื่องหมายจุลภาค 7 9 4" xfId="4941" xr:uid="{00000000-0005-0000-0000-0000ED110000}"/>
    <cellStyle name="เครื่องหมายจุลภาค 7 9 5" xfId="5672" xr:uid="{F380C299-1D1F-46C0-A7CF-9E34A56EE4F3}"/>
    <cellStyle name="เครื่องหมายจุลภาค 8" xfId="3148" xr:uid="{00000000-0005-0000-0000-0000EE110000}"/>
    <cellStyle name="เครื่องหมายจุลภาค 8 2" xfId="3149" xr:uid="{00000000-0005-0000-0000-0000EF110000}"/>
    <cellStyle name="เครื่องหมายจุลภาค 8 2 2" xfId="4221" xr:uid="{00000000-0005-0000-0000-0000F0110000}"/>
    <cellStyle name="เครื่องหมายจุลภาค 8 2 3" xfId="4943" xr:uid="{00000000-0005-0000-0000-0000F1110000}"/>
    <cellStyle name="เครื่องหมายจุลภาค 8 2 4" xfId="5674" xr:uid="{52BB976F-ACB3-4C19-860F-BB546F4DBA51}"/>
    <cellStyle name="เครื่องหมายจุลภาค 8 3" xfId="3150" xr:uid="{00000000-0005-0000-0000-0000F2110000}"/>
    <cellStyle name="เครื่องหมายจุลภาค 8 3 2" xfId="4222" xr:uid="{00000000-0005-0000-0000-0000F3110000}"/>
    <cellStyle name="เครื่องหมายจุลภาค 9" xfId="3151" xr:uid="{00000000-0005-0000-0000-0000F4110000}"/>
    <cellStyle name="เครื่องหมายจุลภาค 9 2" xfId="3152" xr:uid="{00000000-0005-0000-0000-0000F5110000}"/>
    <cellStyle name="เครื่องหมายจุลภาค 9 2 2" xfId="4224" xr:uid="{00000000-0005-0000-0000-0000F6110000}"/>
    <cellStyle name="เครื่องหมายจุลภาค 9 2 3" xfId="4945" xr:uid="{00000000-0005-0000-0000-0000F7110000}"/>
    <cellStyle name="เครื่องหมายจุลภาค 9 2 4" xfId="5676" xr:uid="{09DD005B-B95E-4DFC-963D-64011A2B2852}"/>
    <cellStyle name="เครื่องหมายจุลภาค 9 3" xfId="4223" xr:uid="{00000000-0005-0000-0000-0000F8110000}"/>
    <cellStyle name="เครื่องหมายจุลภาค 9 4" xfId="4944" xr:uid="{00000000-0005-0000-0000-0000F9110000}"/>
    <cellStyle name="เครื่องหมายจุลภาค 9 5" xfId="5675" xr:uid="{ADB010EA-F3F0-4FB6-B8BF-F54CB017939A}"/>
    <cellStyle name="เครื่องหมายจุลภาค_4fd.15_05_04final" xfId="3153" xr:uid="{00000000-0005-0000-0000-0000FA110000}"/>
    <cellStyle name="เครื่องหมายเปอร์เซ็นต์_1.BG4748-260847" xfId="2778" xr:uid="{00000000-0005-0000-0000-00003D0E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 2 4" xfId="5677" xr:uid="{BBCB1F61-5AB5-481D-B6D2-DC69F9C6D2E4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ณfน๔_NTCณ๘ป๙ (2)" xfId="3232" xr:uid="{00000000-0005-0000-0000-00004B120000}"/>
    <cellStyle name="ตามการเชื่อมโยงหลายมิติ" xfId="3233" xr:uid="{00000000-0005-0000-0000-00004C120000}"/>
    <cellStyle name="ตามการเชื่อมโยงหลายมิติ 10" xfId="3234" xr:uid="{00000000-0005-0000-0000-00004D120000}"/>
    <cellStyle name="ตามการเชื่อมโยงหลายมิติ 11" xfId="3235" xr:uid="{00000000-0005-0000-0000-00004E120000}"/>
    <cellStyle name="ตามการเชื่อมโยงหลายมิติ 12" xfId="3236" xr:uid="{00000000-0005-0000-0000-00004F120000}"/>
    <cellStyle name="ตามการเชื่อมโยงหลายมิติ 13" xfId="3237" xr:uid="{00000000-0005-0000-0000-000050120000}"/>
    <cellStyle name="ตามการเชื่อมโยงหลายมิติ 14" xfId="3238" xr:uid="{00000000-0005-0000-0000-000051120000}"/>
    <cellStyle name="ตามการเชื่อมโยงหลายมิติ 15" xfId="3239" xr:uid="{00000000-0005-0000-0000-000052120000}"/>
    <cellStyle name="ตามการเชื่อมโยงหลายมิติ 16" xfId="3240" xr:uid="{00000000-0005-0000-0000-000053120000}"/>
    <cellStyle name="ตามการเชื่อมโยงหลายมิติ 17" xfId="3241" xr:uid="{00000000-0005-0000-0000-000054120000}"/>
    <cellStyle name="ตามการเชื่อมโยงหลายมิติ 18" xfId="3242" xr:uid="{00000000-0005-0000-0000-000055120000}"/>
    <cellStyle name="ตามการเชื่อมโยงหลายมิติ 19" xfId="3243" xr:uid="{00000000-0005-0000-0000-000056120000}"/>
    <cellStyle name="ตามการเชื่อมโยงหลายมิติ 2" xfId="3244" xr:uid="{00000000-0005-0000-0000-000057120000}"/>
    <cellStyle name="ตามการเชื่อมโยงหลายมิติ 20" xfId="3245" xr:uid="{00000000-0005-0000-0000-000058120000}"/>
    <cellStyle name="ตามการเชื่อมโยงหลายมิติ 21" xfId="3246" xr:uid="{00000000-0005-0000-0000-000059120000}"/>
    <cellStyle name="ตามการเชื่อมโยงหลายมิติ 22" xfId="3247" xr:uid="{00000000-0005-0000-0000-00005A120000}"/>
    <cellStyle name="ตามการเชื่อมโยงหลายมิติ 23" xfId="3248" xr:uid="{00000000-0005-0000-0000-00005B120000}"/>
    <cellStyle name="ตามการเชื่อมโยงหลายมิติ 3" xfId="3249" xr:uid="{00000000-0005-0000-0000-00005C120000}"/>
    <cellStyle name="ตามการเชื่อมโยงหลายมิติ 4" xfId="3250" xr:uid="{00000000-0005-0000-0000-00005D120000}"/>
    <cellStyle name="ตามการเชื่อมโยงหลายมิติ 5" xfId="3251" xr:uid="{00000000-0005-0000-0000-00005E120000}"/>
    <cellStyle name="ตามการเชื่อมโยงหลายมิติ 6" xfId="3252" xr:uid="{00000000-0005-0000-0000-00005F120000}"/>
    <cellStyle name="ตามการเชื่อมโยงหลายมิติ 7" xfId="3253" xr:uid="{00000000-0005-0000-0000-000060120000}"/>
    <cellStyle name="ตามการเชื่อมโยงหลายมิติ 8" xfId="3254" xr:uid="{00000000-0005-0000-0000-000061120000}"/>
    <cellStyle name="ตามการเชื่อมโยงหลายมิติ 9" xfId="3255" xr:uid="{00000000-0005-0000-0000-000062120000}"/>
    <cellStyle name="น้บะภฒ_95" xfId="3256" xr:uid="{00000000-0005-0000-0000-000063120000}"/>
    <cellStyle name="ปกติ 10" xfId="3257" xr:uid="{00000000-0005-0000-0000-000064120000}"/>
    <cellStyle name="ปกติ 10 2" xfId="3258" xr:uid="{00000000-0005-0000-0000-000065120000}"/>
    <cellStyle name="ปกติ 10 3" xfId="3259" xr:uid="{00000000-0005-0000-0000-000066120000}"/>
    <cellStyle name="ปกติ 10 3 2" xfId="3260" xr:uid="{00000000-0005-0000-0000-000067120000}"/>
    <cellStyle name="ปกติ 10 4" xfId="3261" xr:uid="{00000000-0005-0000-0000-000068120000}"/>
    <cellStyle name="ปกติ 10 5" xfId="3262" xr:uid="{00000000-0005-0000-0000-000069120000}"/>
    <cellStyle name="ปกติ 10 6" xfId="3263" xr:uid="{00000000-0005-0000-0000-00006A120000}"/>
    <cellStyle name="ปกติ 11" xfId="3264" xr:uid="{00000000-0005-0000-0000-00006B120000}"/>
    <cellStyle name="ปกติ 11 2" xfId="3265" xr:uid="{00000000-0005-0000-0000-00006C120000}"/>
    <cellStyle name="ปกติ 11 3" xfId="3266" xr:uid="{00000000-0005-0000-0000-00006D120000}"/>
    <cellStyle name="ปกติ 11 4" xfId="3267" xr:uid="{00000000-0005-0000-0000-00006E120000}"/>
    <cellStyle name="ปกติ 12" xfId="3268" xr:uid="{00000000-0005-0000-0000-00006F120000}"/>
    <cellStyle name="ปกติ 12 2" xfId="3269" xr:uid="{00000000-0005-0000-0000-000070120000}"/>
    <cellStyle name="ปกติ 12 3" xfId="3270" xr:uid="{00000000-0005-0000-0000-000071120000}"/>
    <cellStyle name="ปกติ 12 4" xfId="3271" xr:uid="{00000000-0005-0000-0000-000072120000}"/>
    <cellStyle name="ปกติ 13" xfId="3272" xr:uid="{00000000-0005-0000-0000-000073120000}"/>
    <cellStyle name="ปกติ 13 2" xfId="3273" xr:uid="{00000000-0005-0000-0000-000074120000}"/>
    <cellStyle name="ปกติ 13 3" xfId="3274" xr:uid="{00000000-0005-0000-0000-000075120000}"/>
    <cellStyle name="ปกติ 13 4" xfId="3275" xr:uid="{00000000-0005-0000-0000-000076120000}"/>
    <cellStyle name="ปกติ 14" xfId="3276" xr:uid="{00000000-0005-0000-0000-000077120000}"/>
    <cellStyle name="ปกติ 14 2" xfId="3277" xr:uid="{00000000-0005-0000-0000-000078120000}"/>
    <cellStyle name="ปกติ 14 3" xfId="3278" xr:uid="{00000000-0005-0000-0000-000079120000}"/>
    <cellStyle name="ปกติ 14 4" xfId="3279" xr:uid="{00000000-0005-0000-0000-00007A120000}"/>
    <cellStyle name="ปกติ 15" xfId="3280" xr:uid="{00000000-0005-0000-0000-00007B120000}"/>
    <cellStyle name="ปกติ 15 2" xfId="3281" xr:uid="{00000000-0005-0000-0000-00007C120000}"/>
    <cellStyle name="ปกติ 15 3" xfId="3282" xr:uid="{00000000-0005-0000-0000-00007D120000}"/>
    <cellStyle name="ปกติ 15 4" xfId="3283" xr:uid="{00000000-0005-0000-0000-00007E120000}"/>
    <cellStyle name="ปกติ 16" xfId="3284" xr:uid="{00000000-0005-0000-0000-00007F120000}"/>
    <cellStyle name="ปกติ 16 2" xfId="3285" xr:uid="{00000000-0005-0000-0000-000080120000}"/>
    <cellStyle name="ปกติ 16 3" xfId="3286" xr:uid="{00000000-0005-0000-0000-000081120000}"/>
    <cellStyle name="ปกติ 16 4" xfId="3287" xr:uid="{00000000-0005-0000-0000-000082120000}"/>
    <cellStyle name="ปกติ 17" xfId="3288" xr:uid="{00000000-0005-0000-0000-000083120000}"/>
    <cellStyle name="ปกติ 17 2" xfId="3289" xr:uid="{00000000-0005-0000-0000-000084120000}"/>
    <cellStyle name="ปกติ 17 3" xfId="3290" xr:uid="{00000000-0005-0000-0000-000085120000}"/>
    <cellStyle name="ปกติ 17 4" xfId="3291" xr:uid="{00000000-0005-0000-0000-000086120000}"/>
    <cellStyle name="ปกติ 18" xfId="3292" xr:uid="{00000000-0005-0000-0000-000087120000}"/>
    <cellStyle name="ปกติ 18 2" xfId="3293" xr:uid="{00000000-0005-0000-0000-000088120000}"/>
    <cellStyle name="ปกติ 18 3" xfId="3294" xr:uid="{00000000-0005-0000-0000-000089120000}"/>
    <cellStyle name="ปกติ 18 4" xfId="3295" xr:uid="{00000000-0005-0000-0000-00008A120000}"/>
    <cellStyle name="ปกติ 19" xfId="3296" xr:uid="{00000000-0005-0000-0000-00008B120000}"/>
    <cellStyle name="ปกติ 19 2" xfId="3297" xr:uid="{00000000-0005-0000-0000-00008C120000}"/>
    <cellStyle name="ปกติ 19 3" xfId="3298" xr:uid="{00000000-0005-0000-0000-00008D120000}"/>
    <cellStyle name="ปกติ 19 4" xfId="3299" xr:uid="{00000000-0005-0000-0000-00008E120000}"/>
    <cellStyle name="ปกติ 2" xfId="3300" xr:uid="{00000000-0005-0000-0000-00008F120000}"/>
    <cellStyle name="ปกติ 2 10" xfId="3301" xr:uid="{00000000-0005-0000-0000-000090120000}"/>
    <cellStyle name="ปกติ 2 10 2" xfId="3302" xr:uid="{00000000-0005-0000-0000-000091120000}"/>
    <cellStyle name="ปกติ 2 11" xfId="3303" xr:uid="{00000000-0005-0000-0000-000092120000}"/>
    <cellStyle name="ปกติ 2 11 2" xfId="3304" xr:uid="{00000000-0005-0000-0000-000093120000}"/>
    <cellStyle name="ปกติ 2 12" xfId="3305" xr:uid="{00000000-0005-0000-0000-000094120000}"/>
    <cellStyle name="ปกติ 2 12 2" xfId="3306" xr:uid="{00000000-0005-0000-0000-000095120000}"/>
    <cellStyle name="ปกติ 2 13" xfId="3307" xr:uid="{00000000-0005-0000-0000-000096120000}"/>
    <cellStyle name="ปกติ 2 13 2" xfId="3308" xr:uid="{00000000-0005-0000-0000-000097120000}"/>
    <cellStyle name="ปกติ 2 14" xfId="3309" xr:uid="{00000000-0005-0000-0000-000098120000}"/>
    <cellStyle name="ปกติ 2 14 2" xfId="3310" xr:uid="{00000000-0005-0000-0000-000099120000}"/>
    <cellStyle name="ปกติ 2 15" xfId="3311" xr:uid="{00000000-0005-0000-0000-00009A120000}"/>
    <cellStyle name="ปกติ 2 15 2" xfId="3312" xr:uid="{00000000-0005-0000-0000-00009B120000}"/>
    <cellStyle name="ปกติ 2 16" xfId="3313" xr:uid="{00000000-0005-0000-0000-00009C120000}"/>
    <cellStyle name="ปกติ 2 16 2" xfId="3314" xr:uid="{00000000-0005-0000-0000-00009D120000}"/>
    <cellStyle name="ปกติ 2 17" xfId="3315" xr:uid="{00000000-0005-0000-0000-00009E120000}"/>
    <cellStyle name="ปกติ 2 17 2" xfId="3316" xr:uid="{00000000-0005-0000-0000-00009F120000}"/>
    <cellStyle name="ปกติ 2 18" xfId="3317" xr:uid="{00000000-0005-0000-0000-0000A0120000}"/>
    <cellStyle name="ปกติ 2 18 2" xfId="3318" xr:uid="{00000000-0005-0000-0000-0000A1120000}"/>
    <cellStyle name="ปกติ 2 19" xfId="3319" xr:uid="{00000000-0005-0000-0000-0000A2120000}"/>
    <cellStyle name="ปกติ 2 19 2" xfId="3320" xr:uid="{00000000-0005-0000-0000-0000A3120000}"/>
    <cellStyle name="ปกติ 2 2" xfId="3321" xr:uid="{00000000-0005-0000-0000-0000A4120000}"/>
    <cellStyle name="ปกติ 2 2 2" xfId="3322" xr:uid="{00000000-0005-0000-0000-0000A5120000}"/>
    <cellStyle name="ปกติ 2 2 2 2" xfId="3323" xr:uid="{00000000-0005-0000-0000-0000A6120000}"/>
    <cellStyle name="ปกติ 2 2 2 3" xfId="3324" xr:uid="{00000000-0005-0000-0000-0000A7120000}"/>
    <cellStyle name="ปกติ 2 2 3" xfId="3325" xr:uid="{00000000-0005-0000-0000-0000A8120000}"/>
    <cellStyle name="ปกติ 2 2 4" xfId="3326" xr:uid="{00000000-0005-0000-0000-0000A9120000}"/>
    <cellStyle name="ปกติ 2 2 5" xfId="3327" xr:uid="{00000000-0005-0000-0000-0000AA120000}"/>
    <cellStyle name="ปกติ 2 2 6" xfId="3328" xr:uid="{00000000-0005-0000-0000-0000AB120000}"/>
    <cellStyle name="ปกติ 2 20" xfId="3329" xr:uid="{00000000-0005-0000-0000-0000AC120000}"/>
    <cellStyle name="ปกติ 2 20 2" xfId="3330" xr:uid="{00000000-0005-0000-0000-0000AD120000}"/>
    <cellStyle name="ปกติ 2 21" xfId="3331" xr:uid="{00000000-0005-0000-0000-0000AE120000}"/>
    <cellStyle name="ปกติ 2 22" xfId="3332" xr:uid="{00000000-0005-0000-0000-0000AF120000}"/>
    <cellStyle name="ปกติ 2 22 2" xfId="3333" xr:uid="{00000000-0005-0000-0000-0000B0120000}"/>
    <cellStyle name="ปกติ 2 23" xfId="3334" xr:uid="{00000000-0005-0000-0000-0000B1120000}"/>
    <cellStyle name="ปกติ 2 24" xfId="3335" xr:uid="{00000000-0005-0000-0000-0000B2120000}"/>
    <cellStyle name="ปกติ 2 24 2" xfId="3336" xr:uid="{00000000-0005-0000-0000-0000B3120000}"/>
    <cellStyle name="ปกติ 2 25" xfId="3337" xr:uid="{00000000-0005-0000-0000-0000B4120000}"/>
    <cellStyle name="ปกติ 2 26" xfId="3338" xr:uid="{00000000-0005-0000-0000-0000B5120000}"/>
    <cellStyle name="ปกติ 2 27" xfId="3339" xr:uid="{00000000-0005-0000-0000-0000B6120000}"/>
    <cellStyle name="ปกติ 2 28" xfId="3340" xr:uid="{00000000-0005-0000-0000-0000B7120000}"/>
    <cellStyle name="ปกติ 2 29" xfId="3341" xr:uid="{00000000-0005-0000-0000-0000B8120000}"/>
    <cellStyle name="ปกติ 2 3" xfId="3342" xr:uid="{00000000-0005-0000-0000-0000B9120000}"/>
    <cellStyle name="ปกติ 2 3 2" xfId="3343" xr:uid="{00000000-0005-0000-0000-0000BA120000}"/>
    <cellStyle name="ปกติ 2 3 2 2" xfId="3344" xr:uid="{00000000-0005-0000-0000-0000BB120000}"/>
    <cellStyle name="ปกติ 2 3 3" xfId="3345" xr:uid="{00000000-0005-0000-0000-0000BC120000}"/>
    <cellStyle name="ปกติ 2 3 3 2" xfId="3346" xr:uid="{00000000-0005-0000-0000-0000BD120000}"/>
    <cellStyle name="ปกติ 2 3 4" xfId="3347" xr:uid="{00000000-0005-0000-0000-0000BE120000}"/>
    <cellStyle name="ปกติ 2 3 4 2" xfId="3348" xr:uid="{00000000-0005-0000-0000-0000BF120000}"/>
    <cellStyle name="ปกติ 2 3 5" xfId="3349" xr:uid="{00000000-0005-0000-0000-0000C0120000}"/>
    <cellStyle name="ปกติ 2 3 6" xfId="3350" xr:uid="{00000000-0005-0000-0000-0000C1120000}"/>
    <cellStyle name="ปกติ 2 30" xfId="3351" xr:uid="{00000000-0005-0000-0000-0000C2120000}"/>
    <cellStyle name="ปกติ 2 31" xfId="3352" xr:uid="{00000000-0005-0000-0000-0000C3120000}"/>
    <cellStyle name="ปกติ 2 32" xfId="3353" xr:uid="{00000000-0005-0000-0000-0000C4120000}"/>
    <cellStyle name="ปกติ 2 33" xfId="3354" xr:uid="{00000000-0005-0000-0000-0000C5120000}"/>
    <cellStyle name="ปกติ 2 34" xfId="3355" xr:uid="{00000000-0005-0000-0000-0000C6120000}"/>
    <cellStyle name="ปกติ 2 35" xfId="3356" xr:uid="{00000000-0005-0000-0000-0000C7120000}"/>
    <cellStyle name="ปกติ 2 36" xfId="3357" xr:uid="{00000000-0005-0000-0000-0000C8120000}"/>
    <cellStyle name="ปกติ 2 36 2" xfId="3358" xr:uid="{00000000-0005-0000-0000-0000C9120000}"/>
    <cellStyle name="ปกติ 2 37" xfId="3359" xr:uid="{00000000-0005-0000-0000-0000CA120000}"/>
    <cellStyle name="ปกติ 2 38" xfId="3360" xr:uid="{00000000-0005-0000-0000-0000CB120000}"/>
    <cellStyle name="ปกติ 2 39" xfId="3361" xr:uid="{00000000-0005-0000-0000-0000CC120000}"/>
    <cellStyle name="ปกติ 2 4" xfId="3362" xr:uid="{00000000-0005-0000-0000-0000CD120000}"/>
    <cellStyle name="ปกติ 2 4 2" xfId="3363" xr:uid="{00000000-0005-0000-0000-0000CE120000}"/>
    <cellStyle name="ปกติ 2 4 3" xfId="3364" xr:uid="{00000000-0005-0000-0000-0000CF120000}"/>
    <cellStyle name="ปกติ 2 4 3 2" xfId="4226" xr:uid="{00000000-0005-0000-0000-0000D0120000}"/>
    <cellStyle name="ปกติ 2 4 3 3" xfId="4949" xr:uid="{00000000-0005-0000-0000-0000D1120000}"/>
    <cellStyle name="ปกติ 2 4 3 4" xfId="5685" xr:uid="{FC45448E-98CB-4541-A59D-7FF15E55F793}"/>
    <cellStyle name="ปกติ 2 40" xfId="3365" xr:uid="{00000000-0005-0000-0000-0000D2120000}"/>
    <cellStyle name="ปกติ 2 41" xfId="3366" xr:uid="{00000000-0005-0000-0000-0000D3120000}"/>
    <cellStyle name="ปกติ 2 5" xfId="3367" xr:uid="{00000000-0005-0000-0000-0000D4120000}"/>
    <cellStyle name="ปกติ 2 5 2" xfId="3368" xr:uid="{00000000-0005-0000-0000-0000D5120000}"/>
    <cellStyle name="ปกติ 2 6" xfId="3369" xr:uid="{00000000-0005-0000-0000-0000D6120000}"/>
    <cellStyle name="ปกติ 2 6 2" xfId="3370" xr:uid="{00000000-0005-0000-0000-0000D7120000}"/>
    <cellStyle name="ปกติ 2 7" xfId="3371" xr:uid="{00000000-0005-0000-0000-0000D8120000}"/>
    <cellStyle name="ปกติ 2 8" xfId="3372" xr:uid="{00000000-0005-0000-0000-0000D9120000}"/>
    <cellStyle name="ปกติ 2 9" xfId="3373" xr:uid="{00000000-0005-0000-0000-0000DA120000}"/>
    <cellStyle name="ปกติ 2_Bank_TVC_Q1'52" xfId="3374" xr:uid="{00000000-0005-0000-0000-0000DB120000}"/>
    <cellStyle name="ปกติ 20" xfId="3375" xr:uid="{00000000-0005-0000-0000-0000DC120000}"/>
    <cellStyle name="ปกติ 20 2" xfId="3376" xr:uid="{00000000-0005-0000-0000-0000DD120000}"/>
    <cellStyle name="ปกติ 20 3" xfId="3377" xr:uid="{00000000-0005-0000-0000-0000DE120000}"/>
    <cellStyle name="ปกติ 20 4" xfId="3378" xr:uid="{00000000-0005-0000-0000-0000DF120000}"/>
    <cellStyle name="ปกติ 3" xfId="3379" xr:uid="{00000000-0005-0000-0000-0000E0120000}"/>
    <cellStyle name="ปกติ 3 10" xfId="3380" xr:uid="{00000000-0005-0000-0000-0000E1120000}"/>
    <cellStyle name="ปกติ 3 10 2" xfId="3381" xr:uid="{00000000-0005-0000-0000-0000E2120000}"/>
    <cellStyle name="ปกติ 3 11" xfId="3382" xr:uid="{00000000-0005-0000-0000-0000E3120000}"/>
    <cellStyle name="ปกติ 3 12" xfId="3383" xr:uid="{00000000-0005-0000-0000-0000E4120000}"/>
    <cellStyle name="ปกติ 3 12 2" xfId="3384" xr:uid="{00000000-0005-0000-0000-0000E5120000}"/>
    <cellStyle name="ปกติ 3 13" xfId="3385" xr:uid="{00000000-0005-0000-0000-0000E6120000}"/>
    <cellStyle name="ปกติ 3 14" xfId="3386" xr:uid="{00000000-0005-0000-0000-0000E7120000}"/>
    <cellStyle name="ปกติ 3 15" xfId="3387" xr:uid="{00000000-0005-0000-0000-0000E8120000}"/>
    <cellStyle name="ปกติ 3 16" xfId="3388" xr:uid="{00000000-0005-0000-0000-0000E9120000}"/>
    <cellStyle name="ปกติ 3 16 2" xfId="4227" xr:uid="{00000000-0005-0000-0000-0000EA120000}"/>
    <cellStyle name="ปกติ 3 17" xfId="3389" xr:uid="{00000000-0005-0000-0000-0000EB120000}"/>
    <cellStyle name="ปกติ 3 17 2" xfId="4228" xr:uid="{00000000-0005-0000-0000-0000EC120000}"/>
    <cellStyle name="ปกติ 3 17 3" xfId="4950" xr:uid="{00000000-0005-0000-0000-0000ED120000}"/>
    <cellStyle name="ปกติ 3 17 4" xfId="5687" xr:uid="{1226CEA7-3466-4FC0-9C18-833B4E2D96A7}"/>
    <cellStyle name="ปกติ 3 2" xfId="3390" xr:uid="{00000000-0005-0000-0000-0000EE120000}"/>
    <cellStyle name="ปกติ 3 2 2" xfId="3391" xr:uid="{00000000-0005-0000-0000-0000EF120000}"/>
    <cellStyle name="ปกติ 3 2 2 2" xfId="3392" xr:uid="{00000000-0005-0000-0000-0000F0120000}"/>
    <cellStyle name="ปกติ 3 3" xfId="3393" xr:uid="{00000000-0005-0000-0000-0000F1120000}"/>
    <cellStyle name="ปกติ 3 3 2" xfId="3394" xr:uid="{00000000-0005-0000-0000-0000F2120000}"/>
    <cellStyle name="ปกติ 3 4" xfId="25" xr:uid="{00000000-0005-0000-0000-0000F3120000}"/>
    <cellStyle name="ปกติ 3 4 2" xfId="3395" xr:uid="{00000000-0005-0000-0000-0000F4120000}"/>
    <cellStyle name="ปกติ 3 4 2 2" xfId="3396" xr:uid="{00000000-0005-0000-0000-0000F5120000}"/>
    <cellStyle name="ปกติ 3 4 3" xfId="3397" xr:uid="{00000000-0005-0000-0000-0000F6120000}"/>
    <cellStyle name="ปกติ 3 5" xfId="3398" xr:uid="{00000000-0005-0000-0000-0000F7120000}"/>
    <cellStyle name="ปกติ 3 5 2" xfId="3399" xr:uid="{00000000-0005-0000-0000-0000F8120000}"/>
    <cellStyle name="ปกติ 3 5 3" xfId="3400" xr:uid="{00000000-0005-0000-0000-0000F9120000}"/>
    <cellStyle name="ปกติ 3 5 3 2" xfId="4229" xr:uid="{00000000-0005-0000-0000-0000FA120000}"/>
    <cellStyle name="ปกติ 3 5 3 3" xfId="4951" xr:uid="{00000000-0005-0000-0000-0000FB120000}"/>
    <cellStyle name="ปกติ 3 5 3 4" xfId="5688" xr:uid="{2F0E9C5D-0504-41DD-9893-99B80FBCEB72}"/>
    <cellStyle name="ปกติ 3 6" xfId="3401" xr:uid="{00000000-0005-0000-0000-0000FC120000}"/>
    <cellStyle name="ปกติ 3 6 2" xfId="3402" xr:uid="{00000000-0005-0000-0000-0000FD120000}"/>
    <cellStyle name="ปกติ 3 6 3" xfId="3403" xr:uid="{00000000-0005-0000-0000-0000FE120000}"/>
    <cellStyle name="ปกติ 3 6 3 2" xfId="4230" xr:uid="{00000000-0005-0000-0000-0000FF120000}"/>
    <cellStyle name="ปกติ 3 6 3 3" xfId="4952" xr:uid="{00000000-0005-0000-0000-000000130000}"/>
    <cellStyle name="ปกติ 3 6 3 4" xfId="5689" xr:uid="{FD406AEA-A285-4A27-9F4A-2BCE10692A9B}"/>
    <cellStyle name="ปกติ 3 7" xfId="3404" xr:uid="{00000000-0005-0000-0000-000001130000}"/>
    <cellStyle name="ปกติ 3 7 2" xfId="3405" xr:uid="{00000000-0005-0000-0000-000002130000}"/>
    <cellStyle name="ปกติ 3 8" xfId="3406" xr:uid="{00000000-0005-0000-0000-000003130000}"/>
    <cellStyle name="ปกติ 3 8 2" xfId="3407" xr:uid="{00000000-0005-0000-0000-000004130000}"/>
    <cellStyle name="ปกติ 3 9" xfId="3408" xr:uid="{00000000-0005-0000-0000-000005130000}"/>
    <cellStyle name="ปกติ 3 9 2" xfId="3409" xr:uid="{00000000-0005-0000-0000-000006130000}"/>
    <cellStyle name="ปกติ 3_Bank_TVC_YE'52" xfId="3410" xr:uid="{00000000-0005-0000-0000-000007130000}"/>
    <cellStyle name="ปกติ 4" xfId="3411" xr:uid="{00000000-0005-0000-0000-000008130000}"/>
    <cellStyle name="ปกติ 4 2" xfId="3412" xr:uid="{00000000-0005-0000-0000-000009130000}"/>
    <cellStyle name="ปกติ 4 2 2" xfId="3413" xr:uid="{00000000-0005-0000-0000-00000A130000}"/>
    <cellStyle name="ปกติ 4 3" xfId="3414" xr:uid="{00000000-0005-0000-0000-00000B130000}"/>
    <cellStyle name="ปกติ 4 3 2" xfId="3415" xr:uid="{00000000-0005-0000-0000-00000C130000}"/>
    <cellStyle name="ปกติ 4 3 3" xfId="3416" xr:uid="{00000000-0005-0000-0000-00000D130000}"/>
    <cellStyle name="ปกติ 4 3 4" xfId="3417" xr:uid="{00000000-0005-0000-0000-00000E130000}"/>
    <cellStyle name="ปกติ 4 4" xfId="3418" xr:uid="{00000000-0005-0000-0000-00000F130000}"/>
    <cellStyle name="ปกติ 4 4 2" xfId="3419" xr:uid="{00000000-0005-0000-0000-000010130000}"/>
    <cellStyle name="ปกติ 4 4 2 2" xfId="4231" xr:uid="{00000000-0005-0000-0000-000011130000}"/>
    <cellStyle name="ปกติ 4 4 2 3" xfId="4953" xr:uid="{00000000-0005-0000-0000-000012130000}"/>
    <cellStyle name="ปกติ 4 4 2 4" xfId="5691" xr:uid="{D76B2501-BF10-4E07-BE9B-CE3C136A3051}"/>
    <cellStyle name="ปกติ 4 5" xfId="3420" xr:uid="{00000000-0005-0000-0000-000013130000}"/>
    <cellStyle name="ปกติ 4 5 2" xfId="3421" xr:uid="{00000000-0005-0000-0000-000014130000}"/>
    <cellStyle name="ปกติ 4 5 2 2" xfId="4233" xr:uid="{00000000-0005-0000-0000-000015130000}"/>
    <cellStyle name="ปกติ 4 5 2 3" xfId="4954" xr:uid="{00000000-0005-0000-0000-000016130000}"/>
    <cellStyle name="ปกติ 4 5 2 4" xfId="5692" xr:uid="{70EE5D42-AE70-4018-AA12-3904C6F3C80A}"/>
    <cellStyle name="ปกติ 4 5 3" xfId="4232" xr:uid="{00000000-0005-0000-0000-000017130000}"/>
    <cellStyle name="ปกติ 4 6" xfId="3422" xr:uid="{00000000-0005-0000-0000-000018130000}"/>
    <cellStyle name="ปกติ 4 6 2" xfId="4234" xr:uid="{00000000-0005-0000-0000-000019130000}"/>
    <cellStyle name="ปกติ 4 6 3" xfId="4955" xr:uid="{00000000-0005-0000-0000-00001A130000}"/>
    <cellStyle name="ปกติ 4 6 4" xfId="5693" xr:uid="{A0577ACA-0398-422D-9A50-28376C626E7D}"/>
    <cellStyle name="ปกติ 4_Bank_TVC_Q1'52" xfId="3423" xr:uid="{00000000-0005-0000-0000-00001B130000}"/>
    <cellStyle name="ปกติ 5" xfId="3424" xr:uid="{00000000-0005-0000-0000-00001C130000}"/>
    <cellStyle name="ปกติ 5 2" xfId="3425" xr:uid="{00000000-0005-0000-0000-00001D130000}"/>
    <cellStyle name="ปกติ 5 2 2" xfId="3426" xr:uid="{00000000-0005-0000-0000-00001E130000}"/>
    <cellStyle name="ปกติ 5 2 2 2" xfId="3427" xr:uid="{00000000-0005-0000-0000-00001F130000}"/>
    <cellStyle name="ปกติ 5 2 3" xfId="3428" xr:uid="{00000000-0005-0000-0000-000020130000}"/>
    <cellStyle name="ปกติ 5 2 4" xfId="3429" xr:uid="{00000000-0005-0000-0000-000021130000}"/>
    <cellStyle name="ปกติ 5 3" xfId="3430" xr:uid="{00000000-0005-0000-0000-000022130000}"/>
    <cellStyle name="ปกติ 5 3 2" xfId="3431" xr:uid="{00000000-0005-0000-0000-000023130000}"/>
    <cellStyle name="ปกติ 5 3 2 2" xfId="4235" xr:uid="{00000000-0005-0000-0000-000024130000}"/>
    <cellStyle name="ปกติ 5 3 2 3" xfId="4956" xr:uid="{00000000-0005-0000-0000-000025130000}"/>
    <cellStyle name="ปกติ 5 3 2 4" xfId="5694" xr:uid="{10DF063D-5FDD-49DB-BD0B-94E23D7AC5A4}"/>
    <cellStyle name="ปกติ 5 4" xfId="3432" xr:uid="{00000000-0005-0000-0000-000026130000}"/>
    <cellStyle name="ปกติ 5 5" xfId="3433" xr:uid="{00000000-0005-0000-0000-000027130000}"/>
    <cellStyle name="ปกติ 5 6" xfId="3434" xr:uid="{00000000-0005-0000-0000-000028130000}"/>
    <cellStyle name="ปกติ 5_Bank_TVC_YE'52" xfId="3435" xr:uid="{00000000-0005-0000-0000-000029130000}"/>
    <cellStyle name="ปกติ 6" xfId="3436" xr:uid="{00000000-0005-0000-0000-00002A130000}"/>
    <cellStyle name="ปกติ 6 2" xfId="3437" xr:uid="{00000000-0005-0000-0000-00002B130000}"/>
    <cellStyle name="ปกติ 6 2 2" xfId="3438" xr:uid="{00000000-0005-0000-0000-00002C130000}"/>
    <cellStyle name="ปกติ 6 3" xfId="3439" xr:uid="{00000000-0005-0000-0000-00002D130000}"/>
    <cellStyle name="ปกติ 6 4" xfId="3440" xr:uid="{00000000-0005-0000-0000-00002E130000}"/>
    <cellStyle name="ปกติ 6 5" xfId="3441" xr:uid="{00000000-0005-0000-0000-00002F130000}"/>
    <cellStyle name="ปกติ 6 6" xfId="3442" xr:uid="{00000000-0005-0000-0000-000030130000}"/>
    <cellStyle name="ปกติ 7" xfId="3443" xr:uid="{00000000-0005-0000-0000-000031130000}"/>
    <cellStyle name="ปกติ 7 2" xfId="3444" xr:uid="{00000000-0005-0000-0000-000032130000}"/>
    <cellStyle name="ปกติ 7 2 2" xfId="3445" xr:uid="{00000000-0005-0000-0000-000033130000}"/>
    <cellStyle name="ปกติ 7 2 3" xfId="3446" xr:uid="{00000000-0005-0000-0000-000034130000}"/>
    <cellStyle name="ปกติ 7 3" xfId="3447" xr:uid="{00000000-0005-0000-0000-000035130000}"/>
    <cellStyle name="ปกติ 7 4" xfId="3448" xr:uid="{00000000-0005-0000-0000-000036130000}"/>
    <cellStyle name="ปกติ 7 5" xfId="3449" xr:uid="{00000000-0005-0000-0000-000037130000}"/>
    <cellStyle name="ปกติ 7 5 2" xfId="4236" xr:uid="{00000000-0005-0000-0000-000038130000}"/>
    <cellStyle name="ปกติ 7 5 3" xfId="4957" xr:uid="{00000000-0005-0000-0000-000039130000}"/>
    <cellStyle name="ปกติ 7 5 4" xfId="5696" xr:uid="{10B007CD-8962-4008-8421-E3CEB8D013F3}"/>
    <cellStyle name="ปกติ 7 6" xfId="3450" xr:uid="{00000000-0005-0000-0000-00003A130000}"/>
    <cellStyle name="ปกติ 7 6 2" xfId="4237" xr:uid="{00000000-0005-0000-0000-00003B130000}"/>
    <cellStyle name="ปกติ 7 6 3" xfId="4958" xr:uid="{00000000-0005-0000-0000-00003C130000}"/>
    <cellStyle name="ปกติ 7 6 4" xfId="5697" xr:uid="{84779822-3521-4AE7-A1BC-40F18E6ED5D6}"/>
    <cellStyle name="ปกติ 7 7" xfId="3451" xr:uid="{00000000-0005-0000-0000-00003D130000}"/>
    <cellStyle name="ปกติ 8" xfId="3452" xr:uid="{00000000-0005-0000-0000-00003E130000}"/>
    <cellStyle name="ปกติ 8 2" xfId="3453" xr:uid="{00000000-0005-0000-0000-00003F130000}"/>
    <cellStyle name="ปกติ 8 2 2" xfId="3454" xr:uid="{00000000-0005-0000-0000-000040130000}"/>
    <cellStyle name="ปกติ 8 3" xfId="3455" xr:uid="{00000000-0005-0000-0000-000041130000}"/>
    <cellStyle name="ปกติ 8 3 2" xfId="3456" xr:uid="{00000000-0005-0000-0000-000042130000}"/>
    <cellStyle name="ปกติ 8 3 2 2" xfId="3457" xr:uid="{00000000-0005-0000-0000-000043130000}"/>
    <cellStyle name="ปกติ 8 3 3" xfId="3458" xr:uid="{00000000-0005-0000-0000-000044130000}"/>
    <cellStyle name="ปกติ 8 4" xfId="3459" xr:uid="{00000000-0005-0000-0000-000045130000}"/>
    <cellStyle name="ปกติ 8 5" xfId="3460" xr:uid="{00000000-0005-0000-0000-000046130000}"/>
    <cellStyle name="ปกติ 8 6" xfId="3461" xr:uid="{00000000-0005-0000-0000-000047130000}"/>
    <cellStyle name="ปกติ 9" xfId="3462" xr:uid="{00000000-0005-0000-0000-000048130000}"/>
    <cellStyle name="ปกติ 9 2" xfId="3463" xr:uid="{00000000-0005-0000-0000-000049130000}"/>
    <cellStyle name="ปกติ 9 3" xfId="3464" xr:uid="{00000000-0005-0000-0000-00004A130000}"/>
    <cellStyle name="ปกติ 9 4" xfId="3465" xr:uid="{00000000-0005-0000-0000-00004B130000}"/>
    <cellStyle name="ปกติ 9 5" xfId="3466" xr:uid="{00000000-0005-0000-0000-00004C130000}"/>
    <cellStyle name="ปกติ 9 6" xfId="3467" xr:uid="{00000000-0005-0000-0000-00004D130000}"/>
    <cellStyle name="ปกติ_EPCO T2" xfId="26" xr:uid="{00000000-0005-0000-0000-00004E130000}"/>
    <cellStyle name="ปกติ_EPCO T2 2" xfId="3488" xr:uid="{00000000-0005-0000-0000-00004F130000}"/>
    <cellStyle name="ปกติ_EPCO_T2" xfId="5738" xr:uid="{BE89C271-0279-489B-AC0B-BC4318EFB410}"/>
    <cellStyle name="ปกติ_S.PACK Q3-2003 " xfId="27" xr:uid="{00000000-0005-0000-0000-000050130000}"/>
    <cellStyle name="ปกติ_S.PACK Q3-2003  2" xfId="28" xr:uid="{00000000-0005-0000-0000-000051130000}"/>
    <cellStyle name="ปกติ_งบการเงิน T" xfId="29" xr:uid="{00000000-0005-0000-0000-000052130000}"/>
    <cellStyle name="เปอร์เซ็นต์ 2" xfId="3180" xr:uid="{00000000-0005-0000-0000-000017120000}"/>
    <cellStyle name="เปอร์เซ็นต์ 2 10" xfId="3181" xr:uid="{00000000-0005-0000-0000-000018120000}"/>
    <cellStyle name="เปอร์เซ็นต์ 2 10 2" xfId="3182" xr:uid="{00000000-0005-0000-0000-000019120000}"/>
    <cellStyle name="เปอร์เซ็นต์ 2 11" xfId="3183" xr:uid="{00000000-0005-0000-0000-00001A120000}"/>
    <cellStyle name="เปอร์เซ็นต์ 2 12" xfId="3184" xr:uid="{00000000-0005-0000-0000-00001B120000}"/>
    <cellStyle name="เปอร์เซ็นต์ 2 12 2" xfId="3185" xr:uid="{00000000-0005-0000-0000-00001C120000}"/>
    <cellStyle name="เปอร์เซ็นต์ 2 13" xfId="3186" xr:uid="{00000000-0005-0000-0000-00001D120000}"/>
    <cellStyle name="เปอร์เซ็นต์ 2 14" xfId="3187" xr:uid="{00000000-0005-0000-0000-00001E120000}"/>
    <cellStyle name="เปอร์เซ็นต์ 2 14 2" xfId="3188" xr:uid="{00000000-0005-0000-0000-00001F120000}"/>
    <cellStyle name="เปอร์เซ็นต์ 2 15" xfId="3189" xr:uid="{00000000-0005-0000-0000-000020120000}"/>
    <cellStyle name="เปอร์เซ็นต์ 2 16" xfId="3190" xr:uid="{00000000-0005-0000-0000-000021120000}"/>
    <cellStyle name="เปอร์เซ็นต์ 2 17" xfId="3191" xr:uid="{00000000-0005-0000-0000-000022120000}"/>
    <cellStyle name="เปอร์เซ็นต์ 2 18" xfId="3192" xr:uid="{00000000-0005-0000-0000-000023120000}"/>
    <cellStyle name="เปอร์เซ็นต์ 2 19" xfId="3193" xr:uid="{00000000-0005-0000-0000-000024120000}"/>
    <cellStyle name="เปอร์เซ็นต์ 2 2" xfId="3194" xr:uid="{00000000-0005-0000-0000-000025120000}"/>
    <cellStyle name="เปอร์เซ็นต์ 2 2 2" xfId="3195" xr:uid="{00000000-0005-0000-0000-000026120000}"/>
    <cellStyle name="เปอร์เซ็นต์ 2 2 3" xfId="3196" xr:uid="{00000000-0005-0000-0000-000027120000}"/>
    <cellStyle name="เปอร์เซ็นต์ 2 2 4" xfId="3197" xr:uid="{00000000-0005-0000-0000-000028120000}"/>
    <cellStyle name="เปอร์เซ็นต์ 2 2 5" xfId="3198" xr:uid="{00000000-0005-0000-0000-000029120000}"/>
    <cellStyle name="เปอร์เซ็นต์ 2 2 6" xfId="3199" xr:uid="{00000000-0005-0000-0000-00002A120000}"/>
    <cellStyle name="เปอร์เซ็นต์ 2 20" xfId="3200" xr:uid="{00000000-0005-0000-0000-00002B120000}"/>
    <cellStyle name="เปอร์เซ็นต์ 2 21" xfId="3201" xr:uid="{00000000-0005-0000-0000-00002C120000}"/>
    <cellStyle name="เปอร์เซ็นต์ 2 22" xfId="3202" xr:uid="{00000000-0005-0000-0000-00002D120000}"/>
    <cellStyle name="เปอร์เซ็นต์ 2 23" xfId="3203" xr:uid="{00000000-0005-0000-0000-00002E120000}"/>
    <cellStyle name="เปอร์เซ็นต์ 2 24" xfId="3204" xr:uid="{00000000-0005-0000-0000-00002F120000}"/>
    <cellStyle name="เปอร์เซ็นต์ 2 25" xfId="3205" xr:uid="{00000000-0005-0000-0000-000030120000}"/>
    <cellStyle name="เปอร์เซ็นต์ 2 26" xfId="3206" xr:uid="{00000000-0005-0000-0000-000031120000}"/>
    <cellStyle name="เปอร์เซ็นต์ 2 27" xfId="3207" xr:uid="{00000000-0005-0000-0000-000032120000}"/>
    <cellStyle name="เปอร์เซ็นต์ 2 28" xfId="3208" xr:uid="{00000000-0005-0000-0000-000033120000}"/>
    <cellStyle name="เปอร์เซ็นต์ 2 29" xfId="3209" xr:uid="{00000000-0005-0000-0000-000034120000}"/>
    <cellStyle name="เปอร์เซ็นต์ 2 3" xfId="3210" xr:uid="{00000000-0005-0000-0000-000035120000}"/>
    <cellStyle name="เปอร์เซ็นต์ 2 3 2" xfId="3211" xr:uid="{00000000-0005-0000-0000-000036120000}"/>
    <cellStyle name="เปอร์เซ็นต์ 2 4" xfId="3212" xr:uid="{00000000-0005-0000-0000-000037120000}"/>
    <cellStyle name="เปอร์เซ็นต์ 2 4 2" xfId="3213" xr:uid="{00000000-0005-0000-0000-000038120000}"/>
    <cellStyle name="เปอร์เซ็นต์ 2 5" xfId="3214" xr:uid="{00000000-0005-0000-0000-000039120000}"/>
    <cellStyle name="เปอร์เซ็นต์ 2 5 2" xfId="3215" xr:uid="{00000000-0005-0000-0000-00003A120000}"/>
    <cellStyle name="เปอร์เซ็นต์ 2 6" xfId="3216" xr:uid="{00000000-0005-0000-0000-00003B120000}"/>
    <cellStyle name="เปอร์เซ็นต์ 2 6 2" xfId="3217" xr:uid="{00000000-0005-0000-0000-00003C120000}"/>
    <cellStyle name="เปอร์เซ็นต์ 2 7" xfId="3218" xr:uid="{00000000-0005-0000-0000-00003D120000}"/>
    <cellStyle name="เปอร์เซ็นต์ 2 8" xfId="3219" xr:uid="{00000000-0005-0000-0000-00003E120000}"/>
    <cellStyle name="เปอร์เซ็นต์ 2 9" xfId="3220" xr:uid="{00000000-0005-0000-0000-00003F120000}"/>
    <cellStyle name="เปอร์เซ็นต์ 3" xfId="3221" xr:uid="{00000000-0005-0000-0000-000040120000}"/>
    <cellStyle name="เปอร์เซ็นต์ 3 2" xfId="3222" xr:uid="{00000000-0005-0000-0000-000041120000}"/>
    <cellStyle name="เปอร์เซ็นต์ 3 2 2" xfId="3223" xr:uid="{00000000-0005-0000-0000-000042120000}"/>
    <cellStyle name="เปอร์เซ็นต์ 3 2 3" xfId="3224" xr:uid="{00000000-0005-0000-0000-000043120000}"/>
    <cellStyle name="เปอร์เซ็นต์ 3 3" xfId="3225" xr:uid="{00000000-0005-0000-0000-000044120000}"/>
    <cellStyle name="เปอร์เซ็นต์ 3 4" xfId="3226" xr:uid="{00000000-0005-0000-0000-000045120000}"/>
    <cellStyle name="เปอร์เซ็นต์ 3 5" xfId="3227" xr:uid="{00000000-0005-0000-0000-000046120000}"/>
    <cellStyle name="เปอร์เซ็นต์ 4" xfId="3228" xr:uid="{00000000-0005-0000-0000-000047120000}"/>
    <cellStyle name="เปอร์เซ็นต์ 4 2" xfId="3229" xr:uid="{00000000-0005-0000-0000-000048120000}"/>
    <cellStyle name="เปอร์เซ็นต์ 5" xfId="3230" xr:uid="{00000000-0005-0000-0000-000049120000}"/>
    <cellStyle name="เปอร์เซ็นต์ 5 2" xfId="3231" xr:uid="{00000000-0005-0000-0000-00004A12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 2 4" xfId="5698" xr:uid="{19CA47DD-560D-4237-8228-893B9331B975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20320</xdr:colOff>
      <xdr:row>0</xdr:row>
      <xdr:rowOff>60960</xdr:rowOff>
    </xdr:from>
    <xdr:to>
      <xdr:col>15</xdr:col>
      <xdr:colOff>58777</xdr:colOff>
      <xdr:row>2</xdr:row>
      <xdr:rowOff>59587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8A46ECF-0D6A-4E00-B35B-020FB3C1B71E}"/>
            </a:ext>
          </a:extLst>
        </xdr:cNvPr>
        <xdr:cNvSpPr txBox="1">
          <a:spLocks noChangeArrowheads="1"/>
        </xdr:cNvSpPr>
      </xdr:nvSpPr>
      <xdr:spPr bwMode="auto">
        <a:xfrm>
          <a:off x="8808720" y="60960"/>
          <a:ext cx="134909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1630680</xdr:colOff>
      <xdr:row>0</xdr:row>
      <xdr:rowOff>53340</xdr:rowOff>
    </xdr:from>
    <xdr:to>
      <xdr:col>17</xdr:col>
      <xdr:colOff>190857</xdr:colOff>
      <xdr:row>2</xdr:row>
      <xdr:rowOff>62127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4D81FE9-914F-4E7C-A757-95146E5A45B5}"/>
            </a:ext>
          </a:extLst>
        </xdr:cNvPr>
        <xdr:cNvSpPr txBox="1">
          <a:spLocks noChangeArrowheads="1"/>
        </xdr:cNvSpPr>
      </xdr:nvSpPr>
      <xdr:spPr bwMode="auto">
        <a:xfrm>
          <a:off x="8854440" y="53340"/>
          <a:ext cx="134909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14941</xdr:colOff>
      <xdr:row>0</xdr:row>
      <xdr:rowOff>59765</xdr:rowOff>
    </xdr:from>
    <xdr:to>
      <xdr:col>17</xdr:col>
      <xdr:colOff>144838</xdr:colOff>
      <xdr:row>2</xdr:row>
      <xdr:rowOff>61679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C7A7C17-E11E-4830-88A4-600CD94BD967}"/>
            </a:ext>
          </a:extLst>
        </xdr:cNvPr>
        <xdr:cNvSpPr txBox="1">
          <a:spLocks noChangeArrowheads="1"/>
        </xdr:cNvSpPr>
      </xdr:nvSpPr>
      <xdr:spPr bwMode="auto">
        <a:xfrm>
          <a:off x="8934823" y="59765"/>
          <a:ext cx="1347603" cy="584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29307</xdr:colOff>
      <xdr:row>0</xdr:row>
      <xdr:rowOff>39077</xdr:rowOff>
    </xdr:from>
    <xdr:to>
      <xdr:col>15</xdr:col>
      <xdr:colOff>35217</xdr:colOff>
      <xdr:row>2</xdr:row>
      <xdr:rowOff>58713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29E6493-2F74-4A93-A2AC-DC5ECD535CC7}"/>
            </a:ext>
          </a:extLst>
        </xdr:cNvPr>
        <xdr:cNvSpPr txBox="1">
          <a:spLocks noChangeArrowheads="1"/>
        </xdr:cNvSpPr>
      </xdr:nvSpPr>
      <xdr:spPr bwMode="auto">
        <a:xfrm>
          <a:off x="8704384" y="39077"/>
          <a:ext cx="1334525" cy="605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939800</xdr:colOff>
      <xdr:row>50</xdr:row>
      <xdr:rowOff>50800</xdr:rowOff>
    </xdr:from>
    <xdr:to>
      <xdr:col>14</xdr:col>
      <xdr:colOff>945710</xdr:colOff>
      <xdr:row>52</xdr:row>
      <xdr:rowOff>70436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0F47794-9FB7-4A57-A896-F12C3DEA8D61}"/>
            </a:ext>
          </a:extLst>
        </xdr:cNvPr>
        <xdr:cNvSpPr txBox="1">
          <a:spLocks noChangeArrowheads="1"/>
        </xdr:cNvSpPr>
      </xdr:nvSpPr>
      <xdr:spPr bwMode="auto">
        <a:xfrm>
          <a:off x="7461250" y="14624050"/>
          <a:ext cx="1079060" cy="603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R153"/>
  <sheetViews>
    <sheetView tabSelected="1" view="pageBreakPreview" zoomScaleNormal="80" zoomScaleSheetLayoutView="100" workbookViewId="0">
      <selection activeCell="A4" sqref="A4"/>
    </sheetView>
  </sheetViews>
  <sheetFormatPr defaultColWidth="9.33203125" defaultRowHeight="20.25"/>
  <cols>
    <col min="1" max="4" width="2.33203125" style="49" customWidth="1"/>
    <col min="5" max="5" width="43.5" style="49" customWidth="1"/>
    <col min="6" max="6" width="10.83203125" style="49" customWidth="1"/>
    <col min="7" max="7" width="1" style="49" customWidth="1"/>
    <col min="8" max="8" width="20.83203125" style="49" customWidth="1"/>
    <col min="9" max="9" width="1" style="49" customWidth="1"/>
    <col min="10" max="10" width="20.83203125" style="49" customWidth="1"/>
    <col min="11" max="11" width="1" style="49" customWidth="1"/>
    <col min="12" max="12" width="20.83203125" style="49" customWidth="1"/>
    <col min="13" max="13" width="1" style="49" customWidth="1"/>
    <col min="14" max="14" width="20" style="49" customWidth="1"/>
    <col min="15" max="15" width="5.1640625" style="49" customWidth="1"/>
    <col min="16" max="16384" width="9.33203125" style="49"/>
  </cols>
  <sheetData>
    <row r="1" spans="1:18" ht="23.1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8" ht="23.1" customHeight="1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8" ht="23.1" customHeight="1">
      <c r="A3" s="48" t="s">
        <v>160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ht="23.1" customHeight="1"/>
    <row r="5" spans="1:18" ht="23.1" customHeight="1">
      <c r="H5" s="181" t="s">
        <v>3</v>
      </c>
      <c r="I5" s="181"/>
      <c r="J5" s="181"/>
      <c r="K5" s="181"/>
      <c r="L5" s="181"/>
      <c r="M5" s="181"/>
      <c r="N5" s="181"/>
    </row>
    <row r="6" spans="1:18" ht="23.1" customHeight="1">
      <c r="H6" s="183" t="s">
        <v>4</v>
      </c>
      <c r="I6" s="183"/>
      <c r="J6" s="183"/>
      <c r="L6" s="182" t="s">
        <v>5</v>
      </c>
      <c r="M6" s="182"/>
      <c r="N6" s="182"/>
    </row>
    <row r="7" spans="1:18" ht="23.1" customHeight="1">
      <c r="H7" s="125" t="s">
        <v>152</v>
      </c>
      <c r="I7" s="104"/>
      <c r="J7" s="125" t="s">
        <v>6</v>
      </c>
      <c r="L7" s="125" t="s">
        <v>152</v>
      </c>
      <c r="M7" s="104"/>
      <c r="N7" s="125" t="s">
        <v>6</v>
      </c>
    </row>
    <row r="8" spans="1:18" ht="23.1" customHeight="1">
      <c r="H8" s="126" t="s">
        <v>147</v>
      </c>
      <c r="I8" s="126"/>
      <c r="J8" s="102" t="s">
        <v>148</v>
      </c>
      <c r="K8" s="126"/>
      <c r="L8" s="126" t="s">
        <v>147</v>
      </c>
      <c r="M8" s="127"/>
      <c r="N8" s="102" t="s">
        <v>148</v>
      </c>
    </row>
    <row r="9" spans="1:18" ht="23.1" customHeight="1">
      <c r="F9" s="51" t="s">
        <v>7</v>
      </c>
      <c r="H9" s="128" t="s">
        <v>149</v>
      </c>
      <c r="I9" s="129"/>
      <c r="J9" s="130"/>
      <c r="K9" s="102"/>
      <c r="L9" s="128" t="s">
        <v>149</v>
      </c>
      <c r="M9" s="129"/>
      <c r="N9" s="130"/>
    </row>
    <row r="10" spans="1:18" ht="23.1" customHeight="1">
      <c r="A10" s="75" t="s">
        <v>8</v>
      </c>
      <c r="B10" s="75"/>
      <c r="C10" s="75"/>
      <c r="D10" s="75"/>
      <c r="E10" s="75"/>
      <c r="I10" s="105"/>
      <c r="J10" s="50"/>
      <c r="K10" s="50"/>
      <c r="M10" s="105"/>
      <c r="N10" s="105"/>
      <c r="O10" s="105"/>
    </row>
    <row r="11" spans="1:18" ht="23.1" customHeight="1">
      <c r="A11" s="48" t="s">
        <v>9</v>
      </c>
      <c r="H11" s="5"/>
      <c r="K11" s="5"/>
      <c r="L11" s="5"/>
      <c r="M11" s="5"/>
      <c r="N11" s="5"/>
      <c r="O11" s="5"/>
    </row>
    <row r="12" spans="1:18" ht="23.1" customHeight="1">
      <c r="A12" s="49" t="s">
        <v>10</v>
      </c>
      <c r="F12" s="50">
        <v>6</v>
      </c>
      <c r="H12" s="139">
        <v>101541428.19999999</v>
      </c>
      <c r="I12" s="5"/>
      <c r="J12" s="5">
        <v>65981277.299999997</v>
      </c>
      <c r="K12" s="5"/>
      <c r="L12" s="140">
        <v>62554348.809999987</v>
      </c>
      <c r="M12" s="5"/>
      <c r="N12" s="5">
        <v>23090832.460000001</v>
      </c>
      <c r="O12" s="5"/>
      <c r="P12" s="52"/>
      <c r="Q12" s="52"/>
      <c r="R12" s="52"/>
    </row>
    <row r="13" spans="1:18" ht="23.1" customHeight="1">
      <c r="A13" s="49" t="s">
        <v>11</v>
      </c>
      <c r="F13" s="50" t="s">
        <v>14</v>
      </c>
      <c r="H13" s="139">
        <v>258987327.90000004</v>
      </c>
      <c r="I13" s="5"/>
      <c r="J13" s="5">
        <v>213223658.89000002</v>
      </c>
      <c r="K13" s="5"/>
      <c r="L13" s="140">
        <v>145548389.48000002</v>
      </c>
      <c r="M13" s="5"/>
      <c r="N13" s="5">
        <v>119742337.23</v>
      </c>
      <c r="O13" s="5"/>
    </row>
    <row r="14" spans="1:18" ht="23.1" customHeight="1">
      <c r="A14" s="49" t="s">
        <v>12</v>
      </c>
      <c r="F14" s="50">
        <v>8</v>
      </c>
      <c r="H14" s="139">
        <v>207505691.78</v>
      </c>
      <c r="I14" s="5"/>
      <c r="J14" s="5">
        <v>279480559.39999998</v>
      </c>
      <c r="K14" s="5"/>
      <c r="L14" s="140">
        <v>92152419.930000022</v>
      </c>
      <c r="M14" s="5"/>
      <c r="N14" s="5">
        <v>130124567.42</v>
      </c>
      <c r="O14" s="5"/>
    </row>
    <row r="15" spans="1:18" ht="23.1" customHeight="1">
      <c r="A15" s="49" t="s">
        <v>13</v>
      </c>
      <c r="F15" s="50"/>
      <c r="H15" s="138">
        <v>299297.34999999998</v>
      </c>
      <c r="I15" s="5"/>
      <c r="J15" s="5">
        <v>253070.34</v>
      </c>
      <c r="K15" s="5"/>
      <c r="L15" s="141">
        <v>27319.96</v>
      </c>
      <c r="M15" s="5"/>
      <c r="N15" s="5">
        <v>14992.73</v>
      </c>
      <c r="O15" s="5"/>
    </row>
    <row r="16" spans="1:18" ht="23.1" customHeight="1">
      <c r="A16" s="49" t="s">
        <v>15</v>
      </c>
      <c r="F16" s="50"/>
      <c r="H16" s="8">
        <f>SUM(H12:H15)</f>
        <v>568333745.23000002</v>
      </c>
      <c r="I16" s="5"/>
      <c r="J16" s="8">
        <f>SUM(J12:J15)</f>
        <v>558938565.92999995</v>
      </c>
      <c r="K16" s="5"/>
      <c r="L16" s="8">
        <f>SUM(L12:L15)</f>
        <v>300282478.18000001</v>
      </c>
      <c r="M16" s="5"/>
      <c r="N16" s="8">
        <f>SUM(N12:N15)</f>
        <v>272972729.84000003</v>
      </c>
      <c r="O16" s="5"/>
    </row>
    <row r="17" spans="1:15" ht="15" customHeight="1">
      <c r="D17" s="48"/>
      <c r="F17" s="50"/>
      <c r="H17" s="5"/>
      <c r="I17" s="5"/>
      <c r="J17" s="5"/>
      <c r="K17" s="5"/>
      <c r="L17" s="5"/>
      <c r="M17" s="5"/>
      <c r="N17" s="5"/>
      <c r="O17" s="5"/>
    </row>
    <row r="18" spans="1:15" ht="23.1" customHeight="1">
      <c r="A18" s="48" t="s">
        <v>16</v>
      </c>
      <c r="F18" s="50"/>
      <c r="H18" s="5"/>
      <c r="I18" s="5"/>
      <c r="J18" s="5"/>
      <c r="K18" s="5"/>
      <c r="L18" s="5"/>
      <c r="M18" s="5"/>
      <c r="N18" s="5"/>
      <c r="O18" s="5"/>
    </row>
    <row r="19" spans="1:15" ht="23.1" customHeight="1">
      <c r="A19" s="49" t="s">
        <v>17</v>
      </c>
      <c r="F19" s="50">
        <v>9</v>
      </c>
      <c r="H19" s="142">
        <v>0</v>
      </c>
      <c r="I19" s="5"/>
      <c r="J19" s="5">
        <v>0</v>
      </c>
      <c r="K19" s="5"/>
      <c r="L19" s="144">
        <v>500100399.39999998</v>
      </c>
      <c r="M19" s="5"/>
      <c r="N19" s="5">
        <v>500100399.39999998</v>
      </c>
      <c r="O19" s="5"/>
    </row>
    <row r="20" spans="1:15" ht="23.1" customHeight="1">
      <c r="A20" s="49" t="s">
        <v>18</v>
      </c>
      <c r="H20" s="142">
        <v>14298750</v>
      </c>
      <c r="I20" s="5"/>
      <c r="J20" s="5">
        <v>14298750</v>
      </c>
      <c r="K20" s="5"/>
      <c r="L20" s="144">
        <v>0</v>
      </c>
      <c r="M20" s="5"/>
      <c r="N20" s="5">
        <v>0</v>
      </c>
      <c r="O20" s="5"/>
    </row>
    <row r="21" spans="1:15" ht="23.1" customHeight="1">
      <c r="A21" s="49" t="s">
        <v>19</v>
      </c>
      <c r="F21" s="50">
        <v>10</v>
      </c>
      <c r="H21" s="142">
        <v>852926881.56999958</v>
      </c>
      <c r="I21" s="5"/>
      <c r="J21" s="5">
        <v>856375710.18999994</v>
      </c>
      <c r="K21" s="5"/>
      <c r="L21" s="144">
        <v>310200021.63999987</v>
      </c>
      <c r="M21" s="5"/>
      <c r="N21" s="5">
        <v>306432154.34999996</v>
      </c>
      <c r="O21" s="5"/>
    </row>
    <row r="22" spans="1:15" ht="23.1" customHeight="1">
      <c r="A22" s="49" t="s">
        <v>20</v>
      </c>
      <c r="F22" s="50">
        <v>11</v>
      </c>
      <c r="H22" s="142">
        <v>3867125.99</v>
      </c>
      <c r="I22" s="5"/>
      <c r="J22" s="5">
        <v>4114614.96</v>
      </c>
      <c r="K22" s="5"/>
      <c r="L22" s="144">
        <v>3838148.8600000003</v>
      </c>
      <c r="M22" s="5"/>
      <c r="N22" s="5">
        <v>3998706.59</v>
      </c>
      <c r="O22" s="5"/>
    </row>
    <row r="23" spans="1:15" ht="23.1" customHeight="1">
      <c r="A23" s="49" t="s">
        <v>21</v>
      </c>
      <c r="F23" s="50">
        <v>12</v>
      </c>
      <c r="H23" s="142">
        <v>3448951.54</v>
      </c>
      <c r="I23" s="5"/>
      <c r="J23" s="5">
        <v>3726967.169999999</v>
      </c>
      <c r="K23" s="5"/>
      <c r="L23" s="144">
        <v>2025972.7999999998</v>
      </c>
      <c r="M23" s="5"/>
      <c r="N23" s="5">
        <v>2170512.8099999996</v>
      </c>
      <c r="O23" s="5"/>
    </row>
    <row r="24" spans="1:15" ht="23.1" customHeight="1">
      <c r="A24" s="49" t="s">
        <v>145</v>
      </c>
      <c r="F24" s="50">
        <v>13</v>
      </c>
      <c r="H24" s="142">
        <v>3886098.6399999992</v>
      </c>
      <c r="I24" s="5"/>
      <c r="J24" s="5">
        <v>4098035.7500000005</v>
      </c>
      <c r="K24" s="5"/>
      <c r="L24" s="144">
        <v>6535147.8699999992</v>
      </c>
      <c r="M24" s="5"/>
      <c r="N24" s="5">
        <v>6474054.9400000004</v>
      </c>
      <c r="O24" s="5"/>
    </row>
    <row r="25" spans="1:15" ht="23.1" customHeight="1">
      <c r="A25" s="49" t="s">
        <v>22</v>
      </c>
      <c r="F25" s="50"/>
      <c r="H25" s="143">
        <v>530726.49</v>
      </c>
      <c r="I25" s="5"/>
      <c r="J25" s="5">
        <v>1391631</v>
      </c>
      <c r="K25" s="5"/>
      <c r="L25" s="144">
        <v>254534.27</v>
      </c>
      <c r="M25" s="5"/>
      <c r="N25" s="7">
        <v>1115438.78</v>
      </c>
      <c r="O25" s="5"/>
    </row>
    <row r="26" spans="1:15" ht="23.1" customHeight="1">
      <c r="A26" s="49" t="s">
        <v>23</v>
      </c>
      <c r="H26" s="8">
        <f>SUM(H19:H25)</f>
        <v>878958534.22999954</v>
      </c>
      <c r="I26" s="5"/>
      <c r="J26" s="8">
        <f>SUM(J19:J25)</f>
        <v>884005709.06999993</v>
      </c>
      <c r="K26" s="5"/>
      <c r="L26" s="8">
        <f>SUM(L19:L25)</f>
        <v>822954224.83999979</v>
      </c>
      <c r="M26" s="5"/>
      <c r="N26" s="8">
        <f>SUM(N19:N25)</f>
        <v>820291266.87</v>
      </c>
      <c r="O26" s="5"/>
    </row>
    <row r="27" spans="1:15" ht="15" customHeight="1">
      <c r="I27" s="5"/>
      <c r="J27" s="5"/>
      <c r="L27" s="5"/>
    </row>
    <row r="28" spans="1:15" ht="23.1" customHeight="1" thickBot="1">
      <c r="A28" s="48" t="s">
        <v>24</v>
      </c>
      <c r="H28" s="16">
        <f>H16+H26</f>
        <v>1447292279.4599996</v>
      </c>
      <c r="I28" s="5"/>
      <c r="J28" s="16">
        <f>J16+J26</f>
        <v>1442944275</v>
      </c>
      <c r="K28" s="5"/>
      <c r="L28" s="16">
        <f>L16+L26</f>
        <v>1123236703.0199997</v>
      </c>
      <c r="M28" s="5"/>
      <c r="N28" s="16">
        <f>N16+N26</f>
        <v>1093263996.71</v>
      </c>
      <c r="O28" s="5"/>
    </row>
    <row r="29" spans="1:15" ht="23.1" customHeight="1" thickTop="1">
      <c r="H29" s="5"/>
      <c r="I29" s="5"/>
      <c r="J29" s="5"/>
      <c r="K29" s="5"/>
      <c r="L29" s="5"/>
      <c r="M29" s="5"/>
      <c r="N29" s="5"/>
      <c r="O29" s="5"/>
    </row>
    <row r="30" spans="1:15" ht="23.1" customHeight="1">
      <c r="A30" s="49" t="s">
        <v>150</v>
      </c>
      <c r="H30" s="5"/>
      <c r="I30" s="5"/>
      <c r="J30" s="5"/>
      <c r="K30" s="5"/>
      <c r="L30" s="5"/>
      <c r="M30" s="5"/>
      <c r="N30" s="5"/>
      <c r="O30" s="5"/>
    </row>
    <row r="31" spans="1:15" ht="23.1" customHeight="1">
      <c r="H31" s="5"/>
      <c r="I31" s="5"/>
      <c r="J31" s="5"/>
      <c r="K31" s="5"/>
      <c r="L31" s="5"/>
      <c r="M31" s="5"/>
      <c r="N31" s="5"/>
      <c r="O31" s="5"/>
    </row>
    <row r="32" spans="1:15" ht="23.1" customHeight="1">
      <c r="H32" s="5"/>
      <c r="I32" s="5"/>
      <c r="J32" s="5"/>
      <c r="K32" s="5"/>
      <c r="L32" s="5"/>
      <c r="M32" s="5"/>
      <c r="N32" s="5"/>
      <c r="O32" s="5"/>
    </row>
    <row r="33" spans="8:15" ht="23.1" customHeight="1">
      <c r="H33" s="5"/>
      <c r="I33" s="5"/>
      <c r="J33" s="5"/>
      <c r="K33" s="5"/>
      <c r="L33" s="5"/>
      <c r="M33" s="5"/>
      <c r="N33" s="5"/>
      <c r="O33" s="5"/>
    </row>
    <row r="34" spans="8:15" ht="23.1" customHeight="1">
      <c r="H34" s="5"/>
      <c r="I34" s="5"/>
      <c r="J34" s="5"/>
      <c r="K34" s="5"/>
      <c r="L34" s="5"/>
      <c r="M34" s="5"/>
      <c r="N34" s="5"/>
      <c r="O34" s="5"/>
    </row>
    <row r="35" spans="8:15" ht="23.1" customHeight="1">
      <c r="H35" s="5"/>
      <c r="I35" s="5"/>
      <c r="J35" s="5"/>
      <c r="K35" s="5"/>
      <c r="L35" s="5"/>
      <c r="M35" s="5"/>
      <c r="N35" s="5"/>
      <c r="O35" s="5"/>
    </row>
    <row r="36" spans="8:15" ht="23.1" customHeight="1">
      <c r="H36" s="5"/>
      <c r="I36" s="5"/>
      <c r="J36" s="5"/>
      <c r="K36" s="5"/>
      <c r="L36" s="5"/>
      <c r="M36" s="5"/>
      <c r="N36" s="5"/>
      <c r="O36" s="5"/>
    </row>
    <row r="37" spans="8:15" ht="23.1" customHeight="1">
      <c r="H37" s="5"/>
      <c r="I37" s="5"/>
      <c r="J37" s="5"/>
      <c r="K37" s="5"/>
      <c r="L37" s="5"/>
      <c r="M37" s="5"/>
      <c r="N37" s="5"/>
      <c r="O37" s="5"/>
    </row>
    <row r="38" spans="8:15" ht="23.1" customHeight="1">
      <c r="H38" s="5"/>
      <c r="I38" s="5"/>
      <c r="J38" s="5"/>
      <c r="K38" s="5"/>
      <c r="L38" s="5"/>
      <c r="M38" s="5"/>
      <c r="N38" s="5"/>
      <c r="O38" s="5"/>
    </row>
    <row r="39" spans="8:15" ht="23.1" customHeight="1">
      <c r="H39" s="5"/>
      <c r="I39" s="5"/>
      <c r="J39" s="5"/>
      <c r="K39" s="5"/>
      <c r="L39" s="5"/>
      <c r="M39" s="5"/>
      <c r="N39" s="5"/>
      <c r="O39" s="5"/>
    </row>
    <row r="40" spans="8:15" ht="23.1" customHeight="1">
      <c r="H40" s="5"/>
      <c r="I40" s="5"/>
      <c r="J40" s="5"/>
      <c r="K40" s="5"/>
      <c r="L40" s="5"/>
      <c r="M40" s="5"/>
      <c r="N40" s="5"/>
      <c r="O40" s="5"/>
    </row>
    <row r="41" spans="8:15" ht="23.1" customHeight="1">
      <c r="H41" s="5"/>
      <c r="I41" s="5"/>
      <c r="J41" s="5"/>
      <c r="K41" s="5"/>
      <c r="L41" s="5"/>
      <c r="M41" s="5"/>
      <c r="N41" s="5"/>
      <c r="O41" s="5"/>
    </row>
    <row r="42" spans="8:15" ht="23.1" customHeight="1">
      <c r="H42" s="5"/>
      <c r="I42" s="5"/>
      <c r="J42" s="5"/>
      <c r="K42" s="5"/>
      <c r="L42" s="5"/>
      <c r="M42" s="5"/>
      <c r="N42" s="5"/>
      <c r="O42" s="5"/>
    </row>
    <row r="43" spans="8:15" ht="23.1" customHeight="1">
      <c r="H43" s="5"/>
      <c r="I43" s="5"/>
      <c r="J43" s="5"/>
      <c r="K43" s="5"/>
      <c r="L43" s="5"/>
      <c r="M43" s="5"/>
      <c r="N43" s="5"/>
      <c r="O43" s="5"/>
    </row>
    <row r="44" spans="8:15" ht="23.1" customHeight="1">
      <c r="H44" s="5"/>
      <c r="I44" s="5"/>
      <c r="J44" s="5"/>
      <c r="K44" s="5"/>
      <c r="L44" s="5"/>
      <c r="M44" s="5"/>
      <c r="N44" s="5"/>
      <c r="O44" s="5"/>
    </row>
    <row r="45" spans="8:15" ht="23.1" customHeight="1">
      <c r="H45" s="5"/>
      <c r="I45" s="5"/>
      <c r="J45" s="5"/>
      <c r="K45" s="5"/>
      <c r="L45" s="5"/>
      <c r="M45" s="5"/>
      <c r="N45" s="5"/>
      <c r="O45" s="5"/>
    </row>
    <row r="46" spans="8:15" ht="23.1" customHeight="1">
      <c r="H46" s="5"/>
      <c r="I46" s="5"/>
      <c r="J46" s="5"/>
      <c r="K46" s="5"/>
      <c r="L46" s="5"/>
      <c r="M46" s="5"/>
      <c r="N46" s="5"/>
      <c r="O46" s="5"/>
    </row>
    <row r="47" spans="8:15" ht="23.1" customHeight="1">
      <c r="H47" s="5"/>
      <c r="I47" s="5"/>
      <c r="J47" s="5"/>
      <c r="K47" s="5"/>
      <c r="L47" s="5"/>
      <c r="M47" s="5"/>
      <c r="N47" s="5"/>
      <c r="O47" s="5"/>
    </row>
    <row r="48" spans="8:15" ht="23.1" customHeight="1">
      <c r="H48" s="5"/>
      <c r="I48" s="5"/>
      <c r="J48" s="5"/>
      <c r="K48" s="5"/>
      <c r="L48" s="5"/>
      <c r="M48" s="5"/>
      <c r="N48" s="5"/>
      <c r="O48" s="5"/>
    </row>
    <row r="49" spans="1:15" ht="23.1" customHeight="1">
      <c r="H49" s="5"/>
      <c r="I49" s="5"/>
      <c r="J49" s="5"/>
      <c r="K49" s="5"/>
      <c r="L49" s="5"/>
      <c r="M49" s="5"/>
      <c r="N49" s="5"/>
      <c r="O49" s="5"/>
    </row>
    <row r="50" spans="1:15" ht="36.950000000000003" customHeight="1">
      <c r="H50" s="5"/>
      <c r="I50" s="5"/>
      <c r="J50" s="5"/>
      <c r="K50" s="5"/>
      <c r="L50" s="5"/>
      <c r="M50" s="5"/>
      <c r="N50" s="5"/>
      <c r="O50" s="5"/>
    </row>
    <row r="51" spans="1:15" ht="23.1" customHeight="1">
      <c r="A51" s="53"/>
      <c r="H51" s="5"/>
      <c r="I51" s="5"/>
      <c r="J51" s="5"/>
      <c r="K51" s="5"/>
      <c r="L51" s="5"/>
      <c r="M51" s="5"/>
      <c r="N51" s="19" t="s">
        <v>172</v>
      </c>
      <c r="O51" s="5"/>
    </row>
    <row r="52" spans="1:15" ht="23.1" customHeight="1">
      <c r="A52" s="48" t="s">
        <v>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15" ht="23.1" customHeight="1">
      <c r="A53" s="48" t="s">
        <v>146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ht="23.1" customHeight="1">
      <c r="A54" s="48" t="s">
        <v>160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1:15" ht="23.1" customHeight="1"/>
    <row r="56" spans="1:15" ht="23.1" customHeight="1">
      <c r="H56" s="181" t="s">
        <v>3</v>
      </c>
      <c r="I56" s="181"/>
      <c r="J56" s="181"/>
      <c r="K56" s="181"/>
      <c r="L56" s="181"/>
      <c r="M56" s="181"/>
      <c r="N56" s="181"/>
    </row>
    <row r="57" spans="1:15" ht="23.1" customHeight="1">
      <c r="H57" s="183" t="s">
        <v>4</v>
      </c>
      <c r="I57" s="183"/>
      <c r="J57" s="183"/>
      <c r="L57" s="182" t="s">
        <v>5</v>
      </c>
      <c r="M57" s="182"/>
      <c r="N57" s="182"/>
    </row>
    <row r="58" spans="1:15" ht="23.1" customHeight="1">
      <c r="H58" s="125" t="s">
        <v>152</v>
      </c>
      <c r="I58" s="104"/>
      <c r="J58" s="125" t="s">
        <v>6</v>
      </c>
      <c r="L58" s="125" t="s">
        <v>152</v>
      </c>
      <c r="M58" s="104"/>
      <c r="N58" s="125" t="s">
        <v>6</v>
      </c>
    </row>
    <row r="59" spans="1:15" ht="23.1" customHeight="1">
      <c r="H59" s="126" t="s">
        <v>147</v>
      </c>
      <c r="I59" s="126"/>
      <c r="J59" s="102" t="s">
        <v>148</v>
      </c>
      <c r="K59" s="126"/>
      <c r="L59" s="126" t="s">
        <v>147</v>
      </c>
      <c r="M59" s="127"/>
      <c r="N59" s="102" t="s">
        <v>148</v>
      </c>
    </row>
    <row r="60" spans="1:15" ht="23.1" customHeight="1">
      <c r="F60" s="51" t="s">
        <v>7</v>
      </c>
      <c r="H60" s="128" t="s">
        <v>149</v>
      </c>
      <c r="I60" s="129"/>
      <c r="J60" s="130"/>
      <c r="K60" s="102"/>
      <c r="L60" s="128" t="s">
        <v>149</v>
      </c>
      <c r="M60" s="129"/>
      <c r="N60" s="130"/>
    </row>
    <row r="61" spans="1:15" ht="23.1" customHeight="1">
      <c r="A61" s="106" t="s">
        <v>25</v>
      </c>
      <c r="B61" s="107"/>
      <c r="C61" s="107"/>
      <c r="D61" s="107"/>
      <c r="E61" s="107"/>
      <c r="H61" s="108"/>
      <c r="I61" s="109"/>
      <c r="J61" s="50"/>
      <c r="K61" s="50"/>
      <c r="L61" s="108"/>
      <c r="M61" s="109"/>
      <c r="N61" s="109"/>
      <c r="O61" s="109"/>
    </row>
    <row r="62" spans="1:15" ht="23.1" customHeight="1">
      <c r="A62" s="54" t="s">
        <v>26</v>
      </c>
      <c r="B62" s="107"/>
      <c r="C62" s="107"/>
      <c r="D62" s="107"/>
      <c r="E62" s="107"/>
      <c r="F62" s="110"/>
      <c r="H62" s="111"/>
      <c r="I62" s="112"/>
      <c r="J62" s="55"/>
      <c r="K62" s="113"/>
      <c r="L62" s="111"/>
      <c r="M62" s="112"/>
      <c r="N62" s="112"/>
      <c r="O62" s="112"/>
    </row>
    <row r="63" spans="1:15" ht="23.1" customHeight="1">
      <c r="A63" s="49" t="s">
        <v>27</v>
      </c>
      <c r="F63" s="50">
        <v>14</v>
      </c>
      <c r="H63" s="145">
        <v>0</v>
      </c>
      <c r="I63" s="5"/>
      <c r="J63" s="5">
        <v>93000000</v>
      </c>
      <c r="K63" s="5"/>
      <c r="L63" s="146">
        <v>0</v>
      </c>
      <c r="M63" s="5"/>
      <c r="N63" s="5">
        <v>93000000</v>
      </c>
      <c r="O63" s="5"/>
    </row>
    <row r="64" spans="1:15" ht="23.1" customHeight="1">
      <c r="A64" s="49" t="s">
        <v>28</v>
      </c>
      <c r="F64" s="50" t="s">
        <v>151</v>
      </c>
      <c r="H64" s="145">
        <v>143422749.89000002</v>
      </c>
      <c r="I64" s="5"/>
      <c r="J64" s="5">
        <v>96951654.339999989</v>
      </c>
      <c r="K64" s="5"/>
      <c r="L64" s="146">
        <v>81494861.730000004</v>
      </c>
      <c r="M64" s="5"/>
      <c r="N64" s="7">
        <v>40445754.520000003</v>
      </c>
      <c r="O64" s="5"/>
    </row>
    <row r="65" spans="1:15" ht="23.1" customHeight="1">
      <c r="A65" s="49" t="s">
        <v>29</v>
      </c>
      <c r="F65" s="50"/>
      <c r="H65" s="145"/>
      <c r="I65" s="5"/>
      <c r="J65" s="5"/>
      <c r="K65" s="5"/>
      <c r="L65" s="146"/>
      <c r="M65" s="5"/>
      <c r="N65" s="7"/>
      <c r="O65" s="5"/>
    </row>
    <row r="66" spans="1:15" ht="23.1" customHeight="1">
      <c r="B66" s="49" t="s">
        <v>30</v>
      </c>
      <c r="F66" s="50">
        <v>16</v>
      </c>
      <c r="H66" s="145">
        <v>61199200</v>
      </c>
      <c r="I66" s="5"/>
      <c r="J66" s="5">
        <v>61466800</v>
      </c>
      <c r="K66" s="5"/>
      <c r="L66" s="146">
        <v>0</v>
      </c>
      <c r="M66" s="5"/>
      <c r="N66" s="7">
        <v>0</v>
      </c>
      <c r="O66" s="5"/>
    </row>
    <row r="67" spans="1:15" ht="23.1" customHeight="1">
      <c r="B67" s="49" t="s">
        <v>31</v>
      </c>
      <c r="F67" s="50">
        <v>11.2</v>
      </c>
      <c r="H67" s="145">
        <v>572171.43000000005</v>
      </c>
      <c r="I67" s="5"/>
      <c r="J67" s="5">
        <v>658398.24</v>
      </c>
      <c r="K67" s="5"/>
      <c r="L67" s="146">
        <v>541274.42000000004</v>
      </c>
      <c r="M67" s="5"/>
      <c r="N67" s="7">
        <v>535424.73</v>
      </c>
      <c r="O67" s="5"/>
    </row>
    <row r="68" spans="1:15" ht="23.1" customHeight="1">
      <c r="A68" s="49" t="s">
        <v>32</v>
      </c>
      <c r="F68" s="50">
        <v>5.2</v>
      </c>
      <c r="H68" s="145">
        <v>550000000</v>
      </c>
      <c r="I68" s="5"/>
      <c r="J68" s="5">
        <v>495000000</v>
      </c>
      <c r="K68" s="5"/>
      <c r="L68" s="146">
        <v>65000000</v>
      </c>
      <c r="M68" s="5"/>
      <c r="N68" s="5">
        <v>0</v>
      </c>
      <c r="O68" s="5"/>
    </row>
    <row r="69" spans="1:15" ht="23.1" customHeight="1">
      <c r="A69" s="49" t="s">
        <v>33</v>
      </c>
      <c r="F69" s="50"/>
      <c r="H69" s="145">
        <v>4572386.5199999996</v>
      </c>
      <c r="I69" s="5"/>
      <c r="J69" s="5">
        <v>1638349.99</v>
      </c>
      <c r="K69" s="5"/>
      <c r="L69" s="146">
        <v>4572386.5199999996</v>
      </c>
      <c r="M69" s="5"/>
      <c r="N69" s="7">
        <v>1638349.99</v>
      </c>
      <c r="O69" s="5"/>
    </row>
    <row r="70" spans="1:15" ht="23.1" customHeight="1">
      <c r="A70" s="49" t="s">
        <v>34</v>
      </c>
      <c r="F70" s="50"/>
      <c r="H70"/>
      <c r="I70" s="5"/>
      <c r="J70" s="5"/>
      <c r="K70" s="5"/>
      <c r="L70" s="146"/>
      <c r="M70" s="5"/>
      <c r="N70" s="7"/>
      <c r="O70" s="5"/>
    </row>
    <row r="71" spans="1:15" ht="23.1" customHeight="1">
      <c r="B71" s="49" t="s">
        <v>35</v>
      </c>
      <c r="F71" s="50">
        <v>17</v>
      </c>
      <c r="H71" s="145">
        <v>1044988</v>
      </c>
      <c r="I71" s="5"/>
      <c r="J71" s="5">
        <v>1533545</v>
      </c>
      <c r="K71" s="5"/>
      <c r="L71" s="146">
        <v>364719</v>
      </c>
      <c r="M71" s="5"/>
      <c r="N71" s="7">
        <v>861451</v>
      </c>
      <c r="O71" s="5"/>
    </row>
    <row r="72" spans="1:15" ht="23.1" customHeight="1">
      <c r="A72" s="49" t="s">
        <v>36</v>
      </c>
      <c r="F72" s="50"/>
      <c r="H72" s="145">
        <v>20535329.420000002</v>
      </c>
      <c r="I72" s="5"/>
      <c r="J72" s="5">
        <v>20535329.420000002</v>
      </c>
      <c r="K72" s="5"/>
      <c r="L72" s="146">
        <v>20535329.420000002</v>
      </c>
      <c r="M72" s="5"/>
      <c r="N72" s="7">
        <v>20535329.420000002</v>
      </c>
      <c r="O72" s="5"/>
    </row>
    <row r="73" spans="1:15" ht="23.1" customHeight="1">
      <c r="A73" s="49" t="s">
        <v>37</v>
      </c>
      <c r="F73" s="50"/>
      <c r="H73" s="145">
        <v>2289312</v>
      </c>
      <c r="I73" s="5"/>
      <c r="J73" s="5">
        <v>2611537.54</v>
      </c>
      <c r="K73" s="5"/>
      <c r="L73" s="147">
        <v>668253</v>
      </c>
      <c r="M73" s="5"/>
      <c r="N73" s="7">
        <v>583780.56000000006</v>
      </c>
      <c r="O73" s="5"/>
    </row>
    <row r="74" spans="1:15" ht="23.1" customHeight="1">
      <c r="A74" s="49" t="s">
        <v>38</v>
      </c>
      <c r="F74" s="50"/>
      <c r="H74" s="8">
        <f>SUM(H63:H73)</f>
        <v>783636137.25999999</v>
      </c>
      <c r="I74" s="5"/>
      <c r="J74" s="8">
        <f>SUM(J63:J73)</f>
        <v>773395614.52999985</v>
      </c>
      <c r="K74" s="5"/>
      <c r="L74" s="8">
        <f>SUM(L63:L73)</f>
        <v>173176824.09000003</v>
      </c>
      <c r="M74" s="5"/>
      <c r="N74" s="8">
        <f>SUM(N63:N73)</f>
        <v>157600090.22000003</v>
      </c>
      <c r="O74" s="5"/>
    </row>
    <row r="75" spans="1:15" ht="23.1" customHeight="1">
      <c r="F75" s="50"/>
      <c r="H75" s="5"/>
      <c r="I75" s="5"/>
      <c r="J75" s="5"/>
      <c r="K75" s="5"/>
      <c r="L75" s="5"/>
      <c r="M75" s="5"/>
      <c r="N75" s="5"/>
      <c r="O75" s="5"/>
    </row>
    <row r="76" spans="1:15" ht="23.1" customHeight="1">
      <c r="A76" s="48" t="s">
        <v>39</v>
      </c>
      <c r="F76" s="50"/>
      <c r="H76" s="5"/>
      <c r="I76" s="5"/>
      <c r="J76" s="5"/>
      <c r="K76" s="5"/>
      <c r="L76" s="5"/>
      <c r="M76" s="5"/>
      <c r="N76" s="5"/>
      <c r="O76" s="5"/>
    </row>
    <row r="77" spans="1:15" ht="23.1" customHeight="1">
      <c r="A77" s="49" t="s">
        <v>40</v>
      </c>
      <c r="F77" s="50">
        <v>16</v>
      </c>
      <c r="H77" s="148">
        <v>0</v>
      </c>
      <c r="I77" s="5"/>
      <c r="J77" s="5">
        <v>15099100</v>
      </c>
      <c r="K77" s="5"/>
      <c r="L77" s="149">
        <v>0</v>
      </c>
      <c r="M77" s="5"/>
      <c r="N77" s="5">
        <v>0</v>
      </c>
      <c r="O77" s="5"/>
    </row>
    <row r="78" spans="1:15" ht="23.1" customHeight="1">
      <c r="A78" s="49" t="s">
        <v>41</v>
      </c>
      <c r="F78" s="50">
        <v>11.2</v>
      </c>
      <c r="H78" s="148">
        <v>3402699.21</v>
      </c>
      <c r="I78" s="5"/>
      <c r="J78" s="5">
        <v>3540231.79</v>
      </c>
      <c r="K78" s="5"/>
      <c r="L78" s="149">
        <v>3402699.21</v>
      </c>
      <c r="M78" s="5"/>
      <c r="N78" s="5">
        <v>3540231.79</v>
      </c>
      <c r="O78" s="5"/>
    </row>
    <row r="79" spans="1:15" ht="23.1" customHeight="1">
      <c r="A79" s="49" t="s">
        <v>42</v>
      </c>
      <c r="F79" s="50"/>
      <c r="H79" s="148"/>
      <c r="I79" s="5"/>
      <c r="J79" s="5"/>
      <c r="K79" s="5"/>
      <c r="L79" s="149"/>
      <c r="M79" s="5"/>
      <c r="N79" s="5"/>
      <c r="O79" s="5"/>
    </row>
    <row r="80" spans="1:15" ht="23.1" customHeight="1">
      <c r="B80" s="114" t="s">
        <v>43</v>
      </c>
      <c r="F80" s="50">
        <v>17</v>
      </c>
      <c r="H80" s="148">
        <v>46641422.019999996</v>
      </c>
      <c r="I80" s="5"/>
      <c r="J80" s="5">
        <v>45170490</v>
      </c>
      <c r="K80" s="5"/>
      <c r="L80" s="149">
        <v>32142781.02</v>
      </c>
      <c r="M80" s="5"/>
      <c r="N80" s="5">
        <v>31148333</v>
      </c>
      <c r="O80" s="5"/>
    </row>
    <row r="81" spans="1:15" ht="23.1" customHeight="1">
      <c r="A81" s="49" t="s">
        <v>44</v>
      </c>
      <c r="F81" s="50"/>
      <c r="H81" s="8">
        <f>SUM(H77:H80)</f>
        <v>50044121.229999997</v>
      </c>
      <c r="I81" s="5"/>
      <c r="J81" s="8">
        <f>SUM(J77:J80)</f>
        <v>63809821.789999999</v>
      </c>
      <c r="K81" s="5"/>
      <c r="L81" s="8">
        <f>SUM(L77:L80)</f>
        <v>35545480.229999997</v>
      </c>
      <c r="M81" s="5"/>
      <c r="N81" s="8">
        <f>SUM(N77:N80)</f>
        <v>34688564.789999999</v>
      </c>
      <c r="O81" s="5"/>
    </row>
    <row r="82" spans="1:15" ht="15" customHeight="1">
      <c r="D82" s="48"/>
      <c r="F82" s="50"/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A83" s="48" t="s">
        <v>45</v>
      </c>
      <c r="H83" s="17">
        <f>H74+H81</f>
        <v>833680258.49000001</v>
      </c>
      <c r="I83" s="5"/>
      <c r="J83" s="17">
        <f>J74+J81</f>
        <v>837205436.31999981</v>
      </c>
      <c r="K83" s="5"/>
      <c r="L83" s="17">
        <f t="shared" ref="L83" si="0">L74+L81</f>
        <v>208722304.32000002</v>
      </c>
      <c r="M83" s="5"/>
      <c r="N83" s="17">
        <f>N74+N81</f>
        <v>192288655.01000002</v>
      </c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A85" s="49" t="s">
        <v>150</v>
      </c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H94" s="5"/>
      <c r="I94" s="5"/>
      <c r="J94" s="5"/>
      <c r="K94" s="5"/>
      <c r="L94" s="5"/>
      <c r="M94" s="5"/>
      <c r="N94" s="5"/>
      <c r="O94" s="5"/>
    </row>
    <row r="95" spans="1:15" ht="23.1" customHeight="1">
      <c r="H95" s="5"/>
      <c r="I95" s="5"/>
      <c r="J95" s="5"/>
      <c r="K95" s="5"/>
      <c r="L95" s="5"/>
      <c r="M95" s="5"/>
      <c r="N95" s="5"/>
      <c r="O95" s="5"/>
    </row>
    <row r="96" spans="1:15" ht="23.1" customHeight="1">
      <c r="A96" s="53"/>
      <c r="B96" s="107"/>
      <c r="C96" s="107"/>
      <c r="D96" s="107"/>
      <c r="E96" s="107"/>
      <c r="H96" s="108"/>
      <c r="I96" s="109"/>
      <c r="J96" s="50"/>
      <c r="K96" s="50"/>
      <c r="L96" s="108"/>
      <c r="M96" s="109"/>
      <c r="O96" s="109"/>
    </row>
    <row r="97" spans="1:15" ht="23.1" customHeight="1">
      <c r="A97" s="53"/>
      <c r="B97" s="107"/>
      <c r="C97" s="107"/>
      <c r="D97" s="107"/>
      <c r="E97" s="107"/>
      <c r="H97" s="108"/>
      <c r="I97" s="109"/>
      <c r="J97" s="50"/>
      <c r="K97" s="50"/>
      <c r="L97" s="108"/>
      <c r="M97" s="109"/>
      <c r="N97" s="19"/>
      <c r="O97" s="109"/>
    </row>
    <row r="98" spans="1:15" ht="23.1" customHeight="1">
      <c r="A98" s="53"/>
      <c r="B98" s="107"/>
      <c r="C98" s="107"/>
      <c r="D98" s="107"/>
      <c r="E98" s="107"/>
      <c r="H98" s="108"/>
      <c r="I98" s="109"/>
      <c r="J98" s="50"/>
      <c r="K98" s="50"/>
      <c r="L98" s="108"/>
      <c r="M98" s="109"/>
      <c r="N98" s="19"/>
      <c r="O98" s="109"/>
    </row>
    <row r="99" spans="1:15" ht="23.1" customHeight="1">
      <c r="A99" s="53"/>
      <c r="B99" s="107"/>
      <c r="C99" s="107"/>
      <c r="D99" s="107"/>
      <c r="E99" s="107"/>
      <c r="H99" s="108"/>
      <c r="I99" s="109"/>
      <c r="J99" s="50"/>
      <c r="K99" s="50"/>
      <c r="L99" s="108"/>
      <c r="M99" s="109"/>
      <c r="N99" s="19"/>
      <c r="O99" s="109"/>
    </row>
    <row r="100" spans="1:15" ht="23.1" customHeight="1">
      <c r="A100" s="53"/>
      <c r="B100" s="107"/>
      <c r="C100" s="107"/>
      <c r="D100" s="107"/>
      <c r="E100" s="107"/>
      <c r="H100" s="108"/>
      <c r="I100" s="109"/>
      <c r="J100" s="50"/>
      <c r="K100" s="50"/>
      <c r="L100" s="108"/>
      <c r="M100" s="109"/>
      <c r="N100" s="19"/>
      <c r="O100" s="109"/>
    </row>
    <row r="101" spans="1:15" ht="29.1" customHeight="1">
      <c r="A101" s="53"/>
      <c r="B101" s="107"/>
      <c r="C101" s="107"/>
      <c r="D101" s="107"/>
      <c r="E101" s="107"/>
      <c r="H101" s="108"/>
      <c r="I101" s="109"/>
      <c r="J101" s="50"/>
      <c r="K101" s="50"/>
      <c r="L101" s="108"/>
      <c r="M101" s="109"/>
      <c r="N101" s="19"/>
      <c r="O101" s="109"/>
    </row>
    <row r="102" spans="1:15" ht="23.1" customHeight="1">
      <c r="A102" s="53"/>
      <c r="B102" s="107"/>
      <c r="C102" s="107"/>
      <c r="D102" s="107"/>
      <c r="E102" s="107"/>
      <c r="H102" s="108"/>
      <c r="I102" s="109"/>
      <c r="J102" s="50"/>
      <c r="K102" s="50"/>
      <c r="L102" s="108"/>
      <c r="M102" s="109"/>
      <c r="N102" s="19" t="s">
        <v>173</v>
      </c>
      <c r="O102" s="109"/>
    </row>
    <row r="103" spans="1:15" ht="23.1" customHeight="1">
      <c r="A103" s="48" t="s">
        <v>1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</row>
    <row r="104" spans="1:15" ht="23.1" customHeight="1">
      <c r="A104" s="48" t="s">
        <v>146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</row>
    <row r="105" spans="1:15" ht="23.1" customHeight="1">
      <c r="A105" s="48" t="s">
        <v>160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</row>
    <row r="106" spans="1:15" ht="23.1" customHeight="1"/>
    <row r="107" spans="1:15" ht="23.1" customHeight="1">
      <c r="H107" s="181" t="s">
        <v>3</v>
      </c>
      <c r="I107" s="181"/>
      <c r="J107" s="181"/>
      <c r="K107" s="181"/>
      <c r="L107" s="181"/>
      <c r="M107" s="181"/>
      <c r="N107" s="181"/>
    </row>
    <row r="108" spans="1:15" ht="23.1" customHeight="1">
      <c r="H108" s="183" t="s">
        <v>4</v>
      </c>
      <c r="I108" s="183"/>
      <c r="J108" s="183"/>
      <c r="L108" s="182" t="s">
        <v>5</v>
      </c>
      <c r="M108" s="182"/>
      <c r="N108" s="182"/>
    </row>
    <row r="109" spans="1:15" ht="23.1" customHeight="1">
      <c r="H109" s="125" t="s">
        <v>152</v>
      </c>
      <c r="I109" s="104"/>
      <c r="J109" s="125" t="s">
        <v>6</v>
      </c>
      <c r="L109" s="125" t="s">
        <v>152</v>
      </c>
      <c r="M109" s="104"/>
      <c r="N109" s="125" t="s">
        <v>6</v>
      </c>
    </row>
    <row r="110" spans="1:15" ht="23.1" customHeight="1">
      <c r="H110" s="126" t="s">
        <v>147</v>
      </c>
      <c r="I110" s="126"/>
      <c r="J110" s="102" t="s">
        <v>148</v>
      </c>
      <c r="K110" s="126"/>
      <c r="L110" s="126" t="s">
        <v>147</v>
      </c>
      <c r="M110" s="127"/>
      <c r="N110" s="102" t="s">
        <v>148</v>
      </c>
    </row>
    <row r="111" spans="1:15" ht="23.1" customHeight="1">
      <c r="F111" s="51" t="s">
        <v>7</v>
      </c>
      <c r="H111" s="128" t="s">
        <v>149</v>
      </c>
      <c r="I111" s="129"/>
      <c r="J111" s="130"/>
      <c r="K111" s="102"/>
      <c r="L111" s="128" t="s">
        <v>149</v>
      </c>
      <c r="M111" s="129"/>
      <c r="N111" s="130"/>
    </row>
    <row r="112" spans="1:15" ht="23.1" customHeight="1">
      <c r="A112" s="48" t="s">
        <v>58</v>
      </c>
      <c r="H112" s="5"/>
      <c r="I112" s="5"/>
      <c r="J112" s="5"/>
      <c r="K112" s="5"/>
      <c r="L112" s="5"/>
      <c r="M112" s="5"/>
      <c r="N112" s="5"/>
      <c r="O112" s="5"/>
    </row>
    <row r="113" spans="1:15" ht="23.1" customHeight="1">
      <c r="A113" s="49" t="s">
        <v>46</v>
      </c>
      <c r="F113" s="115"/>
      <c r="H113" s="5"/>
      <c r="I113" s="5"/>
      <c r="J113" s="5"/>
      <c r="K113" s="5"/>
      <c r="L113" s="5"/>
      <c r="M113" s="5"/>
      <c r="N113" s="5"/>
      <c r="O113" s="5"/>
    </row>
    <row r="114" spans="1:15" ht="23.1" customHeight="1">
      <c r="A114" s="49" t="s">
        <v>47</v>
      </c>
      <c r="F114" s="50"/>
      <c r="H114" s="5"/>
      <c r="I114" s="5"/>
      <c r="J114" s="5"/>
      <c r="K114" s="5"/>
      <c r="L114" s="5"/>
      <c r="M114" s="5"/>
      <c r="N114" s="5"/>
      <c r="O114" s="5"/>
    </row>
    <row r="115" spans="1:15" ht="23.1" customHeight="1">
      <c r="B115" s="49" t="s">
        <v>48</v>
      </c>
      <c r="F115" s="50"/>
      <c r="H115" s="20">
        <v>300000000</v>
      </c>
      <c r="I115" s="5"/>
      <c r="J115" s="20">
        <v>300000000</v>
      </c>
      <c r="K115" s="5"/>
      <c r="L115" s="20">
        <v>300000000</v>
      </c>
      <c r="M115" s="5"/>
      <c r="N115" s="20">
        <v>300000000</v>
      </c>
      <c r="O115" s="5"/>
    </row>
    <row r="116" spans="1:15" ht="23.1" customHeight="1">
      <c r="A116" s="49" t="s">
        <v>49</v>
      </c>
      <c r="F116" s="50"/>
      <c r="H116" s="5"/>
      <c r="I116" s="5"/>
      <c r="J116" s="5"/>
      <c r="K116" s="5"/>
      <c r="M116" s="5"/>
      <c r="O116" s="5"/>
    </row>
    <row r="117" spans="1:15" ht="23.1" customHeight="1">
      <c r="B117" s="49" t="s">
        <v>48</v>
      </c>
      <c r="F117" s="50"/>
      <c r="H117" s="5">
        <v>300000000</v>
      </c>
      <c r="I117" s="5"/>
      <c r="J117" s="5">
        <v>300000000</v>
      </c>
      <c r="K117" s="5"/>
      <c r="L117" s="5">
        <v>300000000</v>
      </c>
      <c r="M117" s="5"/>
      <c r="N117" s="5">
        <v>300000000</v>
      </c>
      <c r="O117" s="5"/>
    </row>
    <row r="118" spans="1:15" ht="23.1" customHeight="1">
      <c r="A118" s="49" t="s">
        <v>50</v>
      </c>
      <c r="F118" s="116"/>
      <c r="H118" s="5">
        <v>278374901.60000002</v>
      </c>
      <c r="I118" s="5"/>
      <c r="J118" s="5">
        <v>278374901.60000002</v>
      </c>
      <c r="K118" s="5"/>
      <c r="L118" s="5">
        <v>278374901.60000002</v>
      </c>
      <c r="M118" s="5"/>
      <c r="N118" s="5">
        <v>278374901.60000002</v>
      </c>
      <c r="O118" s="5"/>
    </row>
    <row r="119" spans="1:15" ht="23.1" customHeight="1">
      <c r="A119" s="49" t="s">
        <v>51</v>
      </c>
      <c r="H119" s="5"/>
      <c r="I119" s="15"/>
      <c r="J119" s="5"/>
      <c r="K119" s="15"/>
      <c r="L119" s="5"/>
      <c r="M119" s="15"/>
      <c r="N119" s="5"/>
      <c r="O119" s="15"/>
    </row>
    <row r="120" spans="1:15" ht="23.1" customHeight="1">
      <c r="B120" s="49" t="s">
        <v>52</v>
      </c>
      <c r="F120" s="50"/>
      <c r="H120" s="7">
        <v>30000000</v>
      </c>
      <c r="I120" s="15"/>
      <c r="J120" s="7">
        <v>30000000</v>
      </c>
      <c r="K120" s="15"/>
      <c r="L120" s="7">
        <v>30000000</v>
      </c>
      <c r="M120" s="15"/>
      <c r="N120" s="7">
        <v>30000000</v>
      </c>
      <c r="O120" s="15"/>
    </row>
    <row r="121" spans="1:15" ht="23.1" customHeight="1">
      <c r="B121" s="49" t="s">
        <v>53</v>
      </c>
      <c r="F121" s="50"/>
      <c r="H121" s="173">
        <v>-5775787.3299999936</v>
      </c>
      <c r="I121" s="15"/>
      <c r="J121" s="173">
        <v>-13648969.619999999</v>
      </c>
      <c r="K121" s="15"/>
      <c r="L121" s="7">
        <v>307051018.39000005</v>
      </c>
      <c r="M121" s="15"/>
      <c r="N121" s="7">
        <v>293511961.39000005</v>
      </c>
      <c r="O121" s="15"/>
    </row>
    <row r="122" spans="1:15" ht="23.1" customHeight="1">
      <c r="A122" s="49" t="s">
        <v>54</v>
      </c>
      <c r="F122" s="50"/>
      <c r="H122" s="135">
        <v>11012906.700000001</v>
      </c>
      <c r="I122" s="15"/>
      <c r="J122" s="135">
        <v>11012906.700000001</v>
      </c>
      <c r="K122" s="15"/>
      <c r="L122" s="10">
        <v>-911521.29</v>
      </c>
      <c r="M122" s="15"/>
      <c r="N122" s="10">
        <v>-911521.29</v>
      </c>
      <c r="O122" s="15"/>
    </row>
    <row r="123" spans="1:15" ht="23.1" customHeight="1">
      <c r="A123" s="48" t="s">
        <v>55</v>
      </c>
      <c r="H123" s="7">
        <f>SUM(H117:H122)</f>
        <v>613612020.97000003</v>
      </c>
      <c r="I123" s="15"/>
      <c r="J123" s="7">
        <f>SUM(J117:J122)</f>
        <v>605738838.68000007</v>
      </c>
      <c r="K123" s="15"/>
      <c r="L123" s="7">
        <f>SUM(L117:L122)</f>
        <v>914514398.70000005</v>
      </c>
      <c r="M123" s="15"/>
      <c r="N123" s="7">
        <f>SUM(N117:N122)</f>
        <v>900975341.70000005</v>
      </c>
      <c r="O123" s="15"/>
    </row>
    <row r="124" spans="1:15" ht="23.1" customHeight="1">
      <c r="A124" s="76" t="s">
        <v>56</v>
      </c>
      <c r="H124" s="136">
        <v>0</v>
      </c>
      <c r="I124" s="5"/>
      <c r="J124" s="136">
        <v>0</v>
      </c>
      <c r="K124" s="5"/>
      <c r="L124" s="136">
        <v>0</v>
      </c>
      <c r="M124" s="5"/>
      <c r="N124" s="136">
        <v>0</v>
      </c>
      <c r="O124" s="5"/>
    </row>
    <row r="125" spans="1:15" ht="23.1" customHeight="1">
      <c r="A125" s="48" t="s">
        <v>57</v>
      </c>
      <c r="H125" s="6">
        <f>SUM(H123:H124)</f>
        <v>613612020.97000003</v>
      </c>
      <c r="I125" s="15"/>
      <c r="J125" s="6">
        <f>SUM(J123:J124)</f>
        <v>605738838.68000007</v>
      </c>
      <c r="K125" s="15"/>
      <c r="L125" s="6">
        <f>SUM(L123:L124)</f>
        <v>914514398.70000005</v>
      </c>
      <c r="M125" s="15"/>
      <c r="N125" s="6">
        <f>SUM(N123:N124)</f>
        <v>900975341.70000005</v>
      </c>
      <c r="O125" s="15"/>
    </row>
    <row r="126" spans="1:15" ht="15" customHeight="1">
      <c r="B126" s="48"/>
      <c r="H126" s="15"/>
      <c r="I126" s="15"/>
      <c r="J126" s="15"/>
      <c r="K126" s="15"/>
      <c r="L126" s="15"/>
      <c r="M126" s="15"/>
      <c r="N126" s="15"/>
      <c r="O126" s="15"/>
    </row>
    <row r="127" spans="1:15" ht="23.1" customHeight="1" thickBot="1">
      <c r="A127" s="48" t="s">
        <v>59</v>
      </c>
      <c r="H127" s="137">
        <f>H125+H83</f>
        <v>1447292279.46</v>
      </c>
      <c r="I127" s="15"/>
      <c r="J127" s="137">
        <f>J125+J83</f>
        <v>1442944275</v>
      </c>
      <c r="K127" s="15"/>
      <c r="L127" s="137">
        <f>L125+L83</f>
        <v>1123236703.02</v>
      </c>
      <c r="M127" s="15"/>
      <c r="N127" s="137">
        <f>N125+N83</f>
        <v>1093263996.71</v>
      </c>
      <c r="O127" s="15"/>
    </row>
    <row r="128" spans="1:15" ht="23.1" customHeight="1" thickTop="1">
      <c r="H128" s="5"/>
      <c r="I128" s="5"/>
      <c r="J128" s="5"/>
      <c r="K128" s="5"/>
      <c r="L128" s="5"/>
      <c r="M128" s="5"/>
      <c r="N128" s="5"/>
      <c r="O128" s="15"/>
    </row>
    <row r="129" spans="1:15" ht="23.1" customHeight="1">
      <c r="A129" s="49" t="s">
        <v>150</v>
      </c>
      <c r="H129" s="5"/>
      <c r="I129" s="5"/>
      <c r="J129" s="5"/>
      <c r="K129" s="5"/>
      <c r="L129" s="5"/>
      <c r="M129" s="5"/>
      <c r="N129" s="5"/>
      <c r="O129" s="5"/>
    </row>
    <row r="130" spans="1:15" ht="23.1" customHeight="1">
      <c r="H130" s="5"/>
      <c r="I130" s="5"/>
      <c r="J130" s="5"/>
      <c r="K130" s="5"/>
      <c r="L130" s="5"/>
      <c r="M130" s="5"/>
      <c r="N130" s="5"/>
      <c r="O130" s="5"/>
    </row>
    <row r="131" spans="1:15" ht="23.1" customHeight="1">
      <c r="H131" s="5"/>
      <c r="I131" s="5"/>
      <c r="J131" s="5"/>
      <c r="K131" s="5"/>
      <c r="L131" s="5"/>
      <c r="M131" s="5"/>
      <c r="N131" s="5"/>
      <c r="O131" s="5"/>
    </row>
    <row r="132" spans="1:15" ht="23.1" customHeight="1">
      <c r="H132" s="5"/>
      <c r="I132" s="5"/>
      <c r="J132" s="5"/>
      <c r="K132" s="5"/>
      <c r="L132" s="5"/>
      <c r="M132" s="5"/>
      <c r="N132" s="5"/>
      <c r="O132" s="5"/>
    </row>
    <row r="133" spans="1:15" ht="23.1" customHeight="1">
      <c r="H133" s="5"/>
      <c r="I133" s="5"/>
      <c r="J133" s="5"/>
      <c r="K133" s="5"/>
      <c r="L133" s="5"/>
      <c r="M133" s="5"/>
      <c r="N133" s="5"/>
      <c r="O133" s="5"/>
    </row>
    <row r="134" spans="1:15" ht="23.1" customHeight="1">
      <c r="H134" s="5"/>
      <c r="I134" s="5"/>
      <c r="J134" s="5"/>
      <c r="K134" s="5"/>
      <c r="L134" s="5"/>
      <c r="M134" s="5"/>
      <c r="N134" s="5"/>
      <c r="O134" s="5"/>
    </row>
    <row r="135" spans="1:15" ht="23.1" customHeight="1">
      <c r="H135" s="5"/>
      <c r="I135" s="5"/>
      <c r="J135" s="5"/>
      <c r="K135" s="5"/>
      <c r="L135" s="5"/>
      <c r="M135" s="5"/>
      <c r="N135" s="5"/>
      <c r="O135" s="5"/>
    </row>
    <row r="136" spans="1:15" ht="23.1" customHeight="1">
      <c r="H136" s="5"/>
      <c r="I136" s="5"/>
      <c r="J136" s="5"/>
      <c r="K136" s="5"/>
      <c r="L136" s="5"/>
      <c r="M136" s="5"/>
      <c r="N136" s="5"/>
      <c r="O136" s="5"/>
    </row>
    <row r="137" spans="1:15" ht="23.1" customHeight="1">
      <c r="H137" s="5"/>
      <c r="I137" s="5"/>
      <c r="J137" s="5"/>
      <c r="K137" s="5"/>
      <c r="L137" s="5"/>
      <c r="M137" s="5"/>
      <c r="N137" s="5"/>
      <c r="O137" s="5"/>
    </row>
    <row r="138" spans="1:15" ht="23.1" customHeight="1">
      <c r="H138" s="5"/>
      <c r="I138" s="5"/>
      <c r="J138" s="5"/>
      <c r="K138" s="5"/>
      <c r="L138" s="5"/>
      <c r="M138" s="5"/>
      <c r="N138" s="5"/>
      <c r="O138" s="5"/>
    </row>
    <row r="139" spans="1:15" ht="23.1" customHeight="1">
      <c r="H139" s="5"/>
      <c r="I139" s="5"/>
      <c r="J139" s="5"/>
      <c r="K139" s="5"/>
      <c r="L139" s="5"/>
      <c r="M139" s="5"/>
      <c r="N139" s="5"/>
      <c r="O139" s="5"/>
    </row>
    <row r="140" spans="1:15" ht="23.1" customHeight="1">
      <c r="H140" s="5"/>
      <c r="I140" s="5"/>
      <c r="J140" s="5"/>
      <c r="K140" s="5"/>
      <c r="L140" s="5"/>
      <c r="M140" s="5"/>
      <c r="N140" s="5"/>
      <c r="O140" s="5"/>
    </row>
    <row r="141" spans="1:15" ht="23.1" customHeight="1">
      <c r="H141" s="5"/>
      <c r="I141" s="5"/>
      <c r="J141" s="5"/>
      <c r="K141" s="5"/>
      <c r="L141" s="5"/>
      <c r="M141" s="5"/>
      <c r="N141" s="5"/>
      <c r="O141" s="5"/>
    </row>
    <row r="142" spans="1:15" ht="23.1" customHeight="1">
      <c r="H142" s="5"/>
      <c r="I142" s="5"/>
      <c r="J142" s="5"/>
      <c r="K142" s="5"/>
      <c r="L142" s="5"/>
      <c r="M142" s="5"/>
      <c r="N142" s="5"/>
      <c r="O142" s="5"/>
    </row>
    <row r="143" spans="1:15" ht="23.1" customHeight="1">
      <c r="H143" s="15"/>
      <c r="I143" s="15"/>
      <c r="J143" s="15"/>
      <c r="K143" s="15"/>
      <c r="L143" s="15"/>
      <c r="M143" s="15"/>
      <c r="N143" s="15"/>
      <c r="O143" s="15"/>
    </row>
    <row r="144" spans="1:15" ht="23.1" customHeight="1">
      <c r="H144" s="15"/>
      <c r="I144" s="15"/>
      <c r="J144" s="15"/>
      <c r="K144" s="15"/>
      <c r="L144" s="15"/>
      <c r="M144" s="15"/>
      <c r="N144" s="15"/>
      <c r="O144" s="15"/>
    </row>
    <row r="145" spans="1:15" ht="23.1" customHeight="1">
      <c r="H145" s="15"/>
      <c r="I145" s="15"/>
      <c r="J145" s="15"/>
      <c r="K145" s="15"/>
      <c r="L145" s="15"/>
      <c r="M145" s="15"/>
      <c r="N145" s="15"/>
      <c r="O145" s="15"/>
    </row>
    <row r="146" spans="1:15" ht="23.1" customHeight="1">
      <c r="H146" s="15"/>
      <c r="I146" s="15"/>
      <c r="J146" s="15"/>
      <c r="K146" s="15"/>
      <c r="L146" s="15"/>
      <c r="M146" s="15"/>
      <c r="N146" s="15"/>
      <c r="O146" s="15"/>
    </row>
    <row r="147" spans="1:15" ht="23.1" customHeight="1">
      <c r="H147" s="15"/>
      <c r="I147" s="15"/>
      <c r="J147" s="15"/>
      <c r="K147" s="15"/>
      <c r="L147" s="15"/>
      <c r="M147" s="15"/>
      <c r="N147" s="15"/>
      <c r="O147" s="15"/>
    </row>
    <row r="148" spans="1:15" ht="23.1" customHeight="1">
      <c r="H148" s="15"/>
      <c r="I148" s="15"/>
      <c r="J148" s="15"/>
      <c r="K148" s="15"/>
      <c r="L148" s="15"/>
      <c r="M148" s="15"/>
      <c r="N148" s="15"/>
      <c r="O148" s="15"/>
    </row>
    <row r="149" spans="1:15" ht="23.1" customHeight="1">
      <c r="H149" s="15"/>
      <c r="I149" s="15"/>
      <c r="J149" s="15"/>
      <c r="K149" s="15"/>
      <c r="L149" s="15"/>
      <c r="M149" s="15"/>
      <c r="N149" s="15"/>
      <c r="O149" s="15"/>
    </row>
    <row r="150" spans="1:15" ht="23.1" customHeight="1">
      <c r="H150" s="15"/>
      <c r="I150" s="15"/>
      <c r="J150" s="15"/>
      <c r="K150" s="15"/>
      <c r="L150" s="15"/>
      <c r="M150" s="15"/>
      <c r="N150" s="15"/>
      <c r="O150" s="15"/>
    </row>
    <row r="151" spans="1:15" ht="23.1" customHeight="1">
      <c r="H151" s="15"/>
      <c r="I151" s="15"/>
      <c r="J151" s="15"/>
      <c r="K151" s="15"/>
      <c r="L151" s="15"/>
      <c r="M151" s="15"/>
      <c r="N151" s="15"/>
      <c r="O151" s="15"/>
    </row>
    <row r="152" spans="1:15" ht="29.1" customHeight="1">
      <c r="H152" s="15"/>
      <c r="I152" s="15"/>
      <c r="J152" s="15"/>
      <c r="K152" s="15"/>
      <c r="L152" s="15"/>
      <c r="M152" s="15"/>
      <c r="N152" s="15"/>
      <c r="O152" s="15"/>
    </row>
    <row r="153" spans="1:15" ht="23.1" customHeight="1">
      <c r="A153" s="53"/>
      <c r="H153" s="15"/>
      <c r="I153" s="15"/>
      <c r="J153" s="15"/>
      <c r="K153" s="15"/>
      <c r="L153" s="15"/>
      <c r="M153" s="15"/>
      <c r="N153" s="19" t="s">
        <v>174</v>
      </c>
      <c r="O153" s="15"/>
    </row>
  </sheetData>
  <mergeCells count="9">
    <mergeCell ref="H107:N107"/>
    <mergeCell ref="L108:N108"/>
    <mergeCell ref="H5:N5"/>
    <mergeCell ref="L6:N6"/>
    <mergeCell ref="H56:N56"/>
    <mergeCell ref="L57:N57"/>
    <mergeCell ref="H6:J6"/>
    <mergeCell ref="H57:J57"/>
    <mergeCell ref="H108:J108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7"/>
  <sheetViews>
    <sheetView view="pageBreakPreview" zoomScaleNormal="90" zoomScaleSheetLayoutView="100" workbookViewId="0">
      <selection activeCell="A4" sqref="A4"/>
    </sheetView>
  </sheetViews>
  <sheetFormatPr defaultColWidth="9.33203125" defaultRowHeight="20.25"/>
  <cols>
    <col min="1" max="4" width="2.33203125" style="49" customWidth="1"/>
    <col min="5" max="5" width="51.5" style="49" customWidth="1"/>
    <col min="6" max="6" width="10.83203125" style="49" customWidth="1"/>
    <col min="7" max="7" width="1" style="49" customWidth="1"/>
    <col min="8" max="8" width="18.83203125" style="49" customWidth="1"/>
    <col min="9" max="9" width="1" style="49" customWidth="1"/>
    <col min="10" max="10" width="18.83203125" style="49" customWidth="1"/>
    <col min="11" max="11" width="1" style="49" customWidth="1"/>
    <col min="12" max="12" width="18.83203125" style="49" customWidth="1"/>
    <col min="13" max="13" width="1" style="49" customWidth="1"/>
    <col min="14" max="14" width="18.83203125" style="49" customWidth="1"/>
    <col min="15" max="15" width="1.6640625" style="49" customWidth="1"/>
    <col min="16" max="16384" width="9.33203125" style="49"/>
  </cols>
  <sheetData>
    <row r="1" spans="1:14" s="48" customFormat="1" ht="23.1" customHeight="1">
      <c r="A1" s="74" t="s">
        <v>1</v>
      </c>
    </row>
    <row r="2" spans="1:14" s="48" customFormat="1" ht="23.1" customHeight="1">
      <c r="A2" s="117" t="s">
        <v>60</v>
      </c>
    </row>
    <row r="3" spans="1:14" s="48" customFormat="1" ht="23.1" customHeight="1">
      <c r="A3" s="74" t="s">
        <v>161</v>
      </c>
    </row>
    <row r="4" spans="1:14" ht="23.1" customHeight="1">
      <c r="H4" s="5"/>
      <c r="I4" s="5"/>
      <c r="J4" s="5"/>
      <c r="K4" s="5"/>
      <c r="L4" s="5"/>
      <c r="M4" s="5"/>
      <c r="N4" s="5"/>
    </row>
    <row r="5" spans="1:14" ht="23.1" customHeight="1">
      <c r="H5" s="79" t="s">
        <v>3</v>
      </c>
      <c r="I5" s="79"/>
      <c r="J5" s="79"/>
      <c r="K5" s="79"/>
      <c r="L5" s="79"/>
      <c r="M5" s="79"/>
      <c r="N5" s="79"/>
    </row>
    <row r="6" spans="1:14" ht="23.1" customHeight="1">
      <c r="A6" s="75"/>
      <c r="B6" s="75"/>
      <c r="C6" s="75"/>
      <c r="D6" s="75"/>
      <c r="E6" s="75"/>
      <c r="F6" s="75"/>
      <c r="H6" s="184" t="s">
        <v>4</v>
      </c>
      <c r="I6" s="184"/>
      <c r="J6" s="184"/>
      <c r="K6" s="80"/>
      <c r="L6" s="184" t="s">
        <v>5</v>
      </c>
      <c r="M6" s="184"/>
      <c r="N6" s="184"/>
    </row>
    <row r="7" spans="1:14" ht="23.1" customHeight="1">
      <c r="A7" s="77"/>
      <c r="B7" s="77"/>
      <c r="C7" s="77"/>
      <c r="D7" s="77"/>
      <c r="E7" s="77"/>
      <c r="F7" s="51" t="s">
        <v>7</v>
      </c>
      <c r="H7" s="81">
        <v>2023</v>
      </c>
      <c r="I7" s="82"/>
      <c r="J7" s="81">
        <v>2022</v>
      </c>
      <c r="K7" s="82"/>
      <c r="L7" s="81">
        <v>2023</v>
      </c>
      <c r="M7" s="82"/>
      <c r="N7" s="81">
        <v>2022</v>
      </c>
    </row>
    <row r="8" spans="1:14" ht="23.1" customHeight="1">
      <c r="A8" s="48" t="s">
        <v>61</v>
      </c>
      <c r="B8" s="77"/>
      <c r="C8" s="77"/>
      <c r="D8" s="77"/>
      <c r="E8" s="77"/>
      <c r="H8" s="1"/>
      <c r="I8" s="50"/>
      <c r="J8" s="50"/>
      <c r="K8" s="50"/>
      <c r="L8" s="50"/>
      <c r="M8" s="50"/>
      <c r="N8" s="50"/>
    </row>
    <row r="9" spans="1:14" ht="23.1" customHeight="1">
      <c r="A9" s="49" t="s">
        <v>62</v>
      </c>
      <c r="F9" s="50">
        <v>5.0999999999999996</v>
      </c>
      <c r="H9" s="150">
        <v>342611668.33999997</v>
      </c>
      <c r="I9" s="5"/>
      <c r="J9" s="5">
        <v>361902935.55000001</v>
      </c>
      <c r="K9" s="5"/>
      <c r="L9" s="154">
        <v>200287906.18999997</v>
      </c>
      <c r="M9" s="5"/>
      <c r="N9" s="5">
        <v>197346715.04000002</v>
      </c>
    </row>
    <row r="10" spans="1:14" ht="23.1" customHeight="1">
      <c r="A10" s="49" t="s">
        <v>63</v>
      </c>
      <c r="F10" s="50"/>
      <c r="H10" s="150">
        <v>2238753.08</v>
      </c>
      <c r="I10" s="5"/>
      <c r="J10" s="5">
        <v>1603329.52</v>
      </c>
      <c r="K10" s="5"/>
      <c r="L10" s="154">
        <v>1148018.31</v>
      </c>
      <c r="M10" s="5"/>
      <c r="N10" s="5">
        <v>985227.81</v>
      </c>
    </row>
    <row r="11" spans="1:14" ht="23.1" customHeight="1">
      <c r="A11" s="48" t="s">
        <v>64</v>
      </c>
      <c r="F11" s="50"/>
      <c r="H11" s="6">
        <f>SUM(H9:H10)</f>
        <v>344850421.41999996</v>
      </c>
      <c r="I11" s="5"/>
      <c r="J11" s="6">
        <f>SUM(J9:J10)</f>
        <v>363506265.06999999</v>
      </c>
      <c r="K11" s="5"/>
      <c r="L11" s="6">
        <f>SUM(L9:L10)</f>
        <v>201435924.49999997</v>
      </c>
      <c r="M11" s="5"/>
      <c r="N11" s="6">
        <f>SUM(N9:N10)</f>
        <v>198331942.85000002</v>
      </c>
    </row>
    <row r="12" spans="1:14" ht="6.75" customHeight="1">
      <c r="F12" s="50"/>
      <c r="H12" s="5"/>
      <c r="I12" s="5"/>
      <c r="J12" s="7"/>
      <c r="K12" s="5"/>
      <c r="L12" s="5"/>
      <c r="M12" s="5"/>
      <c r="N12" s="5"/>
    </row>
    <row r="13" spans="1:14" ht="23.1" customHeight="1">
      <c r="A13" s="48" t="s">
        <v>65</v>
      </c>
      <c r="F13" s="50"/>
      <c r="H13" s="5"/>
      <c r="I13" s="5"/>
      <c r="J13" s="7"/>
      <c r="K13" s="5"/>
      <c r="L13" s="5"/>
      <c r="M13" s="5"/>
      <c r="N13" s="5"/>
    </row>
    <row r="14" spans="1:14" ht="23.1" customHeight="1">
      <c r="A14" s="49" t="s">
        <v>66</v>
      </c>
      <c r="F14" s="50">
        <v>5.0999999999999996</v>
      </c>
      <c r="H14" s="151">
        <v>300914430.31</v>
      </c>
      <c r="I14" s="5"/>
      <c r="J14" s="5">
        <v>320900062.17000002</v>
      </c>
      <c r="K14" s="5"/>
      <c r="L14" s="155">
        <v>170135242.33999997</v>
      </c>
      <c r="M14" s="5"/>
      <c r="N14" s="5">
        <v>165315117.53</v>
      </c>
    </row>
    <row r="15" spans="1:14" ht="23.1" customHeight="1">
      <c r="A15" s="49" t="s">
        <v>67</v>
      </c>
      <c r="F15" s="50"/>
      <c r="H15" s="151">
        <v>14516436.649999999</v>
      </c>
      <c r="I15" s="5"/>
      <c r="J15" s="5">
        <v>14264326.939999999</v>
      </c>
      <c r="K15" s="5"/>
      <c r="L15" s="155">
        <v>5526468.8699999992</v>
      </c>
      <c r="M15" s="5"/>
      <c r="N15" s="5">
        <v>5069254.7799999993</v>
      </c>
    </row>
    <row r="16" spans="1:14" ht="23.1" customHeight="1">
      <c r="A16" s="49" t="s">
        <v>68</v>
      </c>
      <c r="F16" s="50">
        <v>5.0999999999999996</v>
      </c>
      <c r="H16" s="151">
        <v>15075437.840000002</v>
      </c>
      <c r="I16" s="5"/>
      <c r="J16" s="5">
        <v>14947686.889999999</v>
      </c>
      <c r="L16" s="155">
        <v>8883644.9000000004</v>
      </c>
      <c r="N16" s="5">
        <v>8533460.5599999987</v>
      </c>
    </row>
    <row r="17" spans="1:14" ht="23.1" customHeight="1">
      <c r="A17" s="48" t="s">
        <v>69</v>
      </c>
      <c r="F17" s="50"/>
      <c r="H17" s="8">
        <f>SUM(H14:H16)</f>
        <v>330506304.79999995</v>
      </c>
      <c r="I17" s="5"/>
      <c r="J17" s="8">
        <f>SUM(J14:J16)</f>
        <v>350112076</v>
      </c>
      <c r="K17" s="5"/>
      <c r="L17" s="8">
        <f>SUM(L14:L16)</f>
        <v>184545356.10999998</v>
      </c>
      <c r="M17" s="5"/>
      <c r="N17" s="8">
        <f>SUM(N14:N16)</f>
        <v>178917832.87</v>
      </c>
    </row>
    <row r="18" spans="1:14" ht="9.75" customHeight="1">
      <c r="F18" s="50"/>
      <c r="H18" s="5"/>
      <c r="I18" s="5"/>
      <c r="J18" s="5"/>
      <c r="K18" s="5"/>
      <c r="L18" s="5"/>
      <c r="M18" s="5"/>
      <c r="N18" s="5"/>
    </row>
    <row r="19" spans="1:14" ht="23.1" customHeight="1">
      <c r="A19" s="48" t="s">
        <v>144</v>
      </c>
      <c r="D19" s="48"/>
      <c r="F19" s="50"/>
      <c r="H19" s="9">
        <f>+H11-H17</f>
        <v>14344116.620000005</v>
      </c>
      <c r="I19" s="5"/>
      <c r="J19" s="9">
        <f>+J11-J17</f>
        <v>13394189.069999993</v>
      </c>
      <c r="K19" s="5"/>
      <c r="L19" s="9">
        <f>+L11-L17</f>
        <v>16890568.389999986</v>
      </c>
      <c r="M19" s="5"/>
      <c r="N19" s="9">
        <f>+N11-N17</f>
        <v>19414109.980000019</v>
      </c>
    </row>
    <row r="20" spans="1:14" ht="23.1" customHeight="1">
      <c r="A20" s="49" t="s">
        <v>70</v>
      </c>
      <c r="F20" s="50">
        <v>5.0999999999999996</v>
      </c>
      <c r="H20" s="152">
        <v>-3324960.69</v>
      </c>
      <c r="I20" s="5"/>
      <c r="J20" s="10">
        <v>-2449675.1199999996</v>
      </c>
      <c r="K20" s="9"/>
      <c r="L20" s="156">
        <v>-478567.79</v>
      </c>
      <c r="M20" s="9"/>
      <c r="N20" s="10">
        <v>-34437.54</v>
      </c>
    </row>
    <row r="21" spans="1:14" ht="23.1" customHeight="1">
      <c r="A21" s="48" t="s">
        <v>162</v>
      </c>
      <c r="F21" s="50"/>
      <c r="H21" s="46">
        <f>SUM(H19:H20)</f>
        <v>11019155.930000005</v>
      </c>
      <c r="I21" s="5"/>
      <c r="J21" s="46">
        <f>SUM(J19:J20)</f>
        <v>10944513.949999994</v>
      </c>
      <c r="K21" s="5"/>
      <c r="L21" s="46">
        <f>SUM(L19:L20)</f>
        <v>16412000.599999987</v>
      </c>
      <c r="M21" s="5"/>
      <c r="N21" s="14">
        <f>SUM(N19:N20)</f>
        <v>19379672.44000002</v>
      </c>
    </row>
    <row r="22" spans="1:14" ht="23.1" customHeight="1">
      <c r="A22" s="131" t="s">
        <v>163</v>
      </c>
      <c r="F22" s="50">
        <v>13.2</v>
      </c>
      <c r="H22" s="153">
        <v>-3145973.6399999997</v>
      </c>
      <c r="I22" s="9"/>
      <c r="J22" s="10">
        <v>-3554501.66</v>
      </c>
      <c r="K22" s="9"/>
      <c r="L22" s="157">
        <v>-2872943.5999999996</v>
      </c>
      <c r="M22" s="9"/>
      <c r="N22" s="10">
        <v>-3190408.5700000003</v>
      </c>
    </row>
    <row r="23" spans="1:14" ht="23.1" customHeight="1">
      <c r="A23" s="48" t="s">
        <v>164</v>
      </c>
      <c r="F23" s="50"/>
      <c r="H23" s="5">
        <f>SUM(H21:H22)</f>
        <v>7873182.2900000056</v>
      </c>
      <c r="I23" s="5"/>
      <c r="J23" s="5">
        <f>SUM(J21:J22)</f>
        <v>7390012.2899999935</v>
      </c>
      <c r="K23" s="5"/>
      <c r="L23" s="5">
        <f>SUM(L21:L22)</f>
        <v>13539056.999999987</v>
      </c>
      <c r="M23" s="5"/>
      <c r="N23" s="5">
        <f>SUM(N21:N22)</f>
        <v>16189263.87000002</v>
      </c>
    </row>
    <row r="24" spans="1:14" ht="9.9499999999999993" customHeight="1">
      <c r="A24" s="48"/>
      <c r="F24" s="50"/>
      <c r="H24" s="9"/>
      <c r="J24" s="9"/>
      <c r="L24" s="9"/>
      <c r="N24" s="9"/>
    </row>
    <row r="25" spans="1:14" ht="23.1" customHeight="1">
      <c r="A25" s="48" t="s">
        <v>71</v>
      </c>
      <c r="H25" s="118">
        <v>0</v>
      </c>
      <c r="J25" s="118">
        <v>0</v>
      </c>
      <c r="L25" s="118">
        <v>0</v>
      </c>
      <c r="N25" s="118">
        <v>0</v>
      </c>
    </row>
    <row r="26" spans="1:14" ht="23.1" customHeight="1" thickBot="1">
      <c r="A26" s="48" t="s">
        <v>165</v>
      </c>
      <c r="F26" s="50"/>
      <c r="H26" s="119">
        <f>SUM(H23:H25)</f>
        <v>7873182.2900000056</v>
      </c>
      <c r="J26" s="119">
        <f>SUM(J23:J25)</f>
        <v>7390012.2899999935</v>
      </c>
      <c r="L26" s="119">
        <f>SUM(L23:L25)</f>
        <v>13539056.999999987</v>
      </c>
      <c r="N26" s="119">
        <f>SUM(N23:N25)</f>
        <v>16189263.87000002</v>
      </c>
    </row>
    <row r="27" spans="1:14" ht="23.1" customHeight="1" thickTop="1">
      <c r="A27" s="48"/>
      <c r="J27" s="118"/>
      <c r="L27" s="5"/>
      <c r="N27" s="118"/>
    </row>
    <row r="28" spans="1:14" ht="23.1" customHeight="1">
      <c r="A28" s="48" t="s">
        <v>72</v>
      </c>
      <c r="H28" s="118"/>
      <c r="J28" s="118"/>
      <c r="L28" s="5"/>
      <c r="N28" s="118"/>
    </row>
    <row r="29" spans="1:14" ht="23.1" customHeight="1">
      <c r="B29" s="49" t="s">
        <v>73</v>
      </c>
      <c r="H29" s="118">
        <f>H23</f>
        <v>7873182.2900000056</v>
      </c>
      <c r="J29" s="118">
        <f>J23</f>
        <v>7390012.2899999935</v>
      </c>
      <c r="L29" s="5"/>
      <c r="N29" s="118"/>
    </row>
    <row r="30" spans="1:14" ht="23.1" customHeight="1">
      <c r="B30" s="76" t="s">
        <v>170</v>
      </c>
      <c r="H30" s="118">
        <v>0</v>
      </c>
      <c r="J30" s="118">
        <v>0</v>
      </c>
      <c r="L30" s="5"/>
      <c r="N30" s="118"/>
    </row>
    <row r="31" spans="1:14" ht="23.1" customHeight="1" thickBot="1">
      <c r="A31" s="48" t="s">
        <v>164</v>
      </c>
      <c r="H31" s="119">
        <f>SUM(H29:H30)</f>
        <v>7873182.2900000056</v>
      </c>
      <c r="J31" s="119">
        <f>SUM(J29:J30)</f>
        <v>7390012.2899999935</v>
      </c>
      <c r="L31" s="5"/>
    </row>
    <row r="32" spans="1:14" ht="9.75" customHeight="1" thickTop="1">
      <c r="A32" s="48"/>
      <c r="H32" s="118"/>
      <c r="J32" s="118"/>
    </row>
    <row r="33" spans="1:14" ht="23.1" customHeight="1">
      <c r="A33" s="73" t="s">
        <v>166</v>
      </c>
      <c r="H33" s="118"/>
      <c r="J33" s="118"/>
    </row>
    <row r="34" spans="1:14" ht="23.1" customHeight="1">
      <c r="B34" s="49" t="s">
        <v>73</v>
      </c>
      <c r="H34" s="118">
        <f>H26</f>
        <v>7873182.2900000056</v>
      </c>
      <c r="J34" s="118">
        <f>J26</f>
        <v>7390012.2899999935</v>
      </c>
    </row>
    <row r="35" spans="1:14" ht="23.1" customHeight="1">
      <c r="A35" s="76"/>
      <c r="B35" s="49" t="s">
        <v>170</v>
      </c>
      <c r="H35" s="118">
        <v>0</v>
      </c>
      <c r="J35" s="118">
        <v>0</v>
      </c>
    </row>
    <row r="36" spans="1:14" ht="23.1" customHeight="1" thickBot="1">
      <c r="A36" s="120" t="s">
        <v>165</v>
      </c>
      <c r="H36" s="119">
        <f>SUM(H34:H35)</f>
        <v>7873182.2900000056</v>
      </c>
      <c r="J36" s="119">
        <f>SUM(J34:J35)</f>
        <v>7390012.2899999935</v>
      </c>
    </row>
    <row r="37" spans="1:14" ht="10.5" customHeight="1" thickTop="1">
      <c r="A37" s="48"/>
      <c r="H37" s="118"/>
      <c r="J37" s="118"/>
    </row>
    <row r="38" spans="1:14" ht="23.1" customHeight="1">
      <c r="A38" s="120" t="s">
        <v>74</v>
      </c>
      <c r="F38" s="50"/>
      <c r="H38" s="121"/>
      <c r="J38" s="121"/>
      <c r="L38" s="121"/>
      <c r="N38" s="121"/>
    </row>
    <row r="39" spans="1:14" ht="23.1" customHeight="1">
      <c r="A39" s="76" t="s">
        <v>75</v>
      </c>
      <c r="B39" s="76"/>
      <c r="F39" s="50">
        <v>19</v>
      </c>
      <c r="H39" s="122">
        <f>H23/300000000</f>
        <v>2.6243940966666685E-2</v>
      </c>
      <c r="J39" s="123">
        <f>J23/300000000</f>
        <v>2.4633374299999979E-2</v>
      </c>
      <c r="L39" s="122">
        <f>L23/300000000</f>
        <v>4.5130189999999959E-2</v>
      </c>
      <c r="N39" s="123">
        <f>N23/300000000</f>
        <v>5.3964212900000065E-2</v>
      </c>
    </row>
    <row r="40" spans="1:14" ht="23.1" customHeight="1">
      <c r="A40" s="120"/>
      <c r="F40" s="50"/>
      <c r="H40" s="121"/>
      <c r="J40" s="121"/>
      <c r="L40" s="121"/>
      <c r="N40" s="121"/>
    </row>
    <row r="41" spans="1:14" ht="23.1" customHeight="1">
      <c r="A41" s="49" t="s">
        <v>150</v>
      </c>
      <c r="F41" s="50"/>
      <c r="H41" s="121"/>
      <c r="J41" s="121"/>
      <c r="L41" s="121"/>
      <c r="N41" s="121"/>
    </row>
    <row r="42" spans="1:14" ht="23.1" customHeight="1">
      <c r="F42" s="50"/>
      <c r="H42" s="121"/>
      <c r="J42" s="121"/>
      <c r="L42" s="121"/>
      <c r="N42" s="121"/>
    </row>
    <row r="43" spans="1:14" ht="23.1" customHeight="1">
      <c r="F43" s="50"/>
      <c r="H43" s="121"/>
      <c r="J43" s="121"/>
      <c r="L43" s="121"/>
      <c r="N43" s="121"/>
    </row>
    <row r="44" spans="1:14" ht="23.1" customHeight="1">
      <c r="F44" s="50"/>
      <c r="H44" s="121"/>
      <c r="J44" s="121"/>
      <c r="L44" s="121"/>
      <c r="N44" s="121"/>
    </row>
    <row r="45" spans="1:14" ht="23.1" customHeight="1">
      <c r="A45" s="124"/>
      <c r="F45" s="50"/>
      <c r="H45" s="121"/>
      <c r="J45" s="121"/>
      <c r="L45" s="121"/>
      <c r="N45" s="121"/>
    </row>
    <row r="46" spans="1:14" ht="23.1" customHeight="1">
      <c r="A46" s="124"/>
      <c r="F46" s="50"/>
      <c r="H46" s="121"/>
      <c r="J46" s="121"/>
      <c r="L46" s="121"/>
      <c r="N46" s="121"/>
    </row>
    <row r="47" spans="1:14" ht="23.1" customHeight="1">
      <c r="A47" s="124"/>
      <c r="F47" s="50"/>
      <c r="H47" s="121"/>
      <c r="J47" s="121"/>
      <c r="L47" s="121"/>
      <c r="N47" s="121"/>
    </row>
    <row r="48" spans="1:14" ht="23.1" customHeight="1">
      <c r="A48" s="124"/>
      <c r="F48" s="50"/>
      <c r="H48" s="121"/>
      <c r="J48" s="121"/>
      <c r="L48" s="121"/>
      <c r="N48" s="121"/>
    </row>
    <row r="49" spans="1:14" ht="23.1" customHeight="1">
      <c r="A49" s="124"/>
      <c r="F49" s="50"/>
      <c r="H49" s="121"/>
      <c r="J49" s="121"/>
      <c r="L49" s="121"/>
      <c r="N49" s="121"/>
    </row>
    <row r="50" spans="1:14" ht="23.1" customHeight="1">
      <c r="A50" s="124"/>
      <c r="F50" s="50"/>
      <c r="H50" s="121"/>
      <c r="J50" s="121"/>
      <c r="L50" s="121"/>
      <c r="N50" s="121"/>
    </row>
    <row r="51" spans="1:14" ht="23.1" customHeight="1">
      <c r="A51" s="124"/>
      <c r="F51" s="50"/>
      <c r="H51" s="121"/>
      <c r="J51" s="121"/>
      <c r="L51" s="121"/>
      <c r="N51" s="121"/>
    </row>
    <row r="52" spans="1:14" ht="43.35" customHeight="1">
      <c r="A52" s="120"/>
      <c r="F52" s="50"/>
      <c r="H52" s="121"/>
      <c r="J52" s="121"/>
      <c r="L52" s="121"/>
      <c r="N52" s="121"/>
    </row>
    <row r="53" spans="1:14" ht="23.1" customHeight="1">
      <c r="A53" s="53"/>
      <c r="B53" s="120"/>
      <c r="F53" s="50"/>
      <c r="H53" s="121"/>
      <c r="J53" s="121"/>
      <c r="L53" s="121"/>
      <c r="N53" s="19" t="s">
        <v>175</v>
      </c>
    </row>
    <row r="57" spans="1:14">
      <c r="H57" s="5"/>
      <c r="I57" s="5"/>
      <c r="J57" s="5"/>
      <c r="K57" s="5"/>
      <c r="L57" s="5"/>
      <c r="M57" s="5"/>
      <c r="N57" s="5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66"/>
  <sheetViews>
    <sheetView view="pageBreakPreview" zoomScaleNormal="9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9" customWidth="1"/>
    <col min="2" max="2" width="3.83203125" style="49" customWidth="1"/>
    <col min="3" max="3" width="5.1640625" style="49" customWidth="1"/>
    <col min="4" max="4" width="20.83203125" style="49" customWidth="1"/>
    <col min="5" max="5" width="16.5" style="49" customWidth="1"/>
    <col min="6" max="6" width="1" style="49" customWidth="1"/>
    <col min="7" max="7" width="20.83203125" style="49" customWidth="1"/>
    <col min="8" max="8" width="1" style="49" customWidth="1"/>
    <col min="9" max="9" width="18.83203125" style="49" customWidth="1"/>
    <col min="10" max="10" width="1" style="49" customWidth="1"/>
    <col min="11" max="11" width="18.83203125" style="49" customWidth="1"/>
    <col min="12" max="12" width="1" style="49" customWidth="1"/>
    <col min="13" max="13" width="18.83203125" style="49" customWidth="1"/>
    <col min="14" max="14" width="1" style="49" customWidth="1"/>
    <col min="15" max="15" width="27.83203125" style="61" customWidth="1"/>
    <col min="16" max="16" width="1" style="49" customWidth="1"/>
    <col min="17" max="17" width="18.83203125" style="49" customWidth="1"/>
    <col min="18" max="18" width="9.33203125" style="49"/>
    <col min="19" max="20" width="17" style="49" bestFit="1" customWidth="1"/>
    <col min="21" max="21" width="14.6640625" style="49" bestFit="1" customWidth="1"/>
    <col min="22" max="16384" width="9.33203125" style="49"/>
  </cols>
  <sheetData>
    <row r="1" spans="1:33" s="48" customFormat="1" ht="23.1" customHeight="1">
      <c r="A1" s="72" t="s">
        <v>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O1" s="56"/>
      <c r="P1" s="54"/>
      <c r="Q1" s="54"/>
    </row>
    <row r="2" spans="1:33" s="48" customFormat="1" ht="21">
      <c r="A2" s="71" t="s">
        <v>76</v>
      </c>
      <c r="M2" s="57"/>
      <c r="N2" s="57"/>
      <c r="O2" s="56"/>
    </row>
    <row r="3" spans="1:33" s="48" customFormat="1" ht="21">
      <c r="A3" s="74" t="s">
        <v>161</v>
      </c>
      <c r="M3" s="57"/>
      <c r="N3" s="57"/>
      <c r="O3" s="56"/>
    </row>
    <row r="4" spans="1:33" s="48" customFormat="1" ht="23.1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8"/>
      <c r="P4" s="55"/>
      <c r="Q4" s="55"/>
    </row>
    <row r="5" spans="1:33" s="48" customFormat="1" ht="23.1" customHeight="1">
      <c r="A5" s="55"/>
      <c r="B5" s="55"/>
      <c r="C5" s="55"/>
      <c r="D5" s="55"/>
      <c r="E5" s="55"/>
      <c r="F5" s="55"/>
      <c r="G5" s="181" t="s">
        <v>3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33" s="48" customFormat="1" ht="23.1" customHeight="1">
      <c r="A6" s="55"/>
      <c r="B6" s="55"/>
      <c r="C6" s="55"/>
      <c r="D6" s="55"/>
      <c r="E6" s="55"/>
      <c r="F6" s="55"/>
      <c r="G6" s="182" t="s">
        <v>4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33" ht="23.1" customHeight="1">
      <c r="G7" s="50"/>
      <c r="O7" s="50" t="s">
        <v>79</v>
      </c>
    </row>
    <row r="8" spans="1:33" ht="23.1" customHeight="1">
      <c r="G8" s="50"/>
      <c r="K8" s="181" t="s">
        <v>51</v>
      </c>
      <c r="L8" s="181"/>
      <c r="M8" s="181"/>
      <c r="O8" s="51" t="s">
        <v>80</v>
      </c>
    </row>
    <row r="9" spans="1:33" ht="23.1" customHeight="1">
      <c r="G9" s="50" t="s">
        <v>81</v>
      </c>
      <c r="H9" s="50"/>
      <c r="I9" s="50"/>
      <c r="J9" s="50"/>
      <c r="K9" s="50" t="s">
        <v>82</v>
      </c>
      <c r="L9" s="50"/>
      <c r="M9" s="50"/>
      <c r="N9" s="50"/>
      <c r="O9" s="50" t="s">
        <v>83</v>
      </c>
      <c r="P9" s="50"/>
      <c r="Q9" s="50"/>
    </row>
    <row r="10" spans="1:33" ht="23.1" customHeight="1">
      <c r="G10" s="51" t="s">
        <v>84</v>
      </c>
      <c r="H10" s="50"/>
      <c r="I10" s="51" t="s">
        <v>85</v>
      </c>
      <c r="J10" s="50"/>
      <c r="K10" s="51" t="s">
        <v>86</v>
      </c>
      <c r="L10" s="50"/>
      <c r="M10" s="51" t="s">
        <v>53</v>
      </c>
      <c r="N10" s="50"/>
      <c r="O10" s="51" t="s">
        <v>87</v>
      </c>
      <c r="P10" s="50"/>
      <c r="Q10" s="51" t="s">
        <v>88</v>
      </c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ht="11.45" customHeight="1">
      <c r="E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ht="23.1" customHeight="1">
      <c r="A12" s="49" t="s">
        <v>156</v>
      </c>
      <c r="E12" s="50"/>
      <c r="G12" s="21">
        <v>300000000</v>
      </c>
      <c r="H12" s="59"/>
      <c r="I12" s="21">
        <v>278374901.60000002</v>
      </c>
      <c r="J12" s="59"/>
      <c r="K12" s="21">
        <v>30000000</v>
      </c>
      <c r="L12" s="59"/>
      <c r="M12" s="4">
        <v>-20490857.860000014</v>
      </c>
      <c r="N12" s="50"/>
      <c r="O12" s="4">
        <v>7917816.5100000007</v>
      </c>
      <c r="P12" s="59"/>
      <c r="Q12" s="4">
        <f>SUM(G12:O12)</f>
        <v>595801860.25</v>
      </c>
      <c r="R12" s="50"/>
      <c r="S12" s="52"/>
      <c r="T12" s="50"/>
      <c r="U12" s="6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3" ht="23.1" customHeight="1">
      <c r="A13" s="49" t="s">
        <v>167</v>
      </c>
      <c r="E13" s="50"/>
      <c r="G13" s="21"/>
      <c r="H13" s="59"/>
      <c r="I13" s="21"/>
      <c r="J13" s="59"/>
      <c r="K13" s="21"/>
      <c r="L13" s="59"/>
      <c r="M13" s="4"/>
      <c r="N13" s="50"/>
      <c r="O13" s="62"/>
      <c r="P13" s="59"/>
      <c r="Q13" s="4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3" ht="23.1" customHeight="1">
      <c r="B14" s="49" t="s">
        <v>89</v>
      </c>
      <c r="E14" s="50"/>
      <c r="G14" s="63">
        <v>0</v>
      </c>
      <c r="H14" s="18"/>
      <c r="I14" s="63">
        <v>0</v>
      </c>
      <c r="J14" s="18"/>
      <c r="K14" s="63">
        <v>0</v>
      </c>
      <c r="L14" s="4"/>
      <c r="M14" s="4">
        <v>7390012.2899999935</v>
      </c>
      <c r="N14" s="50"/>
      <c r="O14" s="62">
        <v>0</v>
      </c>
      <c r="P14" s="4"/>
      <c r="Q14" s="4">
        <f>SUM(G14:O14)</f>
        <v>7390012.2899999935</v>
      </c>
      <c r="R14" s="5"/>
      <c r="S14" s="5"/>
      <c r="T14" s="5"/>
      <c r="U14" s="5"/>
      <c r="V14" s="5"/>
      <c r="W14" s="5"/>
      <c r="X14" s="5"/>
    </row>
    <row r="15" spans="1:33" ht="23.1" customHeight="1">
      <c r="B15" s="49" t="s">
        <v>90</v>
      </c>
      <c r="E15" s="50"/>
      <c r="G15" s="175">
        <v>0</v>
      </c>
      <c r="H15" s="18"/>
      <c r="I15" s="175">
        <v>0</v>
      </c>
      <c r="J15" s="18"/>
      <c r="K15" s="175">
        <v>0</v>
      </c>
      <c r="L15" s="4"/>
      <c r="M15" s="37">
        <v>0</v>
      </c>
      <c r="N15" s="50"/>
      <c r="O15" s="37">
        <v>0</v>
      </c>
      <c r="P15" s="4"/>
      <c r="Q15" s="37">
        <f>SUM(G15:O15)</f>
        <v>0</v>
      </c>
      <c r="R15" s="5"/>
      <c r="S15" s="5"/>
      <c r="T15" s="5"/>
      <c r="U15" s="5"/>
      <c r="V15" s="5"/>
      <c r="W15" s="5"/>
      <c r="X15" s="5"/>
    </row>
    <row r="16" spans="1:33" ht="23.1" customHeight="1">
      <c r="A16" s="174" t="s">
        <v>171</v>
      </c>
      <c r="E16" s="50"/>
      <c r="G16" s="63">
        <f>SUM(G14:G15)</f>
        <v>0</v>
      </c>
      <c r="H16" s="18"/>
      <c r="I16" s="63">
        <f>SUM(I14:I15)</f>
        <v>0</v>
      </c>
      <c r="J16" s="63">
        <f t="shared" ref="J16:Q16" si="0">SUM(J14:J15)</f>
        <v>0</v>
      </c>
      <c r="K16" s="63">
        <f t="shared" si="0"/>
        <v>0</v>
      </c>
      <c r="L16" s="63">
        <f t="shared" si="0"/>
        <v>0</v>
      </c>
      <c r="M16" s="63">
        <f t="shared" si="0"/>
        <v>7390012.2899999935</v>
      </c>
      <c r="N16" s="63">
        <f t="shared" si="0"/>
        <v>0</v>
      </c>
      <c r="O16" s="63">
        <f t="shared" si="0"/>
        <v>0</v>
      </c>
      <c r="P16" s="63">
        <f t="shared" si="0"/>
        <v>0</v>
      </c>
      <c r="Q16" s="63">
        <f t="shared" si="0"/>
        <v>7390012.2899999935</v>
      </c>
      <c r="R16" s="5"/>
      <c r="S16" s="5"/>
      <c r="T16" s="5"/>
      <c r="U16" s="5"/>
      <c r="V16" s="5"/>
      <c r="W16" s="5"/>
      <c r="X16" s="5"/>
    </row>
    <row r="17" spans="1:24" ht="23.1" customHeight="1" thickBot="1">
      <c r="A17" s="49" t="s">
        <v>155</v>
      </c>
      <c r="E17" s="50"/>
      <c r="G17" s="64">
        <f>SUM(G12:G15)</f>
        <v>300000000</v>
      </c>
      <c r="H17" s="24"/>
      <c r="I17" s="64">
        <f>SUM(I12:I15)</f>
        <v>278374901.60000002</v>
      </c>
      <c r="J17" s="24"/>
      <c r="K17" s="64">
        <f>SUM(K12:K15)</f>
        <v>30000000</v>
      </c>
      <c r="L17" s="24"/>
      <c r="M17" s="64">
        <f>SUM(M12:M15)</f>
        <v>-13100845.570000021</v>
      </c>
      <c r="N17" s="50"/>
      <c r="O17" s="64">
        <f>SUM(O12:O15)</f>
        <v>7917816.5100000007</v>
      </c>
      <c r="P17" s="24"/>
      <c r="Q17" s="64">
        <f>SUM(Q12:Q15)</f>
        <v>603191872.53999996</v>
      </c>
      <c r="R17" s="5"/>
      <c r="S17" s="5"/>
      <c r="T17" s="5"/>
      <c r="U17" s="5"/>
      <c r="V17" s="5"/>
      <c r="W17" s="5"/>
      <c r="X17" s="5"/>
    </row>
    <row r="18" spans="1:24" ht="7.9" customHeight="1" thickTop="1">
      <c r="E18" s="50"/>
      <c r="G18" s="59"/>
      <c r="H18" s="4"/>
      <c r="I18" s="59"/>
      <c r="J18" s="4"/>
      <c r="K18" s="59"/>
      <c r="L18" s="4"/>
      <c r="M18" s="59"/>
      <c r="N18" s="50"/>
      <c r="O18" s="59"/>
      <c r="P18" s="4"/>
      <c r="Q18" s="59"/>
      <c r="R18" s="5"/>
      <c r="S18" s="5"/>
      <c r="T18" s="5"/>
      <c r="U18" s="5"/>
      <c r="V18" s="5"/>
      <c r="W18" s="5"/>
      <c r="X18" s="5"/>
    </row>
    <row r="19" spans="1:24" ht="23.1" customHeight="1">
      <c r="A19" s="49" t="s">
        <v>153</v>
      </c>
      <c r="E19" s="50"/>
      <c r="G19" s="21">
        <v>300000000</v>
      </c>
      <c r="H19" s="59"/>
      <c r="I19" s="21">
        <v>278374901.60000002</v>
      </c>
      <c r="J19" s="23"/>
      <c r="K19" s="21">
        <v>30000000</v>
      </c>
      <c r="L19" s="59"/>
      <c r="M19" s="24">
        <v>-13648969.619999999</v>
      </c>
      <c r="N19" s="50"/>
      <c r="O19" s="132">
        <v>11012906.700000001</v>
      </c>
      <c r="P19" s="23"/>
      <c r="Q19" s="4">
        <f>SUM(G19:O19)</f>
        <v>605738838.68000007</v>
      </c>
      <c r="R19" s="5"/>
      <c r="S19" s="5"/>
      <c r="T19" s="5"/>
      <c r="U19" s="5"/>
      <c r="V19" s="5"/>
      <c r="W19" s="5"/>
      <c r="X19" s="5"/>
    </row>
    <row r="20" spans="1:24" ht="23.1" customHeight="1">
      <c r="A20" s="49" t="s">
        <v>167</v>
      </c>
      <c r="E20" s="50"/>
      <c r="G20" s="60"/>
      <c r="H20" s="22"/>
      <c r="I20" s="60"/>
      <c r="J20" s="23"/>
      <c r="K20" s="60"/>
      <c r="L20" s="23"/>
      <c r="M20" s="24"/>
      <c r="N20" s="50"/>
      <c r="O20" s="62"/>
      <c r="P20" s="23"/>
      <c r="Q20" s="25"/>
      <c r="R20" s="5"/>
      <c r="S20" s="5"/>
      <c r="T20" s="5"/>
      <c r="U20" s="5"/>
      <c r="V20" s="5"/>
      <c r="W20" s="5"/>
      <c r="X20" s="5"/>
    </row>
    <row r="21" spans="1:24" ht="23.1" customHeight="1">
      <c r="B21" s="49" t="s">
        <v>89</v>
      </c>
      <c r="E21" s="50"/>
      <c r="G21" s="65">
        <v>0</v>
      </c>
      <c r="H21" s="26"/>
      <c r="I21" s="65">
        <v>0</v>
      </c>
      <c r="J21" s="27"/>
      <c r="K21" s="65">
        <v>0</v>
      </c>
      <c r="L21" s="27"/>
      <c r="M21" s="18">
        <v>7873182.2900000056</v>
      </c>
      <c r="N21" s="50"/>
      <c r="O21" s="132">
        <v>0</v>
      </c>
      <c r="P21" s="27"/>
      <c r="Q21" s="18">
        <f>SUM(G21:O21)</f>
        <v>7873182.2900000056</v>
      </c>
      <c r="R21" s="5"/>
      <c r="S21" s="5"/>
      <c r="T21" s="5"/>
      <c r="U21" s="5"/>
      <c r="V21" s="5"/>
      <c r="W21" s="5"/>
      <c r="X21" s="5"/>
    </row>
    <row r="22" spans="1:24" ht="23.1" customHeight="1">
      <c r="B22" s="49" t="s">
        <v>90</v>
      </c>
      <c r="E22" s="50"/>
      <c r="G22" s="65">
        <v>0</v>
      </c>
      <c r="H22" s="26"/>
      <c r="I22" s="65">
        <v>0</v>
      </c>
      <c r="J22" s="27"/>
      <c r="K22" s="65">
        <v>0</v>
      </c>
      <c r="L22" s="27"/>
      <c r="M22" s="18">
        <v>0</v>
      </c>
      <c r="N22" s="50"/>
      <c r="O22" s="4">
        <v>0</v>
      </c>
      <c r="P22" s="27"/>
      <c r="Q22" s="18">
        <f>SUM(G22:O22)</f>
        <v>0</v>
      </c>
      <c r="R22" s="5"/>
      <c r="S22" s="5"/>
      <c r="T22" s="5"/>
      <c r="U22" s="5"/>
      <c r="V22" s="5"/>
      <c r="W22" s="5"/>
      <c r="X22" s="5"/>
    </row>
    <row r="23" spans="1:24" ht="23.1" customHeight="1">
      <c r="A23" s="174" t="s">
        <v>171</v>
      </c>
      <c r="E23" s="50"/>
      <c r="G23" s="176">
        <f>SUM(G21:G22)</f>
        <v>0</v>
      </c>
      <c r="H23" s="26"/>
      <c r="I23" s="176">
        <f>SUM(I21:I22)</f>
        <v>0</v>
      </c>
      <c r="J23" s="27"/>
      <c r="K23" s="176">
        <f>SUM(K21:K22)</f>
        <v>0</v>
      </c>
      <c r="L23" s="27"/>
      <c r="M23" s="177">
        <f>SUM(M21:M22)</f>
        <v>7873182.2900000056</v>
      </c>
      <c r="N23" s="50"/>
      <c r="O23" s="38">
        <f>SUM(O21:O22)</f>
        <v>0</v>
      </c>
      <c r="P23" s="27"/>
      <c r="Q23" s="177">
        <f>SUM(Q21:Q22)</f>
        <v>7873182.2900000056</v>
      </c>
      <c r="R23" s="5"/>
      <c r="S23" s="5"/>
      <c r="T23" s="5"/>
      <c r="U23" s="5"/>
      <c r="V23" s="5"/>
      <c r="W23" s="5"/>
      <c r="X23" s="5"/>
    </row>
    <row r="24" spans="1:24" ht="23.1" customHeight="1" thickBot="1">
      <c r="A24" s="49" t="s">
        <v>154</v>
      </c>
      <c r="E24" s="50"/>
      <c r="G24" s="66">
        <f>SUM(G19:G22)</f>
        <v>300000000</v>
      </c>
      <c r="H24" s="5"/>
      <c r="I24" s="66">
        <f>SUM(I19:I22)</f>
        <v>278374901.60000002</v>
      </c>
      <c r="J24" s="7"/>
      <c r="K24" s="66">
        <f>SUM(K19:K22)</f>
        <v>30000000</v>
      </c>
      <c r="L24" s="7"/>
      <c r="M24" s="64">
        <f>SUM(M19:M22)</f>
        <v>-5775787.3299999936</v>
      </c>
      <c r="N24" s="50"/>
      <c r="O24" s="64">
        <f>SUM(O19:O22)</f>
        <v>11012906.700000001</v>
      </c>
      <c r="P24" s="7"/>
      <c r="Q24" s="66">
        <f>SUM(Q19:Q22)</f>
        <v>613612020.97000003</v>
      </c>
      <c r="R24" s="5"/>
      <c r="S24" s="5"/>
      <c r="T24" s="5"/>
      <c r="U24" s="5"/>
      <c r="V24" s="5"/>
      <c r="W24" s="5"/>
      <c r="X24" s="5"/>
    </row>
    <row r="25" spans="1:24" ht="23.1" customHeight="1" thickTop="1">
      <c r="E25" s="50"/>
      <c r="G25" s="60"/>
      <c r="H25" s="5"/>
      <c r="I25" s="60"/>
      <c r="J25" s="7"/>
      <c r="K25" s="60"/>
      <c r="L25" s="7"/>
      <c r="M25" s="4"/>
      <c r="N25" s="50"/>
      <c r="O25" s="62"/>
      <c r="P25" s="7"/>
      <c r="Q25" s="60"/>
      <c r="R25" s="5"/>
      <c r="S25" s="5"/>
      <c r="T25" s="5"/>
      <c r="U25" s="5"/>
      <c r="V25" s="5"/>
      <c r="W25" s="5"/>
      <c r="X25" s="5"/>
    </row>
    <row r="26" spans="1:24" ht="23.1" customHeight="1">
      <c r="A26" s="49" t="s">
        <v>150</v>
      </c>
      <c r="E26" s="50"/>
      <c r="G26" s="60"/>
      <c r="H26" s="5"/>
      <c r="I26" s="60"/>
      <c r="J26" s="7"/>
      <c r="K26" s="60"/>
      <c r="L26" s="7"/>
      <c r="M26" s="4"/>
      <c r="N26" s="50"/>
      <c r="O26" s="62"/>
      <c r="P26" s="7"/>
      <c r="Q26" s="60"/>
      <c r="R26" s="5"/>
      <c r="S26" s="5"/>
      <c r="T26" s="5"/>
      <c r="U26" s="5"/>
      <c r="V26" s="5"/>
      <c r="W26" s="5"/>
      <c r="X26" s="5"/>
    </row>
    <row r="27" spans="1:24" ht="23.1" customHeight="1">
      <c r="E27" s="50"/>
      <c r="G27" s="60"/>
      <c r="H27" s="5"/>
      <c r="I27" s="60"/>
      <c r="J27" s="7"/>
      <c r="K27" s="60"/>
      <c r="L27" s="7"/>
      <c r="M27" s="4"/>
      <c r="N27" s="50"/>
      <c r="O27" s="62"/>
      <c r="P27" s="7"/>
      <c r="Q27" s="60"/>
      <c r="R27" s="5"/>
      <c r="S27" s="5"/>
      <c r="T27" s="5"/>
      <c r="U27" s="5"/>
      <c r="V27" s="5"/>
      <c r="W27" s="5"/>
      <c r="X27" s="5"/>
    </row>
    <row r="28" spans="1:24" ht="23.1" customHeight="1">
      <c r="E28" s="50"/>
      <c r="G28" s="60"/>
      <c r="H28" s="5"/>
      <c r="I28" s="60"/>
      <c r="J28" s="7"/>
      <c r="K28" s="60"/>
      <c r="L28" s="7"/>
      <c r="M28" s="4"/>
      <c r="N28" s="50"/>
      <c r="O28" s="62"/>
      <c r="P28" s="7"/>
      <c r="Q28" s="60"/>
      <c r="R28" s="5"/>
      <c r="S28" s="5"/>
      <c r="T28" s="5"/>
      <c r="U28" s="5"/>
      <c r="V28" s="5"/>
      <c r="W28" s="5"/>
      <c r="X28" s="5"/>
    </row>
    <row r="29" spans="1:24" ht="23.1" customHeight="1">
      <c r="E29" s="50"/>
      <c r="G29" s="60"/>
      <c r="H29" s="5"/>
      <c r="I29" s="60"/>
      <c r="J29" s="7"/>
      <c r="K29" s="60"/>
      <c r="L29" s="7"/>
      <c r="M29" s="4"/>
      <c r="N29" s="50"/>
      <c r="O29" s="28"/>
      <c r="P29" s="7"/>
      <c r="Q29" s="60"/>
      <c r="R29" s="5"/>
      <c r="S29" s="5"/>
      <c r="T29" s="5"/>
      <c r="U29" s="5"/>
      <c r="V29" s="5"/>
      <c r="W29" s="5"/>
      <c r="X29" s="5"/>
    </row>
    <row r="30" spans="1:24" ht="23.1" customHeight="1">
      <c r="E30" s="50"/>
      <c r="G30" s="60"/>
      <c r="H30" s="5"/>
      <c r="I30" s="60"/>
      <c r="J30" s="7"/>
      <c r="K30" s="60"/>
      <c r="L30" s="7"/>
      <c r="M30" s="4"/>
      <c r="N30" s="50"/>
      <c r="O30" s="28"/>
      <c r="P30" s="7"/>
      <c r="Q30" s="60"/>
      <c r="R30" s="5"/>
      <c r="S30" s="5"/>
      <c r="T30" s="5"/>
      <c r="U30" s="5"/>
      <c r="V30" s="5"/>
      <c r="W30" s="5"/>
      <c r="X30" s="5"/>
    </row>
    <row r="31" spans="1:24" ht="23.1" customHeight="1">
      <c r="E31" s="50"/>
      <c r="G31" s="60"/>
      <c r="H31" s="5"/>
      <c r="I31" s="60"/>
      <c r="J31" s="7"/>
      <c r="K31" s="60"/>
      <c r="L31" s="7"/>
      <c r="M31" s="4"/>
      <c r="N31" s="50"/>
      <c r="O31" s="28"/>
      <c r="P31" s="7"/>
      <c r="Q31" s="60"/>
      <c r="R31" s="5"/>
      <c r="S31" s="5"/>
      <c r="T31" s="5"/>
      <c r="U31" s="5"/>
      <c r="V31" s="5"/>
      <c r="W31" s="5"/>
      <c r="X31" s="5"/>
    </row>
    <row r="32" spans="1:24" ht="23.1" customHeight="1">
      <c r="E32" s="50"/>
      <c r="G32" s="60"/>
      <c r="H32" s="5"/>
      <c r="I32" s="60"/>
      <c r="J32" s="7"/>
      <c r="K32" s="60"/>
      <c r="L32" s="7"/>
      <c r="M32" s="4"/>
      <c r="N32" s="50"/>
      <c r="O32" s="28"/>
      <c r="P32" s="7"/>
      <c r="Q32" s="60"/>
      <c r="R32" s="5"/>
      <c r="S32" s="5"/>
      <c r="T32" s="5"/>
      <c r="U32" s="5"/>
      <c r="V32" s="5"/>
      <c r="W32" s="5"/>
      <c r="X32" s="5"/>
    </row>
    <row r="33" spans="5:24" ht="23.1" customHeight="1">
      <c r="E33" s="50"/>
      <c r="G33" s="60"/>
      <c r="H33" s="5"/>
      <c r="I33" s="60"/>
      <c r="J33" s="7"/>
      <c r="K33" s="60"/>
      <c r="L33" s="7"/>
      <c r="M33" s="4"/>
      <c r="N33" s="4"/>
      <c r="O33" s="28"/>
      <c r="P33" s="7"/>
      <c r="Q33" s="60"/>
      <c r="R33" s="5"/>
      <c r="S33" s="5"/>
      <c r="T33" s="5"/>
      <c r="U33" s="5"/>
      <c r="V33" s="5"/>
      <c r="W33" s="5"/>
      <c r="X33" s="5"/>
    </row>
    <row r="34" spans="5:24" ht="23.1" customHeight="1">
      <c r="E34" s="50"/>
      <c r="G34" s="60"/>
      <c r="H34" s="5"/>
      <c r="I34" s="60"/>
      <c r="J34" s="7"/>
      <c r="K34" s="60"/>
      <c r="L34" s="7"/>
      <c r="M34" s="4"/>
      <c r="N34" s="4"/>
      <c r="O34" s="28"/>
      <c r="P34" s="7"/>
      <c r="Q34" s="60"/>
      <c r="R34" s="5"/>
      <c r="S34" s="5"/>
      <c r="T34" s="5"/>
      <c r="U34" s="5"/>
      <c r="V34" s="5"/>
      <c r="W34" s="5"/>
      <c r="X34" s="5"/>
    </row>
    <row r="35" spans="5:24" ht="23.1" customHeight="1">
      <c r="E35" s="50"/>
      <c r="G35" s="60"/>
      <c r="H35" s="5"/>
      <c r="I35" s="60"/>
      <c r="J35" s="7"/>
      <c r="K35" s="60"/>
      <c r="L35" s="7"/>
      <c r="M35" s="4"/>
      <c r="N35" s="4"/>
      <c r="O35" s="28"/>
      <c r="P35" s="7"/>
      <c r="Q35" s="60"/>
      <c r="R35" s="5"/>
      <c r="S35" s="5"/>
      <c r="T35" s="5"/>
      <c r="U35" s="5"/>
      <c r="V35" s="5"/>
      <c r="W35" s="5"/>
      <c r="X35" s="5"/>
    </row>
    <row r="36" spans="5:24" ht="23.1" customHeight="1">
      <c r="E36" s="50"/>
      <c r="G36" s="60"/>
      <c r="H36" s="5"/>
      <c r="I36" s="60"/>
      <c r="J36" s="7"/>
      <c r="K36" s="60"/>
      <c r="L36" s="7"/>
      <c r="M36" s="4"/>
      <c r="N36" s="4"/>
      <c r="O36" s="28"/>
      <c r="P36" s="7"/>
      <c r="Q36" s="60"/>
      <c r="R36" s="5"/>
      <c r="S36" s="5"/>
      <c r="T36" s="5"/>
      <c r="U36" s="5"/>
      <c r="V36" s="5"/>
      <c r="W36" s="5"/>
      <c r="X36" s="5"/>
    </row>
    <row r="37" spans="5:24" ht="23.1" customHeight="1">
      <c r="E37" s="50"/>
      <c r="G37" s="60"/>
      <c r="H37" s="5"/>
      <c r="I37" s="60"/>
      <c r="J37" s="7"/>
      <c r="K37" s="60"/>
      <c r="L37" s="7"/>
      <c r="M37" s="4"/>
      <c r="N37" s="4"/>
      <c r="O37" s="28"/>
      <c r="P37" s="7"/>
      <c r="Q37" s="60"/>
      <c r="R37" s="5"/>
      <c r="S37" s="5"/>
      <c r="T37" s="5"/>
      <c r="U37" s="5"/>
      <c r="V37" s="5"/>
      <c r="W37" s="5"/>
      <c r="X37" s="5"/>
    </row>
    <row r="38" spans="5:24" ht="23.1" customHeight="1">
      <c r="E38" s="50"/>
      <c r="G38" s="60"/>
      <c r="H38" s="5"/>
      <c r="I38" s="60"/>
      <c r="J38" s="7"/>
      <c r="K38" s="60"/>
      <c r="L38" s="7"/>
      <c r="M38" s="4"/>
      <c r="N38" s="4"/>
      <c r="O38" s="28"/>
      <c r="P38" s="7"/>
      <c r="Q38" s="60"/>
      <c r="R38" s="5"/>
      <c r="S38" s="5"/>
      <c r="T38" s="5"/>
      <c r="U38" s="5"/>
      <c r="V38" s="5"/>
      <c r="W38" s="5"/>
      <c r="X38" s="5"/>
    </row>
    <row r="39" spans="5:24" ht="23.1" customHeight="1">
      <c r="E39" s="50"/>
      <c r="G39" s="60"/>
      <c r="H39" s="5"/>
      <c r="I39" s="60"/>
      <c r="J39" s="7"/>
      <c r="K39" s="60"/>
      <c r="L39" s="7"/>
      <c r="M39" s="4"/>
      <c r="N39" s="4"/>
      <c r="O39" s="28"/>
      <c r="P39" s="7"/>
      <c r="Q39" s="60"/>
      <c r="R39" s="5"/>
      <c r="S39" s="5"/>
      <c r="T39" s="5"/>
      <c r="U39" s="5"/>
      <c r="V39" s="5"/>
      <c r="W39" s="5"/>
      <c r="X39" s="5"/>
    </row>
    <row r="40" spans="5:24" ht="23.1" customHeight="1">
      <c r="E40" s="50"/>
      <c r="G40" s="60"/>
      <c r="H40" s="5"/>
      <c r="I40" s="60"/>
      <c r="J40" s="7"/>
      <c r="K40" s="60"/>
      <c r="L40" s="7"/>
      <c r="M40" s="4"/>
      <c r="N40" s="4"/>
      <c r="O40" s="28"/>
      <c r="P40" s="7"/>
      <c r="Q40" s="60"/>
      <c r="R40" s="5"/>
      <c r="S40" s="5"/>
      <c r="T40" s="5"/>
      <c r="U40" s="5"/>
      <c r="V40" s="5"/>
      <c r="W40" s="5"/>
      <c r="X40" s="5"/>
    </row>
    <row r="41" spans="5:24" ht="23.1" customHeight="1">
      <c r="E41" s="50"/>
      <c r="G41" s="60"/>
      <c r="H41" s="5"/>
      <c r="I41" s="60"/>
      <c r="J41" s="7"/>
      <c r="K41" s="60"/>
      <c r="L41" s="7"/>
      <c r="M41" s="4"/>
      <c r="N41" s="4"/>
      <c r="O41" s="28"/>
      <c r="P41" s="7"/>
      <c r="Q41" s="60"/>
      <c r="R41" s="5"/>
      <c r="S41" s="5"/>
      <c r="T41" s="5"/>
      <c r="U41" s="5"/>
      <c r="V41" s="5"/>
      <c r="W41" s="5"/>
      <c r="X41" s="5"/>
    </row>
    <row r="42" spans="5:24" ht="23.1" customHeight="1">
      <c r="E42" s="50"/>
      <c r="G42" s="60"/>
      <c r="H42" s="5"/>
      <c r="I42" s="60"/>
      <c r="J42" s="7"/>
      <c r="K42" s="60"/>
      <c r="L42" s="7"/>
      <c r="M42" s="4"/>
      <c r="N42" s="4"/>
      <c r="O42" s="28"/>
      <c r="P42" s="7"/>
      <c r="Q42" s="60"/>
      <c r="R42" s="5"/>
      <c r="S42" s="5"/>
      <c r="T42" s="5"/>
      <c r="U42" s="5"/>
      <c r="V42" s="5"/>
      <c r="W42" s="5"/>
      <c r="X42" s="5"/>
    </row>
    <row r="43" spans="5:24" ht="23.1" customHeight="1">
      <c r="E43" s="50"/>
      <c r="G43" s="60"/>
      <c r="H43" s="5"/>
      <c r="I43" s="60"/>
      <c r="J43" s="7"/>
      <c r="K43" s="60"/>
      <c r="L43" s="7"/>
      <c r="M43" s="4"/>
      <c r="N43" s="4"/>
      <c r="O43" s="28"/>
      <c r="P43" s="7"/>
      <c r="Q43" s="60"/>
      <c r="R43" s="5"/>
      <c r="S43" s="5"/>
      <c r="T43" s="5"/>
      <c r="U43" s="5"/>
      <c r="V43" s="5"/>
      <c r="W43" s="5"/>
      <c r="X43" s="5"/>
    </row>
    <row r="44" spans="5:24" ht="23.1" customHeight="1">
      <c r="E44" s="50"/>
      <c r="G44" s="60"/>
      <c r="H44" s="5"/>
      <c r="I44" s="60"/>
      <c r="J44" s="7"/>
      <c r="K44" s="60"/>
      <c r="L44" s="7"/>
      <c r="M44" s="4"/>
      <c r="N44" s="4"/>
      <c r="O44" s="28"/>
      <c r="P44" s="7"/>
      <c r="Q44" s="60"/>
      <c r="R44" s="5"/>
      <c r="S44" s="5"/>
      <c r="T44" s="5"/>
      <c r="U44" s="5"/>
      <c r="V44" s="5"/>
      <c r="W44" s="5"/>
      <c r="X44" s="5"/>
    </row>
    <row r="45" spans="5:24" ht="23.1" customHeight="1">
      <c r="E45" s="50"/>
      <c r="G45" s="60"/>
      <c r="H45" s="5"/>
      <c r="I45" s="60"/>
      <c r="J45" s="7"/>
      <c r="K45" s="60"/>
      <c r="L45" s="7"/>
      <c r="M45" s="4"/>
      <c r="N45" s="4"/>
      <c r="O45" s="28"/>
      <c r="P45" s="7"/>
      <c r="Q45" s="60"/>
      <c r="R45" s="5"/>
      <c r="S45" s="5"/>
      <c r="T45" s="5"/>
      <c r="U45" s="5"/>
      <c r="V45" s="5"/>
      <c r="W45" s="5"/>
      <c r="X45" s="5"/>
    </row>
    <row r="46" spans="5:24" ht="23.1" customHeight="1">
      <c r="E46" s="50"/>
      <c r="G46" s="60"/>
      <c r="H46" s="5"/>
      <c r="I46" s="60"/>
      <c r="J46" s="7"/>
      <c r="K46" s="60"/>
      <c r="L46" s="7"/>
      <c r="M46" s="4"/>
      <c r="N46" s="4"/>
      <c r="O46" s="28"/>
      <c r="P46" s="7"/>
      <c r="Q46" s="60"/>
      <c r="R46" s="5"/>
      <c r="S46" s="5"/>
      <c r="T46" s="5"/>
      <c r="U46" s="5"/>
      <c r="V46" s="5"/>
      <c r="W46" s="5"/>
      <c r="X46" s="5"/>
    </row>
    <row r="47" spans="5:24" ht="23.1" customHeight="1">
      <c r="E47" s="50"/>
      <c r="G47" s="60"/>
      <c r="H47" s="5"/>
      <c r="I47" s="60"/>
      <c r="J47" s="7"/>
      <c r="K47" s="60"/>
      <c r="L47" s="7"/>
      <c r="M47" s="4"/>
      <c r="N47" s="4"/>
      <c r="O47" s="28"/>
      <c r="P47" s="7"/>
      <c r="Q47" s="60"/>
      <c r="R47" s="5"/>
      <c r="S47" s="5"/>
      <c r="T47" s="5"/>
      <c r="U47" s="5"/>
      <c r="V47" s="5"/>
      <c r="W47" s="5"/>
      <c r="X47" s="5"/>
    </row>
    <row r="48" spans="5:24" ht="23.1" customHeight="1">
      <c r="E48" s="50"/>
      <c r="G48" s="60"/>
      <c r="H48" s="5"/>
      <c r="I48" s="60"/>
      <c r="J48" s="7"/>
      <c r="K48" s="60"/>
      <c r="L48" s="7"/>
      <c r="M48" s="4"/>
      <c r="N48" s="4"/>
      <c r="O48" s="28"/>
      <c r="P48" s="7"/>
      <c r="Q48" s="60"/>
      <c r="R48" s="5"/>
      <c r="S48" s="5"/>
      <c r="T48" s="5"/>
      <c r="U48" s="5"/>
      <c r="V48" s="5"/>
      <c r="W48" s="5"/>
      <c r="X48" s="5"/>
    </row>
    <row r="49" spans="1:26" ht="23.1" customHeight="1">
      <c r="E49" s="50"/>
      <c r="G49" s="60"/>
      <c r="H49" s="5"/>
      <c r="I49" s="60"/>
      <c r="J49" s="7"/>
      <c r="K49" s="60"/>
      <c r="L49" s="7"/>
      <c r="M49" s="4"/>
      <c r="N49" s="4"/>
      <c r="O49" s="28"/>
      <c r="P49" s="7"/>
      <c r="Q49" s="60"/>
      <c r="R49" s="5"/>
      <c r="S49" s="5"/>
      <c r="T49" s="5"/>
      <c r="U49" s="5"/>
      <c r="V49" s="5"/>
      <c r="W49" s="5"/>
      <c r="X49" s="5"/>
    </row>
    <row r="50" spans="1:26" ht="23.1" customHeight="1">
      <c r="E50" s="50"/>
      <c r="G50" s="60"/>
      <c r="H50" s="5"/>
      <c r="I50" s="60"/>
      <c r="J50" s="7"/>
      <c r="K50" s="60"/>
      <c r="L50" s="7"/>
      <c r="M50" s="4"/>
      <c r="N50" s="4"/>
      <c r="O50" s="28"/>
      <c r="P50" s="7"/>
      <c r="Q50" s="60"/>
      <c r="R50" s="5"/>
      <c r="S50" s="5"/>
      <c r="T50" s="5"/>
      <c r="U50" s="5"/>
      <c r="V50" s="5"/>
      <c r="W50" s="5"/>
      <c r="X50" s="5"/>
    </row>
    <row r="51" spans="1:26" ht="23.1" customHeight="1">
      <c r="E51" s="50"/>
      <c r="G51" s="60"/>
      <c r="H51" s="5"/>
      <c r="I51" s="60"/>
      <c r="J51" s="7"/>
      <c r="K51" s="60"/>
      <c r="L51" s="7"/>
      <c r="M51" s="4"/>
      <c r="N51" s="4"/>
      <c r="O51" s="28"/>
      <c r="P51" s="7"/>
      <c r="Q51" s="60"/>
      <c r="R51" s="5"/>
      <c r="S51" s="5"/>
      <c r="T51" s="5"/>
      <c r="U51" s="5"/>
      <c r="V51" s="5"/>
      <c r="W51" s="5"/>
      <c r="X51" s="5"/>
    </row>
    <row r="52" spans="1:26" ht="23.1" customHeight="1">
      <c r="E52" s="50"/>
      <c r="G52" s="60"/>
      <c r="H52" s="5"/>
      <c r="I52" s="60"/>
      <c r="J52" s="7"/>
      <c r="K52" s="60"/>
      <c r="L52" s="7"/>
      <c r="M52" s="4"/>
      <c r="N52" s="4"/>
      <c r="O52" s="28"/>
      <c r="P52" s="7"/>
      <c r="Q52" s="60"/>
      <c r="R52" s="5"/>
      <c r="S52" s="5"/>
      <c r="T52" s="5"/>
      <c r="U52" s="5"/>
      <c r="V52" s="5"/>
      <c r="W52" s="5"/>
      <c r="X52" s="5"/>
    </row>
    <row r="53" spans="1:26" ht="23.1" customHeight="1">
      <c r="E53" s="50"/>
      <c r="G53" s="60"/>
      <c r="H53" s="5"/>
      <c r="I53" s="60"/>
      <c r="J53" s="7"/>
      <c r="K53" s="60"/>
      <c r="L53" s="7"/>
      <c r="M53" s="4"/>
      <c r="N53" s="4"/>
      <c r="O53" s="28"/>
      <c r="P53" s="7"/>
      <c r="Q53" s="60"/>
      <c r="R53" s="5"/>
      <c r="S53" s="5"/>
      <c r="T53" s="5"/>
      <c r="U53" s="5"/>
      <c r="V53" s="5"/>
      <c r="W53" s="5"/>
      <c r="X53" s="5"/>
    </row>
    <row r="54" spans="1:26" ht="23.1" customHeight="1">
      <c r="E54" s="50"/>
      <c r="G54" s="60"/>
      <c r="H54" s="5"/>
      <c r="I54" s="60"/>
      <c r="J54" s="7"/>
      <c r="K54" s="60"/>
      <c r="L54" s="7"/>
      <c r="M54" s="4"/>
      <c r="N54" s="4"/>
      <c r="O54" s="28"/>
      <c r="P54" s="7"/>
      <c r="Q54" s="60"/>
      <c r="R54" s="5"/>
      <c r="S54" s="5"/>
      <c r="T54" s="5"/>
      <c r="U54" s="5"/>
      <c r="V54" s="5"/>
      <c r="W54" s="5"/>
      <c r="X54" s="5"/>
    </row>
    <row r="55" spans="1:26" ht="23.1" customHeight="1">
      <c r="E55" s="50"/>
      <c r="G55" s="60"/>
      <c r="H55" s="5"/>
      <c r="I55" s="60"/>
      <c r="J55" s="7"/>
      <c r="K55" s="60"/>
      <c r="L55" s="7"/>
      <c r="M55" s="4"/>
      <c r="N55" s="4"/>
      <c r="O55" s="28"/>
      <c r="P55" s="7"/>
      <c r="Q55" s="60"/>
      <c r="R55" s="5"/>
      <c r="S55" s="5"/>
      <c r="T55" s="5"/>
      <c r="U55" s="5"/>
      <c r="V55" s="5"/>
      <c r="W55" s="5"/>
      <c r="X55" s="5"/>
    </row>
    <row r="56" spans="1:26" ht="23.1" customHeight="1">
      <c r="E56" s="50"/>
      <c r="G56" s="60"/>
      <c r="H56" s="5"/>
      <c r="I56" s="60"/>
      <c r="J56" s="7"/>
      <c r="K56" s="60"/>
      <c r="L56" s="7"/>
      <c r="M56" s="4"/>
      <c r="N56" s="4"/>
      <c r="O56" s="28"/>
      <c r="P56" s="7"/>
      <c r="Q56" s="60"/>
      <c r="R56" s="5"/>
      <c r="S56" s="5"/>
      <c r="T56" s="5"/>
      <c r="U56" s="5"/>
      <c r="V56" s="5"/>
      <c r="W56" s="5"/>
      <c r="X56" s="5"/>
    </row>
    <row r="57" spans="1:26" ht="23.1" customHeight="1">
      <c r="E57" s="50"/>
      <c r="G57" s="60"/>
      <c r="H57" s="5"/>
      <c r="I57" s="60"/>
      <c r="J57" s="7"/>
      <c r="K57" s="60"/>
      <c r="L57" s="7"/>
      <c r="M57" s="4"/>
      <c r="N57" s="4"/>
      <c r="O57" s="28"/>
      <c r="P57" s="7"/>
      <c r="Q57" s="60"/>
      <c r="R57" s="5"/>
      <c r="S57" s="5"/>
      <c r="T57" s="5"/>
      <c r="U57" s="5"/>
      <c r="V57" s="5"/>
      <c r="W57" s="5"/>
      <c r="X57" s="5"/>
    </row>
    <row r="58" spans="1:26" ht="23.1" customHeight="1">
      <c r="E58" s="50"/>
      <c r="G58" s="60"/>
      <c r="H58" s="5"/>
      <c r="I58" s="60"/>
      <c r="J58" s="7"/>
      <c r="K58" s="60"/>
      <c r="L58" s="7"/>
      <c r="M58" s="4"/>
      <c r="N58" s="4"/>
      <c r="O58" s="28"/>
      <c r="P58" s="7"/>
      <c r="Q58" s="60"/>
      <c r="R58" s="5"/>
      <c r="S58" s="5"/>
      <c r="T58" s="5"/>
      <c r="U58" s="5"/>
      <c r="V58" s="5"/>
      <c r="W58" s="5"/>
      <c r="X58" s="5"/>
    </row>
    <row r="59" spans="1:26" ht="23.1" customHeight="1">
      <c r="E59" s="50"/>
      <c r="G59" s="60"/>
      <c r="H59" s="5"/>
      <c r="I59" s="60"/>
      <c r="J59" s="7"/>
      <c r="K59" s="60"/>
      <c r="L59" s="7"/>
      <c r="M59" s="4"/>
      <c r="N59" s="4"/>
      <c r="O59" s="28"/>
      <c r="P59" s="7"/>
      <c r="Q59" s="60"/>
      <c r="R59" s="5"/>
      <c r="S59" s="5"/>
      <c r="T59" s="5"/>
      <c r="U59" s="5"/>
      <c r="V59" s="5"/>
      <c r="W59" s="5"/>
      <c r="X59" s="5"/>
    </row>
    <row r="60" spans="1:26" ht="54.6" customHeight="1">
      <c r="E60" s="50"/>
      <c r="G60" s="60"/>
      <c r="H60" s="5"/>
      <c r="I60" s="60"/>
      <c r="J60" s="7"/>
      <c r="K60" s="60"/>
      <c r="L60" s="7"/>
      <c r="M60" s="4"/>
      <c r="N60" s="4"/>
      <c r="O60" s="28"/>
      <c r="P60" s="7"/>
      <c r="Q60" s="60"/>
      <c r="R60" s="5"/>
      <c r="S60" s="5"/>
      <c r="T60" s="5"/>
      <c r="U60" s="5"/>
      <c r="V60" s="5"/>
      <c r="W60" s="5"/>
      <c r="X60" s="5"/>
    </row>
    <row r="61" spans="1:26" ht="23.1" customHeight="1">
      <c r="A61" s="53"/>
      <c r="G61" s="7"/>
      <c r="H61" s="7"/>
      <c r="I61" s="7"/>
      <c r="J61" s="7"/>
      <c r="K61" s="7"/>
      <c r="L61" s="7"/>
      <c r="M61" s="7"/>
      <c r="N61" s="7"/>
      <c r="O61" s="29"/>
      <c r="P61" s="7"/>
      <c r="Q61" s="30" t="s">
        <v>176</v>
      </c>
      <c r="R61" s="5"/>
      <c r="S61" s="5"/>
      <c r="T61" s="5"/>
      <c r="U61" s="5"/>
      <c r="V61" s="5"/>
      <c r="W61" s="5"/>
      <c r="X61" s="5"/>
      <c r="Y61" s="5"/>
      <c r="Z61" s="5"/>
    </row>
    <row r="62" spans="1:26" ht="21.95" customHeight="1">
      <c r="O62" s="29"/>
    </row>
    <row r="63" spans="1:26" ht="21.95" customHeight="1">
      <c r="G63" s="5"/>
      <c r="H63" s="5"/>
      <c r="I63" s="5"/>
      <c r="J63" s="5"/>
      <c r="K63" s="5"/>
      <c r="L63" s="5"/>
      <c r="M63" s="5"/>
      <c r="N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21.95" customHeight="1">
      <c r="G64" s="5"/>
      <c r="H64" s="5"/>
      <c r="I64" s="5"/>
      <c r="J64" s="5"/>
      <c r="K64" s="5"/>
      <c r="L64" s="5"/>
      <c r="M64" s="5"/>
      <c r="N64" s="5"/>
      <c r="O64" s="2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7:26" ht="21.95" customHeight="1">
      <c r="G65" s="5"/>
      <c r="H65" s="5"/>
      <c r="I65" s="5"/>
      <c r="J65" s="5"/>
      <c r="K65" s="5"/>
      <c r="L65" s="5"/>
      <c r="M65" s="5"/>
      <c r="N65" s="5"/>
      <c r="O65" s="2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7:26" ht="21.95" customHeight="1">
      <c r="O66" s="29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5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8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61" customWidth="1"/>
    <col min="2" max="2" width="3.83203125" style="61" customWidth="1"/>
    <col min="3" max="3" width="5.1640625" style="61" customWidth="1"/>
    <col min="4" max="4" width="20.83203125" style="61" customWidth="1"/>
    <col min="5" max="5" width="16.1640625" style="61" customWidth="1"/>
    <col min="6" max="6" width="1" style="61" customWidth="1"/>
    <col min="7" max="7" width="20.83203125" style="61" customWidth="1"/>
    <col min="8" max="8" width="1" style="61" customWidth="1"/>
    <col min="9" max="9" width="18.83203125" style="61" customWidth="1"/>
    <col min="10" max="10" width="1" style="61" customWidth="1"/>
    <col min="11" max="11" width="18.83203125" style="61" customWidth="1"/>
    <col min="12" max="12" width="1" style="61" customWidth="1"/>
    <col min="13" max="13" width="18.83203125" style="61" customWidth="1"/>
    <col min="14" max="14" width="1" style="61" customWidth="1"/>
    <col min="15" max="15" width="27.1640625" style="61" customWidth="1"/>
    <col min="16" max="16" width="1" style="61" customWidth="1"/>
    <col min="17" max="17" width="18.5" style="61" customWidth="1"/>
    <col min="18" max="18" width="3.1640625" style="61" customWidth="1"/>
    <col min="19" max="19" width="17" style="26" customWidth="1"/>
    <col min="20" max="20" width="17.33203125" style="26" customWidth="1"/>
    <col min="21" max="16384" width="9.33203125" style="61"/>
  </cols>
  <sheetData>
    <row r="1" spans="1:34" s="56" customFormat="1" ht="23.1" customHeight="1">
      <c r="A1" s="72" t="s">
        <v>1</v>
      </c>
      <c r="S1" s="31"/>
      <c r="T1" s="31"/>
    </row>
    <row r="2" spans="1:34" s="56" customFormat="1" ht="23.1" customHeight="1">
      <c r="A2" s="73" t="s">
        <v>77</v>
      </c>
      <c r="M2" s="67"/>
      <c r="S2" s="31"/>
      <c r="T2" s="31"/>
    </row>
    <row r="3" spans="1:34" s="56" customFormat="1" ht="23.1" customHeight="1">
      <c r="A3" s="74" t="s">
        <v>161</v>
      </c>
      <c r="M3" s="68"/>
      <c r="S3" s="31"/>
      <c r="T3" s="31"/>
    </row>
    <row r="4" spans="1:34" s="56" customFormat="1" ht="23.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Q4" s="58"/>
      <c r="S4" s="31"/>
      <c r="T4" s="31"/>
    </row>
    <row r="5" spans="1:34" s="56" customFormat="1" ht="23.1" customHeight="1">
      <c r="A5" s="58"/>
      <c r="B5" s="58"/>
      <c r="C5" s="58"/>
      <c r="D5" s="58"/>
      <c r="E5" s="58"/>
      <c r="F5" s="58"/>
      <c r="G5" s="181" t="s">
        <v>3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S5" s="31"/>
      <c r="T5" s="31"/>
    </row>
    <row r="6" spans="1:34" s="56" customFormat="1" ht="23.1" customHeight="1">
      <c r="A6" s="58"/>
      <c r="B6" s="58"/>
      <c r="C6" s="58"/>
      <c r="D6" s="58"/>
      <c r="E6" s="58"/>
      <c r="F6" s="58"/>
      <c r="G6" s="185" t="s">
        <v>91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S6" s="31"/>
      <c r="T6" s="31"/>
    </row>
    <row r="7" spans="1:34" ht="23.1" customHeight="1">
      <c r="G7" s="50"/>
      <c r="H7" s="49"/>
      <c r="I7" s="49"/>
      <c r="J7" s="49"/>
      <c r="K7" s="49"/>
      <c r="L7" s="49"/>
      <c r="M7" s="49"/>
      <c r="N7" s="49"/>
      <c r="O7" s="50" t="s">
        <v>79</v>
      </c>
      <c r="P7" s="49"/>
      <c r="Q7" s="49"/>
    </row>
    <row r="8" spans="1:34" ht="23.1" customHeight="1">
      <c r="G8" s="50"/>
      <c r="H8" s="49"/>
      <c r="I8" s="49"/>
      <c r="J8" s="49"/>
      <c r="K8" s="181" t="s">
        <v>51</v>
      </c>
      <c r="L8" s="181"/>
      <c r="M8" s="181"/>
      <c r="N8" s="49"/>
      <c r="O8" s="51" t="s">
        <v>80</v>
      </c>
      <c r="P8" s="49"/>
      <c r="Q8" s="49"/>
    </row>
    <row r="9" spans="1:34" ht="23.1" customHeight="1">
      <c r="G9" s="50" t="s">
        <v>81</v>
      </c>
      <c r="H9" s="50"/>
      <c r="I9" s="50"/>
      <c r="J9" s="50"/>
      <c r="K9" s="50" t="s">
        <v>82</v>
      </c>
      <c r="L9" s="50"/>
      <c r="M9" s="50"/>
      <c r="N9" s="50"/>
      <c r="O9" s="50" t="s">
        <v>83</v>
      </c>
      <c r="P9" s="50"/>
      <c r="Q9" s="50"/>
    </row>
    <row r="10" spans="1:34" ht="23.1" customHeight="1">
      <c r="G10" s="51" t="s">
        <v>84</v>
      </c>
      <c r="H10" s="50"/>
      <c r="I10" s="51" t="s">
        <v>85</v>
      </c>
      <c r="J10" s="50"/>
      <c r="K10" s="51" t="s">
        <v>86</v>
      </c>
      <c r="L10" s="50"/>
      <c r="M10" s="51" t="s">
        <v>53</v>
      </c>
      <c r="N10" s="50"/>
      <c r="O10" s="51" t="s">
        <v>87</v>
      </c>
      <c r="P10" s="50"/>
      <c r="Q10" s="51" t="s">
        <v>88</v>
      </c>
      <c r="R10" s="69"/>
      <c r="S10" s="32"/>
      <c r="T10" s="32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s="49" customFormat="1" ht="11.45" customHeight="1">
      <c r="E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4" ht="23.1" customHeight="1">
      <c r="A12" s="49" t="s">
        <v>156</v>
      </c>
      <c r="B12" s="49"/>
      <c r="C12" s="49"/>
      <c r="D12" s="49"/>
      <c r="G12" s="132">
        <v>300000000</v>
      </c>
      <c r="H12" s="132"/>
      <c r="I12" s="132">
        <v>278374901.60000002</v>
      </c>
      <c r="J12" s="132"/>
      <c r="K12" s="132">
        <v>30000000</v>
      </c>
      <c r="L12" s="133"/>
      <c r="M12" s="132">
        <v>260692093.64999992</v>
      </c>
      <c r="N12" s="133"/>
      <c r="O12" s="4">
        <v>-2852442.6800000006</v>
      </c>
      <c r="P12" s="29"/>
      <c r="Q12" s="62">
        <f>SUM(G12:O12)</f>
        <v>866214552.57000005</v>
      </c>
      <c r="R12" s="29"/>
      <c r="U12" s="29"/>
      <c r="V12" s="29"/>
      <c r="W12" s="29"/>
      <c r="X12" s="29"/>
      <c r="Y12" s="29"/>
      <c r="Z12" s="29"/>
      <c r="AA12" s="29"/>
    </row>
    <row r="13" spans="1:34" ht="23.1" customHeight="1">
      <c r="A13" s="49" t="s">
        <v>167</v>
      </c>
      <c r="B13" s="49"/>
      <c r="C13" s="49"/>
      <c r="D13" s="49"/>
      <c r="G13" s="62"/>
      <c r="H13" s="62"/>
      <c r="I13" s="62"/>
      <c r="J13" s="62"/>
      <c r="K13" s="62"/>
      <c r="L13" s="28"/>
      <c r="M13" s="62"/>
      <c r="N13" s="28"/>
      <c r="O13" s="62"/>
      <c r="P13" s="29"/>
      <c r="Q13" s="62"/>
      <c r="R13" s="29"/>
      <c r="U13" s="29"/>
      <c r="V13" s="29"/>
      <c r="W13" s="29"/>
      <c r="X13" s="29"/>
      <c r="Y13" s="29"/>
      <c r="Z13" s="29"/>
      <c r="AA13" s="29"/>
    </row>
    <row r="14" spans="1:34" ht="23.1" customHeight="1">
      <c r="A14" s="49"/>
      <c r="B14" s="49" t="s">
        <v>89</v>
      </c>
      <c r="C14" s="49"/>
      <c r="D14" s="49"/>
      <c r="E14" s="69"/>
      <c r="G14" s="65">
        <v>0</v>
      </c>
      <c r="H14" s="26"/>
      <c r="I14" s="65">
        <v>0</v>
      </c>
      <c r="J14" s="27"/>
      <c r="K14" s="65">
        <v>0</v>
      </c>
      <c r="L14" s="28"/>
      <c r="M14" s="18">
        <v>16189263.87000002</v>
      </c>
      <c r="N14" s="28"/>
      <c r="O14" s="65">
        <v>0</v>
      </c>
      <c r="P14" s="29"/>
      <c r="Q14" s="62">
        <f>SUM(G14:O14)</f>
        <v>16189263.87000002</v>
      </c>
      <c r="R14" s="29"/>
      <c r="U14" s="29"/>
      <c r="V14" s="29"/>
      <c r="W14" s="29"/>
      <c r="X14" s="29"/>
      <c r="Y14" s="29"/>
      <c r="Z14" s="29"/>
      <c r="AA14" s="29"/>
    </row>
    <row r="15" spans="1:34" ht="23.1" customHeight="1">
      <c r="A15" s="49"/>
      <c r="B15" s="49" t="s">
        <v>90</v>
      </c>
      <c r="C15" s="49"/>
      <c r="D15" s="49"/>
      <c r="E15" s="69"/>
      <c r="G15" s="65">
        <v>0</v>
      </c>
      <c r="H15" s="26"/>
      <c r="I15" s="65">
        <v>0</v>
      </c>
      <c r="J15" s="27"/>
      <c r="K15" s="65">
        <v>0</v>
      </c>
      <c r="L15" s="28"/>
      <c r="M15" s="18">
        <v>0</v>
      </c>
      <c r="N15" s="28"/>
      <c r="O15" s="65">
        <v>0</v>
      </c>
      <c r="P15" s="29"/>
      <c r="Q15" s="70">
        <f>SUM(G15:O15)</f>
        <v>0</v>
      </c>
      <c r="R15" s="29"/>
      <c r="U15" s="29"/>
      <c r="V15" s="29"/>
      <c r="W15" s="29"/>
      <c r="X15" s="29"/>
      <c r="Y15" s="29"/>
      <c r="Z15" s="29"/>
      <c r="AA15" s="29"/>
    </row>
    <row r="16" spans="1:34" ht="23.1" customHeight="1">
      <c r="A16" s="174" t="s">
        <v>171</v>
      </c>
      <c r="B16" s="49"/>
      <c r="C16" s="49"/>
      <c r="D16" s="49"/>
      <c r="E16" s="69"/>
      <c r="G16" s="176">
        <f>SUM(G14:G15)</f>
        <v>0</v>
      </c>
      <c r="H16" s="26"/>
      <c r="I16" s="176">
        <f>SUM(I14:I15)</f>
        <v>0</v>
      </c>
      <c r="J16" s="27"/>
      <c r="K16" s="176">
        <f>SUM(K14:K15)</f>
        <v>0</v>
      </c>
      <c r="L16" s="28"/>
      <c r="M16" s="177">
        <f>SUM(M14:M15)</f>
        <v>16189263.87000002</v>
      </c>
      <c r="N16" s="28"/>
      <c r="O16" s="176">
        <f>SUM(O14:O15)</f>
        <v>0</v>
      </c>
      <c r="P16" s="29"/>
      <c r="Q16" s="178">
        <f>SUM(Q14:Q15)</f>
        <v>16189263.87000002</v>
      </c>
      <c r="R16" s="29"/>
      <c r="U16" s="29"/>
      <c r="V16" s="29"/>
      <c r="W16" s="29"/>
      <c r="X16" s="29"/>
      <c r="Y16" s="29"/>
      <c r="Z16" s="29"/>
      <c r="AA16" s="29"/>
    </row>
    <row r="17" spans="1:27" ht="23.1" customHeight="1" thickBot="1">
      <c r="A17" s="49" t="s">
        <v>155</v>
      </c>
      <c r="B17" s="49"/>
      <c r="C17" s="49"/>
      <c r="D17" s="49"/>
      <c r="G17" s="33">
        <f>SUM(G12:G15)</f>
        <v>300000000</v>
      </c>
      <c r="H17" s="28"/>
      <c r="I17" s="33">
        <f>SUM(I12:I15)</f>
        <v>278374901.60000002</v>
      </c>
      <c r="J17" s="28"/>
      <c r="K17" s="33">
        <f>SUM(K12:K15)</f>
        <v>30000000</v>
      </c>
      <c r="L17" s="28"/>
      <c r="M17" s="33">
        <f>SUM(M12:M15)</f>
        <v>276881357.51999992</v>
      </c>
      <c r="N17" s="28"/>
      <c r="O17" s="83">
        <f>SUM(O12:O15)</f>
        <v>-2852442.6800000006</v>
      </c>
      <c r="P17" s="28"/>
      <c r="Q17" s="33">
        <f>SUM(Q12:Q15)</f>
        <v>882403816.44000006</v>
      </c>
      <c r="R17" s="28"/>
      <c r="U17" s="29"/>
      <c r="V17" s="29"/>
      <c r="W17" s="29"/>
      <c r="X17" s="29"/>
      <c r="Y17" s="29"/>
      <c r="Z17" s="29"/>
      <c r="AA17" s="29"/>
    </row>
    <row r="18" spans="1:27" ht="8.4499999999999993" customHeight="1" thickTop="1">
      <c r="A18" s="49"/>
      <c r="B18" s="49"/>
      <c r="C18" s="49"/>
      <c r="D18" s="49"/>
      <c r="G18" s="34"/>
      <c r="H18" s="28"/>
      <c r="I18" s="34"/>
      <c r="J18" s="28"/>
      <c r="K18" s="34"/>
      <c r="L18" s="28"/>
      <c r="M18" s="34"/>
      <c r="N18" s="28"/>
      <c r="O18" s="34"/>
      <c r="P18" s="28"/>
      <c r="Q18" s="34"/>
      <c r="R18" s="28"/>
      <c r="U18" s="29"/>
      <c r="V18" s="29"/>
      <c r="W18" s="29"/>
      <c r="X18" s="29"/>
      <c r="Y18" s="29"/>
      <c r="Z18" s="29"/>
      <c r="AA18" s="29"/>
    </row>
    <row r="19" spans="1:27" ht="23.1" customHeight="1">
      <c r="A19" s="49" t="s">
        <v>153</v>
      </c>
      <c r="B19" s="49"/>
      <c r="C19" s="49"/>
      <c r="D19" s="49"/>
      <c r="G19" s="132">
        <v>300000000</v>
      </c>
      <c r="H19" s="132"/>
      <c r="I19" s="132">
        <v>278374901.60000002</v>
      </c>
      <c r="J19" s="132"/>
      <c r="K19" s="132">
        <v>30000000</v>
      </c>
      <c r="L19" s="133"/>
      <c r="M19" s="134">
        <v>293511961.39000005</v>
      </c>
      <c r="N19" s="133"/>
      <c r="O19" s="134">
        <v>-911521.29</v>
      </c>
      <c r="P19" s="34"/>
      <c r="Q19" s="62">
        <f>SUM(G19:O19)</f>
        <v>900975341.70000005</v>
      </c>
      <c r="R19" s="28"/>
      <c r="U19" s="29"/>
      <c r="V19" s="29"/>
      <c r="W19" s="29"/>
      <c r="X19" s="29"/>
      <c r="Y19" s="29"/>
      <c r="Z19" s="29"/>
      <c r="AA19" s="29"/>
    </row>
    <row r="20" spans="1:27" ht="23.1" customHeight="1">
      <c r="A20" s="49" t="s">
        <v>167</v>
      </c>
      <c r="B20" s="49"/>
      <c r="C20" s="49"/>
      <c r="D20" s="49"/>
      <c r="G20" s="34"/>
      <c r="H20" s="34"/>
      <c r="I20" s="34"/>
      <c r="J20" s="34"/>
      <c r="K20" s="34"/>
      <c r="L20" s="34"/>
      <c r="M20" s="34"/>
      <c r="N20" s="34"/>
      <c r="O20" s="25"/>
      <c r="P20" s="34"/>
      <c r="Q20" s="25"/>
      <c r="R20" s="28"/>
      <c r="U20" s="29"/>
      <c r="V20" s="29"/>
      <c r="W20" s="29"/>
      <c r="X20" s="29"/>
      <c r="Y20" s="29"/>
      <c r="Z20" s="29"/>
      <c r="AA20" s="29"/>
    </row>
    <row r="21" spans="1:27" ht="23.1" customHeight="1">
      <c r="A21" s="49"/>
      <c r="B21" s="49" t="s">
        <v>89</v>
      </c>
      <c r="C21" s="49"/>
      <c r="D21" s="49"/>
      <c r="E21" s="69"/>
      <c r="G21" s="65">
        <v>0</v>
      </c>
      <c r="H21" s="26"/>
      <c r="I21" s="65">
        <v>0</v>
      </c>
      <c r="J21" s="27"/>
      <c r="K21" s="65">
        <v>0</v>
      </c>
      <c r="L21" s="27"/>
      <c r="M21" s="18">
        <v>13539056.999999987</v>
      </c>
      <c r="N21" s="18"/>
      <c r="O21" s="4">
        <v>0</v>
      </c>
      <c r="P21" s="29"/>
      <c r="Q21" s="18">
        <f>SUM(G21:O21)</f>
        <v>13539056.999999987</v>
      </c>
      <c r="R21" s="29"/>
      <c r="U21" s="29"/>
      <c r="V21" s="29"/>
      <c r="W21" s="29"/>
      <c r="X21" s="29"/>
      <c r="Y21" s="29"/>
      <c r="Z21" s="29"/>
      <c r="AA21" s="29"/>
    </row>
    <row r="22" spans="1:27" ht="23.1" customHeight="1">
      <c r="A22" s="49"/>
      <c r="B22" s="49" t="s">
        <v>90</v>
      </c>
      <c r="C22" s="49"/>
      <c r="D22" s="49"/>
      <c r="E22" s="69"/>
      <c r="G22" s="65">
        <v>0</v>
      </c>
      <c r="H22" s="26"/>
      <c r="I22" s="65">
        <v>0</v>
      </c>
      <c r="J22" s="27"/>
      <c r="K22" s="65">
        <v>0</v>
      </c>
      <c r="L22" s="27"/>
      <c r="M22" s="18">
        <v>0</v>
      </c>
      <c r="N22" s="18"/>
      <c r="O22" s="4">
        <v>0</v>
      </c>
      <c r="P22" s="29"/>
      <c r="Q22" s="18">
        <f>SUM(G22:O22)</f>
        <v>0</v>
      </c>
      <c r="R22" s="29"/>
      <c r="U22" s="29"/>
      <c r="V22" s="29"/>
      <c r="W22" s="29"/>
      <c r="X22" s="29"/>
      <c r="Y22" s="29"/>
      <c r="Z22" s="29"/>
      <c r="AA22" s="29"/>
    </row>
    <row r="23" spans="1:27" ht="23.1" customHeight="1">
      <c r="A23" s="174" t="s">
        <v>171</v>
      </c>
      <c r="B23" s="49"/>
      <c r="C23" s="49"/>
      <c r="D23" s="49"/>
      <c r="E23" s="69"/>
      <c r="G23" s="176">
        <f>SUM(G21:G22)</f>
        <v>0</v>
      </c>
      <c r="H23" s="26"/>
      <c r="I23" s="176">
        <f>SUM(I21:I22)</f>
        <v>0</v>
      </c>
      <c r="J23" s="27"/>
      <c r="K23" s="176">
        <f>SUM(K21:K22)</f>
        <v>0</v>
      </c>
      <c r="L23" s="27"/>
      <c r="M23" s="177">
        <f>SUM(M21:M22)</f>
        <v>13539056.999999987</v>
      </c>
      <c r="N23" s="18"/>
      <c r="O23" s="38">
        <f>SUM(O21:O22)</f>
        <v>0</v>
      </c>
      <c r="P23" s="29"/>
      <c r="Q23" s="177">
        <f>SUM(Q21:Q22)</f>
        <v>13539056.999999987</v>
      </c>
      <c r="R23" s="29"/>
      <c r="U23" s="29"/>
      <c r="V23" s="29"/>
      <c r="W23" s="29"/>
      <c r="X23" s="29"/>
      <c r="Y23" s="29"/>
      <c r="Z23" s="29"/>
      <c r="AA23" s="29"/>
    </row>
    <row r="24" spans="1:27" ht="23.1" customHeight="1" thickBot="1">
      <c r="A24" s="49" t="s">
        <v>154</v>
      </c>
      <c r="B24" s="49"/>
      <c r="C24" s="49"/>
      <c r="D24" s="49"/>
      <c r="G24" s="33">
        <f>SUM(G19:G22)</f>
        <v>300000000</v>
      </c>
      <c r="H24" s="28"/>
      <c r="I24" s="33">
        <f>SUM(I19:I22)</f>
        <v>278374901.60000002</v>
      </c>
      <c r="J24" s="28"/>
      <c r="K24" s="33">
        <f>SUM(K19:K22)</f>
        <v>30000000</v>
      </c>
      <c r="L24" s="28"/>
      <c r="M24" s="33">
        <f>SUM(M19:M22)</f>
        <v>307051018.39000005</v>
      </c>
      <c r="N24" s="28"/>
      <c r="O24" s="83">
        <f>SUM(O19:O22)</f>
        <v>-911521.29</v>
      </c>
      <c r="P24" s="28"/>
      <c r="Q24" s="33">
        <f>SUM(Q19:Q22)</f>
        <v>914514398.70000005</v>
      </c>
      <c r="R24" s="28"/>
      <c r="U24" s="29"/>
      <c r="V24" s="29"/>
      <c r="W24" s="29"/>
      <c r="X24" s="29"/>
      <c r="Y24" s="29"/>
      <c r="Z24" s="29"/>
      <c r="AA24" s="29"/>
    </row>
    <row r="25" spans="1:27" ht="23.1" customHeight="1" thickTop="1">
      <c r="A25" s="49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U25" s="29"/>
      <c r="V25" s="29"/>
      <c r="W25" s="29"/>
      <c r="X25" s="29"/>
      <c r="Y25" s="29"/>
      <c r="Z25" s="29"/>
      <c r="AA25" s="29"/>
    </row>
    <row r="26" spans="1:27" ht="23.1" customHeight="1">
      <c r="A26" s="49" t="s">
        <v>150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U26" s="29"/>
      <c r="V26" s="29"/>
      <c r="W26" s="29"/>
      <c r="X26" s="29"/>
      <c r="Y26" s="29"/>
      <c r="Z26" s="29"/>
      <c r="AA26" s="29"/>
    </row>
    <row r="27" spans="1:27" ht="23.1" customHeight="1">
      <c r="A27" s="49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U27" s="29"/>
      <c r="V27" s="29"/>
      <c r="W27" s="29"/>
      <c r="X27" s="29"/>
      <c r="Y27" s="29"/>
      <c r="Z27" s="29"/>
      <c r="AA27" s="29"/>
    </row>
    <row r="28" spans="1:27" ht="23.1" customHeight="1">
      <c r="A28" s="49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U28" s="29"/>
      <c r="V28" s="29"/>
      <c r="W28" s="29"/>
      <c r="X28" s="29"/>
      <c r="Y28" s="29"/>
      <c r="Z28" s="29"/>
      <c r="AA28" s="29"/>
    </row>
    <row r="29" spans="1:27" ht="23.1" customHeight="1">
      <c r="A29" s="4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U29" s="29"/>
      <c r="V29" s="29"/>
      <c r="W29" s="29"/>
      <c r="X29" s="29"/>
      <c r="Y29" s="29"/>
      <c r="Z29" s="29"/>
      <c r="AA29" s="29"/>
    </row>
    <row r="30" spans="1:27" ht="23.1" customHeight="1">
      <c r="A30" s="49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U30" s="29"/>
      <c r="V30" s="29"/>
      <c r="W30" s="29"/>
      <c r="X30" s="29"/>
      <c r="Y30" s="29"/>
      <c r="Z30" s="29"/>
      <c r="AA30" s="29"/>
    </row>
    <row r="31" spans="1:27" ht="23.1" customHeight="1">
      <c r="A31" s="49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U31" s="29"/>
      <c r="V31" s="29"/>
      <c r="W31" s="29"/>
      <c r="X31" s="29"/>
      <c r="Y31" s="29"/>
      <c r="Z31" s="29"/>
      <c r="AA31" s="29"/>
    </row>
    <row r="32" spans="1:27" ht="23.1" customHeight="1">
      <c r="A32" s="49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U32" s="29"/>
      <c r="V32" s="29"/>
      <c r="W32" s="29"/>
      <c r="X32" s="29"/>
      <c r="Y32" s="29"/>
      <c r="Z32" s="29"/>
      <c r="AA32" s="29"/>
    </row>
    <row r="33" spans="1:27" ht="23.1" customHeight="1">
      <c r="A33" s="49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U33" s="29"/>
      <c r="V33" s="29"/>
      <c r="W33" s="29"/>
      <c r="X33" s="29"/>
      <c r="Y33" s="29"/>
      <c r="Z33" s="29"/>
      <c r="AA33" s="29"/>
    </row>
    <row r="34" spans="1:27" ht="23.1" customHeight="1">
      <c r="A34" s="49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U34" s="29"/>
      <c r="V34" s="29"/>
      <c r="W34" s="29"/>
      <c r="X34" s="29"/>
      <c r="Y34" s="29"/>
      <c r="Z34" s="29"/>
      <c r="AA34" s="29"/>
    </row>
    <row r="35" spans="1:27" ht="23.1" customHeight="1">
      <c r="A35" s="49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U35" s="29"/>
      <c r="V35" s="29"/>
      <c r="W35" s="29"/>
      <c r="X35" s="29"/>
      <c r="Y35" s="29"/>
      <c r="Z35" s="29"/>
      <c r="AA35" s="29"/>
    </row>
    <row r="36" spans="1:27" ht="23.1" customHeight="1">
      <c r="A36" s="49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U36" s="29"/>
      <c r="V36" s="29"/>
      <c r="W36" s="29"/>
      <c r="X36" s="29"/>
      <c r="Y36" s="29"/>
      <c r="Z36" s="29"/>
      <c r="AA36" s="29"/>
    </row>
    <row r="37" spans="1:27" ht="23.1" customHeight="1">
      <c r="A37" s="49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U37" s="29"/>
      <c r="V37" s="29"/>
      <c r="W37" s="29"/>
      <c r="X37" s="29"/>
      <c r="Y37" s="29"/>
      <c r="Z37" s="29"/>
      <c r="AA37" s="29"/>
    </row>
    <row r="38" spans="1:27" ht="23.1" customHeight="1">
      <c r="A38" s="49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U38" s="29"/>
      <c r="V38" s="29"/>
      <c r="W38" s="29"/>
      <c r="X38" s="29"/>
      <c r="Y38" s="29"/>
      <c r="Z38" s="29"/>
      <c r="AA38" s="29"/>
    </row>
    <row r="39" spans="1:27" ht="23.1" customHeight="1">
      <c r="A39" s="49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U39" s="29"/>
      <c r="V39" s="29"/>
      <c r="W39" s="29"/>
      <c r="X39" s="29"/>
      <c r="Y39" s="29"/>
      <c r="Z39" s="29"/>
      <c r="AA39" s="29"/>
    </row>
    <row r="40" spans="1:27" ht="23.1" customHeight="1">
      <c r="A40" s="49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U40" s="29"/>
      <c r="V40" s="29"/>
      <c r="W40" s="29"/>
      <c r="X40" s="29"/>
      <c r="Y40" s="29"/>
      <c r="Z40" s="29"/>
      <c r="AA40" s="29"/>
    </row>
    <row r="41" spans="1:27" ht="23.1" customHeight="1">
      <c r="A41" s="49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U41" s="29"/>
      <c r="V41" s="29"/>
      <c r="W41" s="29"/>
      <c r="X41" s="29"/>
      <c r="Y41" s="29"/>
      <c r="Z41" s="29"/>
      <c r="AA41" s="29"/>
    </row>
    <row r="42" spans="1:27" ht="23.1" customHeight="1">
      <c r="A42" s="49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U42" s="29"/>
      <c r="V42" s="29"/>
      <c r="W42" s="29"/>
      <c r="X42" s="29"/>
      <c r="Y42" s="29"/>
      <c r="Z42" s="29"/>
      <c r="AA42" s="29"/>
    </row>
    <row r="43" spans="1:27" ht="23.1" customHeight="1">
      <c r="A43" s="49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U43" s="29"/>
      <c r="V43" s="29"/>
      <c r="W43" s="29"/>
      <c r="X43" s="29"/>
      <c r="Y43" s="29"/>
      <c r="Z43" s="29"/>
      <c r="AA43" s="29"/>
    </row>
    <row r="44" spans="1:27" ht="23.1" customHeight="1">
      <c r="A44" s="49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U44" s="29"/>
      <c r="V44" s="29"/>
      <c r="W44" s="29"/>
      <c r="X44" s="29"/>
      <c r="Y44" s="29"/>
      <c r="Z44" s="29"/>
      <c r="AA44" s="29"/>
    </row>
    <row r="45" spans="1:27" ht="23.1" customHeight="1">
      <c r="A45" s="49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U45" s="29"/>
      <c r="V45" s="29"/>
      <c r="W45" s="29"/>
      <c r="X45" s="29"/>
      <c r="Y45" s="29"/>
      <c r="Z45" s="29"/>
      <c r="AA45" s="29"/>
    </row>
    <row r="46" spans="1:27" ht="23.1" customHeight="1">
      <c r="A46" s="49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U46" s="29"/>
      <c r="V46" s="29"/>
      <c r="W46" s="29"/>
      <c r="X46" s="29"/>
      <c r="Y46" s="29"/>
      <c r="Z46" s="29"/>
      <c r="AA46" s="29"/>
    </row>
    <row r="47" spans="1:27" ht="23.1" customHeight="1">
      <c r="A47" s="49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U47" s="29"/>
      <c r="V47" s="29"/>
      <c r="W47" s="29"/>
      <c r="X47" s="29"/>
      <c r="Y47" s="29"/>
      <c r="Z47" s="29"/>
      <c r="AA47" s="29"/>
    </row>
    <row r="48" spans="1:27" ht="23.1" customHeight="1">
      <c r="A48" s="49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U48" s="29"/>
      <c r="V48" s="29"/>
      <c r="W48" s="29"/>
      <c r="X48" s="29"/>
      <c r="Y48" s="29"/>
      <c r="Z48" s="29"/>
      <c r="AA48" s="29"/>
    </row>
    <row r="49" spans="1:27" ht="23.1" customHeight="1">
      <c r="A49" s="49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U49" s="29"/>
      <c r="V49" s="29"/>
      <c r="W49" s="29"/>
      <c r="X49" s="29"/>
      <c r="Y49" s="29"/>
      <c r="Z49" s="29"/>
      <c r="AA49" s="29"/>
    </row>
    <row r="50" spans="1:27" ht="23.1" customHeight="1">
      <c r="A50" s="49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U50" s="29"/>
      <c r="V50" s="29"/>
      <c r="W50" s="29"/>
      <c r="X50" s="29"/>
      <c r="Y50" s="29"/>
      <c r="Z50" s="29"/>
      <c r="AA50" s="29"/>
    </row>
    <row r="51" spans="1:27" ht="23.1" customHeight="1">
      <c r="A51" s="4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U51" s="29"/>
      <c r="V51" s="29"/>
      <c r="W51" s="29"/>
      <c r="X51" s="29"/>
      <c r="Y51" s="29"/>
      <c r="Z51" s="29"/>
      <c r="AA51" s="29"/>
    </row>
    <row r="52" spans="1:27" ht="23.1" customHeight="1">
      <c r="A52" s="49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U52" s="29"/>
      <c r="V52" s="29"/>
      <c r="W52" s="29"/>
      <c r="X52" s="29"/>
      <c r="Y52" s="29"/>
      <c r="Z52" s="29"/>
      <c r="AA52" s="29"/>
    </row>
    <row r="53" spans="1:27" ht="23.1" customHeight="1">
      <c r="A53" s="49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U53" s="29"/>
      <c r="V53" s="29"/>
      <c r="W53" s="29"/>
      <c r="X53" s="29"/>
      <c r="Y53" s="29"/>
      <c r="Z53" s="29"/>
      <c r="AA53" s="29"/>
    </row>
    <row r="54" spans="1:27" ht="23.1" customHeight="1">
      <c r="A54" s="49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U54" s="29"/>
      <c r="V54" s="29"/>
      <c r="W54" s="29"/>
      <c r="X54" s="29"/>
      <c r="Y54" s="29"/>
      <c r="Z54" s="29"/>
      <c r="AA54" s="29"/>
    </row>
    <row r="55" spans="1:27" ht="23.1" customHeight="1">
      <c r="A55" s="49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U55" s="29"/>
      <c r="V55" s="29"/>
      <c r="W55" s="29"/>
      <c r="X55" s="29"/>
      <c r="Y55" s="29"/>
      <c r="Z55" s="29"/>
      <c r="AA55" s="29"/>
    </row>
    <row r="56" spans="1:27" ht="23.1" customHeight="1">
      <c r="A56" s="49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U56" s="29"/>
      <c r="V56" s="29"/>
      <c r="W56" s="29"/>
      <c r="X56" s="29"/>
      <c r="Y56" s="29"/>
      <c r="Z56" s="29"/>
      <c r="AA56" s="29"/>
    </row>
    <row r="57" spans="1:27" ht="23.1" customHeight="1">
      <c r="A57" s="49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U57" s="29"/>
      <c r="V57" s="29"/>
      <c r="W57" s="29"/>
      <c r="X57" s="29"/>
      <c r="Y57" s="29"/>
      <c r="Z57" s="29"/>
      <c r="AA57" s="29"/>
    </row>
    <row r="58" spans="1:27" ht="23.1" customHeight="1">
      <c r="A58" s="49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U58" s="29"/>
      <c r="V58" s="29"/>
      <c r="W58" s="29"/>
      <c r="X58" s="29"/>
      <c r="Y58" s="29"/>
      <c r="Z58" s="29"/>
      <c r="AA58" s="29"/>
    </row>
    <row r="59" spans="1:27" ht="23.1" customHeight="1">
      <c r="A59" s="49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U59" s="29"/>
      <c r="V59" s="29"/>
      <c r="W59" s="29"/>
      <c r="X59" s="29"/>
      <c r="Y59" s="29"/>
      <c r="Z59" s="29"/>
      <c r="AA59" s="29"/>
    </row>
    <row r="60" spans="1:27" ht="49.7" customHeight="1">
      <c r="A60" s="49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U60" s="29"/>
      <c r="V60" s="29"/>
      <c r="W60" s="29"/>
      <c r="X60" s="29"/>
      <c r="Y60" s="29"/>
      <c r="Z60" s="29"/>
      <c r="AA60" s="29"/>
    </row>
    <row r="61" spans="1:27" ht="23.1" customHeight="1">
      <c r="A61" s="53"/>
      <c r="G61" s="28"/>
      <c r="H61" s="28"/>
      <c r="I61" s="28"/>
      <c r="J61" s="28"/>
      <c r="K61" s="28"/>
      <c r="L61" s="28"/>
      <c r="M61" s="28"/>
      <c r="N61" s="28"/>
      <c r="O61" s="30"/>
      <c r="P61" s="28"/>
      <c r="Q61" s="30" t="s">
        <v>177</v>
      </c>
      <c r="R61" s="28"/>
      <c r="U61" s="29"/>
      <c r="V61" s="29"/>
      <c r="W61" s="29"/>
      <c r="X61" s="29"/>
      <c r="Y61" s="29"/>
      <c r="Z61" s="29"/>
      <c r="AA61" s="29"/>
    </row>
    <row r="62" spans="1:27" ht="21.95" customHeight="1"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U62" s="29"/>
      <c r="V62" s="29"/>
      <c r="W62" s="29"/>
      <c r="X62" s="29"/>
      <c r="Y62" s="29"/>
      <c r="Z62" s="29"/>
      <c r="AA62" s="29"/>
    </row>
    <row r="63" spans="1:27" ht="21.95" customHeight="1"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U63" s="29"/>
      <c r="V63" s="29"/>
      <c r="W63" s="29"/>
      <c r="X63" s="29"/>
      <c r="Y63" s="29"/>
      <c r="Z63" s="29"/>
      <c r="AA63" s="29"/>
    </row>
    <row r="64" spans="1:27" ht="21.95" customHeight="1"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U64" s="29"/>
      <c r="V64" s="29"/>
      <c r="W64" s="29"/>
      <c r="X64" s="29"/>
      <c r="Y64" s="29"/>
      <c r="Z64" s="29"/>
      <c r="AA64" s="29"/>
    </row>
    <row r="66" spans="7:27" ht="21.95" customHeight="1"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U66" s="29"/>
      <c r="V66" s="29"/>
      <c r="W66" s="29"/>
      <c r="X66" s="29"/>
      <c r="Y66" s="29"/>
      <c r="Z66" s="29"/>
      <c r="AA66" s="29"/>
    </row>
    <row r="67" spans="7:27" ht="21.95" customHeight="1"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U67" s="29"/>
      <c r="V67" s="29"/>
      <c r="W67" s="29"/>
      <c r="X67" s="29"/>
      <c r="Y67" s="29"/>
      <c r="Z67" s="29"/>
      <c r="AA67" s="29"/>
    </row>
    <row r="68" spans="7:27" ht="21.95" customHeight="1"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U68" s="29"/>
      <c r="V68" s="29"/>
      <c r="W68" s="29"/>
      <c r="X68" s="29"/>
      <c r="Y68" s="29"/>
      <c r="Z68" s="29"/>
      <c r="AA68" s="29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58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4"/>
  <sheetViews>
    <sheetView view="pageBreakPreview" zoomScaleNormal="8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95" customWidth="1"/>
    <col min="5" max="5" width="1.6640625" style="95" customWidth="1"/>
    <col min="6" max="6" width="53.83203125" style="95" customWidth="1"/>
    <col min="7" max="7" width="10.83203125" style="95" customWidth="1"/>
    <col min="8" max="8" width="1" style="95" customWidth="1"/>
    <col min="9" max="9" width="17.83203125" style="95" customWidth="1"/>
    <col min="10" max="10" width="1" style="95" customWidth="1"/>
    <col min="11" max="11" width="17.83203125" style="95" customWidth="1"/>
    <col min="12" max="12" width="1" style="95" customWidth="1"/>
    <col min="13" max="13" width="17.83203125" style="95" customWidth="1"/>
    <col min="14" max="14" width="1" style="95" customWidth="1"/>
    <col min="15" max="15" width="17.83203125" style="95" customWidth="1"/>
    <col min="16" max="16" width="0.6640625" style="95" customWidth="1"/>
    <col min="17" max="16384" width="9.33203125" style="95"/>
  </cols>
  <sheetData>
    <row r="1" spans="1:16" s="49" customFormat="1" ht="23.1" customHeight="1">
      <c r="A1" s="48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6" s="49" customFormat="1" ht="23.1" customHeight="1">
      <c r="A2" s="48" t="s">
        <v>78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49" customFormat="1" ht="23.1" customHeight="1">
      <c r="A3" s="74" t="s">
        <v>161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9" customFormat="1" ht="23.1" customHeight="1">
      <c r="A4" s="55"/>
      <c r="B4" s="55"/>
      <c r="C4" s="55"/>
      <c r="D4" s="55"/>
      <c r="E4" s="55"/>
      <c r="F4" s="55"/>
      <c r="G4" s="55"/>
      <c r="H4" s="55"/>
      <c r="I4" s="35"/>
      <c r="J4" s="35"/>
      <c r="K4" s="35"/>
      <c r="L4" s="55"/>
      <c r="M4" s="35"/>
      <c r="N4" s="35"/>
      <c r="O4" s="35"/>
    </row>
    <row r="5" spans="1:16" s="49" customFormat="1" ht="23.1" customHeight="1">
      <c r="I5" s="79" t="s">
        <v>3</v>
      </c>
      <c r="J5" s="79"/>
      <c r="K5" s="79"/>
      <c r="L5" s="79"/>
      <c r="M5" s="79"/>
      <c r="N5" s="79"/>
      <c r="O5" s="79"/>
    </row>
    <row r="6" spans="1:16" s="49" customFormat="1" ht="23.1" customHeight="1">
      <c r="A6" s="75"/>
      <c r="B6" s="75"/>
      <c r="C6" s="75"/>
      <c r="D6" s="75"/>
      <c r="E6" s="75"/>
      <c r="F6" s="75"/>
      <c r="G6" s="75"/>
      <c r="I6" s="184" t="s">
        <v>4</v>
      </c>
      <c r="J6" s="184"/>
      <c r="K6" s="184"/>
      <c r="L6" s="80"/>
      <c r="M6" s="184" t="s">
        <v>5</v>
      </c>
      <c r="N6" s="184"/>
      <c r="O6" s="184"/>
    </row>
    <row r="7" spans="1:16" s="49" customFormat="1" ht="23.1" customHeight="1">
      <c r="A7" s="77"/>
      <c r="B7" s="77"/>
      <c r="C7" s="77"/>
      <c r="D7" s="77"/>
      <c r="E7" s="77"/>
      <c r="F7" s="77"/>
      <c r="G7" s="51" t="s">
        <v>7</v>
      </c>
      <c r="I7" s="81">
        <v>2023</v>
      </c>
      <c r="J7" s="82"/>
      <c r="K7" s="81">
        <v>2022</v>
      </c>
      <c r="L7" s="82"/>
      <c r="M7" s="81">
        <v>2023</v>
      </c>
      <c r="N7" s="82"/>
      <c r="O7" s="81">
        <v>2022</v>
      </c>
    </row>
    <row r="8" spans="1:16" s="49" customFormat="1" ht="23.1" customHeight="1">
      <c r="A8" s="84" t="s">
        <v>92</v>
      </c>
      <c r="B8" s="85"/>
      <c r="G8" s="50"/>
      <c r="I8" s="4"/>
      <c r="J8" s="4"/>
      <c r="K8" s="4"/>
      <c r="L8" s="78"/>
      <c r="M8" s="4"/>
      <c r="N8" s="4"/>
      <c r="O8" s="4"/>
    </row>
    <row r="9" spans="1:16" s="49" customFormat="1" ht="23.1" customHeight="1">
      <c r="A9" s="85" t="s">
        <v>93</v>
      </c>
      <c r="B9" s="85"/>
      <c r="G9" s="50"/>
      <c r="I9" s="158">
        <v>11019155.930000005</v>
      </c>
      <c r="J9" s="4"/>
      <c r="K9" s="4">
        <v>10944513.949999994</v>
      </c>
      <c r="L9" s="4"/>
      <c r="M9" s="165">
        <v>16412000.599999987</v>
      </c>
      <c r="N9" s="4"/>
      <c r="O9" s="4">
        <v>19379672.44000002</v>
      </c>
    </row>
    <row r="10" spans="1:16" s="49" customFormat="1" ht="23.1" customHeight="1">
      <c r="A10" s="85" t="s">
        <v>94</v>
      </c>
      <c r="B10" s="85"/>
      <c r="G10" s="50"/>
      <c r="I10" s="4"/>
      <c r="J10" s="4"/>
      <c r="K10" s="4"/>
      <c r="L10" s="4"/>
      <c r="M10" s="4"/>
      <c r="N10" s="4"/>
      <c r="O10" s="4"/>
    </row>
    <row r="11" spans="1:16" s="49" customFormat="1" ht="23.1" customHeight="1">
      <c r="A11" s="85"/>
      <c r="B11" s="85" t="s">
        <v>95</v>
      </c>
      <c r="G11" s="50"/>
      <c r="I11" s="4"/>
      <c r="J11" s="4"/>
      <c r="K11" s="4"/>
      <c r="L11" s="4"/>
      <c r="M11" s="4"/>
      <c r="N11" s="4"/>
      <c r="O11" s="4"/>
    </row>
    <row r="12" spans="1:16" s="49" customFormat="1" ht="23.1" customHeight="1">
      <c r="A12" s="49" t="s">
        <v>96</v>
      </c>
      <c r="G12" s="50" t="s">
        <v>157</v>
      </c>
      <c r="I12" s="159">
        <v>12542851.600000001</v>
      </c>
      <c r="J12" s="4"/>
      <c r="K12" s="4">
        <v>14156491.662820272</v>
      </c>
      <c r="L12" s="4"/>
      <c r="M12" s="166">
        <v>5057724.45</v>
      </c>
      <c r="N12" s="4"/>
      <c r="O12" s="4">
        <v>3789531.3899999997</v>
      </c>
      <c r="P12" s="36"/>
    </row>
    <row r="13" spans="1:16" s="49" customFormat="1" ht="23.1" customHeight="1">
      <c r="A13" s="49" t="s">
        <v>97</v>
      </c>
      <c r="G13" s="50">
        <v>12</v>
      </c>
      <c r="I13" s="159">
        <v>278015.62999999977</v>
      </c>
      <c r="J13" s="4"/>
      <c r="K13" s="4">
        <v>255677.18000000025</v>
      </c>
      <c r="L13" s="4"/>
      <c r="M13" s="166">
        <v>144540.01</v>
      </c>
      <c r="N13" s="4"/>
      <c r="O13" s="4">
        <v>161996.53000000026</v>
      </c>
      <c r="P13" s="36"/>
    </row>
    <row r="14" spans="1:16" s="49" customFormat="1" ht="23.1" customHeight="1">
      <c r="A14" s="49" t="s">
        <v>98</v>
      </c>
      <c r="G14" s="50"/>
      <c r="I14" s="160">
        <v>0</v>
      </c>
      <c r="J14" s="4"/>
      <c r="K14" s="4">
        <v>-78329.42</v>
      </c>
      <c r="L14" s="4"/>
      <c r="M14" s="167">
        <v>0</v>
      </c>
      <c r="N14" s="4"/>
      <c r="O14" s="4">
        <v>0</v>
      </c>
      <c r="P14" s="36"/>
    </row>
    <row r="15" spans="1:16" s="49" customFormat="1" ht="23.1" customHeight="1">
      <c r="A15" s="49" t="s">
        <v>99</v>
      </c>
      <c r="G15" s="50">
        <v>8</v>
      </c>
      <c r="I15" s="160">
        <v>1161945.18</v>
      </c>
      <c r="J15" s="4"/>
      <c r="K15" s="4">
        <v>1623690.63</v>
      </c>
      <c r="L15" s="4"/>
      <c r="M15" s="167">
        <v>0</v>
      </c>
      <c r="N15" s="4"/>
      <c r="O15" s="4">
        <v>0</v>
      </c>
    </row>
    <row r="16" spans="1:16" s="49" customFormat="1" ht="23.1" customHeight="1">
      <c r="A16" s="49" t="s">
        <v>100</v>
      </c>
      <c r="G16" s="50">
        <v>8</v>
      </c>
      <c r="I16" s="4">
        <v>-944876.23</v>
      </c>
      <c r="J16" s="4"/>
      <c r="K16" s="4">
        <v>-2211465.09</v>
      </c>
      <c r="L16" s="4"/>
      <c r="M16" s="4">
        <v>0</v>
      </c>
      <c r="N16" s="4"/>
      <c r="O16" s="4">
        <v>0</v>
      </c>
    </row>
    <row r="17" spans="1:15" s="179" customFormat="1" ht="23.1" customHeight="1">
      <c r="A17" s="179" t="s">
        <v>159</v>
      </c>
      <c r="G17" s="127">
        <v>8</v>
      </c>
      <c r="I17" s="18">
        <v>-870615.83000000007</v>
      </c>
      <c r="J17" s="18"/>
      <c r="K17" s="18">
        <v>0</v>
      </c>
      <c r="L17" s="18"/>
      <c r="M17" s="180">
        <v>-192251.36</v>
      </c>
      <c r="N17" s="18"/>
      <c r="O17" s="18">
        <v>0</v>
      </c>
    </row>
    <row r="18" spans="1:15" s="49" customFormat="1" ht="23.1" customHeight="1">
      <c r="A18" s="49" t="s">
        <v>101</v>
      </c>
      <c r="G18" s="50"/>
      <c r="I18" s="161">
        <v>585827.21</v>
      </c>
      <c r="J18" s="4"/>
      <c r="K18" s="4">
        <v>-28745.66</v>
      </c>
      <c r="L18" s="4"/>
      <c r="M18" s="168">
        <v>585827.21</v>
      </c>
      <c r="N18" s="4"/>
      <c r="O18" s="4">
        <v>-28745.66</v>
      </c>
    </row>
    <row r="19" spans="1:15" s="49" customFormat="1" ht="23.1" customHeight="1">
      <c r="A19" s="49" t="s">
        <v>102</v>
      </c>
      <c r="G19" s="50"/>
      <c r="I19" s="4">
        <v>-652608.74</v>
      </c>
      <c r="J19" s="4"/>
      <c r="K19" s="4">
        <v>1189854.7999999998</v>
      </c>
      <c r="L19" s="4"/>
      <c r="M19" s="4">
        <v>-463553.75</v>
      </c>
      <c r="N19" s="4"/>
      <c r="O19" s="4">
        <v>96043.89</v>
      </c>
    </row>
    <row r="20" spans="1:15" s="49" customFormat="1" ht="23.1" customHeight="1">
      <c r="A20" s="76" t="s">
        <v>103</v>
      </c>
      <c r="G20" s="50">
        <v>17</v>
      </c>
      <c r="I20" s="161">
        <v>1511945.02</v>
      </c>
      <c r="J20" s="4"/>
      <c r="K20" s="4">
        <v>1481381</v>
      </c>
      <c r="L20" s="4"/>
      <c r="M20" s="168">
        <v>974713.02000000014</v>
      </c>
      <c r="N20" s="4"/>
      <c r="O20" s="4">
        <v>950909</v>
      </c>
    </row>
    <row r="21" spans="1:15" s="49" customFormat="1" ht="23.1" customHeight="1">
      <c r="A21" s="76" t="s">
        <v>104</v>
      </c>
      <c r="G21" s="50"/>
      <c r="I21" s="4">
        <v>-6932.09</v>
      </c>
      <c r="J21" s="4"/>
      <c r="K21" s="4">
        <v>-3878.19</v>
      </c>
      <c r="L21" s="4"/>
      <c r="M21" s="4">
        <v>-6928.41</v>
      </c>
      <c r="N21" s="4"/>
      <c r="O21" s="4">
        <v>-3878.19</v>
      </c>
    </row>
    <row r="22" spans="1:15" s="49" customFormat="1" ht="23.1" customHeight="1">
      <c r="A22" s="86" t="s">
        <v>105</v>
      </c>
      <c r="G22" s="50"/>
      <c r="I22" s="162">
        <v>3324960.69</v>
      </c>
      <c r="J22" s="4"/>
      <c r="K22" s="37">
        <v>2449675.1199999996</v>
      </c>
      <c r="L22" s="4"/>
      <c r="M22" s="169">
        <v>478567.79</v>
      </c>
      <c r="N22" s="4"/>
      <c r="O22" s="37">
        <v>34437.54</v>
      </c>
    </row>
    <row r="23" spans="1:15" s="49" customFormat="1" ht="23.1" customHeight="1">
      <c r="A23" s="49" t="s">
        <v>106</v>
      </c>
      <c r="G23" s="50"/>
      <c r="I23" s="4"/>
      <c r="J23" s="4"/>
      <c r="K23" s="4"/>
      <c r="L23" s="4"/>
      <c r="M23" s="4"/>
      <c r="N23" s="4"/>
      <c r="O23" s="4"/>
    </row>
    <row r="24" spans="1:15" s="49" customFormat="1" ht="23.1" customHeight="1">
      <c r="B24" s="49" t="s">
        <v>107</v>
      </c>
      <c r="G24" s="50"/>
      <c r="I24" s="4">
        <f>SUM(I9:I22)</f>
        <v>27949668.370000012</v>
      </c>
      <c r="J24" s="4"/>
      <c r="K24" s="4">
        <f>SUM(K9:K22)</f>
        <v>29778865.982820265</v>
      </c>
      <c r="L24" s="4"/>
      <c r="M24" s="4">
        <f>SUM(M9:M22)</f>
        <v>22990639.559999987</v>
      </c>
      <c r="N24" s="4"/>
      <c r="O24" s="4">
        <f>SUM(O9:O22)</f>
        <v>24379966.94000002</v>
      </c>
    </row>
    <row r="25" spans="1:15" s="49" customFormat="1" ht="23.1" customHeight="1">
      <c r="A25" s="76" t="s">
        <v>108</v>
      </c>
      <c r="G25" s="50"/>
      <c r="I25" s="4"/>
      <c r="J25" s="4"/>
      <c r="K25" s="78"/>
      <c r="L25" s="78"/>
      <c r="M25" s="78"/>
      <c r="N25" s="78"/>
      <c r="O25" s="78"/>
    </row>
    <row r="26" spans="1:15" s="49" customFormat="1" ht="23.1" customHeight="1">
      <c r="A26" s="87" t="s">
        <v>109</v>
      </c>
      <c r="G26" s="50"/>
      <c r="I26" s="4">
        <v>-46363662.210000001</v>
      </c>
      <c r="J26" s="4"/>
      <c r="K26" s="4">
        <v>-35380795.359999999</v>
      </c>
      <c r="L26" s="78"/>
      <c r="M26" s="4">
        <v>-26406045.450000014</v>
      </c>
      <c r="N26" s="4"/>
      <c r="O26" s="4">
        <v>-24168020.379999999</v>
      </c>
    </row>
    <row r="27" spans="1:15" s="49" customFormat="1" ht="23.1" customHeight="1">
      <c r="A27" s="49" t="s">
        <v>110</v>
      </c>
      <c r="G27" s="50"/>
      <c r="I27" s="163">
        <v>72628414.49999997</v>
      </c>
      <c r="J27" s="4"/>
      <c r="K27" s="4">
        <v>-45627771.050000057</v>
      </c>
      <c r="L27" s="4"/>
      <c r="M27" s="170">
        <v>38164398.849999979</v>
      </c>
      <c r="N27" s="4"/>
      <c r="O27" s="4">
        <v>-14112053.130000025</v>
      </c>
    </row>
    <row r="28" spans="1:15" s="49" customFormat="1" ht="23.1" customHeight="1">
      <c r="A28" s="49" t="s">
        <v>13</v>
      </c>
      <c r="G28" s="50"/>
      <c r="I28" s="4">
        <v>-46227.00999999998</v>
      </c>
      <c r="J28" s="4"/>
      <c r="K28" s="4">
        <v>-321360.89000000007</v>
      </c>
      <c r="L28" s="4"/>
      <c r="M28" s="4">
        <v>-12327.23</v>
      </c>
      <c r="N28" s="4"/>
      <c r="O28" s="4">
        <v>22288.80000000001</v>
      </c>
    </row>
    <row r="29" spans="1:15" s="49" customFormat="1" ht="23.1" customHeight="1">
      <c r="A29" s="49" t="s">
        <v>22</v>
      </c>
      <c r="G29" s="50"/>
      <c r="I29" s="163">
        <v>860904.51</v>
      </c>
      <c r="J29" s="4"/>
      <c r="K29" s="4">
        <v>15415.159999999916</v>
      </c>
      <c r="L29" s="4"/>
      <c r="M29" s="170">
        <v>860904.51</v>
      </c>
      <c r="N29" s="4"/>
      <c r="O29" s="4">
        <v>15415.160000000033</v>
      </c>
    </row>
    <row r="30" spans="1:15" s="49" customFormat="1" ht="23.1" customHeight="1">
      <c r="A30" s="76" t="s">
        <v>111</v>
      </c>
      <c r="G30" s="50"/>
      <c r="I30" s="4"/>
      <c r="J30" s="4"/>
      <c r="K30" s="4"/>
      <c r="L30" s="78"/>
      <c r="M30" s="78"/>
      <c r="N30" s="4"/>
      <c r="O30" s="4"/>
    </row>
    <row r="31" spans="1:15" s="49" customFormat="1" ht="23.1" customHeight="1">
      <c r="A31" s="87" t="s">
        <v>112</v>
      </c>
      <c r="G31" s="50"/>
      <c r="I31" s="164">
        <v>47833504.560000002</v>
      </c>
      <c r="J31" s="4"/>
      <c r="K31" s="4">
        <v>47162819.219999999</v>
      </c>
      <c r="L31" s="4"/>
      <c r="M31" s="171">
        <v>41542471.920000009</v>
      </c>
      <c r="N31" s="4"/>
      <c r="O31" s="4">
        <v>22310079.219999999</v>
      </c>
    </row>
    <row r="32" spans="1:15" s="49" customFormat="1" ht="23.1" customHeight="1">
      <c r="A32" s="49" t="s">
        <v>37</v>
      </c>
      <c r="G32" s="50"/>
      <c r="I32" s="4">
        <v>-322225.54000000004</v>
      </c>
      <c r="J32" s="4"/>
      <c r="K32" s="4">
        <v>-1470037.8199999996</v>
      </c>
      <c r="L32" s="4"/>
      <c r="M32" s="171">
        <v>84472.439999999944</v>
      </c>
      <c r="N32" s="4"/>
      <c r="O32" s="4">
        <v>252664.96999999997</v>
      </c>
    </row>
    <row r="33" spans="1:15" s="49" customFormat="1" ht="23.1" customHeight="1">
      <c r="A33" s="76" t="s">
        <v>169</v>
      </c>
      <c r="G33" s="50">
        <v>17</v>
      </c>
      <c r="I33" s="37">
        <v>-529570</v>
      </c>
      <c r="J33" s="4"/>
      <c r="K33" s="37">
        <v>-133800</v>
      </c>
      <c r="L33" s="4"/>
      <c r="M33" s="37">
        <v>-476997</v>
      </c>
      <c r="N33" s="4"/>
      <c r="O33" s="37">
        <v>-133800</v>
      </c>
    </row>
    <row r="34" spans="1:15" s="49" customFormat="1" ht="23.1" customHeight="1">
      <c r="A34" s="48" t="s">
        <v>113</v>
      </c>
      <c r="G34" s="50"/>
      <c r="I34" s="4">
        <f>SUM(I24:I33)</f>
        <v>102010807.17999998</v>
      </c>
      <c r="J34" s="4"/>
      <c r="K34" s="4">
        <f>SUM(K24:K33)</f>
        <v>-5976664.7571797958</v>
      </c>
      <c r="L34" s="4"/>
      <c r="M34" s="4">
        <f>SUM(M24:M33)</f>
        <v>76747517.599999964</v>
      </c>
      <c r="N34" s="4"/>
      <c r="O34" s="4">
        <f>SUM(O24:O33)</f>
        <v>8566541.5799999963</v>
      </c>
    </row>
    <row r="35" spans="1:15" s="49" customFormat="1" ht="23.1" customHeight="1">
      <c r="A35" s="86" t="s">
        <v>114</v>
      </c>
      <c r="D35" s="88"/>
      <c r="E35" s="89"/>
      <c r="F35" s="76"/>
      <c r="G35" s="50"/>
      <c r="I35" s="4">
        <v>-3327980.6</v>
      </c>
      <c r="J35" s="4"/>
      <c r="K35" s="4">
        <v>-2362911.0499999998</v>
      </c>
      <c r="L35" s="4"/>
      <c r="M35" s="4">
        <v>-508378.75</v>
      </c>
      <c r="N35" s="4"/>
      <c r="O35" s="4">
        <v>-17161.64</v>
      </c>
    </row>
    <row r="36" spans="1:15" s="49" customFormat="1" ht="23.1" customHeight="1">
      <c r="A36" s="48" t="s">
        <v>115</v>
      </c>
      <c r="G36" s="50"/>
      <c r="I36" s="38">
        <f>SUM(I34:I35)</f>
        <v>98682826.579999983</v>
      </c>
      <c r="J36" s="4"/>
      <c r="K36" s="38">
        <f>SUM(K34:K35)</f>
        <v>-8339575.8071797956</v>
      </c>
      <c r="L36" s="4"/>
      <c r="M36" s="38">
        <f>SUM(M34:M35)</f>
        <v>76239138.849999964</v>
      </c>
      <c r="N36" s="4"/>
      <c r="O36" s="38">
        <f>SUM(O34:O35)</f>
        <v>8549379.9399999958</v>
      </c>
    </row>
    <row r="37" spans="1:15" s="49" customFormat="1" ht="23.1" customHeight="1">
      <c r="E37" s="48"/>
      <c r="G37" s="50"/>
      <c r="I37" s="36"/>
      <c r="J37" s="39"/>
      <c r="K37" s="36"/>
      <c r="L37" s="90"/>
      <c r="M37" s="36"/>
      <c r="N37" s="36"/>
      <c r="O37" s="36"/>
    </row>
    <row r="38" spans="1:15" s="49" customFormat="1" ht="23.1" customHeight="1">
      <c r="A38" s="49" t="s">
        <v>150</v>
      </c>
      <c r="E38" s="48"/>
      <c r="G38" s="50"/>
      <c r="I38" s="36"/>
      <c r="J38" s="39"/>
      <c r="K38" s="36"/>
      <c r="L38" s="90"/>
      <c r="M38" s="36"/>
      <c r="N38" s="36"/>
      <c r="O38" s="36"/>
    </row>
    <row r="39" spans="1:15" s="49" customFormat="1" ht="23.1" customHeight="1">
      <c r="E39" s="48"/>
      <c r="G39" s="50"/>
      <c r="I39" s="36"/>
      <c r="J39" s="39"/>
      <c r="K39" s="36"/>
      <c r="L39" s="90"/>
      <c r="M39" s="36"/>
      <c r="N39" s="36"/>
      <c r="O39" s="36"/>
    </row>
    <row r="40" spans="1:15" s="49" customFormat="1" ht="23.1" customHeight="1">
      <c r="E40" s="48"/>
      <c r="G40" s="50"/>
      <c r="I40" s="36"/>
      <c r="J40" s="39"/>
      <c r="K40" s="36"/>
      <c r="L40" s="90"/>
      <c r="M40" s="36"/>
      <c r="N40" s="36"/>
      <c r="O40" s="36"/>
    </row>
    <row r="41" spans="1:15" s="49" customFormat="1" ht="23.1" customHeight="1">
      <c r="E41" s="48"/>
      <c r="G41" s="50"/>
      <c r="I41" s="36"/>
      <c r="J41" s="39"/>
      <c r="K41" s="36"/>
      <c r="L41" s="90"/>
      <c r="M41" s="36"/>
      <c r="N41" s="36"/>
      <c r="O41" s="36"/>
    </row>
    <row r="42" spans="1:15" s="49" customFormat="1" ht="23.1" customHeight="1">
      <c r="E42" s="48"/>
      <c r="G42" s="50"/>
      <c r="I42" s="36"/>
      <c r="J42" s="39"/>
      <c r="K42" s="36"/>
      <c r="L42" s="90"/>
      <c r="M42" s="36"/>
      <c r="N42" s="36"/>
      <c r="O42" s="36"/>
    </row>
    <row r="43" spans="1:15" s="49" customFormat="1" ht="23.1" customHeight="1">
      <c r="E43" s="48"/>
      <c r="G43" s="50"/>
      <c r="I43" s="36"/>
      <c r="J43" s="39"/>
      <c r="K43" s="36"/>
      <c r="L43" s="90"/>
      <c r="M43" s="36"/>
      <c r="N43" s="36"/>
      <c r="O43" s="36"/>
    </row>
    <row r="44" spans="1:15" s="49" customFormat="1" ht="23.1" customHeight="1">
      <c r="E44" s="48"/>
      <c r="G44" s="50"/>
      <c r="I44" s="36"/>
      <c r="J44" s="39"/>
      <c r="K44" s="36"/>
      <c r="L44" s="90"/>
      <c r="M44" s="36"/>
      <c r="N44" s="36"/>
      <c r="O44" s="36"/>
    </row>
    <row r="45" spans="1:15" s="49" customFormat="1" ht="23.1" customHeight="1">
      <c r="E45" s="48"/>
      <c r="G45" s="50"/>
      <c r="I45" s="36"/>
      <c r="J45" s="39"/>
      <c r="K45" s="36"/>
      <c r="L45" s="90"/>
      <c r="M45" s="36"/>
      <c r="N45" s="36"/>
      <c r="O45" s="36"/>
    </row>
    <row r="46" spans="1:15" s="49" customFormat="1" ht="23.1" customHeight="1">
      <c r="E46" s="48"/>
      <c r="G46" s="50"/>
      <c r="I46" s="36"/>
      <c r="J46" s="39"/>
      <c r="K46" s="36"/>
      <c r="L46" s="90"/>
      <c r="M46" s="36"/>
      <c r="N46" s="36"/>
      <c r="O46" s="36"/>
    </row>
    <row r="47" spans="1:15" s="49" customFormat="1" ht="23.1" customHeight="1">
      <c r="E47" s="48"/>
      <c r="G47" s="50"/>
      <c r="I47" s="36"/>
      <c r="J47" s="39"/>
      <c r="K47" s="36"/>
      <c r="L47" s="90"/>
      <c r="M47" s="36"/>
      <c r="N47" s="36"/>
      <c r="O47" s="36"/>
    </row>
    <row r="48" spans="1:15" s="49" customFormat="1" ht="23.1" customHeight="1">
      <c r="E48" s="48"/>
      <c r="G48" s="50"/>
      <c r="I48" s="36"/>
      <c r="J48" s="39"/>
      <c r="K48" s="36"/>
      <c r="L48" s="90"/>
      <c r="M48" s="36"/>
      <c r="N48" s="36"/>
      <c r="O48" s="36"/>
    </row>
    <row r="49" spans="1:15" s="49" customFormat="1" ht="43.9" customHeight="1">
      <c r="E49" s="48"/>
      <c r="G49" s="50"/>
      <c r="I49" s="36"/>
      <c r="J49" s="39"/>
      <c r="K49" s="36"/>
      <c r="L49" s="90"/>
      <c r="M49" s="36"/>
      <c r="N49" s="36"/>
      <c r="O49" s="36"/>
    </row>
    <row r="50" spans="1:15" s="49" customFormat="1" ht="23.1" customHeight="1">
      <c r="E50" s="48"/>
      <c r="G50" s="50"/>
      <c r="I50" s="36"/>
      <c r="J50" s="39"/>
      <c r="K50" s="36"/>
      <c r="L50" s="90"/>
      <c r="M50" s="36"/>
      <c r="N50" s="36"/>
      <c r="O50" s="19" t="s">
        <v>178</v>
      </c>
    </row>
    <row r="51" spans="1:15" s="49" customFormat="1" ht="23.1" customHeight="1">
      <c r="A51" s="48" t="s">
        <v>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pans="1:15" s="49" customFormat="1" ht="23.1" customHeight="1">
      <c r="A52" s="48" t="s">
        <v>168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</row>
    <row r="53" spans="1:15" s="49" customFormat="1" ht="23.1" customHeight="1">
      <c r="A53" s="74" t="s">
        <v>161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s="49" customFormat="1" ht="23.1" customHeight="1">
      <c r="A54" s="55"/>
      <c r="B54" s="55"/>
      <c r="C54" s="55"/>
      <c r="D54" s="55"/>
      <c r="E54" s="55"/>
      <c r="F54" s="55"/>
      <c r="G54" s="55"/>
      <c r="H54" s="55"/>
      <c r="I54" s="35"/>
      <c r="J54" s="35"/>
      <c r="K54" s="35"/>
      <c r="L54" s="55"/>
      <c r="M54" s="35"/>
      <c r="N54" s="35"/>
      <c r="O54" s="35"/>
    </row>
    <row r="55" spans="1:15" s="49" customFormat="1" ht="23.1" customHeight="1">
      <c r="I55" s="79" t="s">
        <v>3</v>
      </c>
      <c r="J55" s="79"/>
      <c r="K55" s="79"/>
      <c r="L55" s="79"/>
      <c r="M55" s="79"/>
      <c r="N55" s="79"/>
      <c r="O55" s="79"/>
    </row>
    <row r="56" spans="1:15" s="49" customFormat="1" ht="23.1" customHeight="1">
      <c r="A56" s="75"/>
      <c r="B56" s="75"/>
      <c r="C56" s="75"/>
      <c r="D56" s="75"/>
      <c r="E56" s="75"/>
      <c r="F56" s="75"/>
      <c r="G56" s="75"/>
      <c r="I56" s="184" t="s">
        <v>4</v>
      </c>
      <c r="J56" s="184"/>
      <c r="K56" s="184"/>
      <c r="L56" s="80"/>
      <c r="M56" s="184" t="s">
        <v>5</v>
      </c>
      <c r="N56" s="184"/>
      <c r="O56" s="184"/>
    </row>
    <row r="57" spans="1:15" s="49" customFormat="1" ht="23.1" customHeight="1">
      <c r="A57" s="77"/>
      <c r="B57" s="77"/>
      <c r="C57" s="77"/>
      <c r="D57" s="77"/>
      <c r="E57" s="77"/>
      <c r="F57" s="77"/>
      <c r="G57" s="51" t="s">
        <v>7</v>
      </c>
      <c r="I57" s="81">
        <v>2023</v>
      </c>
      <c r="J57" s="82"/>
      <c r="K57" s="81">
        <v>2022</v>
      </c>
      <c r="L57" s="82"/>
      <c r="M57" s="81">
        <v>2023</v>
      </c>
      <c r="N57" s="82"/>
      <c r="O57" s="81">
        <v>2022</v>
      </c>
    </row>
    <row r="58" spans="1:15" s="49" customFormat="1" ht="23.1" customHeight="1">
      <c r="A58" s="48" t="s">
        <v>116</v>
      </c>
      <c r="G58" s="50"/>
      <c r="I58" s="91"/>
      <c r="J58" s="92"/>
      <c r="K58" s="40"/>
      <c r="L58" s="93"/>
      <c r="M58" s="41"/>
      <c r="N58" s="92"/>
      <c r="O58" s="40"/>
    </row>
    <row r="59" spans="1:15" s="49" customFormat="1" ht="23.1" customHeight="1">
      <c r="A59" s="49" t="s">
        <v>117</v>
      </c>
      <c r="G59" s="50"/>
      <c r="I59" s="172">
        <v>0</v>
      </c>
      <c r="J59" s="4"/>
      <c r="K59" s="4">
        <v>9373.4699999999993</v>
      </c>
      <c r="L59" s="4"/>
      <c r="M59" s="4">
        <v>0</v>
      </c>
      <c r="N59" s="4"/>
      <c r="O59" s="4">
        <v>9373.4699999999993</v>
      </c>
    </row>
    <row r="60" spans="1:15" s="49" customFormat="1" ht="23.1" customHeight="1">
      <c r="A60" s="49" t="s">
        <v>104</v>
      </c>
      <c r="I60" s="172">
        <v>6932.09</v>
      </c>
      <c r="J60" s="4"/>
      <c r="K60" s="4">
        <v>3878.19</v>
      </c>
      <c r="L60" s="4"/>
      <c r="M60" s="4">
        <v>6928.41</v>
      </c>
      <c r="N60" s="4"/>
      <c r="O60" s="4">
        <v>3878.19</v>
      </c>
    </row>
    <row r="61" spans="1:15" s="49" customFormat="1" ht="23.1" customHeight="1">
      <c r="A61" s="49" t="s">
        <v>118</v>
      </c>
      <c r="G61" s="50"/>
      <c r="I61" s="4">
        <v>-706780.36</v>
      </c>
      <c r="J61" s="4"/>
      <c r="K61" s="4">
        <v>-846208</v>
      </c>
      <c r="L61" s="4"/>
      <c r="M61" s="4">
        <v>0</v>
      </c>
      <c r="N61" s="4"/>
      <c r="O61" s="4">
        <v>-275898</v>
      </c>
    </row>
    <row r="62" spans="1:15" s="49" customFormat="1" ht="23.1" customHeight="1">
      <c r="A62" s="49" t="s">
        <v>119</v>
      </c>
      <c r="G62" s="50">
        <v>7</v>
      </c>
      <c r="I62" s="4">
        <v>-1377519.2</v>
      </c>
      <c r="J62" s="4"/>
      <c r="K62" s="4">
        <v>0</v>
      </c>
      <c r="L62" s="4"/>
      <c r="M62" s="4">
        <v>-1377519.2</v>
      </c>
      <c r="N62" s="4"/>
      <c r="O62" s="4">
        <v>0</v>
      </c>
    </row>
    <row r="63" spans="1:15" s="49" customFormat="1" ht="23.1" customHeight="1">
      <c r="A63" s="49" t="s">
        <v>120</v>
      </c>
      <c r="G63" s="50">
        <v>10</v>
      </c>
      <c r="I63" s="4">
        <v>-9464204.1099999994</v>
      </c>
      <c r="J63" s="4"/>
      <c r="K63" s="4">
        <v>-6986998.8400000008</v>
      </c>
      <c r="L63" s="4"/>
      <c r="M63" s="4">
        <v>-9282704.1099999994</v>
      </c>
      <c r="N63" s="4"/>
      <c r="O63" s="4">
        <v>-6947704.8900000006</v>
      </c>
    </row>
    <row r="64" spans="1:15" s="49" customFormat="1" ht="23.1" customHeight="1">
      <c r="A64" s="49" t="s">
        <v>121</v>
      </c>
      <c r="I64" s="4">
        <v>2009355.29</v>
      </c>
      <c r="J64" s="4"/>
      <c r="K64" s="4">
        <v>28747.66</v>
      </c>
      <c r="L64" s="4"/>
      <c r="M64" s="4">
        <v>2009355.29</v>
      </c>
      <c r="N64" s="4"/>
      <c r="O64" s="4">
        <v>28747.66</v>
      </c>
    </row>
    <row r="65" spans="1:15" s="49" customFormat="1" ht="23.1" customHeight="1">
      <c r="A65" s="48" t="s">
        <v>122</v>
      </c>
      <c r="I65" s="38">
        <f>SUM(I59:I64)</f>
        <v>-9532216.2899999991</v>
      </c>
      <c r="J65" s="4"/>
      <c r="K65" s="38">
        <f>SUM(K59:K64)</f>
        <v>-7791207.5200000005</v>
      </c>
      <c r="L65" s="4"/>
      <c r="M65" s="38">
        <f>SUM(M59:M64)</f>
        <v>-8643939.6099999994</v>
      </c>
      <c r="N65" s="4"/>
      <c r="O65" s="38">
        <f>SUM(O59:O64)</f>
        <v>-7181603.5700000003</v>
      </c>
    </row>
    <row r="66" spans="1:15" s="49" customFormat="1" ht="9.75" customHeight="1">
      <c r="I66" s="4"/>
      <c r="J66" s="4"/>
      <c r="K66" s="4"/>
      <c r="L66" s="4"/>
      <c r="M66" s="4"/>
      <c r="N66" s="4"/>
      <c r="O66" s="4"/>
    </row>
    <row r="67" spans="1:15" s="49" customFormat="1" ht="23.1" customHeight="1">
      <c r="A67" s="84" t="s">
        <v>123</v>
      </c>
      <c r="B67" s="85"/>
      <c r="I67" s="4"/>
      <c r="J67" s="4"/>
      <c r="K67" s="4"/>
      <c r="L67" s="4"/>
      <c r="M67" s="4"/>
      <c r="N67" s="4"/>
      <c r="O67" s="4"/>
    </row>
    <row r="68" spans="1:15" s="49" customFormat="1" ht="23.1" customHeight="1">
      <c r="A68" s="85" t="s">
        <v>124</v>
      </c>
      <c r="B68" s="85"/>
      <c r="I68" s="4"/>
      <c r="J68" s="4"/>
      <c r="K68" s="4"/>
      <c r="L68" s="4"/>
      <c r="M68" s="4"/>
      <c r="N68" s="4"/>
      <c r="O68" s="4"/>
    </row>
    <row r="69" spans="1:15" s="49" customFormat="1" ht="23.1" customHeight="1">
      <c r="A69" s="85"/>
      <c r="B69" s="85" t="s">
        <v>125</v>
      </c>
      <c r="G69" s="50">
        <v>14</v>
      </c>
      <c r="I69" s="4">
        <v>-93000000</v>
      </c>
      <c r="J69" s="4"/>
      <c r="K69" s="172">
        <v>0</v>
      </c>
      <c r="L69" s="4"/>
      <c r="M69" s="4">
        <v>-93000000</v>
      </c>
      <c r="N69" s="4"/>
      <c r="O69" s="4">
        <v>0</v>
      </c>
    </row>
    <row r="70" spans="1:15" s="49" customFormat="1" ht="23.1" customHeight="1">
      <c r="A70" s="85" t="s">
        <v>126</v>
      </c>
      <c r="B70" s="85"/>
      <c r="G70" s="50"/>
      <c r="I70" s="4"/>
      <c r="J70" s="4"/>
      <c r="K70" s="4"/>
      <c r="L70" s="4"/>
      <c r="M70" s="4"/>
      <c r="N70" s="4"/>
      <c r="O70" s="4"/>
    </row>
    <row r="71" spans="1:15" s="49" customFormat="1" ht="23.1" customHeight="1">
      <c r="A71" s="85"/>
      <c r="B71" s="85" t="s">
        <v>127</v>
      </c>
      <c r="G71" s="50">
        <v>16</v>
      </c>
      <c r="I71" s="4">
        <v>-15366700</v>
      </c>
      <c r="J71" s="4"/>
      <c r="K71" s="4">
        <v>-15366700</v>
      </c>
      <c r="L71" s="4"/>
      <c r="M71" s="4">
        <v>0</v>
      </c>
      <c r="N71" s="4"/>
      <c r="O71" s="4">
        <v>0</v>
      </c>
    </row>
    <row r="72" spans="1:15" s="49" customFormat="1" ht="23.1" customHeight="1">
      <c r="A72" s="49" t="s">
        <v>128</v>
      </c>
      <c r="G72" s="50">
        <v>5.2</v>
      </c>
      <c r="I72" s="4">
        <v>90000000</v>
      </c>
      <c r="J72" s="4"/>
      <c r="K72" s="4">
        <v>40000000</v>
      </c>
      <c r="L72" s="4"/>
      <c r="M72" s="4">
        <v>90000000</v>
      </c>
      <c r="N72" s="4"/>
      <c r="O72" s="4">
        <v>0</v>
      </c>
    </row>
    <row r="73" spans="1:15" s="49" customFormat="1" ht="23.1" customHeight="1">
      <c r="A73" s="49" t="s">
        <v>129</v>
      </c>
      <c r="G73" s="50">
        <v>5.2</v>
      </c>
      <c r="I73" s="4">
        <v>-35000000</v>
      </c>
      <c r="J73" s="4"/>
      <c r="K73" s="4">
        <v>0</v>
      </c>
      <c r="L73" s="4"/>
      <c r="M73" s="4">
        <v>-25000000</v>
      </c>
      <c r="N73" s="4"/>
      <c r="O73" s="4">
        <v>0</v>
      </c>
    </row>
    <row r="74" spans="1:15" s="49" customFormat="1" ht="23.1" customHeight="1">
      <c r="A74" s="49" t="s">
        <v>130</v>
      </c>
      <c r="G74" s="50">
        <v>11.2</v>
      </c>
      <c r="I74" s="4">
        <v>-223759.39</v>
      </c>
      <c r="J74" s="4"/>
      <c r="K74" s="4">
        <v>-236000</v>
      </c>
      <c r="L74" s="4"/>
      <c r="M74" s="4">
        <v>-131682.89000000001</v>
      </c>
      <c r="N74" s="4"/>
      <c r="O74" s="4">
        <v>-143000</v>
      </c>
    </row>
    <row r="75" spans="1:15" s="49" customFormat="1" ht="23.1" customHeight="1">
      <c r="A75" s="48" t="s">
        <v>131</v>
      </c>
      <c r="I75" s="38">
        <f>SUM(I69:I74)</f>
        <v>-53590459.390000001</v>
      </c>
      <c r="J75" s="4"/>
      <c r="K75" s="38">
        <f>SUM(K69:K74)</f>
        <v>24397300</v>
      </c>
      <c r="L75" s="4"/>
      <c r="M75" s="38">
        <f>SUM(M69:M74)</f>
        <v>-28131682.890000001</v>
      </c>
      <c r="N75" s="4"/>
      <c r="O75" s="38">
        <f>SUM(O69:O74)</f>
        <v>-143000</v>
      </c>
    </row>
    <row r="76" spans="1:15" s="49" customFormat="1" ht="10.5" customHeight="1">
      <c r="D76" s="48"/>
      <c r="I76" s="4"/>
      <c r="J76" s="4"/>
      <c r="K76" s="4"/>
      <c r="L76" s="4"/>
      <c r="M76" s="4"/>
      <c r="N76" s="4"/>
      <c r="O76" s="4"/>
    </row>
    <row r="77" spans="1:15" s="49" customFormat="1" ht="23.1" customHeight="1">
      <c r="A77" s="48" t="s">
        <v>132</v>
      </c>
      <c r="I77" s="4">
        <f>SUM(I36,I65,I75)</f>
        <v>35560150.899999991</v>
      </c>
      <c r="J77" s="4"/>
      <c r="K77" s="4">
        <f>SUM(K36,K65,K75)</f>
        <v>8266516.672820203</v>
      </c>
      <c r="L77" s="4"/>
      <c r="M77" s="4">
        <f>SUM(M36,M65,M75)</f>
        <v>39463516.349999964</v>
      </c>
      <c r="N77" s="4"/>
      <c r="O77" s="4">
        <f>SUM(O36,O65,O75)</f>
        <v>1224776.3699999955</v>
      </c>
    </row>
    <row r="78" spans="1:15" s="49" customFormat="1" ht="23.1" customHeight="1">
      <c r="A78" s="48" t="s">
        <v>133</v>
      </c>
      <c r="G78" s="50">
        <v>6</v>
      </c>
      <c r="I78" s="42">
        <v>65981277.299999997</v>
      </c>
      <c r="J78" s="4"/>
      <c r="K78" s="4">
        <v>55822451.069999993</v>
      </c>
      <c r="L78" s="4"/>
      <c r="M78" s="4">
        <v>23090832.460000001</v>
      </c>
      <c r="N78" s="4"/>
      <c r="O78" s="4">
        <v>20073417.41</v>
      </c>
    </row>
    <row r="79" spans="1:15" s="49" customFormat="1" ht="23.1" customHeight="1" thickBot="1">
      <c r="A79" s="48" t="s">
        <v>134</v>
      </c>
      <c r="G79" s="50">
        <v>6</v>
      </c>
      <c r="I79" s="43">
        <f>SUM(I77:I78)</f>
        <v>101541428.19999999</v>
      </c>
      <c r="J79" s="4"/>
      <c r="K79" s="43">
        <f>SUM(K77:K78)</f>
        <v>64088967.742820196</v>
      </c>
      <c r="L79" s="4"/>
      <c r="M79" s="43">
        <f>SUM(M77:M78)</f>
        <v>62554348.809999965</v>
      </c>
      <c r="N79" s="4"/>
      <c r="O79" s="43">
        <f>SUM(O77:O78)</f>
        <v>21298193.779999994</v>
      </c>
    </row>
    <row r="80" spans="1:15" s="49" customFormat="1" ht="23.1" customHeight="1" thickTop="1">
      <c r="G80" s="50"/>
      <c r="I80" s="5"/>
      <c r="J80" s="5"/>
      <c r="K80" s="5"/>
      <c r="L80" s="5"/>
      <c r="M80" s="5"/>
      <c r="N80" s="5"/>
      <c r="O80" s="5"/>
    </row>
    <row r="81" spans="1:15" s="49" customFormat="1" ht="23.1" customHeight="1">
      <c r="A81" s="84" t="s">
        <v>135</v>
      </c>
      <c r="B81" s="85"/>
      <c r="I81" s="5"/>
      <c r="J81" s="5"/>
      <c r="K81" s="5"/>
      <c r="M81" s="5"/>
      <c r="N81" s="5"/>
      <c r="O81" s="5"/>
    </row>
    <row r="82" spans="1:15" s="49" customFormat="1" ht="23.1" customHeight="1">
      <c r="A82" s="49" t="s">
        <v>136</v>
      </c>
      <c r="B82" s="85"/>
      <c r="I82" s="5"/>
      <c r="J82" s="5"/>
      <c r="L82" s="5"/>
      <c r="M82" s="5"/>
      <c r="N82" s="5"/>
      <c r="O82" s="5"/>
    </row>
    <row r="83" spans="1:15" s="49" customFormat="1" ht="23.1" customHeight="1">
      <c r="B83" s="85"/>
      <c r="C83" s="94" t="s">
        <v>137</v>
      </c>
      <c r="D83" s="85"/>
      <c r="E83" s="85"/>
      <c r="I83" s="5"/>
      <c r="J83" s="5"/>
      <c r="L83" s="5"/>
      <c r="M83" s="5"/>
      <c r="N83" s="5"/>
      <c r="O83" s="5"/>
    </row>
    <row r="84" spans="1:15" s="49" customFormat="1" ht="23.1" customHeight="1">
      <c r="C84" s="85"/>
      <c r="D84" s="85" t="s">
        <v>138</v>
      </c>
      <c r="E84" s="85"/>
      <c r="G84" s="50"/>
      <c r="I84" s="47">
        <v>0</v>
      </c>
      <c r="K84" s="3">
        <v>1086003.23</v>
      </c>
      <c r="L84" s="2"/>
      <c r="M84" s="2">
        <v>0</v>
      </c>
      <c r="N84" s="2"/>
      <c r="O84" s="2">
        <v>294725.03000000003</v>
      </c>
    </row>
    <row r="85" spans="1:15" ht="23.1" customHeight="1">
      <c r="B85" s="96" t="s">
        <v>0</v>
      </c>
      <c r="C85" s="94" t="s">
        <v>139</v>
      </c>
      <c r="D85" s="85"/>
      <c r="E85" s="85"/>
      <c r="G85" s="50" t="s">
        <v>158</v>
      </c>
      <c r="I85" s="47">
        <v>1977512.4000000001</v>
      </c>
      <c r="J85" s="49"/>
      <c r="K85" s="3">
        <v>563340.16</v>
      </c>
      <c r="L85" s="2"/>
      <c r="M85" s="2">
        <v>1977512.4000000001</v>
      </c>
      <c r="N85" s="2"/>
      <c r="O85" s="2">
        <v>85515.16</v>
      </c>
    </row>
    <row r="86" spans="1:15" s="49" customFormat="1" ht="5.25" customHeight="1">
      <c r="I86" s="97"/>
      <c r="J86" s="97"/>
      <c r="K86" s="97"/>
      <c r="L86" s="97"/>
      <c r="M86" s="97"/>
      <c r="N86" s="97"/>
      <c r="O86" s="97"/>
    </row>
    <row r="87" spans="1:15" s="49" customFormat="1" ht="23.1" customHeight="1">
      <c r="A87" s="98" t="s">
        <v>140</v>
      </c>
      <c r="B87" s="85"/>
      <c r="C87" s="85"/>
    </row>
    <row r="88" spans="1:15" s="49" customFormat="1" ht="23.1" customHeight="1">
      <c r="A88" s="85"/>
      <c r="B88" s="85"/>
      <c r="C88" s="85" t="s">
        <v>141</v>
      </c>
      <c r="D88" s="85"/>
      <c r="I88" s="11">
        <v>836</v>
      </c>
      <c r="J88" s="12"/>
      <c r="K88" s="13">
        <v>833</v>
      </c>
      <c r="L88" s="12"/>
      <c r="M88" s="11">
        <v>601</v>
      </c>
      <c r="N88" s="12"/>
      <c r="O88" s="11">
        <v>601</v>
      </c>
    </row>
    <row r="89" spans="1:15" s="49" customFormat="1" ht="23.1" customHeight="1">
      <c r="A89" s="85"/>
      <c r="B89" s="85"/>
      <c r="C89" s="49" t="s">
        <v>142</v>
      </c>
      <c r="D89" s="85"/>
      <c r="I89" s="103">
        <v>3.4</v>
      </c>
      <c r="J89" s="12"/>
      <c r="K89" s="103">
        <v>3.4</v>
      </c>
      <c r="L89" s="12"/>
      <c r="M89" s="103">
        <v>3.4</v>
      </c>
      <c r="N89" s="12"/>
      <c r="O89" s="103">
        <v>3.4</v>
      </c>
    </row>
    <row r="90" spans="1:15" s="49" customFormat="1" ht="23.1" customHeight="1">
      <c r="B90" s="99"/>
      <c r="D90" s="85" t="s">
        <v>143</v>
      </c>
      <c r="I90" s="103"/>
      <c r="J90" s="12"/>
      <c r="K90" s="103"/>
      <c r="L90" s="12"/>
      <c r="M90" s="103"/>
      <c r="N90" s="12"/>
      <c r="O90" s="103"/>
    </row>
    <row r="91" spans="1:15" s="49" customFormat="1" ht="23.1" customHeight="1">
      <c r="B91" s="49" t="s">
        <v>0</v>
      </c>
      <c r="I91" s="100"/>
      <c r="J91" s="44"/>
      <c r="K91" s="45"/>
      <c r="L91" s="44"/>
      <c r="M91" s="100"/>
      <c r="N91" s="44"/>
      <c r="O91" s="45"/>
    </row>
    <row r="92" spans="1:15" s="49" customFormat="1" ht="23.1" customHeight="1">
      <c r="A92" s="49" t="s">
        <v>150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</row>
    <row r="93" spans="1:15" s="49" customFormat="1" ht="23.1" customHeight="1"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</row>
    <row r="94" spans="1:15" s="49" customFormat="1" ht="23.1" customHeight="1"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</row>
    <row r="95" spans="1:15" s="49" customFormat="1" ht="23.1" customHeight="1"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</row>
    <row r="96" spans="1:15" s="49" customFormat="1" ht="23.1" customHeight="1"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</row>
    <row r="97" spans="1:15" s="49" customFormat="1" ht="23.1" customHeight="1"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</row>
    <row r="98" spans="1:15" s="49" customFormat="1" ht="23.1" customHeight="1"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</row>
    <row r="99" spans="1:15" s="49" customFormat="1" ht="23.1" customHeight="1"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s="49" customFormat="1" ht="23.1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</row>
    <row r="101" spans="1:15" s="49" customFormat="1" ht="41.4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</row>
    <row r="102" spans="1:15" s="49" customFormat="1" ht="23.1" customHeight="1">
      <c r="A102" s="53"/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9" t="s">
        <v>179</v>
      </c>
    </row>
    <row r="103" spans="1:15" ht="21.75" customHeight="1">
      <c r="A103" s="49"/>
      <c r="O103" s="1"/>
    </row>
    <row r="104" spans="1:15" ht="21.75" customHeight="1">
      <c r="A104" s="49"/>
      <c r="O104" s="1"/>
    </row>
  </sheetData>
  <mergeCells count="4">
    <mergeCell ref="I56:K56"/>
    <mergeCell ref="M56:O56"/>
    <mergeCell ref="I6:K6"/>
    <mergeCell ref="M6:O6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74144969-34de-4132-886c-ed4ede77c995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a9756da-291a-4382-b250-e3dd5c3f456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2023-05-12T10:04:03Z</cp:lastPrinted>
  <dcterms:created xsi:type="dcterms:W3CDTF">2007-05-02T13:19:22Z</dcterms:created>
  <dcterms:modified xsi:type="dcterms:W3CDTF">2023-05-12T10:26:48Z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