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1\อารียา พร็อพเพอร์ตี้\"/>
    </mc:Choice>
  </mc:AlternateContent>
  <xr:revisionPtr revIDLastSave="0" documentId="13_ncr:1_{141ABDD4-B0EB-4E0F-ADB2-AE705F16C6E8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HANGES  IN - Conso" sheetId="23" r:id="rId4"/>
    <sheet name="CHANGES  IN - Separate" sheetId="24" r:id="rId5"/>
    <sheet name="CASH  FLOWS" sheetId="25" r:id="rId6"/>
    <sheet name="Sheet1" sheetId="14" state="hidden" r:id="rId7"/>
  </sheets>
  <definedNames>
    <definedName name="AS2DocOpenMode" hidden="1">"AS2DocumentEdit"</definedName>
    <definedName name="_xlnm.Print_Area" localSheetId="5">'CASH  FLOWS'!$A$1:$N$123</definedName>
    <definedName name="_xlnm.Print_Area" localSheetId="3">'CHANGES  IN - Conso'!$A$1:$Q$29</definedName>
    <definedName name="_xlnm.Print_Area" localSheetId="4">'CHANGES  IN - Separate'!$A$1:$Q$29</definedName>
    <definedName name="_xlnm.Print_Area" localSheetId="1">'COMPREHENSIVE  INCOME 3 month'!$A$1:$L$61</definedName>
    <definedName name="_xlnm.Print_Area" localSheetId="2">'COMPREHENSIVE  INCOME 9 month'!$A$1:$L$63</definedName>
    <definedName name="_xlnm.Print_Area" localSheetId="0">'FINANCIAL  POSITION'!$A$1:$L$119</definedName>
    <definedName name="TextRefCopy41" localSheetId="0">'FINANCIAL  POSITION'!$G$47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N101" i="25" l="1"/>
  <c r="L101" i="25"/>
  <c r="J101" i="25"/>
  <c r="H101" i="25"/>
  <c r="N58" i="25"/>
  <c r="H58" i="25"/>
  <c r="H62" i="25" s="1"/>
  <c r="J58" i="25"/>
  <c r="J62" i="25" s="1"/>
  <c r="L58" i="25"/>
  <c r="L62" i="25" s="1"/>
  <c r="N62" i="25" l="1"/>
  <c r="N72" i="25"/>
  <c r="J72" i="25"/>
  <c r="N102" i="25" l="1"/>
  <c r="N104" i="25" s="1"/>
  <c r="J102" i="25"/>
  <c r="J104" i="25" s="1"/>
  <c r="L19" i="15"/>
  <c r="L15" i="15"/>
  <c r="L20" i="15" s="1"/>
  <c r="H19" i="15"/>
  <c r="H15" i="15"/>
  <c r="H20" i="15" s="1"/>
  <c r="H24" i="22"/>
  <c r="H37" i="22"/>
  <c r="H25" i="15" l="1"/>
  <c r="H28" i="15" s="1"/>
  <c r="H30" i="15" s="1"/>
  <c r="H32" i="15" s="1"/>
  <c r="L25" i="15"/>
  <c r="L28" i="15" s="1"/>
  <c r="L30" i="15" s="1"/>
  <c r="L32" i="15" s="1"/>
  <c r="H38" i="22"/>
  <c r="H72" i="25"/>
  <c r="H102" i="25" s="1"/>
  <c r="F72" i="22"/>
  <c r="H55" i="15" l="1"/>
  <c r="H51" i="15"/>
  <c r="L55" i="15"/>
  <c r="L51" i="15"/>
  <c r="H72" i="22"/>
  <c r="J72" i="22"/>
  <c r="L72" i="22"/>
  <c r="F56" i="19" l="1"/>
  <c r="F52" i="19"/>
  <c r="F30" i="19"/>
  <c r="F28" i="19"/>
  <c r="F24" i="22"/>
  <c r="F22" i="19"/>
  <c r="J22" i="19"/>
  <c r="H22" i="19"/>
  <c r="F16" i="19"/>
  <c r="H16" i="19"/>
  <c r="J16" i="19"/>
  <c r="F19" i="15"/>
  <c r="J19" i="15"/>
  <c r="J15" i="15"/>
  <c r="J20" i="15" s="1"/>
  <c r="F15" i="15"/>
  <c r="F20" i="15" s="1"/>
  <c r="J112" i="22"/>
  <c r="F112" i="22"/>
  <c r="J84" i="22"/>
  <c r="J85" i="22" s="1"/>
  <c r="F84" i="22"/>
  <c r="F85" i="22" s="1"/>
  <c r="J37" i="22"/>
  <c r="F37" i="22"/>
  <c r="J24" i="22"/>
  <c r="H104" i="25"/>
  <c r="L72" i="25"/>
  <c r="L102" i="25" s="1"/>
  <c r="L104" i="25" s="1"/>
  <c r="H56" i="19"/>
  <c r="L56" i="19"/>
  <c r="H52" i="19"/>
  <c r="L52" i="19"/>
  <c r="L22" i="19"/>
  <c r="L16" i="19"/>
  <c r="L23" i="19"/>
  <c r="L57" i="15"/>
  <c r="H57" i="15"/>
  <c r="H53" i="15"/>
  <c r="L53" i="15"/>
  <c r="L112" i="22"/>
  <c r="H112" i="22"/>
  <c r="L30" i="19"/>
  <c r="A47" i="22"/>
  <c r="F95" i="22"/>
  <c r="A93" i="22"/>
  <c r="L84" i="22"/>
  <c r="L85" i="22" s="1"/>
  <c r="H84" i="22"/>
  <c r="H85" i="22" s="1"/>
  <c r="F49" i="22"/>
  <c r="L37" i="22"/>
  <c r="L24" i="22"/>
  <c r="F25" i="15" l="1"/>
  <c r="F28" i="15" s="1"/>
  <c r="F30" i="15" s="1"/>
  <c r="F32" i="15" s="1"/>
  <c r="J25" i="15"/>
  <c r="J28" i="15" s="1"/>
  <c r="J30" i="15" s="1"/>
  <c r="J32" i="15" s="1"/>
  <c r="J113" i="22"/>
  <c r="H113" i="22"/>
  <c r="H120" i="22" s="1"/>
  <c r="J38" i="22"/>
  <c r="F113" i="22"/>
  <c r="L113" i="22"/>
  <c r="F38" i="22"/>
  <c r="L38" i="22"/>
  <c r="J55" i="15" l="1"/>
  <c r="J57" i="15" s="1"/>
  <c r="J51" i="15"/>
  <c r="J53" i="15" s="1"/>
  <c r="F55" i="15"/>
  <c r="F57" i="15" s="1"/>
  <c r="F51" i="15"/>
  <c r="F53" i="15" s="1"/>
  <c r="L120" i="22"/>
  <c r="J120" i="22"/>
  <c r="F120" i="22"/>
</calcChain>
</file>

<file path=xl/sharedStrings.xml><?xml version="1.0" encoding="utf-8"?>
<sst xmlns="http://schemas.openxmlformats.org/spreadsheetml/2006/main" count="435" uniqueCount="260">
  <si>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</si>
  <si>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</si>
  <si>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</si>
  <si>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</si>
  <si>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</si>
  <si>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</si>
  <si>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</si>
  <si>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</si>
  <si>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</si>
  <si>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</si>
  <si>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</si>
  <si>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</si>
  <si>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</si>
  <si>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</si>
  <si>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</si>
  <si>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</si>
  <si>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</si>
  <si>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</si>
  <si>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</si>
  <si>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</si>
  <si>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</si>
  <si>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</si>
  <si>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</si>
  <si>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</si>
  <si>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</si>
  <si>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</si>
  <si>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</si>
  <si>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</si>
  <si>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</si>
  <si>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</si>
  <si>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</si>
  <si>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</si>
  <si>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</si>
  <si>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</si>
  <si>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</si>
  <si>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</si>
  <si>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</si>
  <si>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</si>
  <si>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</si>
  <si>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</si>
  <si>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</si>
  <si>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</si>
  <si>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</si>
  <si>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</si>
  <si>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</si>
  <si>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</si>
  <si>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</si>
  <si>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</si>
  <si>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</si>
  <si>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</si>
  <si>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</si>
  <si>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</si>
  <si>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</si>
  <si>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</si>
  <si>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</si>
  <si>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</si>
  <si>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</si>
  <si>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</si>
  <si>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</si>
  <si>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</si>
  <si>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</si>
  <si>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</si>
  <si>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</si>
  <si>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</si>
  <si>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</si>
  <si>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</si>
  <si>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</si>
  <si>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</si>
  <si>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</si>
  <si>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</si>
  <si>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</si>
  <si>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</si>
  <si>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</si>
  <si>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</si>
  <si>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</si>
  <si>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</si>
  <si>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</si>
  <si>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</si>
  <si>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</si>
  <si>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</si>
  <si>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</si>
  <si>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</si>
  <si>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</si>
  <si>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</si>
  <si>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</si>
  <si>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</si>
  <si>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</si>
  <si>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</si>
  <si>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</si>
  <si>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</si>
  <si>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</si>
  <si>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</si>
  <si>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</si>
  <si>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</si>
  <si>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</si>
  <si>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</si>
  <si>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</si>
  <si>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</si>
  <si>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</si>
  <si>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</si>
  <si>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</si>
  <si>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</si>
  <si>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</si>
  <si>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</si>
  <si>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</si>
  <si>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</si>
  <si>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</si>
  <si>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</si>
  <si>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</si>
  <si>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</si>
  <si>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</si>
  <si>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</si>
  <si>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</si>
  <si>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</si>
  <si>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</si>
  <si>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</si>
  <si>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</si>
  <si>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</si>
  <si>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</si>
  <si>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</si>
  <si>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</si>
  <si>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</si>
  <si>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</si>
  <si>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</si>
  <si>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</si>
  <si>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</si>
  <si>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</si>
  <si>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</si>
  <si>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</si>
  <si>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</si>
  <si>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</si>
  <si>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</si>
  <si>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</si>
  <si>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</si>
  <si>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</si>
  <si>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</si>
  <si>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</si>
  <si>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</si>
  <si>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</si>
  <si>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</si>
  <si>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</si>
  <si>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</si>
  <si>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</si>
  <si>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</si>
  <si>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</si>
  <si>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</si>
  <si>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</si>
  <si>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</si>
  <si>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</si>
  <si>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</si>
  <si>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</si>
  <si>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</si>
  <si>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</si>
  <si>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</si>
  <si>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</si>
  <si>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</si>
  <si>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</si>
  <si>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</si>
  <si>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</si>
  <si>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 xml:space="preserve">    Other non-current provisions</t>
  </si>
  <si>
    <t>AREEYA PROPERTY  PUBLIC COMPANY  LIMITED AND ITS SUBSIDIARIES</t>
  </si>
  <si>
    <t xml:space="preserve">    Subordinated perpetual debentures</t>
  </si>
  <si>
    <t xml:space="preserve">    Other components of shareholders' equity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</si>
  <si>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</si>
  <si>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</si>
  <si>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</si>
  <si>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</si>
  <si>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</si>
  <si>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</si>
  <si>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</si>
  <si>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</si>
  <si>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</si>
  <si>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</si>
  <si>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</si>
  <si>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</si>
  <si>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deposits for land (increase) decrease </t>
  </si>
  <si>
    <t xml:space="preserve">Adjusted other current assets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</si>
  <si>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</si>
  <si>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</si>
  <si>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</si>
  <si>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unearned revenue from construction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</si>
  <si>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</si>
  <si>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</si>
  <si>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</si>
  <si>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</si>
  <si>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</si>
  <si>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</si>
  <si>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</si>
  <si>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</si>
  <si>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</si>
  <si>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</si>
  <si>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</si>
  <si>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</si>
  <si>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</si>
  <si>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</si>
  <si>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</si>
  <si>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</si>
  <si>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</si>
  <si>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</si>
  <si>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</si>
  <si>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</si>
  <si>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</si>
  <si>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</si>
  <si>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</si>
  <si>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</si>
  <si>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Adjusted loss (gain) on disposal of equipment</t>
  </si>
  <si>
    <t>Adjusted loss from discount on rental expenses</t>
  </si>
  <si>
    <t xml:space="preserve">    Cash received from disposal of equipment </t>
  </si>
  <si>
    <t>revaluation-land, net</t>
  </si>
  <si>
    <t xml:space="preserve">    Proceed from short-term loans to related parties</t>
  </si>
  <si>
    <t>Adjusted expected credit loss (reverse)</t>
  </si>
  <si>
    <t xml:space="preserve">Transfer deposits for land to real estate under development 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</si>
  <si>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</si>
  <si>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</si>
  <si>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</si>
  <si>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</si>
  <si>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 xml:space="preserve">    Cash received from short-term loans from other persons</t>
  </si>
  <si>
    <t>Adjusted unbilled revenue from construction service increase (decrease)</t>
  </si>
  <si>
    <t xml:space="preserve">    Unbilled revenue from construction service</t>
  </si>
  <si>
    <t>As at  March</t>
  </si>
  <si>
    <t>31, 2022</t>
  </si>
  <si>
    <t>FOR THE THREE-MONTH PERIOD ENDED MARCH 31, 2022</t>
  </si>
  <si>
    <t>Beginning balance as at January 1, 2022</t>
  </si>
  <si>
    <t>Balance as at March 31, 2022</t>
  </si>
  <si>
    <t>of leasehold rights</t>
  </si>
  <si>
    <t>Cash and cash equivalents as at March 31,</t>
  </si>
  <si>
    <t xml:space="preserve">    Cash paid from short-term loans from other persons</t>
  </si>
  <si>
    <t>Adjusted unrecognised income on installments due increase (decrease)</t>
  </si>
  <si>
    <t>Adjusted loss of written off income tax paid</t>
  </si>
  <si>
    <t>property development</t>
  </si>
  <si>
    <t xml:space="preserve">Acquisition of right-of-use assets under the lease agreement </t>
  </si>
  <si>
    <t>AS AT MARCH 31, 2023</t>
  </si>
  <si>
    <t>31, 2023</t>
  </si>
  <si>
    <t>FOR THE THREE-MONTH PERIOD ENDED MARCH 31, 2023</t>
  </si>
  <si>
    <t>FOR  THE  THREE-MONTH  PERIOD  ENDED MARCH 31, 2023</t>
  </si>
  <si>
    <t>Beginning balance as at January 1, 2023</t>
  </si>
  <si>
    <t>Balance as at March 31, 2023</t>
  </si>
  <si>
    <t>FOR THE THREE-MONTH PERIOD ENDED MARCH 31,  2023</t>
  </si>
  <si>
    <t>FOR THE TREE-MONTH PERIOD ENDED MARCH 31,  2023</t>
  </si>
  <si>
    <t xml:space="preserve">    Short-term debentures</t>
  </si>
  <si>
    <t xml:space="preserve">    Long-term loans from other company </t>
  </si>
  <si>
    <t>Dividend income</t>
  </si>
  <si>
    <t>Adjusted other current provisions (reverse)</t>
  </si>
  <si>
    <t xml:space="preserve">Adjusted leasehold rights (increase) decrease </t>
  </si>
  <si>
    <t xml:space="preserve">    Cash paid for purchase of intangible assets</t>
  </si>
  <si>
    <t>Transfer deposits for land to short-term loans to related parties</t>
  </si>
  <si>
    <t xml:space="preserve">Depreciation expense which include as a part of real estate </t>
  </si>
  <si>
    <t xml:space="preserve">under development </t>
  </si>
  <si>
    <t>Revenue from sale and canstruction service</t>
  </si>
  <si>
    <t>Cost of sale and construction service</t>
  </si>
  <si>
    <t>Adjusted other non-current provisions (reverse)</t>
  </si>
  <si>
    <t xml:space="preserve"> Cash paid from long-term loans from other company</t>
  </si>
  <si>
    <t xml:space="preserve">    Long-term loans from other persons</t>
  </si>
  <si>
    <t xml:space="preserve">    Cash paid for purchase of right-of-use assets</t>
  </si>
  <si>
    <t>15.8, 15.9</t>
  </si>
  <si>
    <t xml:space="preserve">Expenses under contracts which is included in cost of </t>
  </si>
  <si>
    <t xml:space="preserve">Gross profit </t>
  </si>
  <si>
    <t>Adjusted gain on written off trade and other current payables</t>
  </si>
  <si>
    <t>Total costs</t>
  </si>
  <si>
    <t>Total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</si>
</sst>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.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6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23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7" fillId="0" borderId="2" xfId="2" quotePrefix="1" applyNumberFormat="1" applyFont="1" applyFill="1" applyBorder="1" applyAlignment="1">
      <alignment horizontal="center" vertical="center"/>
    </xf>
    <xf numFmtId="190" fontId="27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2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2" fillId="0" borderId="0" xfId="2" applyNumberFormat="1" applyFont="1" applyFill="1" applyAlignment="1">
      <alignment horizontal="center" vertical="center"/>
    </xf>
    <xf numFmtId="190" fontId="22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Border="1" applyAlignment="1">
      <alignment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Border="1" applyAlignment="1">
      <alignment horizontal="right"/>
    </xf>
    <xf numFmtId="190" fontId="27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0" xfId="10" applyFont="1" applyAlignment="1">
      <alignment vertical="center"/>
    </xf>
    <xf numFmtId="0" fontId="22" fillId="0" borderId="0" xfId="10" applyFont="1" applyAlignment="1">
      <alignment horizontal="center" vertical="center"/>
    </xf>
    <xf numFmtId="0" fontId="22" fillId="0" borderId="5" xfId="10" applyFont="1" applyBorder="1" applyAlignment="1">
      <alignment horizontal="center" vertical="center"/>
    </xf>
    <xf numFmtId="49" fontId="22" fillId="0" borderId="0" xfId="10" applyNumberFormat="1" applyFont="1" applyAlignment="1">
      <alignment vertical="center"/>
    </xf>
    <xf numFmtId="190" fontId="22" fillId="0" borderId="0" xfId="2" applyNumberFormat="1" applyFont="1" applyAlignment="1">
      <alignment horizontal="right" vertical="center"/>
    </xf>
    <xf numFmtId="190" fontId="22" fillId="0" borderId="0" xfId="10" applyNumberFormat="1" applyFont="1" applyAlignment="1">
      <alignment vertical="center"/>
    </xf>
    <xf numFmtId="190" fontId="22" fillId="0" borderId="0" xfId="10" applyNumberFormat="1" applyFont="1" applyAlignment="1">
      <alignment horizontal="right" vertical="center"/>
    </xf>
    <xf numFmtId="190" fontId="22" fillId="0" borderId="0" xfId="2" applyNumberFormat="1" applyFont="1" applyAlignment="1">
      <alignment horizontal="center" vertical="center"/>
    </xf>
    <xf numFmtId="188" fontId="22" fillId="0" borderId="0" xfId="2" applyFont="1" applyAlignment="1">
      <alignment vertical="center"/>
    </xf>
    <xf numFmtId="190" fontId="22" fillId="0" borderId="0" xfId="2" applyNumberFormat="1" applyFont="1" applyBorder="1" applyAlignment="1">
      <alignment horizontal="right" vertical="center"/>
    </xf>
    <xf numFmtId="190" fontId="22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7" fillId="0" borderId="0" xfId="6" applyFont="1" applyFill="1" applyAlignment="1">
      <alignment horizontal="right" vertical="center"/>
    </xf>
    <xf numFmtId="188" fontId="22" fillId="0" borderId="0" xfId="2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88" fontId="17" fillId="0" borderId="0" xfId="2" applyFont="1" applyFill="1" applyAlignment="1">
      <alignment vertical="center"/>
    </xf>
    <xf numFmtId="190" fontId="17" fillId="0" borderId="3" xfId="2" applyNumberFormat="1" applyFont="1" applyFill="1" applyBorder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2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7" fillId="0" borderId="6" xfId="0" applyNumberFormat="1" applyFont="1" applyBorder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190" fontId="28" fillId="0" borderId="0" xfId="0" applyNumberFormat="1" applyFont="1" applyAlignment="1">
      <alignment horizontal="right" vertical="center"/>
    </xf>
    <xf numFmtId="190" fontId="28" fillId="0" borderId="7" xfId="0" applyNumberFormat="1" applyFont="1" applyBorder="1" applyAlignment="1">
      <alignment horizontal="center" vertical="center"/>
    </xf>
    <xf numFmtId="190" fontId="28" fillId="0" borderId="8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200" fontId="27" fillId="0" borderId="0" xfId="0" applyNumberFormat="1" applyFont="1" applyAlignment="1">
      <alignment horizontal="center" vertical="center"/>
    </xf>
    <xf numFmtId="200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left" vertical="center"/>
    </xf>
    <xf numFmtId="187" fontId="27" fillId="0" borderId="0" xfId="0" applyNumberFormat="1" applyFont="1" applyAlignment="1">
      <alignment horizontal="right" vertical="center"/>
    </xf>
    <xf numFmtId="200" fontId="27" fillId="0" borderId="0" xfId="0" applyNumberFormat="1" applyFont="1" applyAlignment="1">
      <alignment horizontal="right" vertical="center"/>
    </xf>
    <xf numFmtId="190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right" vertical="center"/>
    </xf>
    <xf numFmtId="0" fontId="22" fillId="0" borderId="0" xfId="17" applyFont="1" applyAlignment="1">
      <alignment horizontal="center" vertical="center"/>
    </xf>
    <xf numFmtId="190" fontId="27" fillId="0" borderId="0" xfId="0" applyNumberFormat="1" applyFont="1" applyAlignment="1">
      <alignment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7" fillId="0" borderId="2" xfId="2" applyNumberFormat="1" applyFont="1" applyFill="1" applyBorder="1" applyAlignment="1">
      <alignment horizontal="center" vertical="center"/>
    </xf>
    <xf numFmtId="190" fontId="27" fillId="0" borderId="0" xfId="2" applyNumberFormat="1" applyFont="1" applyFill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vertical="center"/>
    </xf>
    <xf numFmtId="190" fontId="28" fillId="0" borderId="0" xfId="0" applyNumberFormat="1" applyFont="1" applyAlignment="1">
      <alignment vertical="center"/>
    </xf>
    <xf numFmtId="191" fontId="27" fillId="0" borderId="9" xfId="0" applyNumberFormat="1" applyFont="1" applyBorder="1" applyAlignment="1">
      <alignment horizontal="right" vertical="center"/>
    </xf>
    <xf numFmtId="190" fontId="27" fillId="0" borderId="0" xfId="2" quotePrefix="1" applyNumberFormat="1" applyFont="1" applyFill="1" applyAlignment="1">
      <alignment horizontal="center" vertical="center"/>
    </xf>
    <xf numFmtId="194" fontId="27" fillId="0" borderId="0" xfId="6" applyNumberFormat="1" applyFont="1" applyFill="1" applyAlignment="1">
      <alignment vertical="center"/>
    </xf>
    <xf numFmtId="190" fontId="27" fillId="0" borderId="2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7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90" fontId="2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90" fontId="17" fillId="0" borderId="0" xfId="0" applyNumberFormat="1" applyFont="1" applyAlignment="1">
      <alignment horizontal="right" vertical="center"/>
    </xf>
    <xf numFmtId="0" fontId="17" fillId="0" borderId="0" xfId="17" applyFont="1" applyAlignment="1">
      <alignment vertical="center" wrapText="1"/>
    </xf>
    <xf numFmtId="201" fontId="27" fillId="0" borderId="0" xfId="0" applyNumberFormat="1" applyFont="1" applyAlignment="1">
      <alignment vertical="center"/>
    </xf>
    <xf numFmtId="190" fontId="27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1" fillId="0" borderId="0" xfId="10" applyNumberFormat="1" applyFont="1" applyAlignment="1">
      <alignment vertical="center"/>
    </xf>
    <xf numFmtId="190" fontId="27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90" fontId="27" fillId="0" borderId="0" xfId="1" applyNumberFormat="1" applyFont="1" applyFill="1" applyAlignment="1">
      <alignment vertical="center"/>
    </xf>
    <xf numFmtId="190" fontId="29" fillId="0" borderId="0" xfId="0" applyNumberFormat="1" applyFont="1" applyAlignment="1">
      <alignment horizontal="right" vertical="center"/>
    </xf>
    <xf numFmtId="190" fontId="29" fillId="0" borderId="0" xfId="0" applyNumberFormat="1" applyFont="1" applyAlignment="1">
      <alignment vertical="center"/>
    </xf>
    <xf numFmtId="190" fontId="29" fillId="0" borderId="0" xfId="0" applyNumberFormat="1" applyFont="1" applyAlignment="1">
      <alignment horizontal="center" vertical="center"/>
    </xf>
    <xf numFmtId="190" fontId="29" fillId="0" borderId="2" xfId="0" applyNumberFormat="1" applyFont="1" applyBorder="1" applyAlignment="1">
      <alignment horizontal="right" vertical="center"/>
    </xf>
    <xf numFmtId="194" fontId="29" fillId="0" borderId="0" xfId="6" applyNumberFormat="1" applyFont="1" applyFill="1" applyAlignment="1">
      <alignment vertical="center"/>
    </xf>
    <xf numFmtId="190" fontId="27" fillId="0" borderId="0" xfId="2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vertical="center"/>
    </xf>
    <xf numFmtId="0" fontId="17" fillId="0" borderId="5" xfId="17" applyFont="1" applyBorder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124"/>
  <sheetViews>
    <sheetView tabSelected="1" view="pageBreakPreview" zoomScale="115" zoomScaleNormal="150" zoomScaleSheetLayoutView="115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8" customWidth="1"/>
    <col min="7" max="7" width="0.5703125" style="108" customWidth="1"/>
    <col min="8" max="8" width="11.42578125" style="108" customWidth="1"/>
    <col min="9" max="9" width="0.5703125" style="108" customWidth="1"/>
    <col min="10" max="10" width="11.42578125" style="109" customWidth="1"/>
    <col min="11" max="11" width="0.5703125" style="108" customWidth="1"/>
    <col min="12" max="12" width="11.42578125" style="108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54</v>
      </c>
    </row>
    <row r="2" spans="1:27" ht="21" customHeight="1" x14ac:dyDescent="0.2">
      <c r="L2" s="13" t="s">
        <v>55</v>
      </c>
    </row>
    <row r="3" spans="1:27" ht="21" customHeight="1" x14ac:dyDescent="0.2">
      <c r="A3" s="211" t="s">
        <v>154</v>
      </c>
      <c r="B3" s="211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27" ht="21" customHeight="1" x14ac:dyDescent="0.2">
      <c r="A4" s="213" t="s">
        <v>149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27" ht="21" customHeight="1" x14ac:dyDescent="0.2">
      <c r="A5" s="208" t="s">
        <v>155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27" ht="21" customHeight="1" x14ac:dyDescent="0.2">
      <c r="A6" s="208" t="s">
        <v>231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</row>
    <row r="7" spans="1:27" s="110" customFormat="1" ht="21" customHeight="1" x14ac:dyDescent="0.2">
      <c r="A7" s="209" t="s">
        <v>16</v>
      </c>
      <c r="B7" s="209"/>
      <c r="C7" s="208"/>
      <c r="D7" s="208"/>
      <c r="E7" s="208"/>
      <c r="F7" s="208"/>
      <c r="G7" s="208"/>
      <c r="H7" s="208"/>
      <c r="I7" s="208"/>
      <c r="J7" s="208"/>
      <c r="K7" s="208"/>
      <c r="L7" s="208"/>
    </row>
    <row r="8" spans="1:27" s="5" customFormat="1" ht="17.100000000000001" customHeight="1" x14ac:dyDescent="0.2">
      <c r="A8" s="111"/>
      <c r="B8" s="111"/>
      <c r="C8" s="111"/>
      <c r="D8" s="111"/>
      <c r="E8" s="111"/>
      <c r="F8" s="210" t="s">
        <v>56</v>
      </c>
      <c r="G8" s="210"/>
      <c r="H8" s="210"/>
      <c r="I8" s="210"/>
      <c r="J8" s="210"/>
      <c r="K8" s="210"/>
      <c r="L8" s="210"/>
    </row>
    <row r="9" spans="1:27" s="5" customFormat="1" ht="17.100000000000001" customHeight="1" x14ac:dyDescent="0.2">
      <c r="A9" s="14"/>
      <c r="B9" s="14"/>
      <c r="E9" s="18"/>
      <c r="F9" s="206" t="s">
        <v>12</v>
      </c>
      <c r="G9" s="206"/>
      <c r="H9" s="206"/>
      <c r="J9" s="214" t="s">
        <v>0</v>
      </c>
      <c r="K9" s="214"/>
      <c r="L9" s="214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07" t="s">
        <v>94</v>
      </c>
      <c r="G10" s="207"/>
      <c r="H10" s="207"/>
      <c r="J10" s="207" t="s">
        <v>95</v>
      </c>
      <c r="K10" s="207"/>
      <c r="L10" s="207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12" t="s">
        <v>219</v>
      </c>
      <c r="G11" s="33"/>
      <c r="H11" s="112" t="s">
        <v>100</v>
      </c>
      <c r="I11" s="33"/>
      <c r="J11" s="112" t="s">
        <v>219</v>
      </c>
      <c r="K11" s="33"/>
      <c r="L11" s="112" t="s">
        <v>100</v>
      </c>
    </row>
    <row r="12" spans="1:27" s="5" customFormat="1" ht="17.100000000000001" customHeight="1" x14ac:dyDescent="0.2">
      <c r="D12" s="102" t="s">
        <v>41</v>
      </c>
      <c r="E12" s="17"/>
      <c r="F12" s="113" t="s">
        <v>232</v>
      </c>
      <c r="G12" s="114"/>
      <c r="H12" s="113" t="s">
        <v>220</v>
      </c>
      <c r="I12" s="114"/>
      <c r="J12" s="113" t="s">
        <v>232</v>
      </c>
      <c r="K12" s="114"/>
      <c r="L12" s="113" t="s">
        <v>220</v>
      </c>
    </row>
    <row r="13" spans="1:27" s="5" customFormat="1" ht="17.100000000000001" customHeight="1" x14ac:dyDescent="0.2">
      <c r="C13" s="18"/>
      <c r="D13" s="18"/>
      <c r="E13" s="17"/>
      <c r="F13" s="114"/>
      <c r="G13" s="114"/>
      <c r="H13" s="114"/>
      <c r="I13" s="114"/>
      <c r="J13" s="114"/>
      <c r="K13" s="114"/>
      <c r="L13" s="114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79">
        <v>6</v>
      </c>
      <c r="D15" s="179"/>
      <c r="E15" s="66"/>
      <c r="F15" s="148">
        <v>82482</v>
      </c>
      <c r="G15" s="148"/>
      <c r="H15" s="148">
        <v>135106</v>
      </c>
      <c r="I15" s="90"/>
      <c r="J15" s="148">
        <v>33263</v>
      </c>
      <c r="K15" s="148"/>
      <c r="L15" s="150">
        <v>72721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115</v>
      </c>
      <c r="B16" s="14"/>
      <c r="C16" s="179">
        <v>7</v>
      </c>
      <c r="D16" s="179"/>
      <c r="E16" s="66"/>
      <c r="F16" s="148">
        <v>235758</v>
      </c>
      <c r="G16" s="148"/>
      <c r="H16" s="148">
        <v>216130</v>
      </c>
      <c r="I16" s="90"/>
      <c r="J16" s="148">
        <v>1317235</v>
      </c>
      <c r="K16" s="148"/>
      <c r="L16" s="148">
        <v>1229307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218</v>
      </c>
      <c r="B17" s="14"/>
      <c r="C17" s="179">
        <v>8</v>
      </c>
      <c r="D17" s="179"/>
      <c r="E17" s="66"/>
      <c r="F17" s="148">
        <v>67967</v>
      </c>
      <c r="G17" s="148"/>
      <c r="H17" s="148">
        <v>79541</v>
      </c>
      <c r="I17" s="115"/>
      <c r="J17" s="162">
        <v>0</v>
      </c>
      <c r="K17" s="148"/>
      <c r="L17" s="162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57</v>
      </c>
      <c r="B18" s="14"/>
      <c r="C18" s="179">
        <v>9</v>
      </c>
      <c r="D18" s="179"/>
      <c r="E18" s="66"/>
      <c r="F18" s="148">
        <v>6772194</v>
      </c>
      <c r="G18" s="148"/>
      <c r="H18" s="148">
        <v>6767777</v>
      </c>
      <c r="I18" s="90"/>
      <c r="J18" s="148">
        <v>4312526</v>
      </c>
      <c r="K18" s="148"/>
      <c r="L18" s="148">
        <v>4410770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58</v>
      </c>
      <c r="B19" s="14"/>
      <c r="C19" s="179">
        <v>10</v>
      </c>
      <c r="D19" s="179"/>
      <c r="E19" s="66"/>
      <c r="F19" s="162">
        <v>0</v>
      </c>
      <c r="G19" s="163"/>
      <c r="H19" s="162">
        <v>0</v>
      </c>
      <c r="I19" s="90"/>
      <c r="J19" s="162">
        <v>0</v>
      </c>
      <c r="K19" s="148"/>
      <c r="L19" s="162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59</v>
      </c>
      <c r="B20" s="14"/>
      <c r="C20" s="179">
        <v>5</v>
      </c>
      <c r="D20" s="179"/>
      <c r="E20" s="66"/>
      <c r="F20" s="162">
        <v>0</v>
      </c>
      <c r="G20" s="163"/>
      <c r="H20" s="162">
        <v>0</v>
      </c>
      <c r="I20" s="116"/>
      <c r="J20" s="148">
        <v>1347446</v>
      </c>
      <c r="K20" s="163"/>
      <c r="L20" s="148">
        <v>1341613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145</v>
      </c>
      <c r="B21" s="14"/>
      <c r="C21" s="179"/>
      <c r="D21" s="179"/>
      <c r="E21" s="66"/>
      <c r="F21" s="149">
        <v>9132</v>
      </c>
      <c r="G21" s="163"/>
      <c r="H21" s="149">
        <v>30261</v>
      </c>
      <c r="I21" s="116"/>
      <c r="J21" s="149">
        <v>2783</v>
      </c>
      <c r="K21" s="163"/>
      <c r="L21" s="149">
        <v>16195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116</v>
      </c>
      <c r="B22" s="14"/>
      <c r="C22" s="179"/>
      <c r="D22" s="179"/>
      <c r="E22" s="66"/>
      <c r="F22" s="149">
        <v>86</v>
      </c>
      <c r="G22" s="163"/>
      <c r="H22" s="149">
        <v>86</v>
      </c>
      <c r="I22" s="116"/>
      <c r="J22" s="149">
        <v>86</v>
      </c>
      <c r="K22" s="163"/>
      <c r="L22" s="148">
        <v>86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60</v>
      </c>
      <c r="B23" s="14"/>
      <c r="C23" s="179"/>
      <c r="D23" s="179"/>
      <c r="E23" s="66"/>
      <c r="F23" s="143">
        <v>3331</v>
      </c>
      <c r="G23" s="164"/>
      <c r="H23" s="143">
        <v>3331</v>
      </c>
      <c r="I23" s="118"/>
      <c r="J23" s="162">
        <v>0</v>
      </c>
      <c r="K23" s="164"/>
      <c r="L23" s="162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24</v>
      </c>
      <c r="B24" s="14"/>
      <c r="C24" s="179"/>
      <c r="D24" s="179"/>
      <c r="E24" s="18"/>
      <c r="F24" s="119">
        <f>SUM(F15:F23)</f>
        <v>7170950</v>
      </c>
      <c r="G24" s="32"/>
      <c r="H24" s="119">
        <f>SUM(H15:H23)</f>
        <v>7232232</v>
      </c>
      <c r="I24" s="118"/>
      <c r="J24" s="119">
        <f>SUM(J15:J23)</f>
        <v>7013339</v>
      </c>
      <c r="K24" s="118"/>
      <c r="L24" s="119">
        <f>SUM(L15:L23)</f>
        <v>7070692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14" t="s">
        <v>19</v>
      </c>
      <c r="B25" s="14"/>
      <c r="C25" s="179"/>
      <c r="D25" s="179"/>
      <c r="E25" s="18"/>
      <c r="F25" s="90"/>
      <c r="G25" s="33"/>
      <c r="H25" s="90"/>
      <c r="I25" s="118"/>
      <c r="J25" s="90"/>
      <c r="K25" s="118"/>
      <c r="L25" s="90"/>
      <c r="N25" s="3"/>
    </row>
    <row r="26" spans="1:27" s="5" customFormat="1" ht="17.100000000000001" customHeight="1" x14ac:dyDescent="0.2">
      <c r="A26" s="14" t="s">
        <v>61</v>
      </c>
      <c r="B26" s="14"/>
      <c r="C26" s="179" t="s">
        <v>254</v>
      </c>
      <c r="D26" s="179"/>
      <c r="E26" s="66"/>
      <c r="F26" s="151">
        <v>589749</v>
      </c>
      <c r="G26" s="164"/>
      <c r="H26" s="151">
        <v>544839</v>
      </c>
      <c r="I26" s="164"/>
      <c r="J26" s="151">
        <v>589749</v>
      </c>
      <c r="K26" s="164"/>
      <c r="L26" s="151">
        <v>544839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14" t="s">
        <v>63</v>
      </c>
      <c r="B27" s="14"/>
      <c r="C27" s="181">
        <v>11</v>
      </c>
      <c r="D27" s="181"/>
      <c r="E27" s="66"/>
      <c r="F27" s="162">
        <v>0</v>
      </c>
      <c r="G27" s="164"/>
      <c r="H27" s="162">
        <v>0</v>
      </c>
      <c r="I27" s="164"/>
      <c r="J27" s="151">
        <v>2853995</v>
      </c>
      <c r="K27" s="164"/>
      <c r="L27" s="151">
        <v>2853995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156</v>
      </c>
      <c r="B28" s="14"/>
      <c r="C28" s="181"/>
      <c r="D28" s="181"/>
      <c r="E28" s="66"/>
      <c r="F28" s="151">
        <v>1714316</v>
      </c>
      <c r="G28" s="151"/>
      <c r="H28" s="151">
        <v>1714316</v>
      </c>
      <c r="I28" s="151"/>
      <c r="J28" s="151">
        <v>990803</v>
      </c>
      <c r="K28" s="164"/>
      <c r="L28" s="151">
        <v>990803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62</v>
      </c>
      <c r="B29" s="14"/>
      <c r="C29" s="181"/>
      <c r="D29" s="181"/>
      <c r="E29" s="66"/>
      <c r="F29" s="151">
        <v>554904</v>
      </c>
      <c r="G29" s="164"/>
      <c r="H29" s="151">
        <v>554904</v>
      </c>
      <c r="I29" s="164"/>
      <c r="J29" s="151">
        <v>516104</v>
      </c>
      <c r="K29" s="164"/>
      <c r="L29" s="151">
        <v>516104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21</v>
      </c>
      <c r="B30" s="14"/>
      <c r="C30" s="179">
        <v>12</v>
      </c>
      <c r="D30" s="179"/>
      <c r="E30" s="66"/>
      <c r="F30" s="148">
        <v>611239</v>
      </c>
      <c r="G30" s="164"/>
      <c r="H30" s="148">
        <v>614707</v>
      </c>
      <c r="I30" s="164"/>
      <c r="J30" s="151">
        <v>609647</v>
      </c>
      <c r="K30" s="164"/>
      <c r="L30" s="151">
        <v>612887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117</v>
      </c>
      <c r="B31" s="14"/>
      <c r="C31" s="179">
        <v>13</v>
      </c>
      <c r="D31" s="179"/>
      <c r="E31" s="66"/>
      <c r="F31" s="148">
        <v>306424</v>
      </c>
      <c r="G31" s="164"/>
      <c r="H31" s="148">
        <v>305972</v>
      </c>
      <c r="I31" s="164"/>
      <c r="J31" s="151">
        <v>10134</v>
      </c>
      <c r="K31" s="164"/>
      <c r="L31" s="151">
        <v>10946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110</v>
      </c>
      <c r="C32" s="179">
        <v>14</v>
      </c>
      <c r="D32" s="179"/>
      <c r="E32" s="66"/>
      <c r="F32" s="151">
        <v>2266279</v>
      </c>
      <c r="G32" s="164"/>
      <c r="H32" s="151">
        <v>2146541</v>
      </c>
      <c r="I32" s="164"/>
      <c r="J32" s="150">
        <v>0</v>
      </c>
      <c r="K32" s="164"/>
      <c r="L32" s="150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179"/>
      <c r="D33" s="179"/>
      <c r="E33" s="66"/>
      <c r="F33" s="148">
        <v>4871</v>
      </c>
      <c r="G33" s="164"/>
      <c r="H33" s="148">
        <v>5477</v>
      </c>
      <c r="I33" s="164"/>
      <c r="J33" s="151">
        <v>4254</v>
      </c>
      <c r="K33" s="164"/>
      <c r="L33" s="151">
        <v>4724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14" t="s">
        <v>23</v>
      </c>
      <c r="B34" s="14"/>
      <c r="C34" s="179"/>
      <c r="D34" s="179"/>
      <c r="E34" s="66"/>
      <c r="F34" s="148">
        <v>56879</v>
      </c>
      <c r="G34" s="164"/>
      <c r="H34" s="148">
        <v>50214</v>
      </c>
      <c r="I34" s="164"/>
      <c r="J34" s="151">
        <v>18740</v>
      </c>
      <c r="K34" s="164"/>
      <c r="L34" s="151">
        <v>19417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213</v>
      </c>
      <c r="B35" s="14"/>
      <c r="C35" s="66"/>
      <c r="D35" s="66"/>
      <c r="E35" s="66"/>
      <c r="F35" s="150">
        <v>53466</v>
      </c>
      <c r="G35" s="164"/>
      <c r="H35" s="150">
        <v>47157</v>
      </c>
      <c r="I35" s="164"/>
      <c r="J35" s="150">
        <v>0</v>
      </c>
      <c r="K35" s="164"/>
      <c r="L35" s="150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64</v>
      </c>
      <c r="B36" s="14"/>
      <c r="C36" s="66"/>
      <c r="D36" s="66"/>
      <c r="E36" s="66"/>
      <c r="F36" s="143">
        <v>83734</v>
      </c>
      <c r="G36" s="164"/>
      <c r="H36" s="143">
        <v>53533</v>
      </c>
      <c r="I36" s="164"/>
      <c r="J36" s="143">
        <v>37617</v>
      </c>
      <c r="K36" s="164"/>
      <c r="L36" s="143">
        <v>21480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25</v>
      </c>
      <c r="B37" s="14"/>
      <c r="C37" s="120"/>
      <c r="D37" s="120"/>
      <c r="E37" s="18"/>
      <c r="F37" s="119">
        <f>SUM(F26:F36)</f>
        <v>6241861</v>
      </c>
      <c r="G37" s="4"/>
      <c r="H37" s="119">
        <f>SUM(H26:H36)</f>
        <v>6037660</v>
      </c>
      <c r="I37" s="118"/>
      <c r="J37" s="119">
        <f>SUM(J26:J36)</f>
        <v>5631043</v>
      </c>
      <c r="K37" s="118"/>
      <c r="L37" s="119">
        <f>SUM(L26:L36)</f>
        <v>5575195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4" t="s">
        <v>20</v>
      </c>
      <c r="B38" s="14"/>
      <c r="C38" s="19"/>
      <c r="D38" s="19"/>
      <c r="E38" s="18"/>
      <c r="F38" s="121">
        <f>F37+F24</f>
        <v>13412811</v>
      </c>
      <c r="G38" s="60"/>
      <c r="H38" s="121">
        <f>H37+H24</f>
        <v>13269892</v>
      </c>
      <c r="I38" s="90"/>
      <c r="J38" s="121">
        <f>J37+J24</f>
        <v>12644382</v>
      </c>
      <c r="K38" s="90"/>
      <c r="L38" s="121">
        <f>L37+L24</f>
        <v>12645887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10" customFormat="1" ht="17.100000000000001" customHeight="1" thickTop="1" x14ac:dyDescent="0.2">
      <c r="A39" s="122"/>
      <c r="B39" s="122"/>
      <c r="C39" s="123"/>
      <c r="D39" s="123"/>
      <c r="E39" s="124"/>
      <c r="F39" s="125"/>
      <c r="G39" s="126"/>
      <c r="H39" s="125"/>
      <c r="I39" s="126"/>
      <c r="J39" s="125"/>
      <c r="K39" s="126"/>
      <c r="L39" s="125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</row>
    <row r="40" spans="1:24" s="110" customFormat="1" ht="17.100000000000001" customHeight="1" x14ac:dyDescent="0.2">
      <c r="A40" s="122"/>
      <c r="B40" s="122"/>
      <c r="C40" s="123"/>
      <c r="D40" s="123"/>
      <c r="E40" s="124"/>
      <c r="F40" s="125"/>
      <c r="G40" s="126"/>
      <c r="H40" s="125"/>
      <c r="I40" s="126"/>
      <c r="J40" s="125"/>
      <c r="K40" s="126"/>
      <c r="L40" s="125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</row>
    <row r="41" spans="1:24" s="110" customFormat="1" ht="16.5" customHeight="1" x14ac:dyDescent="0.2">
      <c r="A41" s="122"/>
      <c r="B41" s="122"/>
      <c r="C41" s="123"/>
      <c r="D41" s="123"/>
      <c r="E41" s="124"/>
      <c r="F41" s="125"/>
      <c r="G41" s="126"/>
      <c r="H41" s="125"/>
      <c r="I41" s="126"/>
      <c r="J41" s="125"/>
      <c r="K41" s="126"/>
      <c r="L41" s="125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</row>
    <row r="42" spans="1:24" ht="21" customHeight="1" x14ac:dyDescent="0.2">
      <c r="L42" s="13" t="s">
        <v>54</v>
      </c>
    </row>
    <row r="43" spans="1:24" ht="21" customHeight="1" x14ac:dyDescent="0.2">
      <c r="L43" s="13" t="s">
        <v>55</v>
      </c>
    </row>
    <row r="44" spans="1:24" ht="21" customHeight="1" x14ac:dyDescent="0.2">
      <c r="A44" s="211" t="s">
        <v>46</v>
      </c>
      <c r="B44" s="211"/>
      <c r="C44" s="212"/>
      <c r="D44" s="212"/>
      <c r="E44" s="212"/>
      <c r="F44" s="212"/>
      <c r="G44" s="212"/>
      <c r="H44" s="212"/>
      <c r="I44" s="212"/>
      <c r="J44" s="212"/>
      <c r="K44" s="212"/>
      <c r="L44" s="212"/>
    </row>
    <row r="45" spans="1:24" ht="21" customHeight="1" x14ac:dyDescent="0.2">
      <c r="A45" s="213" t="s">
        <v>149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</row>
    <row r="46" spans="1:24" ht="21" customHeight="1" x14ac:dyDescent="0.2">
      <c r="A46" s="208" t="s">
        <v>157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</row>
    <row r="47" spans="1:24" ht="21" customHeight="1" x14ac:dyDescent="0.2">
      <c r="A47" s="208" t="str">
        <f>A6</f>
        <v>AS AT MARCH 31, 2023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</row>
    <row r="48" spans="1:24" s="46" customFormat="1" ht="21" customHeight="1" x14ac:dyDescent="0.2">
      <c r="A48" s="209" t="s">
        <v>108</v>
      </c>
      <c r="B48" s="209"/>
      <c r="C48" s="208"/>
      <c r="D48" s="208"/>
      <c r="E48" s="208"/>
      <c r="F48" s="208"/>
      <c r="G48" s="208"/>
      <c r="H48" s="208"/>
      <c r="I48" s="208"/>
      <c r="J48" s="208"/>
      <c r="K48" s="208"/>
      <c r="L48" s="208"/>
    </row>
    <row r="49" spans="1:14" s="5" customFormat="1" ht="15" customHeight="1" x14ac:dyDescent="0.2">
      <c r="A49" s="111"/>
      <c r="B49" s="111"/>
      <c r="C49" s="111"/>
      <c r="D49" s="111"/>
      <c r="E49" s="111"/>
      <c r="F49" s="210" t="str">
        <f>F8</f>
        <v>In Thousand Baht</v>
      </c>
      <c r="G49" s="210"/>
      <c r="H49" s="210"/>
      <c r="I49" s="210"/>
      <c r="J49" s="210"/>
      <c r="K49" s="210"/>
      <c r="L49" s="210"/>
    </row>
    <row r="50" spans="1:14" s="5" customFormat="1" ht="15" customHeight="1" x14ac:dyDescent="0.2">
      <c r="A50" s="14"/>
      <c r="B50" s="14"/>
      <c r="E50" s="18"/>
      <c r="F50" s="206" t="s">
        <v>12</v>
      </c>
      <c r="G50" s="206"/>
      <c r="H50" s="206"/>
      <c r="J50" s="214" t="s">
        <v>0</v>
      </c>
      <c r="K50" s="214"/>
      <c r="L50" s="214"/>
    </row>
    <row r="51" spans="1:14" s="5" customFormat="1" ht="15" customHeight="1" x14ac:dyDescent="0.2">
      <c r="A51" s="14"/>
      <c r="B51" s="14"/>
      <c r="C51" s="19"/>
      <c r="D51" s="19"/>
      <c r="E51" s="18"/>
      <c r="F51" s="207" t="s">
        <v>94</v>
      </c>
      <c r="G51" s="207"/>
      <c r="H51" s="207"/>
      <c r="J51" s="207" t="s">
        <v>95</v>
      </c>
      <c r="K51" s="207"/>
      <c r="L51" s="207"/>
    </row>
    <row r="52" spans="1:14" s="5" customFormat="1" ht="15" customHeight="1" x14ac:dyDescent="0.2">
      <c r="A52" s="14"/>
      <c r="B52" s="14"/>
      <c r="C52" s="19"/>
      <c r="D52" s="19"/>
      <c r="E52" s="18"/>
      <c r="F52" s="112" t="s">
        <v>219</v>
      </c>
      <c r="G52" s="33"/>
      <c r="H52" s="112" t="s">
        <v>100</v>
      </c>
      <c r="I52" s="33"/>
      <c r="J52" s="112" t="s">
        <v>219</v>
      </c>
      <c r="K52" s="33"/>
      <c r="L52" s="112" t="s">
        <v>100</v>
      </c>
    </row>
    <row r="53" spans="1:14" s="5" customFormat="1" ht="15" customHeight="1" x14ac:dyDescent="0.2">
      <c r="C53" s="18" t="s">
        <v>41</v>
      </c>
      <c r="D53" s="18"/>
      <c r="E53" s="17"/>
      <c r="F53" s="113" t="s">
        <v>232</v>
      </c>
      <c r="G53" s="114"/>
      <c r="H53" s="113" t="s">
        <v>220</v>
      </c>
      <c r="I53" s="114"/>
      <c r="J53" s="113" t="s">
        <v>232</v>
      </c>
      <c r="K53" s="114"/>
      <c r="L53" s="113" t="s">
        <v>220</v>
      </c>
    </row>
    <row r="54" spans="1:14" s="5" customFormat="1" ht="15" customHeight="1" x14ac:dyDescent="0.2">
      <c r="A54" s="18"/>
      <c r="B54" s="18"/>
      <c r="E54" s="17"/>
      <c r="F54" s="128"/>
      <c r="G54" s="128"/>
      <c r="H54" s="128"/>
      <c r="I54" s="129"/>
      <c r="J54" s="130"/>
      <c r="K54" s="129"/>
      <c r="L54" s="130"/>
    </row>
    <row r="55" spans="1:14" s="5" customFormat="1" ht="15" customHeight="1" x14ac:dyDescent="0.2">
      <c r="A55" s="91" t="s">
        <v>26</v>
      </c>
      <c r="B55" s="91"/>
      <c r="C55" s="19"/>
      <c r="D55" s="19"/>
      <c r="E55" s="18"/>
      <c r="F55" s="33"/>
      <c r="G55" s="33"/>
      <c r="H55" s="33"/>
      <c r="I55" s="33"/>
      <c r="J55" s="131"/>
      <c r="K55" s="33"/>
      <c r="L55" s="131"/>
      <c r="N55" s="3"/>
    </row>
    <row r="56" spans="1:14" s="5" customFormat="1" ht="15" customHeight="1" x14ac:dyDescent="0.2">
      <c r="A56" s="91" t="s">
        <v>65</v>
      </c>
      <c r="B56" s="91"/>
      <c r="C56" s="66"/>
      <c r="D56" s="66"/>
      <c r="E56" s="2"/>
      <c r="F56" s="67"/>
      <c r="G56" s="67"/>
      <c r="H56" s="67"/>
      <c r="I56" s="67"/>
      <c r="J56" s="67"/>
      <c r="K56" s="67"/>
      <c r="L56" s="67"/>
      <c r="N56" s="3"/>
    </row>
    <row r="57" spans="1:14" s="5" customFormat="1" ht="15" customHeight="1" x14ac:dyDescent="0.2">
      <c r="A57" s="91" t="s">
        <v>72</v>
      </c>
      <c r="B57" s="91"/>
      <c r="C57" s="180">
        <v>15.1</v>
      </c>
      <c r="D57" s="180"/>
      <c r="E57" s="166"/>
      <c r="F57" s="152">
        <v>478841</v>
      </c>
      <c r="G57" s="152"/>
      <c r="H57" s="152">
        <v>463949</v>
      </c>
      <c r="I57" s="152"/>
      <c r="J57" s="152">
        <v>478841</v>
      </c>
      <c r="K57" s="152"/>
      <c r="L57" s="152">
        <v>431743</v>
      </c>
      <c r="N57" s="3"/>
    </row>
    <row r="58" spans="1:14" s="5" customFormat="1" ht="15" customHeight="1" x14ac:dyDescent="0.2">
      <c r="A58" s="91" t="s">
        <v>118</v>
      </c>
      <c r="B58" s="91"/>
      <c r="C58" s="180"/>
      <c r="D58" s="180"/>
      <c r="E58" s="166"/>
      <c r="F58" s="152">
        <v>669334</v>
      </c>
      <c r="G58" s="148"/>
      <c r="H58" s="152">
        <v>531127</v>
      </c>
      <c r="I58" s="148"/>
      <c r="J58" s="152">
        <v>709842</v>
      </c>
      <c r="K58" s="148"/>
      <c r="L58" s="152">
        <v>672480</v>
      </c>
      <c r="N58" s="3"/>
    </row>
    <row r="59" spans="1:14" s="5" customFormat="1" ht="15" customHeight="1" x14ac:dyDescent="0.2">
      <c r="A59" s="5" t="s">
        <v>214</v>
      </c>
      <c r="C59" s="180">
        <v>15.2</v>
      </c>
      <c r="D59" s="180"/>
      <c r="E59" s="166"/>
      <c r="F59" s="153">
        <v>20000</v>
      </c>
      <c r="G59" s="148"/>
      <c r="H59" s="153">
        <v>20000</v>
      </c>
      <c r="I59" s="148"/>
      <c r="J59" s="153">
        <v>20000</v>
      </c>
      <c r="K59" s="148"/>
      <c r="L59" s="153">
        <v>20000</v>
      </c>
      <c r="N59" s="3"/>
    </row>
    <row r="60" spans="1:14" s="5" customFormat="1" ht="15" customHeight="1" x14ac:dyDescent="0.2">
      <c r="A60" s="91" t="s">
        <v>66</v>
      </c>
      <c r="B60" s="91"/>
      <c r="C60" s="180"/>
      <c r="D60" s="180"/>
      <c r="E60" s="166"/>
      <c r="F60" s="152"/>
      <c r="G60" s="148"/>
      <c r="H60" s="152"/>
      <c r="I60" s="148"/>
      <c r="J60" s="152"/>
      <c r="K60" s="148"/>
      <c r="L60" s="152"/>
      <c r="N60" s="3"/>
    </row>
    <row r="61" spans="1:14" s="5" customFormat="1" ht="15" customHeight="1" x14ac:dyDescent="0.2">
      <c r="A61" s="91" t="s">
        <v>72</v>
      </c>
      <c r="B61" s="91"/>
      <c r="C61" s="180">
        <v>15.4</v>
      </c>
      <c r="D61" s="180"/>
      <c r="E61" s="166"/>
      <c r="F61" s="152">
        <v>426832</v>
      </c>
      <c r="G61" s="148"/>
      <c r="H61" s="152">
        <v>461118</v>
      </c>
      <c r="I61" s="148"/>
      <c r="J61" s="152">
        <v>88597</v>
      </c>
      <c r="K61" s="148"/>
      <c r="L61" s="152">
        <v>136733</v>
      </c>
      <c r="N61" s="3"/>
    </row>
    <row r="62" spans="1:14" s="5" customFormat="1" ht="15" customHeight="1" x14ac:dyDescent="0.2">
      <c r="A62" s="91" t="s">
        <v>66</v>
      </c>
      <c r="B62" s="91"/>
      <c r="C62" s="180"/>
      <c r="D62" s="180"/>
      <c r="E62" s="166"/>
      <c r="F62" s="152"/>
      <c r="G62" s="148"/>
      <c r="H62" s="152"/>
      <c r="I62" s="148"/>
      <c r="J62" s="152"/>
      <c r="K62" s="148"/>
      <c r="L62" s="152"/>
      <c r="N62" s="3"/>
    </row>
    <row r="63" spans="1:14" s="5" customFormat="1" ht="15" customHeight="1" x14ac:dyDescent="0.2">
      <c r="A63" s="5" t="s">
        <v>119</v>
      </c>
      <c r="C63" s="180">
        <v>15.6</v>
      </c>
      <c r="D63" s="180"/>
      <c r="E63" s="166"/>
      <c r="F63" s="153">
        <v>17750</v>
      </c>
      <c r="G63" s="148"/>
      <c r="H63" s="153">
        <v>17750</v>
      </c>
      <c r="I63" s="148"/>
      <c r="J63" s="153">
        <v>17750</v>
      </c>
      <c r="K63" s="148"/>
      <c r="L63" s="153">
        <v>17750</v>
      </c>
      <c r="N63" s="3"/>
    </row>
    <row r="64" spans="1:14" s="5" customFormat="1" ht="15" customHeight="1" x14ac:dyDescent="0.2">
      <c r="A64" s="91" t="s">
        <v>68</v>
      </c>
      <c r="B64" s="91"/>
      <c r="C64" s="180">
        <v>15.8</v>
      </c>
      <c r="D64" s="177"/>
      <c r="E64" s="166"/>
      <c r="F64" s="152">
        <v>3132188</v>
      </c>
      <c r="G64" s="148"/>
      <c r="H64" s="152">
        <v>2954548</v>
      </c>
      <c r="I64" s="148"/>
      <c r="J64" s="152">
        <v>3132188</v>
      </c>
      <c r="K64" s="148"/>
      <c r="L64" s="152">
        <v>2954548</v>
      </c>
      <c r="N64" s="3"/>
    </row>
    <row r="65" spans="1:24" s="5" customFormat="1" ht="15" customHeight="1" x14ac:dyDescent="0.2">
      <c r="A65" s="91" t="s">
        <v>120</v>
      </c>
      <c r="C65" s="180">
        <v>15.7</v>
      </c>
      <c r="D65" s="180"/>
      <c r="E65" s="166"/>
      <c r="F65" s="152">
        <v>6491</v>
      </c>
      <c r="G65" s="148"/>
      <c r="H65" s="152">
        <v>7396</v>
      </c>
      <c r="I65" s="148"/>
      <c r="J65" s="152">
        <v>1850</v>
      </c>
      <c r="K65" s="148"/>
      <c r="L65" s="152">
        <v>3146</v>
      </c>
      <c r="N65" s="3"/>
    </row>
    <row r="66" spans="1:24" s="5" customFormat="1" ht="15" customHeight="1" x14ac:dyDescent="0.2">
      <c r="A66" s="91" t="s">
        <v>67</v>
      </c>
      <c r="B66" s="91"/>
      <c r="C66" s="177">
        <v>5</v>
      </c>
      <c r="D66" s="177"/>
      <c r="E66" s="166"/>
      <c r="F66" s="165">
        <v>0</v>
      </c>
      <c r="G66" s="163"/>
      <c r="H66" s="165">
        <v>0</v>
      </c>
      <c r="I66" s="163"/>
      <c r="J66" s="152">
        <v>544657</v>
      </c>
      <c r="K66" s="163"/>
      <c r="L66" s="152">
        <v>671355</v>
      </c>
      <c r="N66" s="3"/>
    </row>
    <row r="67" spans="1:24" s="5" customFormat="1" ht="15" customHeight="1" x14ac:dyDescent="0.2">
      <c r="A67" s="91" t="s">
        <v>239</v>
      </c>
      <c r="B67" s="91"/>
      <c r="C67" s="180">
        <v>15.9</v>
      </c>
      <c r="D67" s="177"/>
      <c r="E67" s="166"/>
      <c r="F67" s="152">
        <v>149787</v>
      </c>
      <c r="G67" s="148"/>
      <c r="H67" s="152">
        <v>149194</v>
      </c>
      <c r="I67" s="148"/>
      <c r="J67" s="152">
        <v>149787</v>
      </c>
      <c r="K67" s="148"/>
      <c r="L67" s="152">
        <v>149194</v>
      </c>
      <c r="N67" s="3"/>
    </row>
    <row r="68" spans="1:24" s="5" customFormat="1" ht="15" customHeight="1" x14ac:dyDescent="0.2">
      <c r="A68" s="91" t="s">
        <v>69</v>
      </c>
      <c r="C68" s="178"/>
      <c r="D68" s="178"/>
      <c r="E68" s="2"/>
      <c r="F68" s="152">
        <v>235602</v>
      </c>
      <c r="G68" s="90"/>
      <c r="H68" s="152">
        <v>224726</v>
      </c>
      <c r="I68" s="132"/>
      <c r="J68" s="152">
        <v>154647</v>
      </c>
      <c r="K68" s="148"/>
      <c r="L68" s="152">
        <v>151623</v>
      </c>
      <c r="N68" s="3"/>
    </row>
    <row r="69" spans="1:24" s="5" customFormat="1" ht="15" customHeight="1" x14ac:dyDescent="0.2">
      <c r="A69" s="91" t="s">
        <v>70</v>
      </c>
      <c r="B69" s="91"/>
      <c r="C69" s="178"/>
      <c r="D69" s="178"/>
      <c r="E69" s="2"/>
      <c r="F69" s="152">
        <v>106242</v>
      </c>
      <c r="G69" s="90"/>
      <c r="H69" s="152">
        <v>78129</v>
      </c>
      <c r="I69" s="90"/>
      <c r="J69" s="153">
        <v>48998</v>
      </c>
      <c r="K69" s="148"/>
      <c r="L69" s="153">
        <v>29891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s="110" customFormat="1" ht="15" customHeight="1" x14ac:dyDescent="0.2">
      <c r="A70" s="91" t="s">
        <v>27</v>
      </c>
      <c r="B70" s="91"/>
      <c r="C70" s="178"/>
      <c r="D70" s="178"/>
      <c r="E70" s="2"/>
      <c r="F70" s="152">
        <v>17923</v>
      </c>
      <c r="G70" s="90"/>
      <c r="H70" s="152">
        <v>17622</v>
      </c>
      <c r="I70" s="90"/>
      <c r="J70" s="153">
        <v>0</v>
      </c>
      <c r="K70" s="148"/>
      <c r="L70" s="153">
        <v>0</v>
      </c>
      <c r="N70" s="125"/>
      <c r="O70" s="127"/>
      <c r="P70" s="127"/>
      <c r="Q70" s="127"/>
      <c r="R70" s="127"/>
      <c r="S70" s="127"/>
      <c r="T70" s="127"/>
      <c r="U70" s="127"/>
      <c r="V70" s="127"/>
      <c r="W70" s="127"/>
      <c r="X70" s="127"/>
    </row>
    <row r="71" spans="1:24" s="5" customFormat="1" ht="15" customHeight="1" x14ac:dyDescent="0.2">
      <c r="A71" s="91" t="s">
        <v>71</v>
      </c>
      <c r="B71" s="91"/>
      <c r="C71" s="178"/>
      <c r="D71" s="178"/>
      <c r="E71" s="2"/>
      <c r="F71" s="152">
        <v>176891</v>
      </c>
      <c r="G71" s="90"/>
      <c r="H71" s="152">
        <v>170496</v>
      </c>
      <c r="I71" s="90"/>
      <c r="J71" s="152">
        <v>63160</v>
      </c>
      <c r="K71" s="148"/>
      <c r="L71" s="152">
        <v>58261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" customHeight="1" x14ac:dyDescent="0.2">
      <c r="A72" s="14" t="s">
        <v>28</v>
      </c>
      <c r="B72" s="14"/>
      <c r="C72" s="178"/>
      <c r="D72" s="178"/>
      <c r="E72" s="2"/>
      <c r="F72" s="119">
        <f>SUM(F57:F71)</f>
        <v>5437881</v>
      </c>
      <c r="G72" s="4"/>
      <c r="H72" s="119">
        <f>SUM(H57:H71)</f>
        <v>5096055</v>
      </c>
      <c r="I72" s="4"/>
      <c r="J72" s="119">
        <f>SUM(J57:J71)</f>
        <v>5410317</v>
      </c>
      <c r="K72" s="4"/>
      <c r="L72" s="119">
        <f>SUM(L57:L71)</f>
        <v>5296724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14" t="s">
        <v>30</v>
      </c>
      <c r="B73" s="14"/>
      <c r="C73" s="178"/>
      <c r="D73" s="178"/>
      <c r="E73" s="2"/>
      <c r="G73" s="4"/>
      <c r="I73" s="4"/>
      <c r="K73" s="4"/>
      <c r="N73" s="3"/>
    </row>
    <row r="74" spans="1:24" s="5" customFormat="1" ht="15" customHeight="1" x14ac:dyDescent="0.2">
      <c r="A74" s="91" t="s">
        <v>252</v>
      </c>
      <c r="B74" s="14"/>
      <c r="C74" s="180">
        <v>15.3</v>
      </c>
      <c r="D74" s="180"/>
      <c r="E74" s="166"/>
      <c r="F74" s="148">
        <v>610000</v>
      </c>
      <c r="G74" s="148"/>
      <c r="H74" s="148">
        <v>610000</v>
      </c>
      <c r="I74" s="148"/>
      <c r="J74" s="153">
        <v>500000</v>
      </c>
      <c r="K74" s="148"/>
      <c r="L74" s="153">
        <v>500000</v>
      </c>
      <c r="N74" s="3"/>
    </row>
    <row r="75" spans="1:24" s="110" customFormat="1" ht="15" customHeight="1" x14ac:dyDescent="0.2">
      <c r="A75" s="91" t="s">
        <v>73</v>
      </c>
      <c r="B75" s="91"/>
      <c r="C75" s="180">
        <v>15.4</v>
      </c>
      <c r="D75" s="180"/>
      <c r="F75" s="151">
        <v>148150</v>
      </c>
      <c r="H75" s="151">
        <v>160912</v>
      </c>
      <c r="I75" s="148"/>
      <c r="J75" s="151">
        <v>143150</v>
      </c>
      <c r="K75" s="148"/>
      <c r="L75" s="151">
        <v>151100</v>
      </c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</row>
    <row r="76" spans="1:24" s="110" customFormat="1" ht="15" customHeight="1" x14ac:dyDescent="0.2">
      <c r="A76" s="91" t="s">
        <v>240</v>
      </c>
      <c r="B76" s="91"/>
      <c r="C76" s="180">
        <v>15.6</v>
      </c>
      <c r="D76" s="180"/>
      <c r="F76" s="151">
        <v>144250</v>
      </c>
      <c r="H76" s="151">
        <v>162000</v>
      </c>
      <c r="I76" s="148"/>
      <c r="J76" s="151">
        <v>144250</v>
      </c>
      <c r="K76" s="148"/>
      <c r="L76" s="151">
        <v>162000</v>
      </c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</row>
    <row r="77" spans="1:24" s="110" customFormat="1" ht="15" customHeight="1" x14ac:dyDescent="0.2">
      <c r="A77" s="91" t="s">
        <v>74</v>
      </c>
      <c r="B77" s="91"/>
      <c r="C77" s="177">
        <v>5</v>
      </c>
      <c r="D77" s="177"/>
      <c r="E77" s="166"/>
      <c r="F77" s="163">
        <v>0</v>
      </c>
      <c r="G77" s="148"/>
      <c r="H77" s="163">
        <v>0</v>
      </c>
      <c r="I77" s="148"/>
      <c r="J77" s="151">
        <v>9700</v>
      </c>
      <c r="K77" s="148"/>
      <c r="L77" s="151">
        <v>9700</v>
      </c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</row>
    <row r="78" spans="1:24" s="110" customFormat="1" ht="15" customHeight="1" x14ac:dyDescent="0.2">
      <c r="A78" s="91" t="s">
        <v>75</v>
      </c>
      <c r="B78" s="91"/>
      <c r="C78" s="180">
        <v>15.8</v>
      </c>
      <c r="D78" s="177"/>
      <c r="E78" s="166"/>
      <c r="F78" s="148">
        <v>3448643</v>
      </c>
      <c r="G78" s="148"/>
      <c r="H78" s="148">
        <v>3505518</v>
      </c>
      <c r="I78" s="148"/>
      <c r="J78" s="148">
        <v>3448643</v>
      </c>
      <c r="K78" s="148"/>
      <c r="L78" s="148">
        <v>3505518</v>
      </c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</row>
    <row r="79" spans="1:24" s="110" customFormat="1" ht="15" customHeight="1" x14ac:dyDescent="0.2">
      <c r="A79" s="91" t="s">
        <v>121</v>
      </c>
      <c r="B79" s="91"/>
      <c r="C79" s="180">
        <v>15.7</v>
      </c>
      <c r="D79" s="180"/>
      <c r="E79" s="166"/>
      <c r="F79" s="148">
        <v>310547</v>
      </c>
      <c r="G79" s="148"/>
      <c r="H79" s="148">
        <v>306886</v>
      </c>
      <c r="I79" s="148"/>
      <c r="J79" s="148">
        <v>3219</v>
      </c>
      <c r="K79" s="148"/>
      <c r="L79" s="148">
        <v>3467</v>
      </c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</row>
    <row r="80" spans="1:24" s="110" customFormat="1" ht="15" customHeight="1" x14ac:dyDescent="0.2">
      <c r="A80" s="91" t="s">
        <v>76</v>
      </c>
      <c r="B80" s="91"/>
      <c r="C80" s="180"/>
      <c r="D80" s="180"/>
      <c r="E80" s="166"/>
      <c r="F80" s="148">
        <v>786</v>
      </c>
      <c r="G80" s="148"/>
      <c r="H80" s="148">
        <v>871</v>
      </c>
      <c r="I80" s="148"/>
      <c r="J80" s="148">
        <v>786</v>
      </c>
      <c r="K80" s="148"/>
      <c r="L80" s="148">
        <v>871</v>
      </c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</row>
    <row r="81" spans="1:24" s="110" customFormat="1" ht="15" customHeight="1" x14ac:dyDescent="0.2">
      <c r="A81" s="91" t="s">
        <v>158</v>
      </c>
      <c r="B81" s="91"/>
      <c r="C81" s="180"/>
      <c r="D81" s="180"/>
      <c r="E81" s="166"/>
      <c r="F81" s="148">
        <v>96239</v>
      </c>
      <c r="G81" s="148"/>
      <c r="H81" s="148">
        <v>94129</v>
      </c>
      <c r="I81" s="148"/>
      <c r="J81" s="148">
        <v>92538</v>
      </c>
      <c r="K81" s="148"/>
      <c r="L81" s="148">
        <v>90601</v>
      </c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</row>
    <row r="82" spans="1:24" s="110" customFormat="1" ht="15" customHeight="1" x14ac:dyDescent="0.2">
      <c r="A82" s="91" t="s">
        <v>159</v>
      </c>
      <c r="B82" s="91"/>
      <c r="C82" s="180"/>
      <c r="D82" s="180"/>
      <c r="E82" s="166"/>
      <c r="F82" s="148">
        <v>9350</v>
      </c>
      <c r="G82" s="148"/>
      <c r="H82" s="148">
        <v>24350</v>
      </c>
      <c r="I82" s="148"/>
      <c r="J82" s="148">
        <v>9350</v>
      </c>
      <c r="K82" s="148"/>
      <c r="L82" s="148">
        <v>24350</v>
      </c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</row>
    <row r="83" spans="1:24" s="5" customFormat="1" ht="15" customHeight="1" x14ac:dyDescent="0.2">
      <c r="A83" s="91" t="s">
        <v>77</v>
      </c>
      <c r="B83" s="91"/>
      <c r="C83" s="180"/>
      <c r="D83" s="180"/>
      <c r="E83" s="166"/>
      <c r="F83" s="143">
        <v>76710</v>
      </c>
      <c r="G83" s="148"/>
      <c r="H83" s="143">
        <v>70419</v>
      </c>
      <c r="I83" s="148"/>
      <c r="J83" s="143">
        <v>37769</v>
      </c>
      <c r="K83" s="148"/>
      <c r="L83" s="143">
        <v>33580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" customHeight="1" x14ac:dyDescent="0.2">
      <c r="A84" s="91" t="s">
        <v>29</v>
      </c>
      <c r="B84" s="91"/>
      <c r="C84" s="18"/>
      <c r="D84" s="18"/>
      <c r="E84" s="18"/>
      <c r="F84" s="119">
        <f>SUM(F74:F83)</f>
        <v>4844675</v>
      </c>
      <c r="G84" s="60"/>
      <c r="H84" s="119">
        <f>SUM(H74:H83)</f>
        <v>4935085</v>
      </c>
      <c r="I84" s="60"/>
      <c r="J84" s="119">
        <f>SUM(J74:J83)</f>
        <v>4389405</v>
      </c>
      <c r="K84" s="60"/>
      <c r="L84" s="119">
        <f>SUM(L74:L83)</f>
        <v>4481187</v>
      </c>
      <c r="N84" s="3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" customHeight="1" x14ac:dyDescent="0.2">
      <c r="A85" s="14" t="s">
        <v>53</v>
      </c>
      <c r="B85" s="14"/>
      <c r="C85" s="18"/>
      <c r="D85" s="18"/>
      <c r="E85" s="18"/>
      <c r="F85" s="117">
        <f>SUM(F72,F84)</f>
        <v>10282556</v>
      </c>
      <c r="G85" s="60"/>
      <c r="H85" s="117">
        <f>SUM(H72,H84)</f>
        <v>10031140</v>
      </c>
      <c r="I85" s="60"/>
      <c r="J85" s="117">
        <f>SUM(J72,J84)</f>
        <v>9799722</v>
      </c>
      <c r="K85" s="60"/>
      <c r="L85" s="117">
        <f>SUM(L72,L84)</f>
        <v>9777911</v>
      </c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2" customHeight="1" x14ac:dyDescent="0.2">
      <c r="A86" s="14"/>
      <c r="B86" s="14"/>
      <c r="C86" s="18"/>
      <c r="D86" s="18"/>
      <c r="E86" s="18"/>
      <c r="F86" s="32"/>
      <c r="G86" s="60"/>
      <c r="H86" s="32"/>
      <c r="I86" s="60"/>
      <c r="J86" s="32"/>
      <c r="K86" s="60"/>
      <c r="L86" s="32"/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2" customHeight="1" x14ac:dyDescent="0.2">
      <c r="A87" s="14"/>
      <c r="B87" s="14"/>
      <c r="C87" s="18"/>
      <c r="D87" s="18"/>
      <c r="E87" s="18"/>
      <c r="F87" s="32"/>
      <c r="G87" s="60"/>
      <c r="H87" s="32"/>
      <c r="I87" s="60"/>
      <c r="J87" s="32"/>
      <c r="K87" s="60"/>
      <c r="L87" s="32"/>
      <c r="N87" s="3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1" customHeight="1" x14ac:dyDescent="0.2">
      <c r="L88" s="13" t="s">
        <v>54</v>
      </c>
    </row>
    <row r="89" spans="1:24" ht="21" customHeight="1" x14ac:dyDescent="0.2">
      <c r="L89" s="13" t="s">
        <v>55</v>
      </c>
    </row>
    <row r="90" spans="1:24" ht="21" customHeight="1" x14ac:dyDescent="0.2">
      <c r="A90" s="211" t="s">
        <v>48</v>
      </c>
      <c r="B90" s="211"/>
      <c r="C90" s="212"/>
      <c r="D90" s="212"/>
      <c r="E90" s="212"/>
      <c r="F90" s="212"/>
      <c r="G90" s="212"/>
      <c r="H90" s="212"/>
      <c r="I90" s="212"/>
      <c r="J90" s="212"/>
      <c r="K90" s="212"/>
      <c r="L90" s="212"/>
    </row>
    <row r="91" spans="1:24" ht="21" customHeight="1" x14ac:dyDescent="0.2">
      <c r="A91" s="213" t="s">
        <v>160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</row>
    <row r="92" spans="1:24" ht="21" customHeight="1" x14ac:dyDescent="0.2">
      <c r="A92" s="208" t="s">
        <v>157</v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</row>
    <row r="93" spans="1:24" ht="21" customHeight="1" x14ac:dyDescent="0.2">
      <c r="A93" s="208" t="str">
        <f>A6</f>
        <v>AS AT MARCH 31, 2023</v>
      </c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</row>
    <row r="94" spans="1:24" s="46" customFormat="1" ht="21" customHeight="1" x14ac:dyDescent="0.2">
      <c r="A94" s="209" t="s">
        <v>114</v>
      </c>
      <c r="B94" s="209"/>
      <c r="C94" s="208"/>
      <c r="D94" s="208"/>
      <c r="E94" s="208"/>
      <c r="F94" s="208"/>
      <c r="G94" s="208"/>
      <c r="H94" s="208"/>
      <c r="I94" s="208"/>
      <c r="J94" s="208"/>
      <c r="K94" s="208"/>
      <c r="L94" s="208"/>
    </row>
    <row r="95" spans="1:24" s="5" customFormat="1" ht="18.95" customHeight="1" x14ac:dyDescent="0.2">
      <c r="A95" s="111"/>
      <c r="B95" s="111"/>
      <c r="C95" s="111"/>
      <c r="D95" s="111"/>
      <c r="E95" s="111"/>
      <c r="F95" s="210" t="str">
        <f>F8</f>
        <v>In Thousand Baht</v>
      </c>
      <c r="G95" s="210"/>
      <c r="H95" s="210"/>
      <c r="I95" s="210"/>
      <c r="J95" s="210"/>
      <c r="K95" s="210"/>
      <c r="L95" s="210"/>
    </row>
    <row r="96" spans="1:24" s="5" customFormat="1" ht="18.95" customHeight="1" x14ac:dyDescent="0.2">
      <c r="A96" s="14"/>
      <c r="B96" s="14"/>
      <c r="E96" s="18"/>
      <c r="F96" s="206" t="s">
        <v>12</v>
      </c>
      <c r="G96" s="206"/>
      <c r="H96" s="206"/>
      <c r="J96" s="206" t="s">
        <v>0</v>
      </c>
      <c r="K96" s="206"/>
      <c r="L96" s="206"/>
    </row>
    <row r="97" spans="1:24" s="5" customFormat="1" ht="18.95" customHeight="1" x14ac:dyDescent="0.2">
      <c r="A97" s="14"/>
      <c r="B97" s="14"/>
      <c r="C97" s="19"/>
      <c r="D97" s="19"/>
      <c r="E97" s="18"/>
      <c r="F97" s="207" t="s">
        <v>94</v>
      </c>
      <c r="G97" s="207"/>
      <c r="H97" s="207"/>
      <c r="J97" s="207" t="s">
        <v>94</v>
      </c>
      <c r="K97" s="207"/>
      <c r="L97" s="207"/>
    </row>
    <row r="98" spans="1:24" s="5" customFormat="1" ht="18.95" customHeight="1" x14ac:dyDescent="0.2">
      <c r="E98" s="18"/>
      <c r="F98" s="112" t="s">
        <v>219</v>
      </c>
      <c r="G98" s="33"/>
      <c r="H98" s="112" t="s">
        <v>100</v>
      </c>
      <c r="I98" s="33"/>
      <c r="J98" s="112" t="s">
        <v>219</v>
      </c>
      <c r="K98" s="33"/>
      <c r="L98" s="112" t="s">
        <v>100</v>
      </c>
    </row>
    <row r="99" spans="1:24" s="5" customFormat="1" ht="18.95" customHeight="1" x14ac:dyDescent="0.2">
      <c r="C99" s="102" t="s">
        <v>41</v>
      </c>
      <c r="D99" s="102"/>
      <c r="E99" s="17"/>
      <c r="F99" s="113" t="s">
        <v>232</v>
      </c>
      <c r="G99" s="114"/>
      <c r="H99" s="113" t="s">
        <v>220</v>
      </c>
      <c r="I99" s="114"/>
      <c r="J99" s="113" t="s">
        <v>232</v>
      </c>
      <c r="K99" s="114"/>
      <c r="L99" s="113" t="s">
        <v>220</v>
      </c>
    </row>
    <row r="100" spans="1:24" s="5" customFormat="1" ht="18.95" customHeight="1" x14ac:dyDescent="0.2">
      <c r="A100" s="14" t="s">
        <v>31</v>
      </c>
      <c r="B100" s="14"/>
      <c r="C100" s="66"/>
      <c r="D100" s="66"/>
      <c r="E100" s="18"/>
      <c r="F100" s="33"/>
      <c r="G100" s="33"/>
      <c r="H100" s="33"/>
      <c r="I100" s="33"/>
      <c r="J100" s="4"/>
      <c r="K100" s="33"/>
      <c r="L100" s="4"/>
      <c r="N100" s="32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5" customFormat="1" ht="18.95" customHeight="1" x14ac:dyDescent="0.2">
      <c r="A101" s="14" t="s">
        <v>4</v>
      </c>
      <c r="B101" s="14"/>
      <c r="C101" s="66"/>
      <c r="D101" s="66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thickBot="1" x14ac:dyDescent="0.25">
      <c r="B102" s="95" t="s">
        <v>146</v>
      </c>
      <c r="C102" s="66"/>
      <c r="D102" s="66"/>
      <c r="E102" s="18"/>
      <c r="F102" s="133">
        <v>1200000</v>
      </c>
      <c r="G102" s="33"/>
      <c r="H102" s="133">
        <v>1200000</v>
      </c>
      <c r="I102" s="33"/>
      <c r="J102" s="133">
        <v>1200000</v>
      </c>
      <c r="K102" s="4"/>
      <c r="L102" s="133">
        <v>1200000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Top="1" x14ac:dyDescent="0.2">
      <c r="A103" s="14" t="s">
        <v>5</v>
      </c>
      <c r="B103" s="95"/>
      <c r="C103" s="66"/>
      <c r="D103" s="66"/>
      <c r="E103" s="18"/>
      <c r="F103" s="54"/>
      <c r="G103" s="33"/>
      <c r="H103" s="54"/>
      <c r="I103" s="33"/>
      <c r="J103" s="54"/>
      <c r="K103" s="4"/>
      <c r="L103" s="5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x14ac:dyDescent="0.2">
      <c r="B104" s="95" t="s">
        <v>147</v>
      </c>
      <c r="C104" s="66"/>
      <c r="D104" s="66"/>
      <c r="E104" s="18"/>
      <c r="F104" s="33">
        <v>980000</v>
      </c>
      <c r="H104" s="33">
        <v>980000</v>
      </c>
      <c r="J104" s="33">
        <v>980000</v>
      </c>
      <c r="L104" s="33">
        <v>980000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A105" s="14" t="s">
        <v>33</v>
      </c>
      <c r="B105" s="134"/>
      <c r="C105" s="66"/>
      <c r="D105" s="66"/>
      <c r="E105" s="18"/>
      <c r="F105" s="33">
        <v>669210</v>
      </c>
      <c r="G105" s="33"/>
      <c r="H105" s="33">
        <v>669210</v>
      </c>
      <c r="I105" s="33"/>
      <c r="J105" s="33">
        <v>669210</v>
      </c>
      <c r="K105" s="33"/>
      <c r="L105" s="33">
        <v>669210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34</v>
      </c>
      <c r="B106" s="14"/>
      <c r="C106" s="66"/>
      <c r="D106" s="66"/>
      <c r="E106" s="18"/>
      <c r="F106" s="33"/>
      <c r="G106" s="33"/>
      <c r="H106" s="33"/>
      <c r="I106" s="33"/>
      <c r="J106" s="33"/>
      <c r="K106" s="4"/>
      <c r="L106" s="3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9</v>
      </c>
      <c r="B107" s="14"/>
      <c r="C107" s="66"/>
      <c r="D107" s="66"/>
      <c r="E107" s="18"/>
      <c r="F107" s="33"/>
      <c r="G107" s="33"/>
      <c r="H107" s="33"/>
      <c r="I107" s="33"/>
      <c r="J107" s="33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5" t="s">
        <v>32</v>
      </c>
      <c r="B108" s="15"/>
      <c r="C108" s="66"/>
      <c r="D108" s="66"/>
      <c r="E108" s="18"/>
      <c r="F108" s="152">
        <v>97593</v>
      </c>
      <c r="G108" s="148"/>
      <c r="H108" s="152">
        <v>97593</v>
      </c>
      <c r="I108" s="148"/>
      <c r="J108" s="152">
        <v>97593</v>
      </c>
      <c r="K108" s="148"/>
      <c r="L108" s="152">
        <v>97593</v>
      </c>
      <c r="N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10</v>
      </c>
      <c r="B109" s="15"/>
      <c r="C109" s="66"/>
      <c r="D109" s="66"/>
      <c r="E109" s="18"/>
      <c r="F109" s="152">
        <v>1103695</v>
      </c>
      <c r="G109" s="148"/>
      <c r="H109" s="152">
        <v>1212192</v>
      </c>
      <c r="I109" s="148"/>
      <c r="J109" s="152">
        <v>818100</v>
      </c>
      <c r="K109" s="148"/>
      <c r="L109" s="152">
        <v>841416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" x14ac:dyDescent="0.2">
      <c r="A110" s="5" t="s">
        <v>161</v>
      </c>
      <c r="B110" s="134"/>
      <c r="C110" s="66"/>
      <c r="D110" s="66"/>
      <c r="E110" s="18"/>
      <c r="F110" s="151">
        <v>220000</v>
      </c>
      <c r="G110" s="148"/>
      <c r="H110" s="151">
        <v>220000</v>
      </c>
      <c r="I110" s="148"/>
      <c r="J110" s="151">
        <v>220000</v>
      </c>
      <c r="K110" s="148"/>
      <c r="L110" s="151">
        <v>220000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x14ac:dyDescent="0.2">
      <c r="A111" s="5" t="s">
        <v>162</v>
      </c>
      <c r="B111" s="15"/>
      <c r="C111" s="18"/>
      <c r="D111" s="18"/>
      <c r="E111" s="18"/>
      <c r="F111" s="143">
        <v>59757</v>
      </c>
      <c r="G111" s="148"/>
      <c r="H111" s="143">
        <v>59757</v>
      </c>
      <c r="I111" s="148"/>
      <c r="J111" s="143">
        <v>59757</v>
      </c>
      <c r="K111" s="148"/>
      <c r="L111" s="143">
        <v>59757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93" t="s">
        <v>37</v>
      </c>
      <c r="B112" s="93"/>
      <c r="C112" s="18"/>
      <c r="D112" s="18"/>
      <c r="E112" s="18"/>
      <c r="F112" s="53">
        <f>SUM(F104:F111)</f>
        <v>3130255</v>
      </c>
      <c r="G112" s="4"/>
      <c r="H112" s="53">
        <f>SUM(H104:H111)</f>
        <v>3238752</v>
      </c>
      <c r="I112" s="4"/>
      <c r="J112" s="53">
        <f>SUM(J104:J111)</f>
        <v>2844660</v>
      </c>
      <c r="K112" s="4"/>
      <c r="L112" s="53">
        <f>SUM(L104:L111)</f>
        <v>2867976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Bot="1" x14ac:dyDescent="0.25">
      <c r="A113" s="93" t="s">
        <v>152</v>
      </c>
      <c r="B113" s="93"/>
      <c r="C113" s="18"/>
      <c r="D113" s="18"/>
      <c r="E113" s="18"/>
      <c r="F113" s="135">
        <f>SUM(F85+F112)</f>
        <v>13412811</v>
      </c>
      <c r="G113" s="4"/>
      <c r="H113" s="135">
        <f>SUM(H85+H112)</f>
        <v>13269892</v>
      </c>
      <c r="I113" s="4"/>
      <c r="J113" s="135">
        <f>SUM(J85+J112)</f>
        <v>12644382</v>
      </c>
      <c r="K113" s="4"/>
      <c r="L113" s="135">
        <f>SUM(L85+L112)</f>
        <v>12645887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Top="1" x14ac:dyDescent="0.2">
      <c r="A114" s="93"/>
      <c r="B114" s="93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93"/>
      <c r="B115" s="93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3"/>
      <c r="B116" s="93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93"/>
      <c r="B117" s="93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36"/>
      <c r="B118" s="136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36"/>
      <c r="B119" s="136"/>
      <c r="C119" s="18"/>
      <c r="D119" s="18"/>
      <c r="E119" s="1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36"/>
      <c r="B120" s="136"/>
      <c r="C120" s="18"/>
      <c r="D120" s="18"/>
      <c r="E120" s="18"/>
      <c r="F120" s="4">
        <f>F38-F113</f>
        <v>0</v>
      </c>
      <c r="G120" s="4"/>
      <c r="H120" s="4">
        <f>H38-H113</f>
        <v>0</v>
      </c>
      <c r="I120" s="4"/>
      <c r="J120" s="4">
        <f>J38-J113</f>
        <v>0</v>
      </c>
      <c r="K120" s="4"/>
      <c r="L120" s="4">
        <f>L38-L113</f>
        <v>0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36"/>
      <c r="B121" s="136"/>
      <c r="C121" s="18"/>
      <c r="D121" s="18"/>
      <c r="E121" s="18"/>
      <c r="F121" s="4"/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36"/>
      <c r="B122" s="136"/>
      <c r="C122" s="18"/>
      <c r="D122" s="18"/>
      <c r="E122" s="18"/>
      <c r="F122" s="4" t="s">
        <v>90</v>
      </c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36"/>
      <c r="B123" s="136"/>
      <c r="C123" s="18"/>
      <c r="D123" s="18"/>
      <c r="E123" s="18"/>
      <c r="F123" s="4"/>
      <c r="G123" s="4"/>
      <c r="H123" s="4"/>
      <c r="I123" s="4"/>
      <c r="J123" s="4"/>
      <c r="K123" s="4"/>
      <c r="L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23.1" customHeight="1" x14ac:dyDescent="0.2">
      <c r="A124" s="137"/>
      <c r="B124" s="137"/>
      <c r="F124" s="138"/>
      <c r="G124" s="138"/>
      <c r="H124" s="139"/>
      <c r="J124" s="140"/>
      <c r="L124" s="141"/>
      <c r="N124" s="142"/>
    </row>
  </sheetData>
  <mergeCells count="30"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  <mergeCell ref="A90:L90"/>
    <mergeCell ref="A91:L91"/>
    <mergeCell ref="A92:L92"/>
    <mergeCell ref="A47:L47"/>
    <mergeCell ref="A48:L48"/>
    <mergeCell ref="F51:H51"/>
    <mergeCell ref="J51:L51"/>
    <mergeCell ref="F49:L49"/>
    <mergeCell ref="F50:H50"/>
    <mergeCell ref="J50:L50"/>
    <mergeCell ref="F96:H96"/>
    <mergeCell ref="J96:L96"/>
    <mergeCell ref="F97:H97"/>
    <mergeCell ref="J97:L97"/>
    <mergeCell ref="A93:L93"/>
    <mergeCell ref="A94:L94"/>
    <mergeCell ref="F95:L9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61"/>
  <sheetViews>
    <sheetView view="pageBreakPreview" zoomScale="115" zoomScaleNormal="120" zoomScaleSheetLayoutView="115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1" t="s">
        <v>47</v>
      </c>
      <c r="B3" s="211"/>
      <c r="C3" s="211"/>
      <c r="D3" s="212"/>
      <c r="E3" s="212"/>
      <c r="F3" s="212"/>
      <c r="G3" s="212"/>
      <c r="H3" s="212"/>
      <c r="I3" s="212"/>
      <c r="J3" s="212"/>
      <c r="K3" s="212"/>
      <c r="L3" s="212"/>
    </row>
    <row r="4" spans="1:29" ht="24" customHeight="1" x14ac:dyDescent="0.2">
      <c r="A4" s="213" t="s">
        <v>149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29" ht="24" customHeight="1" x14ac:dyDescent="0.2">
      <c r="A5" s="215" t="s">
        <v>148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29" ht="24" customHeight="1" x14ac:dyDescent="0.2">
      <c r="A6" s="215" t="s">
        <v>233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</row>
    <row r="7" spans="1:29" ht="18" customHeight="1" x14ac:dyDescent="0.2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29" s="5" customFormat="1" ht="18" customHeight="1" x14ac:dyDescent="0.2">
      <c r="A8" s="14"/>
      <c r="B8" s="15"/>
      <c r="C8" s="15"/>
      <c r="D8" s="16"/>
      <c r="E8" s="14"/>
      <c r="F8" s="216" t="s">
        <v>56</v>
      </c>
      <c r="G8" s="216"/>
      <c r="H8" s="216"/>
      <c r="I8" s="216"/>
      <c r="J8" s="216"/>
      <c r="K8" s="216"/>
      <c r="L8" s="216"/>
    </row>
    <row r="9" spans="1:29" s="5" customFormat="1" ht="18" customHeight="1" x14ac:dyDescent="0.2">
      <c r="A9" s="14"/>
      <c r="B9" s="15"/>
      <c r="C9" s="15"/>
      <c r="E9" s="14"/>
      <c r="F9" s="206" t="s">
        <v>15</v>
      </c>
      <c r="G9" s="206"/>
      <c r="H9" s="206"/>
      <c r="I9" s="17"/>
      <c r="J9" s="214" t="s">
        <v>0</v>
      </c>
      <c r="K9" s="214"/>
      <c r="L9" s="214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7" t="s">
        <v>94</v>
      </c>
      <c r="G10" s="207"/>
      <c r="H10" s="207"/>
      <c r="I10" s="17"/>
      <c r="J10" s="207" t="s">
        <v>94</v>
      </c>
      <c r="K10" s="207"/>
      <c r="L10" s="207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2023</v>
      </c>
      <c r="G11" s="21"/>
      <c r="H11" s="20">
        <v>2022</v>
      </c>
      <c r="I11" s="21"/>
      <c r="J11" s="20">
        <v>2023</v>
      </c>
      <c r="K11" s="21"/>
      <c r="L11" s="20">
        <v>2022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248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4">
        <v>510022</v>
      </c>
      <c r="G13" s="154"/>
      <c r="H13" s="154">
        <v>843193</v>
      </c>
      <c r="I13" s="154"/>
      <c r="J13" s="154">
        <v>256788</v>
      </c>
      <c r="K13" s="154"/>
      <c r="L13" s="154">
        <v>359952</v>
      </c>
      <c r="N13" s="3"/>
      <c r="P13" s="3"/>
      <c r="R13" s="3"/>
      <c r="T13" s="3"/>
    </row>
    <row r="14" spans="1:29" s="5" customFormat="1" ht="18" customHeight="1" x14ac:dyDescent="0.2">
      <c r="B14" s="25" t="s">
        <v>164</v>
      </c>
      <c r="C14" s="25"/>
      <c r="D14" s="29"/>
      <c r="E14" s="30"/>
      <c r="F14" s="154">
        <v>135116</v>
      </c>
      <c r="G14" s="154"/>
      <c r="H14" s="154">
        <v>112842</v>
      </c>
      <c r="I14" s="154"/>
      <c r="J14" s="154">
        <v>0</v>
      </c>
      <c r="K14" s="154"/>
      <c r="L14" s="154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259</v>
      </c>
      <c r="D15" s="19"/>
      <c r="E15" s="18"/>
      <c r="F15" s="53">
        <f>SUM(F13:F14)</f>
        <v>645138</v>
      </c>
      <c r="G15" s="4"/>
      <c r="H15" s="53">
        <f>SUM(H13:H14)</f>
        <v>956035</v>
      </c>
      <c r="I15" s="4"/>
      <c r="J15" s="53">
        <f>SUM(J13:J14)</f>
        <v>256788</v>
      </c>
      <c r="K15" s="4"/>
      <c r="L15" s="53">
        <f>SUM(L13:L14)</f>
        <v>359952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249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4">
        <v>365331</v>
      </c>
      <c r="G17" s="154"/>
      <c r="H17" s="154">
        <v>583851</v>
      </c>
      <c r="I17" s="154"/>
      <c r="J17" s="154">
        <v>188448</v>
      </c>
      <c r="K17" s="154"/>
      <c r="L17" s="154">
        <v>270165</v>
      </c>
      <c r="N17" s="3"/>
      <c r="P17" s="3"/>
      <c r="R17" s="3"/>
      <c r="T17" s="3"/>
    </row>
    <row r="18" spans="1:20" s="5" customFormat="1" ht="18" customHeight="1" x14ac:dyDescent="0.2">
      <c r="B18" s="25" t="s">
        <v>165</v>
      </c>
      <c r="C18" s="26"/>
      <c r="D18" s="19"/>
      <c r="E18" s="18"/>
      <c r="F18" s="154">
        <v>133594</v>
      </c>
      <c r="G18" s="154"/>
      <c r="H18" s="154">
        <v>67691</v>
      </c>
      <c r="I18" s="154"/>
      <c r="J18" s="154">
        <v>0</v>
      </c>
      <c r="K18" s="154"/>
      <c r="L18" s="154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258</v>
      </c>
      <c r="D19" s="18"/>
      <c r="E19" s="18"/>
      <c r="F19" s="53">
        <f>SUM(F17:F18)</f>
        <v>498925</v>
      </c>
      <c r="G19" s="4"/>
      <c r="H19" s="53">
        <f>SUM(H17:H18)</f>
        <v>651542</v>
      </c>
      <c r="I19" s="4"/>
      <c r="J19" s="53">
        <f>SUM(J17:J18)</f>
        <v>188448</v>
      </c>
      <c r="K19" s="4"/>
      <c r="L19" s="53">
        <f>SUM(L17:L18)</f>
        <v>270165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256</v>
      </c>
      <c r="B20" s="26"/>
      <c r="C20" s="26"/>
      <c r="D20" s="18"/>
      <c r="E20" s="18"/>
      <c r="F20" s="154">
        <f>+F15-F19</f>
        <v>146213</v>
      </c>
      <c r="G20" s="154"/>
      <c r="H20" s="154">
        <f>+H15-H19</f>
        <v>304493</v>
      </c>
      <c r="I20" s="154"/>
      <c r="J20" s="154">
        <f>+J15-J19</f>
        <v>68340</v>
      </c>
      <c r="K20" s="154"/>
      <c r="L20" s="154">
        <f>+L15-L19</f>
        <v>89787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241</v>
      </c>
      <c r="B21" s="26"/>
      <c r="C21" s="26"/>
      <c r="D21" s="18">
        <v>5</v>
      </c>
      <c r="E21" s="18"/>
      <c r="F21" s="154">
        <v>0</v>
      </c>
      <c r="G21" s="154"/>
      <c r="H21" s="154">
        <v>0</v>
      </c>
      <c r="I21" s="154"/>
      <c r="J21" s="154">
        <v>149500</v>
      </c>
      <c r="K21" s="154"/>
      <c r="L21" s="154">
        <v>0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82</v>
      </c>
      <c r="B22" s="96"/>
      <c r="C22" s="26"/>
      <c r="D22" s="18">
        <v>5</v>
      </c>
      <c r="E22" s="18"/>
      <c r="F22" s="154">
        <v>22941</v>
      </c>
      <c r="G22" s="154"/>
      <c r="H22" s="154">
        <v>9470</v>
      </c>
      <c r="I22" s="154"/>
      <c r="J22" s="154">
        <v>53292</v>
      </c>
      <c r="K22" s="154"/>
      <c r="L22" s="154">
        <v>52391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122</v>
      </c>
      <c r="B23" s="96"/>
      <c r="C23" s="26"/>
      <c r="D23" s="18"/>
      <c r="E23" s="18"/>
      <c r="F23" s="154">
        <v>102624</v>
      </c>
      <c r="G23" s="154"/>
      <c r="H23" s="154">
        <v>73043</v>
      </c>
      <c r="I23" s="154"/>
      <c r="J23" s="154">
        <v>54861</v>
      </c>
      <c r="K23" s="154"/>
      <c r="L23" s="154">
        <v>46009</v>
      </c>
      <c r="M23" s="31"/>
      <c r="N23" s="3"/>
      <c r="P23" s="3"/>
      <c r="R23" s="3"/>
      <c r="T23" s="3"/>
    </row>
    <row r="24" spans="1:20" s="5" customFormat="1" ht="18" customHeight="1" x14ac:dyDescent="0.2">
      <c r="A24" s="25" t="s">
        <v>7</v>
      </c>
      <c r="B24" s="96"/>
      <c r="C24" s="26"/>
      <c r="D24" s="18"/>
      <c r="E24" s="18"/>
      <c r="F24" s="176">
        <v>88009</v>
      </c>
      <c r="G24" s="154"/>
      <c r="H24" s="176">
        <v>92890</v>
      </c>
      <c r="I24" s="154"/>
      <c r="J24" s="176">
        <v>109426</v>
      </c>
      <c r="K24" s="154"/>
      <c r="L24" s="176">
        <v>79450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123</v>
      </c>
      <c r="B25" s="36"/>
      <c r="C25" s="36"/>
      <c r="D25" s="19"/>
      <c r="E25" s="18"/>
      <c r="F25" s="53">
        <f>+F20+F21+F22-F23-F24</f>
        <v>-21479</v>
      </c>
      <c r="G25" s="4"/>
      <c r="H25" s="53">
        <f>+H20+H21+H22-H23-H24</f>
        <v>148030</v>
      </c>
      <c r="I25" s="4"/>
      <c r="J25" s="53">
        <f>+J20+J21+J22-J23-J24</f>
        <v>106845</v>
      </c>
      <c r="K25" s="4"/>
      <c r="L25" s="53">
        <f>+L20+L21+L22-L23-L24</f>
        <v>16719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124</v>
      </c>
      <c r="B26" s="36"/>
      <c r="C26" s="36"/>
      <c r="D26" s="18" t="s">
        <v>163</v>
      </c>
      <c r="E26" s="18"/>
      <c r="F26" s="154">
        <v>0</v>
      </c>
      <c r="G26" s="154"/>
      <c r="H26" s="154">
        <v>0</v>
      </c>
      <c r="I26" s="154"/>
      <c r="J26" s="154">
        <v>24480</v>
      </c>
      <c r="K26" s="154"/>
      <c r="L26" s="154">
        <v>21805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8</v>
      </c>
      <c r="B27" s="36"/>
      <c r="C27" s="36"/>
      <c r="D27" s="18" t="s">
        <v>163</v>
      </c>
      <c r="E27" s="18"/>
      <c r="F27" s="176">
        <v>90066</v>
      </c>
      <c r="G27" s="154"/>
      <c r="H27" s="176">
        <v>98625</v>
      </c>
      <c r="I27" s="154"/>
      <c r="J27" s="176">
        <v>150709</v>
      </c>
      <c r="K27" s="154"/>
      <c r="L27" s="176">
        <v>111478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101</v>
      </c>
      <c r="B28" s="36"/>
      <c r="C28" s="36"/>
      <c r="D28" s="18"/>
      <c r="E28" s="18"/>
      <c r="F28" s="154">
        <f>+F25+F26-F27</f>
        <v>-111545</v>
      </c>
      <c r="G28" s="154"/>
      <c r="H28" s="154">
        <f>+H25+H26-H27</f>
        <v>49405</v>
      </c>
      <c r="I28" s="154"/>
      <c r="J28" s="154">
        <f>+J25+J26-J27</f>
        <v>-19384</v>
      </c>
      <c r="K28" s="154"/>
      <c r="L28" s="154">
        <f>+L25+L26-L27</f>
        <v>-72954</v>
      </c>
      <c r="M28" s="31"/>
      <c r="N28" s="3"/>
      <c r="P28" s="3"/>
      <c r="R28" s="3"/>
      <c r="T28" s="3"/>
    </row>
    <row r="29" spans="1:20" s="5" customFormat="1" ht="18" customHeight="1" x14ac:dyDescent="0.2">
      <c r="A29" s="25" t="s">
        <v>151</v>
      </c>
      <c r="B29" s="38"/>
      <c r="C29" s="38"/>
      <c r="D29" s="18"/>
      <c r="E29" s="18"/>
      <c r="F29" s="155">
        <v>-6303</v>
      </c>
      <c r="G29" s="154"/>
      <c r="H29" s="155">
        <v>16681</v>
      </c>
      <c r="I29" s="154"/>
      <c r="J29" s="155">
        <v>677</v>
      </c>
      <c r="K29" s="154"/>
      <c r="L29" s="155">
        <v>465</v>
      </c>
      <c r="N29" s="3"/>
      <c r="P29" s="3"/>
      <c r="R29" s="3"/>
      <c r="T29" s="3"/>
    </row>
    <row r="30" spans="1:20" s="5" customFormat="1" ht="18" customHeight="1" x14ac:dyDescent="0.2">
      <c r="A30" s="35" t="s">
        <v>51</v>
      </c>
      <c r="B30" s="36"/>
      <c r="C30" s="36"/>
      <c r="D30" s="18"/>
      <c r="E30" s="18"/>
      <c r="F30" s="41">
        <f>+F28-F29</f>
        <v>-105242</v>
      </c>
      <c r="G30" s="42"/>
      <c r="H30" s="41">
        <f>+H28-H29</f>
        <v>32724</v>
      </c>
      <c r="I30" s="42"/>
      <c r="J30" s="41">
        <f>+J28-J29</f>
        <v>-20061</v>
      </c>
      <c r="K30" s="42"/>
      <c r="L30" s="41">
        <f>+L28-L29</f>
        <v>-73419</v>
      </c>
      <c r="N30" s="3"/>
      <c r="P30" s="3"/>
      <c r="R30" s="3"/>
      <c r="T30" s="3"/>
    </row>
    <row r="31" spans="1:20" s="5" customFormat="1" ht="18" customHeight="1" x14ac:dyDescent="0.4">
      <c r="A31" s="5" t="s">
        <v>166</v>
      </c>
      <c r="B31" s="96"/>
      <c r="C31" s="96"/>
      <c r="D31" s="19"/>
      <c r="E31" s="18"/>
      <c r="F31" s="61">
        <v>0</v>
      </c>
      <c r="G31" s="2"/>
      <c r="H31" s="61">
        <v>0</v>
      </c>
      <c r="I31" s="2"/>
      <c r="J31" s="61">
        <v>0</v>
      </c>
      <c r="K31" s="2"/>
      <c r="L31" s="61">
        <v>0</v>
      </c>
      <c r="N31" s="3"/>
      <c r="P31" s="3"/>
      <c r="R31" s="3"/>
      <c r="T31" s="3"/>
    </row>
    <row r="32" spans="1:20" s="5" customFormat="1" ht="18" customHeight="1" thickBot="1" x14ac:dyDescent="0.25">
      <c r="A32" s="5" t="s">
        <v>168</v>
      </c>
      <c r="B32" s="10"/>
      <c r="C32" s="10"/>
      <c r="D32" s="19"/>
      <c r="E32" s="18"/>
      <c r="F32" s="49">
        <f>SUM(F30,F31)</f>
        <v>-105242</v>
      </c>
      <c r="G32" s="28"/>
      <c r="H32" s="49">
        <f>SUM(H30,H31)</f>
        <v>32724</v>
      </c>
      <c r="I32" s="28"/>
      <c r="J32" s="49">
        <f>SUM(J30,J31)</f>
        <v>-20061</v>
      </c>
      <c r="K32" s="28"/>
      <c r="L32" s="49">
        <f>SUM(L30,L31)</f>
        <v>-73419</v>
      </c>
      <c r="N32" s="3"/>
      <c r="P32" s="3"/>
      <c r="R32" s="3"/>
      <c r="T32" s="3"/>
    </row>
    <row r="33" spans="1:20" s="5" customFormat="1" ht="18" customHeight="1" thickTop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0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0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0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0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0" s="5" customFormat="1" ht="18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N38" s="3"/>
      <c r="P38" s="3"/>
      <c r="R38" s="3"/>
      <c r="T38" s="3"/>
    </row>
    <row r="39" spans="1:20" ht="24" customHeight="1" x14ac:dyDescent="0.2">
      <c r="L39" s="13" t="s">
        <v>54</v>
      </c>
    </row>
    <row r="40" spans="1:20" ht="24" customHeight="1" x14ac:dyDescent="0.2">
      <c r="L40" s="13" t="s">
        <v>55</v>
      </c>
    </row>
    <row r="41" spans="1:20" ht="24" customHeight="1" x14ac:dyDescent="0.2">
      <c r="A41" s="211" t="s">
        <v>91</v>
      </c>
      <c r="B41" s="211"/>
      <c r="C41" s="211"/>
      <c r="D41" s="212"/>
      <c r="E41" s="212"/>
      <c r="F41" s="212"/>
      <c r="G41" s="212"/>
      <c r="H41" s="212"/>
      <c r="I41" s="212"/>
      <c r="J41" s="212"/>
      <c r="K41" s="212"/>
      <c r="L41" s="212"/>
    </row>
    <row r="42" spans="1:20" ht="24" customHeight="1" x14ac:dyDescent="0.2">
      <c r="A42" s="213" t="s">
        <v>149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</row>
    <row r="43" spans="1:20" ht="24" customHeight="1" x14ac:dyDescent="0.2">
      <c r="A43" s="215" t="s">
        <v>150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</row>
    <row r="44" spans="1:20" ht="24" customHeight="1" x14ac:dyDescent="0.2">
      <c r="A44" s="215" t="s">
        <v>233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</row>
    <row r="45" spans="1:20" ht="18" customHeight="1" x14ac:dyDescent="0.2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20" s="5" customFormat="1" ht="18" customHeight="1" x14ac:dyDescent="0.2">
      <c r="A46" s="14"/>
      <c r="B46" s="15"/>
      <c r="C46" s="15"/>
      <c r="D46" s="16"/>
      <c r="E46" s="14"/>
      <c r="F46" s="216" t="s">
        <v>56</v>
      </c>
      <c r="G46" s="216"/>
      <c r="H46" s="216"/>
      <c r="I46" s="216"/>
      <c r="J46" s="216"/>
      <c r="K46" s="216"/>
      <c r="L46" s="216"/>
    </row>
    <row r="47" spans="1:20" s="5" customFormat="1" ht="18" customHeight="1" x14ac:dyDescent="0.2">
      <c r="A47" s="14"/>
      <c r="B47" s="15"/>
      <c r="C47" s="15"/>
      <c r="E47" s="14"/>
      <c r="F47" s="206" t="s">
        <v>15</v>
      </c>
      <c r="G47" s="206"/>
      <c r="H47" s="206"/>
      <c r="I47" s="17"/>
      <c r="J47" s="214" t="s">
        <v>0</v>
      </c>
      <c r="K47" s="214"/>
      <c r="L47" s="214"/>
      <c r="M47" s="14"/>
    </row>
    <row r="48" spans="1:20" s="5" customFormat="1" ht="18" customHeight="1" x14ac:dyDescent="0.2">
      <c r="A48" s="14"/>
      <c r="B48" s="15"/>
      <c r="C48" s="15"/>
      <c r="D48" s="19"/>
      <c r="E48" s="18"/>
      <c r="F48" s="207" t="s">
        <v>94</v>
      </c>
      <c r="G48" s="207"/>
      <c r="H48" s="207"/>
      <c r="I48" s="17"/>
      <c r="J48" s="207" t="s">
        <v>94</v>
      </c>
      <c r="K48" s="207"/>
      <c r="L48" s="207"/>
      <c r="M48" s="14"/>
    </row>
    <row r="49" spans="1:29" s="5" customFormat="1" ht="18" customHeight="1" x14ac:dyDescent="0.2">
      <c r="A49" s="14"/>
      <c r="B49" s="15"/>
      <c r="C49" s="15"/>
      <c r="D49" s="18" t="s">
        <v>41</v>
      </c>
      <c r="E49" s="17"/>
      <c r="F49" s="20">
        <v>2023</v>
      </c>
      <c r="G49" s="21"/>
      <c r="H49" s="20">
        <v>2022</v>
      </c>
      <c r="I49" s="21"/>
      <c r="J49" s="20">
        <v>2023</v>
      </c>
      <c r="K49" s="21"/>
      <c r="L49" s="20">
        <v>2022</v>
      </c>
      <c r="M49" s="22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</row>
    <row r="50" spans="1:29" s="46" customFormat="1" ht="18" customHeight="1" x14ac:dyDescent="0.2">
      <c r="A50" s="5" t="s">
        <v>97</v>
      </c>
      <c r="B50" s="10"/>
      <c r="C50" s="10"/>
      <c r="D50" s="5"/>
      <c r="E50" s="5"/>
      <c r="F50" s="157"/>
      <c r="G50" s="157"/>
      <c r="H50" s="157"/>
      <c r="I50" s="157"/>
      <c r="J50" s="157"/>
      <c r="K50" s="157"/>
      <c r="L50" s="157"/>
      <c r="N50" s="47"/>
      <c r="P50" s="48"/>
      <c r="R50" s="47"/>
      <c r="T50" s="47"/>
    </row>
    <row r="51" spans="1:29" ht="18" customHeight="1" x14ac:dyDescent="0.2">
      <c r="A51" s="5"/>
      <c r="B51" s="10" t="s">
        <v>144</v>
      </c>
      <c r="C51" s="10"/>
      <c r="D51" s="5"/>
      <c r="E51" s="5"/>
      <c r="F51" s="154">
        <f>+F32</f>
        <v>-105242</v>
      </c>
      <c r="G51" s="167"/>
      <c r="H51" s="154">
        <f>+H32</f>
        <v>32724</v>
      </c>
      <c r="I51" s="167"/>
      <c r="J51" s="154">
        <f>+J32</f>
        <v>-20061</v>
      </c>
      <c r="K51" s="167"/>
      <c r="L51" s="154">
        <f>+L32</f>
        <v>-73419</v>
      </c>
    </row>
    <row r="52" spans="1:29" ht="18" customHeight="1" x14ac:dyDescent="0.2">
      <c r="A52" s="5"/>
      <c r="B52" s="10" t="s">
        <v>98</v>
      </c>
      <c r="C52" s="10"/>
      <c r="D52" s="5"/>
      <c r="E52" s="5"/>
      <c r="F52" s="154">
        <v>0</v>
      </c>
      <c r="G52" s="167"/>
      <c r="H52" s="168">
        <v>0</v>
      </c>
      <c r="I52" s="167"/>
      <c r="J52" s="168">
        <v>0</v>
      </c>
      <c r="K52" s="167"/>
      <c r="L52" s="168">
        <v>0</v>
      </c>
    </row>
    <row r="53" spans="1:29" ht="18" customHeight="1" thickBot="1" x14ac:dyDescent="0.45">
      <c r="A53" s="5"/>
      <c r="B53" s="10"/>
      <c r="C53" s="10"/>
      <c r="D53" s="5"/>
      <c r="E53" s="5"/>
      <c r="F53" s="62">
        <f>SUM(F51:F52)</f>
        <v>-105242</v>
      </c>
      <c r="G53" s="9"/>
      <c r="H53" s="62">
        <f>SUM(H51:H52)</f>
        <v>32724</v>
      </c>
      <c r="I53" s="9"/>
      <c r="J53" s="62">
        <f>SUM(J51:J52)</f>
        <v>-20061</v>
      </c>
      <c r="K53" s="9"/>
      <c r="L53" s="62">
        <f>SUM(L51:L52)</f>
        <v>-73419</v>
      </c>
    </row>
    <row r="54" spans="1:29" ht="18" customHeight="1" thickTop="1" x14ac:dyDescent="0.4">
      <c r="A54" s="5" t="s">
        <v>167</v>
      </c>
      <c r="B54" s="10"/>
      <c r="C54" s="10"/>
      <c r="D54" s="5"/>
      <c r="E54" s="5"/>
      <c r="F54" s="56"/>
      <c r="G54" s="6"/>
      <c r="H54" s="56"/>
      <c r="I54" s="6"/>
      <c r="J54" s="56"/>
      <c r="K54" s="6"/>
      <c r="L54" s="56"/>
    </row>
    <row r="55" spans="1:29" ht="18" customHeight="1" x14ac:dyDescent="0.2">
      <c r="A55" s="5"/>
      <c r="B55" s="10" t="s">
        <v>144</v>
      </c>
      <c r="C55" s="10"/>
      <c r="D55" s="5"/>
      <c r="E55" s="5"/>
      <c r="F55" s="154">
        <f>+F32</f>
        <v>-105242</v>
      </c>
      <c r="G55" s="167"/>
      <c r="H55" s="154">
        <f>+H32</f>
        <v>32724</v>
      </c>
      <c r="I55" s="167"/>
      <c r="J55" s="154">
        <f>+J32</f>
        <v>-20061</v>
      </c>
      <c r="K55" s="167"/>
      <c r="L55" s="154">
        <f>+L32</f>
        <v>-73419</v>
      </c>
    </row>
    <row r="56" spans="1:29" ht="18" customHeight="1" x14ac:dyDescent="0.2">
      <c r="A56" s="5"/>
      <c r="B56" s="10" t="s">
        <v>98</v>
      </c>
      <c r="C56" s="10"/>
      <c r="D56" s="5"/>
      <c r="E56" s="5"/>
      <c r="F56" s="168">
        <v>0</v>
      </c>
      <c r="G56" s="167"/>
      <c r="H56" s="168">
        <v>0</v>
      </c>
      <c r="I56" s="167"/>
      <c r="J56" s="168">
        <v>0</v>
      </c>
      <c r="K56" s="167"/>
      <c r="L56" s="168">
        <v>0</v>
      </c>
    </row>
    <row r="57" spans="1:29" ht="18" customHeight="1" thickBot="1" x14ac:dyDescent="0.25">
      <c r="A57" s="5"/>
      <c r="B57" s="10"/>
      <c r="C57" s="10"/>
      <c r="D57" s="5"/>
      <c r="E57" s="5"/>
      <c r="F57" s="63">
        <f>SUM(F55:F56)</f>
        <v>-105242</v>
      </c>
      <c r="G57" s="6"/>
      <c r="H57" s="63">
        <f>SUM(H55:H56)</f>
        <v>32724</v>
      </c>
      <c r="I57" s="6"/>
      <c r="J57" s="63">
        <f>SUM(J55:J56)</f>
        <v>-20061</v>
      </c>
      <c r="K57" s="6"/>
      <c r="L57" s="63">
        <f>SUM(L55:L56)</f>
        <v>-73419</v>
      </c>
    </row>
    <row r="58" spans="1:29" ht="18" customHeight="1" thickTop="1" x14ac:dyDescent="0.2">
      <c r="A58" s="10" t="s">
        <v>125</v>
      </c>
      <c r="B58" s="10"/>
      <c r="C58" s="10"/>
      <c r="D58" s="5"/>
      <c r="E58" s="5"/>
      <c r="G58" s="6"/>
      <c r="I58" s="6"/>
      <c r="K58" s="6"/>
    </row>
    <row r="59" spans="1:29" ht="18" customHeight="1" thickBot="1" x14ac:dyDescent="0.25">
      <c r="A59" s="10"/>
      <c r="B59" s="10" t="s">
        <v>169</v>
      </c>
      <c r="C59" s="10"/>
      <c r="D59" s="169">
        <v>18</v>
      </c>
      <c r="E59" s="170"/>
      <c r="F59" s="173">
        <v>-0.11071122448979592</v>
      </c>
      <c r="G59" s="171"/>
      <c r="H59" s="173">
        <v>3.0099999999999998E-2</v>
      </c>
      <c r="I59" s="171"/>
      <c r="J59" s="173">
        <v>-2.3791836734693879E-2</v>
      </c>
      <c r="K59" s="171"/>
      <c r="L59" s="173">
        <v>-7.8200000000000006E-2</v>
      </c>
    </row>
    <row r="60" spans="1:29" ht="18" customHeight="1" thickTop="1" x14ac:dyDescent="0.2"/>
    <row r="61" spans="1:29" ht="18" customHeight="1" x14ac:dyDescent="0.2"/>
  </sheetData>
  <mergeCells count="20"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  <mergeCell ref="F47:H47"/>
    <mergeCell ref="J47:L47"/>
    <mergeCell ref="F48:H48"/>
    <mergeCell ref="J48:L48"/>
    <mergeCell ref="A41:L41"/>
    <mergeCell ref="A42:L42"/>
    <mergeCell ref="A43:L43"/>
    <mergeCell ref="A44:L44"/>
    <mergeCell ref="A45:L45"/>
    <mergeCell ref="F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1" t="s">
        <v>49</v>
      </c>
      <c r="B3" s="211"/>
      <c r="C3" s="211"/>
      <c r="D3" s="212"/>
      <c r="E3" s="212"/>
      <c r="F3" s="212"/>
      <c r="G3" s="212"/>
      <c r="H3" s="212"/>
      <c r="I3" s="212"/>
      <c r="J3" s="212"/>
      <c r="K3" s="212"/>
      <c r="L3" s="212"/>
    </row>
    <row r="4" spans="1:29" ht="24" customHeight="1" x14ac:dyDescent="0.2">
      <c r="A4" s="213" t="s">
        <v>149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29" ht="24" customHeight="1" x14ac:dyDescent="0.2">
      <c r="A5" s="215" t="s">
        <v>148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29" ht="24" customHeight="1" x14ac:dyDescent="0.2">
      <c r="A6" s="215" t="s">
        <v>221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</row>
    <row r="7" spans="1:29" ht="18" customHeight="1" x14ac:dyDescent="0.2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29" s="5" customFormat="1" ht="18" customHeight="1" x14ac:dyDescent="0.2">
      <c r="A8" s="14"/>
      <c r="B8" s="15"/>
      <c r="C8" s="15"/>
      <c r="D8" s="16"/>
      <c r="E8" s="14"/>
      <c r="F8" s="216" t="s">
        <v>56</v>
      </c>
      <c r="G8" s="216"/>
      <c r="H8" s="216"/>
      <c r="I8" s="216"/>
      <c r="J8" s="216"/>
      <c r="K8" s="216"/>
      <c r="L8" s="216"/>
    </row>
    <row r="9" spans="1:29" s="5" customFormat="1" ht="18" customHeight="1" x14ac:dyDescent="0.2">
      <c r="A9" s="14"/>
      <c r="B9" s="15"/>
      <c r="C9" s="15"/>
      <c r="E9" s="14"/>
      <c r="F9" s="206" t="s">
        <v>15</v>
      </c>
      <c r="G9" s="206"/>
      <c r="H9" s="206"/>
      <c r="I9" s="17"/>
      <c r="J9" s="214" t="s">
        <v>0</v>
      </c>
      <c r="K9" s="214"/>
      <c r="L9" s="214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7" t="s">
        <v>94</v>
      </c>
      <c r="G10" s="207"/>
      <c r="H10" s="207"/>
      <c r="I10" s="17"/>
      <c r="J10" s="207" t="s">
        <v>94</v>
      </c>
      <c r="K10" s="207"/>
      <c r="L10" s="207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78</v>
      </c>
      <c r="B12" s="51"/>
      <c r="C12" s="51"/>
      <c r="D12" s="27" t="s">
        <v>163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4">
        <v>1913945</v>
      </c>
      <c r="G13" s="28"/>
      <c r="H13" s="28">
        <v>4900994</v>
      </c>
      <c r="I13" s="28"/>
      <c r="J13" s="154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164</v>
      </c>
      <c r="C14" s="25"/>
      <c r="D14" s="29"/>
      <c r="E14" s="30"/>
      <c r="F14" s="154">
        <v>428317</v>
      </c>
      <c r="G14" s="28"/>
      <c r="H14" s="28">
        <v>4716</v>
      </c>
      <c r="I14" s="28"/>
      <c r="J14" s="154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82</v>
      </c>
      <c r="D15" s="18"/>
      <c r="E15" s="18"/>
      <c r="F15" s="155">
        <v>63265</v>
      </c>
      <c r="G15" s="32"/>
      <c r="H15" s="32">
        <v>82694</v>
      </c>
      <c r="I15" s="32"/>
      <c r="J15" s="155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79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163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83</v>
      </c>
      <c r="C18" s="26"/>
      <c r="D18" s="19"/>
      <c r="E18" s="18"/>
      <c r="F18" s="154">
        <v>1463814</v>
      </c>
      <c r="G18" s="2"/>
      <c r="H18" s="33">
        <v>3656742</v>
      </c>
      <c r="I18" s="2"/>
      <c r="J18" s="154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165</v>
      </c>
      <c r="C19" s="26"/>
      <c r="D19" s="19"/>
      <c r="E19" s="18"/>
      <c r="F19" s="154">
        <v>393729</v>
      </c>
      <c r="G19" s="2"/>
      <c r="H19" s="33">
        <v>4716</v>
      </c>
      <c r="I19" s="2"/>
      <c r="J19" s="154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122</v>
      </c>
      <c r="C20" s="26"/>
      <c r="D20" s="19"/>
      <c r="E20" s="18"/>
      <c r="F20" s="154">
        <v>181144</v>
      </c>
      <c r="G20" s="2"/>
      <c r="H20" s="33">
        <v>278280</v>
      </c>
      <c r="I20" s="2"/>
      <c r="J20" s="154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54">
        <v>277257</v>
      </c>
      <c r="G21" s="2"/>
      <c r="H21" s="33">
        <v>323635</v>
      </c>
      <c r="I21" s="2"/>
      <c r="J21" s="154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123</v>
      </c>
      <c r="B23" s="15"/>
      <c r="C23" s="15"/>
      <c r="D23" s="18"/>
      <c r="E23" s="18"/>
      <c r="F23" s="154">
        <v>89583</v>
      </c>
      <c r="G23" s="4"/>
      <c r="H23" s="40">
        <v>725031</v>
      </c>
      <c r="I23" s="4"/>
      <c r="J23" s="154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124</v>
      </c>
      <c r="B24" s="15"/>
      <c r="C24" s="15"/>
      <c r="D24" s="18">
        <v>5</v>
      </c>
      <c r="E24" s="18"/>
      <c r="F24" s="154">
        <v>0</v>
      </c>
      <c r="G24" s="4"/>
      <c r="H24" s="40">
        <v>0</v>
      </c>
      <c r="I24" s="4"/>
      <c r="J24" s="154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55">
        <v>259044</v>
      </c>
      <c r="G25" s="2"/>
      <c r="H25" s="39">
        <v>165717</v>
      </c>
      <c r="I25" s="2"/>
      <c r="J25" s="155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101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4"/>
      <c r="P26" s="3"/>
      <c r="R26" s="3"/>
      <c r="T26" s="3"/>
    </row>
    <row r="27" spans="1:28" s="5" customFormat="1" ht="18" customHeight="1" x14ac:dyDescent="0.2">
      <c r="A27" s="25" t="s">
        <v>151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51</v>
      </c>
      <c r="B28" s="36"/>
      <c r="C28" s="36"/>
      <c r="D28" s="18"/>
      <c r="E28" s="18"/>
      <c r="F28" s="65">
        <f>SUM(F26-F27)</f>
        <v>-186015</v>
      </c>
      <c r="G28" s="40"/>
      <c r="H28" s="65">
        <v>431144</v>
      </c>
      <c r="I28" s="40"/>
      <c r="J28" s="65">
        <v>-226602</v>
      </c>
      <c r="K28" s="40"/>
      <c r="L28" s="65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166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168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11" t="s">
        <v>92</v>
      </c>
      <c r="B40" s="211"/>
      <c r="C40" s="211"/>
      <c r="D40" s="212"/>
      <c r="E40" s="212"/>
      <c r="F40" s="212"/>
      <c r="G40" s="212"/>
      <c r="H40" s="212"/>
      <c r="I40" s="212"/>
      <c r="J40" s="212"/>
      <c r="K40" s="212"/>
      <c r="L40" s="212"/>
    </row>
    <row r="41" spans="1:29" ht="24" customHeight="1" x14ac:dyDescent="0.2">
      <c r="A41" s="213" t="s">
        <v>149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</row>
    <row r="42" spans="1:29" ht="24" customHeight="1" x14ac:dyDescent="0.2">
      <c r="A42" s="215" t="s">
        <v>150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</row>
    <row r="43" spans="1:29" ht="24" customHeight="1" x14ac:dyDescent="0.2">
      <c r="A43" s="215" t="s">
        <v>221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</row>
    <row r="44" spans="1:29" ht="18" customHeight="1" x14ac:dyDescent="0.2">
      <c r="A44" s="215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</row>
    <row r="45" spans="1:29" s="5" customFormat="1" ht="18" customHeight="1" x14ac:dyDescent="0.2">
      <c r="A45" s="14"/>
      <c r="B45" s="15"/>
      <c r="C45" s="15"/>
      <c r="D45" s="16"/>
      <c r="E45" s="14"/>
      <c r="F45" s="216" t="s">
        <v>56</v>
      </c>
      <c r="G45" s="216"/>
      <c r="H45" s="216"/>
      <c r="I45" s="216"/>
      <c r="J45" s="216"/>
      <c r="K45" s="216"/>
      <c r="L45" s="216"/>
    </row>
    <row r="46" spans="1:29" s="5" customFormat="1" ht="18" customHeight="1" x14ac:dyDescent="0.2">
      <c r="A46" s="14"/>
      <c r="B46" s="15"/>
      <c r="C46" s="15"/>
      <c r="E46" s="14"/>
      <c r="F46" s="206" t="s">
        <v>15</v>
      </c>
      <c r="G46" s="206"/>
      <c r="H46" s="206"/>
      <c r="I46" s="17"/>
      <c r="J46" s="214" t="s">
        <v>0</v>
      </c>
      <c r="K46" s="214"/>
      <c r="L46" s="214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07" t="s">
        <v>94</v>
      </c>
      <c r="G47" s="207"/>
      <c r="H47" s="207"/>
      <c r="I47" s="17"/>
      <c r="J47" s="207" t="s">
        <v>94</v>
      </c>
      <c r="K47" s="207"/>
      <c r="L47" s="207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97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144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6">
        <v>409466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05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105">
        <f>SUM(L50:L51)</f>
        <v>409466</v>
      </c>
    </row>
    <row r="53" spans="1:20" ht="18" customHeight="1" thickTop="1" x14ac:dyDescent="0.2">
      <c r="A53" s="5" t="s">
        <v>167</v>
      </c>
      <c r="B53" s="10"/>
      <c r="C53" s="10"/>
      <c r="D53" s="5"/>
      <c r="E53" s="5"/>
      <c r="F53" s="68"/>
      <c r="G53" s="6"/>
      <c r="H53" s="68"/>
      <c r="I53" s="6"/>
      <c r="J53" s="68"/>
      <c r="K53" s="6"/>
      <c r="L53" s="68"/>
    </row>
    <row r="54" spans="1:20" ht="18" customHeight="1" x14ac:dyDescent="0.2">
      <c r="A54" s="5"/>
      <c r="B54" s="10" t="s">
        <v>144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6">
        <v>409466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05">
        <f>SUM(F54:F55)</f>
        <v>-186015</v>
      </c>
      <c r="G56" s="6"/>
      <c r="H56" s="63">
        <f>SUM(H54:H55)</f>
        <v>431144</v>
      </c>
      <c r="I56" s="6"/>
      <c r="J56" s="63">
        <v>-226602</v>
      </c>
      <c r="K56" s="6"/>
      <c r="L56" s="105">
        <f>SUM(L54:L55)</f>
        <v>409466</v>
      </c>
    </row>
    <row r="57" spans="1:20" ht="18" customHeight="1" thickTop="1" x14ac:dyDescent="0.2">
      <c r="A57" s="10" t="s">
        <v>125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169</v>
      </c>
      <c r="C58" s="10"/>
      <c r="D58" s="18">
        <v>18</v>
      </c>
      <c r="E58" s="5"/>
      <c r="F58" s="94">
        <v>-0.20399999999999999</v>
      </c>
      <c r="G58" s="8"/>
      <c r="H58" s="161">
        <v>0.42599999999999999</v>
      </c>
      <c r="I58" s="8"/>
      <c r="J58" s="94">
        <v>-0.245</v>
      </c>
      <c r="K58" s="8"/>
      <c r="L58" s="94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  <mergeCell ref="F8:L8"/>
    <mergeCell ref="F9:H9"/>
    <mergeCell ref="J9:L9"/>
    <mergeCell ref="F10:H10"/>
    <mergeCell ref="J10:L10"/>
    <mergeCell ref="A3:L3"/>
    <mergeCell ref="A4:L4"/>
    <mergeCell ref="A5:L5"/>
    <mergeCell ref="A6:L6"/>
    <mergeCell ref="A7:L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150"/>
  <sheetViews>
    <sheetView view="pageBreakPreview" zoomScale="115" zoomScaleNormal="140" zoomScaleSheetLayoutView="115" workbookViewId="0">
      <selection activeCell="B19" sqref="B19"/>
    </sheetView>
  </sheetViews>
  <sheetFormatPr defaultColWidth="9.140625" defaultRowHeight="18" customHeight="1" x14ac:dyDescent="0.2"/>
  <cols>
    <col min="1" max="1" width="1.85546875" style="69" customWidth="1"/>
    <col min="2" max="2" width="34.28515625" style="69" customWidth="1"/>
    <col min="3" max="3" width="5.140625" style="70" customWidth="1"/>
    <col min="4" max="4" width="0.7109375" style="70" customWidth="1"/>
    <col min="5" max="5" width="11.5703125" style="71" customWidth="1"/>
    <col min="6" max="6" width="0.7109375" style="71" customWidth="1"/>
    <col min="7" max="7" width="11.5703125" style="71" customWidth="1"/>
    <col min="8" max="8" width="0.7109375" style="71" customWidth="1"/>
    <col min="9" max="9" width="11.5703125" style="71" customWidth="1"/>
    <col min="10" max="10" width="0.7109375" style="71" customWidth="1"/>
    <col min="11" max="11" width="11.5703125" style="71" customWidth="1"/>
    <col min="12" max="12" width="0.7109375" style="71" customWidth="1"/>
    <col min="13" max="13" width="11.5703125" style="71" customWidth="1"/>
    <col min="14" max="14" width="0.7109375" style="71" customWidth="1"/>
    <col min="15" max="15" width="12.7109375" style="71" customWidth="1"/>
    <col min="16" max="16" width="0.7109375" style="71" customWidth="1"/>
    <col min="17" max="17" width="11.5703125" style="71" customWidth="1"/>
    <col min="18" max="18" width="12.7109375" style="71" customWidth="1"/>
    <col min="19" max="16384" width="9.140625" style="71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73" customFormat="1" ht="23.1" customHeight="1" x14ac:dyDescent="0.2">
      <c r="A3" s="218" t="s">
        <v>49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72"/>
    </row>
    <row r="4" spans="1:20" s="75" customFormat="1" ht="23.1" customHeight="1" x14ac:dyDescent="0.2">
      <c r="A4" s="219" t="s">
        <v>107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74"/>
      <c r="S4" s="74"/>
      <c r="T4" s="74"/>
    </row>
    <row r="5" spans="1:20" s="75" customFormat="1" ht="23.1" customHeight="1" x14ac:dyDescent="0.2">
      <c r="A5" s="219" t="s">
        <v>13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74"/>
      <c r="S5" s="74"/>
      <c r="T5" s="74"/>
    </row>
    <row r="6" spans="1:20" s="75" customFormat="1" ht="23.1" customHeight="1" x14ac:dyDescent="0.2">
      <c r="A6" s="219" t="s">
        <v>234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74"/>
      <c r="S6" s="74"/>
      <c r="T6" s="74"/>
    </row>
    <row r="7" spans="1:20" ht="3.75" customHeight="1" x14ac:dyDescent="0.2"/>
    <row r="8" spans="1:20" s="79" customFormat="1" ht="15" customHeight="1" x14ac:dyDescent="0.2">
      <c r="A8" s="76"/>
      <c r="B8" s="76"/>
      <c r="C8" s="77"/>
      <c r="D8" s="77"/>
      <c r="E8" s="217" t="s">
        <v>56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20" s="79" customFormat="1" ht="15" customHeight="1" x14ac:dyDescent="0.2">
      <c r="A9" s="76"/>
      <c r="B9" s="76"/>
      <c r="C9" s="77"/>
      <c r="D9" s="77"/>
      <c r="E9" s="217" t="s">
        <v>126</v>
      </c>
      <c r="F9" s="217"/>
      <c r="G9" s="217"/>
      <c r="H9" s="217"/>
      <c r="I9" s="217"/>
      <c r="J9" s="217"/>
      <c r="K9" s="217"/>
      <c r="L9" s="217"/>
      <c r="M9" s="217"/>
      <c r="N9" s="217"/>
      <c r="O9" s="220"/>
      <c r="P9" s="217"/>
      <c r="Q9" s="217"/>
    </row>
    <row r="10" spans="1:20" s="79" customFormat="1" ht="15" customHeight="1" x14ac:dyDescent="0.2">
      <c r="A10" s="76"/>
      <c r="B10" s="76"/>
      <c r="C10" s="77"/>
      <c r="D10" s="77"/>
      <c r="E10" s="80" t="s">
        <v>1</v>
      </c>
      <c r="F10" s="80"/>
      <c r="G10" s="80" t="s">
        <v>11</v>
      </c>
      <c r="H10" s="80"/>
      <c r="I10" s="80" t="s">
        <v>127</v>
      </c>
      <c r="J10" s="80"/>
      <c r="K10" s="217" t="s">
        <v>44</v>
      </c>
      <c r="L10" s="217"/>
      <c r="M10" s="217"/>
      <c r="N10" s="80"/>
      <c r="O10" s="81" t="s">
        <v>128</v>
      </c>
      <c r="P10" s="80"/>
      <c r="Q10" s="80" t="s">
        <v>6</v>
      </c>
    </row>
    <row r="11" spans="1:20" s="79" customFormat="1" ht="15" customHeight="1" x14ac:dyDescent="0.2">
      <c r="A11" s="76"/>
      <c r="B11" s="76"/>
      <c r="C11" s="77"/>
      <c r="D11" s="77"/>
      <c r="E11" s="80" t="s">
        <v>42</v>
      </c>
      <c r="F11" s="80"/>
      <c r="G11" s="80" t="s">
        <v>129</v>
      </c>
      <c r="H11" s="80"/>
      <c r="I11" s="80" t="s">
        <v>130</v>
      </c>
      <c r="J11" s="80"/>
      <c r="K11" s="80" t="s">
        <v>45</v>
      </c>
      <c r="L11" s="80"/>
      <c r="M11" s="80" t="s">
        <v>2</v>
      </c>
      <c r="N11" s="80"/>
      <c r="O11" s="78" t="s">
        <v>131</v>
      </c>
      <c r="P11" s="80"/>
      <c r="Q11" s="80" t="s">
        <v>132</v>
      </c>
    </row>
    <row r="12" spans="1:20" s="79" customFormat="1" ht="15" customHeight="1" x14ac:dyDescent="0.2">
      <c r="A12" s="76"/>
      <c r="B12" s="76"/>
      <c r="C12" s="77"/>
      <c r="D12" s="77"/>
      <c r="E12" s="80" t="s">
        <v>43</v>
      </c>
      <c r="F12" s="80"/>
      <c r="G12" s="80" t="s">
        <v>133</v>
      </c>
      <c r="H12" s="80"/>
      <c r="I12" s="80" t="s">
        <v>134</v>
      </c>
      <c r="J12" s="80"/>
      <c r="K12" s="80"/>
      <c r="L12" s="80"/>
      <c r="M12" s="80"/>
      <c r="N12" s="80"/>
      <c r="O12" s="80" t="s">
        <v>135</v>
      </c>
      <c r="P12" s="80"/>
      <c r="Q12" s="80" t="s">
        <v>136</v>
      </c>
    </row>
    <row r="13" spans="1:20" s="79" customFormat="1" ht="15" customHeight="1" x14ac:dyDescent="0.2">
      <c r="B13" s="76"/>
      <c r="C13" s="156"/>
      <c r="D13" s="77"/>
      <c r="E13" s="107"/>
      <c r="G13" s="107"/>
      <c r="I13" s="107"/>
      <c r="K13" s="107"/>
      <c r="M13" s="107"/>
      <c r="O13" s="107" t="s">
        <v>208</v>
      </c>
      <c r="Q13" s="107"/>
    </row>
    <row r="14" spans="1:20" s="79" customFormat="1" ht="15" customHeight="1" x14ac:dyDescent="0.2">
      <c r="A14" s="82" t="s">
        <v>235</v>
      </c>
      <c r="B14" s="82"/>
      <c r="C14" s="80"/>
      <c r="E14" s="145">
        <v>980000</v>
      </c>
      <c r="F14" s="172"/>
      <c r="G14" s="145">
        <v>669210</v>
      </c>
      <c r="H14" s="172"/>
      <c r="I14" s="145">
        <v>220000</v>
      </c>
      <c r="J14" s="144"/>
      <c r="K14" s="145">
        <v>97593</v>
      </c>
      <c r="L14" s="145"/>
      <c r="M14" s="145">
        <v>1212192</v>
      </c>
      <c r="N14" s="145"/>
      <c r="O14" s="145">
        <v>59757</v>
      </c>
      <c r="P14" s="145"/>
      <c r="Q14" s="145">
        <v>3238752</v>
      </c>
    </row>
    <row r="15" spans="1:20" s="79" customFormat="1" ht="15" customHeight="1" x14ac:dyDescent="0.2">
      <c r="A15" s="82" t="s">
        <v>84</v>
      </c>
      <c r="B15" s="82"/>
      <c r="C15" s="80"/>
      <c r="E15" s="145"/>
      <c r="F15" s="145"/>
      <c r="G15" s="145"/>
      <c r="H15" s="145"/>
      <c r="I15" s="145"/>
      <c r="J15" s="144"/>
      <c r="K15" s="145"/>
      <c r="L15" s="145"/>
      <c r="M15" s="145"/>
      <c r="N15" s="145"/>
      <c r="O15" s="145"/>
      <c r="P15" s="145"/>
      <c r="Q15" s="144"/>
    </row>
    <row r="16" spans="1:20" s="79" customFormat="1" ht="15" customHeight="1" x14ac:dyDescent="0.2">
      <c r="A16" s="82"/>
      <c r="B16" s="82" t="s">
        <v>85</v>
      </c>
      <c r="C16" s="77"/>
      <c r="D16" s="77"/>
      <c r="E16" s="144">
        <v>0</v>
      </c>
      <c r="F16" s="145"/>
      <c r="G16" s="144">
        <v>0</v>
      </c>
      <c r="H16" s="145"/>
      <c r="I16" s="144">
        <v>0</v>
      </c>
      <c r="J16" s="144"/>
      <c r="K16" s="144">
        <v>0</v>
      </c>
      <c r="L16" s="145"/>
      <c r="M16" s="144">
        <v>-105242</v>
      </c>
      <c r="N16" s="145"/>
      <c r="O16" s="144">
        <v>0</v>
      </c>
      <c r="P16" s="145"/>
      <c r="Q16" s="144">
        <v>-105242</v>
      </c>
    </row>
    <row r="17" spans="1:18" s="79" customFormat="1" ht="15" customHeight="1" x14ac:dyDescent="0.2">
      <c r="A17" s="82"/>
      <c r="B17" s="82" t="s">
        <v>153</v>
      </c>
      <c r="C17" s="77"/>
      <c r="D17" s="77"/>
      <c r="E17" s="144">
        <v>0</v>
      </c>
      <c r="F17" s="145"/>
      <c r="G17" s="144">
        <v>0</v>
      </c>
      <c r="H17" s="145"/>
      <c r="I17" s="144">
        <v>0</v>
      </c>
      <c r="J17" s="144"/>
      <c r="K17" s="144">
        <v>0</v>
      </c>
      <c r="L17" s="145"/>
      <c r="M17" s="144">
        <v>0</v>
      </c>
      <c r="N17" s="145"/>
      <c r="O17" s="144">
        <v>0</v>
      </c>
      <c r="P17" s="145"/>
      <c r="Q17" s="144">
        <v>0</v>
      </c>
    </row>
    <row r="18" spans="1:18" s="79" customFormat="1" ht="15" customHeight="1" x14ac:dyDescent="0.2">
      <c r="A18" s="82" t="s">
        <v>86</v>
      </c>
      <c r="C18" s="77"/>
      <c r="D18" s="77"/>
      <c r="E18" s="146">
        <v>0</v>
      </c>
      <c r="F18" s="145"/>
      <c r="G18" s="146">
        <v>0</v>
      </c>
      <c r="H18" s="145"/>
      <c r="I18" s="146">
        <v>0</v>
      </c>
      <c r="J18" s="144"/>
      <c r="K18" s="146">
        <v>0</v>
      </c>
      <c r="L18" s="144">
        <v>0</v>
      </c>
      <c r="M18" s="146">
        <v>-105242</v>
      </c>
      <c r="N18" s="144"/>
      <c r="O18" s="146">
        <v>0</v>
      </c>
      <c r="P18" s="144"/>
      <c r="Q18" s="146">
        <v>-105242</v>
      </c>
    </row>
    <row r="19" spans="1:18" s="79" customFormat="1" ht="15" customHeight="1" x14ac:dyDescent="0.2">
      <c r="A19" s="82" t="s">
        <v>139</v>
      </c>
      <c r="C19" s="77"/>
      <c r="D19" s="77"/>
      <c r="E19" s="146">
        <v>0</v>
      </c>
      <c r="F19" s="145"/>
      <c r="G19" s="146">
        <v>0</v>
      </c>
      <c r="H19" s="145"/>
      <c r="I19" s="146">
        <v>0</v>
      </c>
      <c r="J19" s="144"/>
      <c r="K19" s="146">
        <v>0</v>
      </c>
      <c r="L19" s="145"/>
      <c r="M19" s="146">
        <v>-3255</v>
      </c>
      <c r="N19" s="144"/>
      <c r="O19" s="146">
        <v>0</v>
      </c>
      <c r="P19" s="144"/>
      <c r="Q19" s="146">
        <v>-3255</v>
      </c>
    </row>
    <row r="20" spans="1:18" s="79" customFormat="1" ht="15" customHeight="1" thickBot="1" x14ac:dyDescent="0.25">
      <c r="A20" s="82" t="s">
        <v>236</v>
      </c>
      <c r="B20" s="82"/>
      <c r="C20" s="77"/>
      <c r="D20" s="77"/>
      <c r="E20" s="147">
        <v>980000</v>
      </c>
      <c r="F20" s="172"/>
      <c r="G20" s="147">
        <v>669210</v>
      </c>
      <c r="H20" s="172"/>
      <c r="I20" s="147">
        <v>220000</v>
      </c>
      <c r="J20" s="144"/>
      <c r="K20" s="147">
        <v>97593</v>
      </c>
      <c r="L20" s="145">
        <v>0</v>
      </c>
      <c r="M20" s="147">
        <v>1103695</v>
      </c>
      <c r="N20" s="145"/>
      <c r="O20" s="147">
        <v>59757</v>
      </c>
      <c r="P20" s="145"/>
      <c r="Q20" s="147">
        <v>3130255</v>
      </c>
    </row>
    <row r="21" spans="1:18" s="79" customFormat="1" ht="15" customHeight="1" thickTop="1" x14ac:dyDescent="0.2">
      <c r="A21" s="82"/>
      <c r="B21" s="82"/>
      <c r="C21" s="77"/>
      <c r="D21" s="77"/>
      <c r="E21" s="88"/>
      <c r="F21" s="84"/>
      <c r="G21" s="88"/>
      <c r="H21" s="84"/>
      <c r="I21" s="85"/>
      <c r="J21" s="89"/>
      <c r="K21" s="88"/>
      <c r="L21" s="88"/>
      <c r="M21" s="88"/>
      <c r="N21" s="88"/>
      <c r="O21" s="88"/>
      <c r="P21" s="88"/>
      <c r="Q21" s="88"/>
      <c r="R21" s="98"/>
    </row>
    <row r="22" spans="1:18" s="79" customFormat="1" ht="15" customHeight="1" x14ac:dyDescent="0.2">
      <c r="A22" s="82" t="s">
        <v>222</v>
      </c>
      <c r="B22" s="82"/>
      <c r="C22" s="80"/>
      <c r="E22" s="145">
        <v>980000</v>
      </c>
      <c r="F22" s="172"/>
      <c r="G22" s="145">
        <v>669210</v>
      </c>
      <c r="H22" s="172"/>
      <c r="I22" s="145">
        <v>220000</v>
      </c>
      <c r="J22" s="144"/>
      <c r="K22" s="145">
        <v>97593</v>
      </c>
      <c r="L22" s="145"/>
      <c r="M22" s="145">
        <v>1082078</v>
      </c>
      <c r="N22" s="145"/>
      <c r="O22" s="145">
        <v>59757</v>
      </c>
      <c r="P22" s="145"/>
      <c r="Q22" s="145">
        <v>3108638</v>
      </c>
      <c r="R22" s="87"/>
    </row>
    <row r="23" spans="1:18" s="79" customFormat="1" ht="15" customHeight="1" x14ac:dyDescent="0.2">
      <c r="A23" s="82" t="s">
        <v>84</v>
      </c>
      <c r="B23" s="82"/>
      <c r="C23" s="80"/>
      <c r="E23" s="145"/>
      <c r="F23" s="145"/>
      <c r="G23" s="145"/>
      <c r="H23" s="145"/>
      <c r="I23" s="145"/>
      <c r="J23" s="144"/>
      <c r="K23" s="145"/>
      <c r="L23" s="145"/>
      <c r="M23" s="145"/>
      <c r="N23" s="145"/>
      <c r="O23" s="145"/>
      <c r="P23" s="145"/>
      <c r="Q23" s="145"/>
      <c r="R23" s="87"/>
    </row>
    <row r="24" spans="1:18" s="79" customFormat="1" ht="15" customHeight="1" x14ac:dyDescent="0.2">
      <c r="A24" s="82"/>
      <c r="B24" s="82" t="s">
        <v>85</v>
      </c>
      <c r="C24" s="77"/>
      <c r="D24" s="77"/>
      <c r="E24" s="144">
        <v>0</v>
      </c>
      <c r="F24" s="145"/>
      <c r="G24" s="144">
        <v>0</v>
      </c>
      <c r="H24" s="145"/>
      <c r="I24" s="144">
        <v>0</v>
      </c>
      <c r="J24" s="144"/>
      <c r="K24" s="144">
        <v>0</v>
      </c>
      <c r="L24" s="145"/>
      <c r="M24" s="144">
        <v>32724</v>
      </c>
      <c r="N24" s="145"/>
      <c r="O24" s="144">
        <v>0</v>
      </c>
      <c r="P24" s="145"/>
      <c r="Q24" s="145">
        <v>32724</v>
      </c>
    </row>
    <row r="25" spans="1:18" s="79" customFormat="1" ht="15" customHeight="1" x14ac:dyDescent="0.2">
      <c r="A25" s="82"/>
      <c r="B25" s="82" t="s">
        <v>153</v>
      </c>
      <c r="C25" s="77"/>
      <c r="D25" s="77"/>
      <c r="E25" s="144">
        <v>0</v>
      </c>
      <c r="F25" s="145"/>
      <c r="G25" s="144">
        <v>0</v>
      </c>
      <c r="H25" s="145"/>
      <c r="I25" s="144">
        <v>0</v>
      </c>
      <c r="J25" s="144"/>
      <c r="K25" s="144">
        <v>0</v>
      </c>
      <c r="L25" s="145"/>
      <c r="M25" s="144">
        <v>0</v>
      </c>
      <c r="N25" s="145"/>
      <c r="O25" s="144">
        <v>0</v>
      </c>
      <c r="P25" s="145"/>
      <c r="Q25" s="144">
        <v>0</v>
      </c>
    </row>
    <row r="26" spans="1:18" s="79" customFormat="1" ht="15" customHeight="1" x14ac:dyDescent="0.2">
      <c r="A26" s="82" t="s">
        <v>86</v>
      </c>
      <c r="C26" s="77"/>
      <c r="D26" s="77"/>
      <c r="E26" s="146">
        <v>0</v>
      </c>
      <c r="F26" s="145"/>
      <c r="G26" s="146">
        <v>0</v>
      </c>
      <c r="H26" s="145"/>
      <c r="I26" s="146">
        <v>0</v>
      </c>
      <c r="J26" s="144"/>
      <c r="K26" s="146">
        <v>0</v>
      </c>
      <c r="L26" s="145">
        <v>0</v>
      </c>
      <c r="M26" s="146">
        <v>32724</v>
      </c>
      <c r="N26" s="144"/>
      <c r="O26" s="146">
        <v>0</v>
      </c>
      <c r="P26" s="144"/>
      <c r="Q26" s="146">
        <v>32724</v>
      </c>
    </row>
    <row r="27" spans="1:18" s="79" customFormat="1" ht="15" customHeight="1" x14ac:dyDescent="0.2">
      <c r="A27" s="82" t="s">
        <v>139</v>
      </c>
      <c r="C27" s="77"/>
      <c r="D27" s="77"/>
      <c r="E27" s="146">
        <v>0</v>
      </c>
      <c r="F27" s="145"/>
      <c r="G27" s="146">
        <v>0</v>
      </c>
      <c r="H27" s="145"/>
      <c r="I27" s="146">
        <v>0</v>
      </c>
      <c r="J27" s="144"/>
      <c r="K27" s="146">
        <v>0</v>
      </c>
      <c r="L27" s="145"/>
      <c r="M27" s="146">
        <v>-3255</v>
      </c>
      <c r="N27" s="144"/>
      <c r="O27" s="146">
        <v>0</v>
      </c>
      <c r="P27" s="144"/>
      <c r="Q27" s="146">
        <v>-3255</v>
      </c>
    </row>
    <row r="28" spans="1:18" s="79" customFormat="1" ht="15" customHeight="1" thickBot="1" x14ac:dyDescent="0.25">
      <c r="A28" s="82" t="s">
        <v>223</v>
      </c>
      <c r="B28" s="82"/>
      <c r="C28" s="77"/>
      <c r="D28" s="77"/>
      <c r="E28" s="147">
        <v>980000</v>
      </c>
      <c r="F28" s="172"/>
      <c r="G28" s="147">
        <v>669210</v>
      </c>
      <c r="H28" s="172"/>
      <c r="I28" s="147">
        <v>220000</v>
      </c>
      <c r="J28" s="144"/>
      <c r="K28" s="147">
        <v>97593</v>
      </c>
      <c r="L28" s="145">
        <v>0</v>
      </c>
      <c r="M28" s="147">
        <v>1111547</v>
      </c>
      <c r="N28" s="145"/>
      <c r="O28" s="147">
        <v>59757</v>
      </c>
      <c r="P28" s="145"/>
      <c r="Q28" s="147">
        <v>3138107</v>
      </c>
    </row>
    <row r="29" spans="1:18" s="79" customFormat="1" ht="15" customHeight="1" thickTop="1" x14ac:dyDescent="0.2">
      <c r="A29" s="82"/>
      <c r="B29" s="82"/>
      <c r="C29" s="77"/>
      <c r="D29" s="77"/>
    </row>
    <row r="150" spans="1:16" s="70" customFormat="1" ht="18" customHeight="1" x14ac:dyDescent="0.2">
      <c r="A150" s="69"/>
      <c r="B150" s="69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D153"/>
  <sheetViews>
    <sheetView view="pageBreakPreview" zoomScale="115" zoomScaleNormal="160" zoomScaleSheetLayoutView="115" workbookViewId="0">
      <selection activeCell="C18" sqref="C18"/>
    </sheetView>
  </sheetViews>
  <sheetFormatPr defaultColWidth="9.140625" defaultRowHeight="18" customHeight="1" x14ac:dyDescent="0.2"/>
  <cols>
    <col min="1" max="1" width="1" style="69" customWidth="1"/>
    <col min="2" max="2" width="31.42578125" style="69" customWidth="1"/>
    <col min="3" max="3" width="4.42578125" style="70" customWidth="1"/>
    <col min="4" max="4" width="0.5703125" style="70" customWidth="1"/>
    <col min="5" max="5" width="12.5703125" style="71" customWidth="1"/>
    <col min="6" max="6" width="0.5703125" style="71" customWidth="1"/>
    <col min="7" max="7" width="12.5703125" style="71" customWidth="1"/>
    <col min="8" max="8" width="0.5703125" style="71" customWidth="1"/>
    <col min="9" max="9" width="12.5703125" style="71" customWidth="1"/>
    <col min="10" max="10" width="0.5703125" style="71" customWidth="1"/>
    <col min="11" max="11" width="12.5703125" style="71" customWidth="1"/>
    <col min="12" max="12" width="0.5703125" style="71" customWidth="1"/>
    <col min="13" max="13" width="12.5703125" style="71" customWidth="1"/>
    <col min="14" max="14" width="0.5703125" style="71" customWidth="1"/>
    <col min="15" max="15" width="12.5703125" style="71" customWidth="1"/>
    <col min="16" max="16" width="0.85546875" style="71" customWidth="1"/>
    <col min="17" max="17" width="12.5703125" style="71" customWidth="1"/>
    <col min="18" max="18" width="10.28515625" style="71" customWidth="1"/>
    <col min="19" max="16384" width="9.140625" style="71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73" customFormat="1" ht="22.5" customHeight="1" x14ac:dyDescent="0.2">
      <c r="A3" s="218" t="s">
        <v>92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72"/>
    </row>
    <row r="4" spans="1:30" s="75" customFormat="1" ht="22.5" customHeight="1" x14ac:dyDescent="0.2">
      <c r="A4" s="219" t="s">
        <v>107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</row>
    <row r="5" spans="1:30" s="75" customFormat="1" ht="22.5" customHeight="1" x14ac:dyDescent="0.2">
      <c r="A5" s="219" t="s">
        <v>87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</row>
    <row r="6" spans="1:30" s="75" customFormat="1" ht="22.5" customHeight="1" x14ac:dyDescent="0.2">
      <c r="A6" s="219" t="s">
        <v>234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</row>
    <row r="7" spans="1:30" ht="3.75" customHeight="1" x14ac:dyDescent="0.2"/>
    <row r="8" spans="1:30" s="79" customFormat="1" ht="15" customHeight="1" x14ac:dyDescent="0.2">
      <c r="A8" s="76"/>
      <c r="B8" s="76"/>
      <c r="C8" s="77"/>
      <c r="D8" s="77"/>
      <c r="E8" s="217" t="s">
        <v>56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30" s="79" customFormat="1" ht="15" customHeight="1" x14ac:dyDescent="0.2">
      <c r="A9" s="82"/>
      <c r="B9" s="82"/>
      <c r="C9" s="77"/>
      <c r="D9" s="77"/>
      <c r="E9" s="217" t="s">
        <v>96</v>
      </c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</row>
    <row r="10" spans="1:30" s="79" customFormat="1" ht="15" customHeight="1" x14ac:dyDescent="0.2">
      <c r="A10" s="82"/>
      <c r="B10" s="82"/>
      <c r="C10" s="77"/>
      <c r="D10" s="77"/>
      <c r="E10" s="80" t="s">
        <v>1</v>
      </c>
      <c r="F10" s="80"/>
      <c r="G10" s="80" t="s">
        <v>11</v>
      </c>
      <c r="H10" s="80"/>
      <c r="I10" s="80" t="s">
        <v>127</v>
      </c>
      <c r="J10" s="80"/>
      <c r="K10" s="217" t="s">
        <v>44</v>
      </c>
      <c r="L10" s="217"/>
      <c r="M10" s="217"/>
      <c r="N10" s="80"/>
      <c r="O10" s="81" t="s">
        <v>128</v>
      </c>
      <c r="P10" s="80"/>
      <c r="Q10" s="80" t="s">
        <v>6</v>
      </c>
    </row>
    <row r="11" spans="1:30" s="79" customFormat="1" ht="15" customHeight="1" x14ac:dyDescent="0.2">
      <c r="A11" s="82"/>
      <c r="B11" s="82"/>
      <c r="C11" s="77"/>
      <c r="D11" s="77"/>
      <c r="E11" s="80" t="s">
        <v>42</v>
      </c>
      <c r="F11" s="80"/>
      <c r="G11" s="80" t="s">
        <v>140</v>
      </c>
      <c r="H11" s="80"/>
      <c r="I11" s="80" t="s">
        <v>130</v>
      </c>
      <c r="J11" s="80"/>
      <c r="K11" s="80" t="s">
        <v>45</v>
      </c>
      <c r="L11" s="80"/>
      <c r="M11" s="80" t="s">
        <v>2</v>
      </c>
      <c r="N11" s="80"/>
      <c r="O11" s="80" t="s">
        <v>131</v>
      </c>
      <c r="P11" s="80"/>
      <c r="Q11" s="80" t="s">
        <v>141</v>
      </c>
    </row>
    <row r="12" spans="1:30" s="79" customFormat="1" ht="15" customHeight="1" x14ac:dyDescent="0.2">
      <c r="A12" s="82"/>
      <c r="B12" s="82"/>
      <c r="C12" s="77"/>
      <c r="D12" s="77"/>
      <c r="E12" s="80" t="s">
        <v>43</v>
      </c>
      <c r="F12" s="80"/>
      <c r="G12" s="80" t="s">
        <v>142</v>
      </c>
      <c r="H12" s="80"/>
      <c r="I12" s="80" t="s">
        <v>134</v>
      </c>
      <c r="J12" s="80"/>
      <c r="K12" s="80"/>
      <c r="L12" s="80"/>
      <c r="M12" s="80"/>
      <c r="N12" s="80"/>
      <c r="O12" s="81" t="s">
        <v>135</v>
      </c>
      <c r="P12" s="80"/>
      <c r="Q12" s="80" t="s">
        <v>143</v>
      </c>
    </row>
    <row r="13" spans="1:30" s="79" customFormat="1" ht="15" customHeight="1" x14ac:dyDescent="0.2">
      <c r="A13" s="82"/>
      <c r="B13" s="82"/>
      <c r="C13" s="156"/>
      <c r="D13" s="77"/>
      <c r="E13" s="78"/>
      <c r="F13" s="80"/>
      <c r="G13" s="78"/>
      <c r="H13" s="80"/>
      <c r="I13" s="78"/>
      <c r="J13" s="80"/>
      <c r="K13" s="78"/>
      <c r="L13" s="80"/>
      <c r="M13" s="78"/>
      <c r="N13" s="83"/>
      <c r="O13" s="78" t="s">
        <v>137</v>
      </c>
      <c r="P13" s="83"/>
      <c r="Q13" s="78"/>
      <c r="R13" s="87"/>
    </row>
    <row r="14" spans="1:30" s="79" customFormat="1" ht="15" customHeight="1" x14ac:dyDescent="0.2">
      <c r="A14" s="82" t="s">
        <v>235</v>
      </c>
      <c r="B14" s="82"/>
      <c r="C14" s="80"/>
      <c r="E14" s="145">
        <v>980000</v>
      </c>
      <c r="F14" s="172"/>
      <c r="G14" s="145">
        <v>669210</v>
      </c>
      <c r="H14" s="172"/>
      <c r="I14" s="145">
        <v>220000</v>
      </c>
      <c r="J14" s="144"/>
      <c r="K14" s="145">
        <v>97593</v>
      </c>
      <c r="L14" s="145"/>
      <c r="M14" s="145">
        <v>841416</v>
      </c>
      <c r="N14" s="145"/>
      <c r="O14" s="145">
        <v>59757</v>
      </c>
      <c r="P14" s="145"/>
      <c r="Q14" s="145">
        <v>2867976</v>
      </c>
      <c r="R14" s="87"/>
    </row>
    <row r="15" spans="1:30" s="79" customFormat="1" ht="15" customHeight="1" x14ac:dyDescent="0.2">
      <c r="A15" s="82" t="s">
        <v>84</v>
      </c>
      <c r="B15" s="82"/>
      <c r="C15" s="80"/>
      <c r="E15" s="145"/>
      <c r="F15" s="145"/>
      <c r="G15" s="145"/>
      <c r="H15" s="145"/>
      <c r="I15" s="145"/>
      <c r="J15" s="144"/>
      <c r="K15" s="145"/>
      <c r="L15" s="145"/>
      <c r="M15" s="145"/>
      <c r="N15" s="145"/>
      <c r="O15" s="145"/>
      <c r="P15" s="145"/>
      <c r="Q15" s="145"/>
    </row>
    <row r="16" spans="1:30" s="79" customFormat="1" ht="15" customHeight="1" x14ac:dyDescent="0.2">
      <c r="A16" s="82"/>
      <c r="B16" s="82" t="s">
        <v>85</v>
      </c>
      <c r="C16" s="77"/>
      <c r="D16" s="77"/>
      <c r="E16" s="144">
        <v>0</v>
      </c>
      <c r="F16" s="145"/>
      <c r="G16" s="144">
        <v>0</v>
      </c>
      <c r="H16" s="145"/>
      <c r="I16" s="144">
        <v>0</v>
      </c>
      <c r="J16" s="144"/>
      <c r="K16" s="144">
        <v>0</v>
      </c>
      <c r="L16" s="145"/>
      <c r="M16" s="144">
        <v>-20061</v>
      </c>
      <c r="N16" s="145"/>
      <c r="O16" s="144">
        <v>0</v>
      </c>
      <c r="P16" s="145"/>
      <c r="Q16" s="144">
        <v>-20061</v>
      </c>
    </row>
    <row r="17" spans="1:18" s="79" customFormat="1" ht="15" customHeight="1" x14ac:dyDescent="0.2">
      <c r="A17" s="82"/>
      <c r="B17" s="82" t="s">
        <v>138</v>
      </c>
      <c r="C17" s="77"/>
      <c r="D17" s="77"/>
      <c r="E17" s="144">
        <v>0</v>
      </c>
      <c r="F17" s="145"/>
      <c r="G17" s="144">
        <v>0</v>
      </c>
      <c r="H17" s="145"/>
      <c r="I17" s="144">
        <v>0</v>
      </c>
      <c r="J17" s="144"/>
      <c r="K17" s="144">
        <v>0</v>
      </c>
      <c r="L17" s="145"/>
      <c r="M17" s="144">
        <v>0</v>
      </c>
      <c r="N17" s="145"/>
      <c r="O17" s="144">
        <v>0</v>
      </c>
      <c r="P17" s="145"/>
      <c r="Q17" s="144">
        <v>0</v>
      </c>
    </row>
    <row r="18" spans="1:18" s="79" customFormat="1" ht="15" customHeight="1" x14ac:dyDescent="0.2">
      <c r="A18" s="82" t="s">
        <v>86</v>
      </c>
      <c r="C18" s="77"/>
      <c r="D18" s="77"/>
      <c r="E18" s="146">
        <v>0</v>
      </c>
      <c r="F18" s="145"/>
      <c r="G18" s="146">
        <v>0</v>
      </c>
      <c r="H18" s="145"/>
      <c r="I18" s="146">
        <v>0</v>
      </c>
      <c r="J18" s="144"/>
      <c r="K18" s="146">
        <v>0</v>
      </c>
      <c r="L18" s="145"/>
      <c r="M18" s="146">
        <v>-20061</v>
      </c>
      <c r="N18" s="144"/>
      <c r="O18" s="146">
        <v>0</v>
      </c>
      <c r="P18" s="144"/>
      <c r="Q18" s="146">
        <v>-20061</v>
      </c>
    </row>
    <row r="19" spans="1:18" s="79" customFormat="1" ht="15" customHeight="1" x14ac:dyDescent="0.2">
      <c r="A19" s="82" t="s">
        <v>139</v>
      </c>
      <c r="C19" s="77"/>
      <c r="D19" s="77"/>
      <c r="E19" s="146">
        <v>0</v>
      </c>
      <c r="F19" s="145"/>
      <c r="G19" s="146">
        <v>0</v>
      </c>
      <c r="H19" s="145"/>
      <c r="I19" s="146">
        <v>0</v>
      </c>
      <c r="J19" s="144"/>
      <c r="K19" s="146">
        <v>0</v>
      </c>
      <c r="L19" s="145"/>
      <c r="M19" s="146">
        <v>-3255</v>
      </c>
      <c r="N19" s="144"/>
      <c r="O19" s="146">
        <v>0</v>
      </c>
      <c r="P19" s="144"/>
      <c r="Q19" s="146">
        <v>-3255</v>
      </c>
    </row>
    <row r="20" spans="1:18" s="79" customFormat="1" ht="15" customHeight="1" thickBot="1" x14ac:dyDescent="0.25">
      <c r="A20" s="82" t="s">
        <v>236</v>
      </c>
      <c r="B20" s="82"/>
      <c r="C20" s="77"/>
      <c r="D20" s="77"/>
      <c r="E20" s="147">
        <v>980000</v>
      </c>
      <c r="F20" s="172"/>
      <c r="G20" s="147">
        <v>669210</v>
      </c>
      <c r="H20" s="172"/>
      <c r="I20" s="147">
        <v>220000</v>
      </c>
      <c r="J20" s="144"/>
      <c r="K20" s="147">
        <v>97593</v>
      </c>
      <c r="L20" s="145"/>
      <c r="M20" s="147">
        <v>818100</v>
      </c>
      <c r="N20" s="145"/>
      <c r="O20" s="147">
        <v>59757</v>
      </c>
      <c r="P20" s="145"/>
      <c r="Q20" s="147">
        <v>2844660</v>
      </c>
    </row>
    <row r="21" spans="1:18" s="79" customFormat="1" ht="15" customHeight="1" thickTop="1" x14ac:dyDescent="0.2">
      <c r="A21" s="82"/>
      <c r="B21" s="82"/>
      <c r="C21" s="77"/>
      <c r="D21" s="77"/>
      <c r="E21" s="83"/>
      <c r="F21" s="84"/>
      <c r="G21" s="83"/>
      <c r="H21" s="84"/>
      <c r="I21" s="85"/>
      <c r="J21" s="86"/>
      <c r="K21" s="83"/>
      <c r="L21" s="83"/>
      <c r="M21" s="83"/>
      <c r="N21" s="83"/>
      <c r="O21" s="83"/>
      <c r="P21" s="83"/>
      <c r="Q21" s="83"/>
      <c r="R21" s="87"/>
    </row>
    <row r="22" spans="1:18" s="79" customFormat="1" ht="15" customHeight="1" x14ac:dyDescent="0.2">
      <c r="A22" s="82" t="s">
        <v>222</v>
      </c>
      <c r="B22" s="82"/>
      <c r="C22" s="80"/>
      <c r="E22" s="145">
        <v>980000</v>
      </c>
      <c r="F22" s="172"/>
      <c r="G22" s="145">
        <v>669210</v>
      </c>
      <c r="H22" s="172"/>
      <c r="I22" s="145">
        <v>220000</v>
      </c>
      <c r="J22" s="144"/>
      <c r="K22" s="145">
        <v>97593</v>
      </c>
      <c r="L22" s="145"/>
      <c r="M22" s="145">
        <v>868687</v>
      </c>
      <c r="N22" s="145"/>
      <c r="O22" s="145">
        <v>59757</v>
      </c>
      <c r="P22" s="145"/>
      <c r="Q22" s="145">
        <v>2895247</v>
      </c>
    </row>
    <row r="23" spans="1:18" s="79" customFormat="1" ht="15" customHeight="1" x14ac:dyDescent="0.2">
      <c r="A23" s="82" t="s">
        <v>84</v>
      </c>
      <c r="B23" s="82"/>
      <c r="C23" s="80"/>
      <c r="E23" s="145"/>
      <c r="F23" s="145"/>
      <c r="G23" s="145"/>
      <c r="H23" s="145"/>
      <c r="I23" s="145"/>
      <c r="J23" s="144"/>
      <c r="K23" s="145"/>
      <c r="L23" s="145"/>
      <c r="M23" s="145"/>
      <c r="N23" s="145"/>
      <c r="O23" s="145"/>
      <c r="P23" s="145"/>
      <c r="Q23" s="144"/>
    </row>
    <row r="24" spans="1:18" s="79" customFormat="1" ht="15" customHeight="1" x14ac:dyDescent="0.2">
      <c r="A24" s="82"/>
      <c r="B24" s="82" t="s">
        <v>85</v>
      </c>
      <c r="C24" s="77"/>
      <c r="D24" s="77"/>
      <c r="E24" s="144">
        <v>0</v>
      </c>
      <c r="F24" s="145"/>
      <c r="G24" s="144">
        <v>0</v>
      </c>
      <c r="H24" s="145"/>
      <c r="I24" s="144">
        <v>0</v>
      </c>
      <c r="J24" s="144"/>
      <c r="K24" s="144">
        <v>0</v>
      </c>
      <c r="L24" s="145"/>
      <c r="M24" s="144">
        <v>-73419</v>
      </c>
      <c r="N24" s="145"/>
      <c r="O24" s="144">
        <v>0</v>
      </c>
      <c r="P24" s="145"/>
      <c r="Q24" s="144">
        <v>-73419</v>
      </c>
    </row>
    <row r="25" spans="1:18" s="79" customFormat="1" ht="15" customHeight="1" x14ac:dyDescent="0.2">
      <c r="A25" s="82"/>
      <c r="B25" s="82" t="s">
        <v>138</v>
      </c>
      <c r="C25" s="77"/>
      <c r="D25" s="77"/>
      <c r="E25" s="144">
        <v>0</v>
      </c>
      <c r="F25" s="145"/>
      <c r="G25" s="144">
        <v>0</v>
      </c>
      <c r="H25" s="145"/>
      <c r="I25" s="144">
        <v>0</v>
      </c>
      <c r="J25" s="144"/>
      <c r="K25" s="144">
        <v>0</v>
      </c>
      <c r="L25" s="145"/>
      <c r="M25" s="144">
        <v>0</v>
      </c>
      <c r="N25" s="145"/>
      <c r="O25" s="144">
        <v>0</v>
      </c>
      <c r="P25" s="145"/>
      <c r="Q25" s="144">
        <v>0</v>
      </c>
    </row>
    <row r="26" spans="1:18" s="79" customFormat="1" ht="15" customHeight="1" x14ac:dyDescent="0.2">
      <c r="A26" s="82" t="s">
        <v>86</v>
      </c>
      <c r="C26" s="77"/>
      <c r="D26" s="77"/>
      <c r="E26" s="146">
        <v>0</v>
      </c>
      <c r="F26" s="145"/>
      <c r="G26" s="146">
        <v>0</v>
      </c>
      <c r="H26" s="145"/>
      <c r="I26" s="146">
        <v>0</v>
      </c>
      <c r="J26" s="144"/>
      <c r="K26" s="146">
        <v>0</v>
      </c>
      <c r="L26" s="145"/>
      <c r="M26" s="146">
        <v>-73419</v>
      </c>
      <c r="N26" s="144"/>
      <c r="O26" s="146">
        <v>0</v>
      </c>
      <c r="P26" s="144"/>
      <c r="Q26" s="146">
        <v>-73419</v>
      </c>
    </row>
    <row r="27" spans="1:18" s="79" customFormat="1" ht="15" customHeight="1" x14ac:dyDescent="0.2">
      <c r="A27" s="82" t="s">
        <v>139</v>
      </c>
      <c r="C27" s="77"/>
      <c r="D27" s="77"/>
      <c r="E27" s="146">
        <v>0</v>
      </c>
      <c r="F27" s="145"/>
      <c r="G27" s="146">
        <v>0</v>
      </c>
      <c r="H27" s="145"/>
      <c r="I27" s="146">
        <v>0</v>
      </c>
      <c r="J27" s="144"/>
      <c r="K27" s="146">
        <v>0</v>
      </c>
      <c r="L27" s="145"/>
      <c r="M27" s="146">
        <v>-3255</v>
      </c>
      <c r="N27" s="144"/>
      <c r="O27" s="146">
        <v>0</v>
      </c>
      <c r="P27" s="144"/>
      <c r="Q27" s="146">
        <v>-3255</v>
      </c>
      <c r="R27" s="87"/>
    </row>
    <row r="28" spans="1:18" s="79" customFormat="1" ht="15" customHeight="1" thickBot="1" x14ac:dyDescent="0.25">
      <c r="A28" s="82" t="s">
        <v>223</v>
      </c>
      <c r="B28" s="82"/>
      <c r="C28" s="77"/>
      <c r="D28" s="77"/>
      <c r="E28" s="147">
        <v>980000</v>
      </c>
      <c r="F28" s="172"/>
      <c r="G28" s="147">
        <v>669210</v>
      </c>
      <c r="H28" s="172"/>
      <c r="I28" s="147">
        <v>220000</v>
      </c>
      <c r="J28" s="144"/>
      <c r="K28" s="147">
        <v>97593</v>
      </c>
      <c r="L28" s="145"/>
      <c r="M28" s="147">
        <v>792013</v>
      </c>
      <c r="N28" s="145"/>
      <c r="O28" s="147">
        <v>59757</v>
      </c>
      <c r="P28" s="145"/>
      <c r="Q28" s="147">
        <v>2818573</v>
      </c>
      <c r="R28" s="87"/>
    </row>
    <row r="29" spans="1:18" s="79" customFormat="1" ht="15" customHeight="1" thickTop="1" x14ac:dyDescent="0.2">
      <c r="A29" s="82"/>
      <c r="B29" s="82"/>
      <c r="C29" s="77"/>
      <c r="D29" s="77"/>
      <c r="E29" s="55"/>
      <c r="F29" s="84"/>
      <c r="G29" s="55"/>
      <c r="H29" s="84"/>
      <c r="I29" s="55"/>
      <c r="J29" s="57"/>
      <c r="K29" s="55"/>
      <c r="L29" s="58"/>
      <c r="M29" s="55"/>
      <c r="N29" s="58"/>
      <c r="O29" s="55"/>
      <c r="P29" s="58"/>
      <c r="Q29" s="55"/>
      <c r="R29" s="87"/>
    </row>
    <row r="152" spans="1:17" s="70" customFormat="1" ht="18" customHeight="1" x14ac:dyDescent="0.2">
      <c r="A152" s="69"/>
      <c r="B152" s="69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</row>
    <row r="153" spans="1:17" ht="18" customHeight="1" x14ac:dyDescent="0.2">
      <c r="Q153" s="70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IV125"/>
  <sheetViews>
    <sheetView view="pageBreakPreview" zoomScale="115" zoomScaleNormal="100" zoomScaleSheetLayoutView="11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9" customWidth="1"/>
    <col min="13" max="13" width="0.7109375" style="100" customWidth="1"/>
    <col min="14" max="14" width="10.42578125" style="99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bestFit="1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1" customFormat="1" ht="23.1" customHeight="1" x14ac:dyDescent="0.2">
      <c r="A3" s="211" t="s">
        <v>50</v>
      </c>
      <c r="B3" s="211"/>
      <c r="C3" s="211"/>
      <c r="D3" s="211"/>
      <c r="E3" s="211"/>
      <c r="F3" s="212"/>
      <c r="G3" s="212"/>
      <c r="H3" s="212"/>
      <c r="I3" s="212"/>
      <c r="J3" s="212"/>
      <c r="K3" s="212"/>
      <c r="L3" s="212"/>
      <c r="M3" s="212"/>
      <c r="N3" s="212"/>
    </row>
    <row r="4" spans="1:26" s="11" customFormat="1" ht="23.1" customHeight="1" x14ac:dyDescent="0.2">
      <c r="A4" s="213" t="s">
        <v>149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6" s="11" customFormat="1" ht="23.1" customHeight="1" x14ac:dyDescent="0.2">
      <c r="A5" s="215" t="s">
        <v>14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26" s="11" customFormat="1" ht="23.1" customHeight="1" x14ac:dyDescent="0.2">
      <c r="A6" s="215" t="s">
        <v>237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26" s="11" customFormat="1" ht="5.25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</row>
    <row r="8" spans="1:26" s="5" customFormat="1" ht="17.100000000000001" customHeight="1" x14ac:dyDescent="0.2">
      <c r="A8" s="14"/>
      <c r="B8" s="14"/>
      <c r="C8" s="14"/>
      <c r="D8" s="14"/>
      <c r="E8" s="14"/>
      <c r="F8" s="14"/>
      <c r="G8" s="14"/>
      <c r="H8" s="216" t="s">
        <v>56</v>
      </c>
      <c r="I8" s="216"/>
      <c r="J8" s="216"/>
      <c r="K8" s="216"/>
      <c r="L8" s="216"/>
      <c r="M8" s="216"/>
      <c r="N8" s="216"/>
    </row>
    <row r="9" spans="1:26" s="5" customFormat="1" ht="17.100000000000001" customHeight="1" x14ac:dyDescent="0.2">
      <c r="A9" s="14"/>
      <c r="B9" s="14"/>
      <c r="C9" s="14"/>
      <c r="D9" s="14"/>
      <c r="E9" s="14"/>
      <c r="F9" s="14"/>
      <c r="G9" s="14"/>
      <c r="H9" s="221" t="s">
        <v>15</v>
      </c>
      <c r="I9" s="221"/>
      <c r="J9" s="221"/>
      <c r="K9" s="14"/>
      <c r="L9" s="221" t="s">
        <v>0</v>
      </c>
      <c r="M9" s="221"/>
      <c r="N9" s="221"/>
    </row>
    <row r="10" spans="1:26" s="5" customFormat="1" ht="17.100000000000001" customHeight="1" x14ac:dyDescent="0.2">
      <c r="A10" s="14"/>
      <c r="B10" s="14"/>
      <c r="C10" s="14"/>
      <c r="D10" s="14"/>
      <c r="E10" s="14"/>
      <c r="F10" s="14"/>
      <c r="G10" s="14"/>
      <c r="H10" s="207" t="s">
        <v>94</v>
      </c>
      <c r="I10" s="207"/>
      <c r="J10" s="207"/>
      <c r="K10" s="18"/>
      <c r="L10" s="207" t="s">
        <v>94</v>
      </c>
      <c r="M10" s="207"/>
      <c r="N10" s="207"/>
    </row>
    <row r="11" spans="1:26" s="5" customFormat="1" ht="17.100000000000001" customHeight="1" x14ac:dyDescent="0.2">
      <c r="A11" s="14"/>
      <c r="B11" s="14"/>
      <c r="C11" s="14"/>
      <c r="D11" s="14"/>
      <c r="E11" s="14"/>
      <c r="F11" s="14"/>
      <c r="G11" s="14"/>
      <c r="H11" s="101">
        <v>2023</v>
      </c>
      <c r="I11" s="19"/>
      <c r="J11" s="101">
        <v>2022</v>
      </c>
      <c r="K11" s="19"/>
      <c r="L11" s="101">
        <v>2023</v>
      </c>
      <c r="M11" s="19"/>
      <c r="N11" s="101">
        <v>2022</v>
      </c>
    </row>
    <row r="12" spans="1:26" s="5" customFormat="1" ht="17.100000000000001" customHeight="1" x14ac:dyDescent="0.2">
      <c r="A12" s="92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26" s="5" customFormat="1" ht="17.100000000000001" customHeight="1" x14ac:dyDescent="0.2">
      <c r="B13" s="5" t="s">
        <v>85</v>
      </c>
      <c r="H13" s="157">
        <v>-105242</v>
      </c>
      <c r="I13" s="157"/>
      <c r="J13" s="157">
        <v>32724</v>
      </c>
      <c r="K13" s="157"/>
      <c r="L13" s="157">
        <v>-20061</v>
      </c>
      <c r="M13" s="157"/>
      <c r="N13" s="157">
        <v>-73419</v>
      </c>
      <c r="Q13" s="32"/>
      <c r="S13" s="32"/>
      <c r="U13" s="32"/>
      <c r="W13" s="32"/>
    </row>
    <row r="14" spans="1:26" s="5" customFormat="1" ht="17.100000000000001" customHeight="1" x14ac:dyDescent="0.2">
      <c r="B14" s="5" t="s">
        <v>170</v>
      </c>
      <c r="H14" s="60"/>
      <c r="I14" s="183"/>
      <c r="J14" s="60"/>
      <c r="K14" s="60"/>
      <c r="L14" s="60"/>
      <c r="M14" s="60"/>
      <c r="N14" s="60"/>
      <c r="Q14" s="32"/>
      <c r="S14" s="32"/>
      <c r="U14" s="32"/>
      <c r="W14" s="32"/>
    </row>
    <row r="15" spans="1:26" s="5" customFormat="1" ht="17.100000000000001" customHeight="1" x14ac:dyDescent="0.2">
      <c r="C15" s="5" t="s">
        <v>171</v>
      </c>
      <c r="H15" s="199">
        <v>-6303</v>
      </c>
      <c r="I15" s="157"/>
      <c r="J15" s="154">
        <v>16681</v>
      </c>
      <c r="K15" s="157"/>
      <c r="L15" s="199">
        <v>677</v>
      </c>
      <c r="M15" s="157"/>
      <c r="N15" s="154">
        <v>465</v>
      </c>
    </row>
    <row r="16" spans="1:26" s="5" customFormat="1" ht="17.100000000000001" customHeight="1" x14ac:dyDescent="0.2">
      <c r="C16" s="5" t="s">
        <v>104</v>
      </c>
      <c r="H16" s="200">
        <v>6207</v>
      </c>
      <c r="I16" s="157"/>
      <c r="J16" s="157">
        <v>7123</v>
      </c>
      <c r="K16" s="157"/>
      <c r="L16" s="200">
        <v>5045</v>
      </c>
      <c r="M16" s="157"/>
      <c r="N16" s="154">
        <v>6066</v>
      </c>
      <c r="Q16" s="32"/>
      <c r="S16" s="32"/>
      <c r="U16" s="32"/>
      <c r="W16" s="32"/>
      <c r="Y16" s="103"/>
      <c r="Z16" s="103"/>
    </row>
    <row r="17" spans="2:26" s="5" customFormat="1" ht="17.100000000000001" customHeight="1" x14ac:dyDescent="0.2">
      <c r="C17" s="5" t="s">
        <v>210</v>
      </c>
      <c r="H17" s="201">
        <v>-1188</v>
      </c>
      <c r="I17" s="157"/>
      <c r="J17" s="184">
        <v>498</v>
      </c>
      <c r="K17" s="157"/>
      <c r="L17" s="201">
        <v>43577</v>
      </c>
      <c r="M17" s="157"/>
      <c r="N17" s="157">
        <v>5584</v>
      </c>
      <c r="Q17" s="32"/>
      <c r="S17" s="32"/>
      <c r="U17" s="32"/>
      <c r="W17" s="32"/>
      <c r="Y17" s="103"/>
      <c r="Z17" s="103"/>
    </row>
    <row r="18" spans="2:26" s="5" customFormat="1" ht="17.100000000000001" customHeight="1" x14ac:dyDescent="0.2">
      <c r="C18" s="5" t="s">
        <v>184</v>
      </c>
      <c r="H18" s="201"/>
      <c r="I18" s="157"/>
      <c r="J18" s="154"/>
      <c r="K18" s="157"/>
      <c r="L18" s="201"/>
      <c r="M18" s="157"/>
      <c r="N18" s="154"/>
      <c r="Q18" s="32"/>
      <c r="S18" s="32"/>
      <c r="U18" s="32"/>
      <c r="W18" s="32"/>
      <c r="Y18" s="103"/>
      <c r="Z18" s="103"/>
    </row>
    <row r="19" spans="2:26" s="5" customFormat="1" ht="17.100000000000001" customHeight="1" x14ac:dyDescent="0.2">
      <c r="D19" s="5" t="s">
        <v>185</v>
      </c>
      <c r="H19" s="201">
        <v>-1445</v>
      </c>
      <c r="I19" s="157"/>
      <c r="J19" s="154">
        <v>-2709</v>
      </c>
      <c r="K19" s="157"/>
      <c r="L19" s="201">
        <v>-1445</v>
      </c>
      <c r="M19" s="157"/>
      <c r="N19" s="154">
        <v>-2709</v>
      </c>
      <c r="Q19" s="32"/>
      <c r="S19" s="32"/>
      <c r="U19" s="32"/>
      <c r="W19" s="32"/>
      <c r="Y19" s="103"/>
      <c r="Z19" s="103"/>
    </row>
    <row r="20" spans="2:26" s="5" customFormat="1" ht="17.100000000000001" customHeight="1" x14ac:dyDescent="0.2">
      <c r="C20" s="5" t="s">
        <v>186</v>
      </c>
      <c r="H20" s="201"/>
      <c r="I20" s="157"/>
      <c r="J20" s="184"/>
      <c r="K20" s="157"/>
      <c r="L20" s="201"/>
      <c r="M20" s="157"/>
      <c r="N20" s="154"/>
      <c r="Q20" s="32"/>
      <c r="S20" s="32"/>
      <c r="U20" s="32"/>
      <c r="W20" s="32"/>
      <c r="Y20" s="103"/>
      <c r="Z20" s="103"/>
    </row>
    <row r="21" spans="2:26" s="5" customFormat="1" ht="17.100000000000001" customHeight="1" x14ac:dyDescent="0.2">
      <c r="D21" s="5" t="s">
        <v>187</v>
      </c>
      <c r="H21" s="201">
        <v>1548</v>
      </c>
      <c r="I21" s="157"/>
      <c r="J21" s="184">
        <v>2339</v>
      </c>
      <c r="K21" s="157"/>
      <c r="L21" s="201">
        <v>628</v>
      </c>
      <c r="M21" s="157"/>
      <c r="N21" s="154">
        <v>851</v>
      </c>
      <c r="Q21" s="32"/>
      <c r="S21" s="32"/>
      <c r="U21" s="32"/>
      <c r="W21" s="32"/>
      <c r="Y21" s="103"/>
      <c r="Z21" s="103"/>
    </row>
    <row r="22" spans="2:26" s="5" customFormat="1" ht="17.100000000000001" customHeight="1" x14ac:dyDescent="0.2">
      <c r="C22" s="5" t="s">
        <v>188</v>
      </c>
      <c r="H22" s="199">
        <v>2109</v>
      </c>
      <c r="I22" s="157"/>
      <c r="J22" s="154">
        <v>2496</v>
      </c>
      <c r="K22" s="157"/>
      <c r="L22" s="199">
        <v>1937</v>
      </c>
      <c r="M22" s="157"/>
      <c r="N22" s="154">
        <v>2111</v>
      </c>
      <c r="Q22" s="32"/>
      <c r="S22" s="32"/>
      <c r="U22" s="32"/>
      <c r="W22" s="32"/>
      <c r="Y22" s="103"/>
      <c r="Z22" s="103"/>
    </row>
    <row r="23" spans="2:26" s="5" customFormat="1" ht="17.100000000000001" customHeight="1" x14ac:dyDescent="0.2">
      <c r="C23" s="5" t="s">
        <v>242</v>
      </c>
      <c r="H23" s="201">
        <v>0</v>
      </c>
      <c r="J23" s="60">
        <v>-49416</v>
      </c>
      <c r="L23" s="201">
        <v>0</v>
      </c>
      <c r="M23" s="32"/>
      <c r="N23" s="158">
        <v>0</v>
      </c>
    </row>
    <row r="24" spans="2:26" s="5" customFormat="1" ht="17.100000000000001" customHeight="1" x14ac:dyDescent="0.2">
      <c r="C24" s="5" t="s">
        <v>250</v>
      </c>
      <c r="H24" s="201">
        <v>-15000</v>
      </c>
      <c r="J24" s="60">
        <v>0</v>
      </c>
      <c r="L24" s="158">
        <v>-15000</v>
      </c>
      <c r="M24" s="32"/>
      <c r="N24" s="158">
        <v>0</v>
      </c>
    </row>
    <row r="25" spans="2:26" s="5" customFormat="1" ht="17.45" customHeight="1" x14ac:dyDescent="0.2">
      <c r="C25" s="5" t="s">
        <v>205</v>
      </c>
      <c r="H25" s="199">
        <v>0</v>
      </c>
      <c r="I25" s="157"/>
      <c r="J25" s="154">
        <v>-138</v>
      </c>
      <c r="K25" s="157"/>
      <c r="L25" s="199">
        <v>0</v>
      </c>
      <c r="M25" s="157"/>
      <c r="N25" s="154">
        <v>-138</v>
      </c>
      <c r="Q25" s="32"/>
      <c r="S25" s="32"/>
      <c r="U25" s="32"/>
      <c r="W25" s="32"/>
    </row>
    <row r="26" spans="2:26" s="5" customFormat="1" ht="17.45" customHeight="1" x14ac:dyDescent="0.2">
      <c r="C26" s="5" t="s">
        <v>206</v>
      </c>
      <c r="H26" s="199">
        <v>0</v>
      </c>
      <c r="I26" s="157"/>
      <c r="J26" s="154">
        <v>-18</v>
      </c>
      <c r="K26" s="157"/>
      <c r="L26" s="199">
        <v>0</v>
      </c>
      <c r="M26" s="157"/>
      <c r="N26" s="154">
        <v>-18</v>
      </c>
      <c r="Q26" s="59"/>
      <c r="S26" s="59"/>
      <c r="U26" s="59"/>
      <c r="W26" s="59"/>
    </row>
    <row r="27" spans="2:26" s="5" customFormat="1" ht="17.100000000000001" customHeight="1" x14ac:dyDescent="0.2">
      <c r="C27" s="5" t="s">
        <v>172</v>
      </c>
      <c r="H27" s="199">
        <v>90066</v>
      </c>
      <c r="I27" s="157"/>
      <c r="J27" s="154">
        <v>98625</v>
      </c>
      <c r="K27" s="157"/>
      <c r="L27" s="199">
        <v>150709</v>
      </c>
      <c r="M27" s="157"/>
      <c r="N27" s="154">
        <v>111478</v>
      </c>
    </row>
    <row r="28" spans="2:26" s="5" customFormat="1" ht="17.100000000000001" customHeight="1" x14ac:dyDescent="0.2">
      <c r="C28" s="205" t="s">
        <v>257</v>
      </c>
      <c r="H28" s="199">
        <v>-9944</v>
      </c>
      <c r="I28" s="200"/>
      <c r="J28" s="199">
        <v>0</v>
      </c>
      <c r="K28" s="200"/>
      <c r="L28" s="199">
        <v>-5512</v>
      </c>
      <c r="M28" s="200"/>
      <c r="N28" s="199">
        <v>0</v>
      </c>
    </row>
    <row r="29" spans="2:26" s="5" customFormat="1" ht="17.100000000000001" customHeight="1" x14ac:dyDescent="0.2">
      <c r="C29" s="5" t="s">
        <v>173</v>
      </c>
      <c r="H29" s="199">
        <v>-16542</v>
      </c>
      <c r="I29" s="157"/>
      <c r="J29" s="154">
        <v>8423</v>
      </c>
      <c r="K29" s="157"/>
      <c r="L29" s="199">
        <v>-104860</v>
      </c>
      <c r="M29" s="157"/>
      <c r="N29" s="154">
        <v>-49982</v>
      </c>
    </row>
    <row r="30" spans="2:26" s="5" customFormat="1" ht="17.100000000000001" customHeight="1" x14ac:dyDescent="0.2">
      <c r="C30" s="14" t="s">
        <v>217</v>
      </c>
      <c r="H30" s="199">
        <v>11575</v>
      </c>
      <c r="I30" s="157"/>
      <c r="J30" s="154">
        <v>-12029</v>
      </c>
      <c r="K30" s="157"/>
      <c r="L30" s="199">
        <v>0</v>
      </c>
      <c r="M30" s="157"/>
      <c r="N30" s="154">
        <v>0</v>
      </c>
    </row>
    <row r="31" spans="2:26" s="5" customFormat="1" ht="17.100000000000001" customHeight="1" x14ac:dyDescent="0.2">
      <c r="C31" s="14" t="s">
        <v>215</v>
      </c>
      <c r="H31" s="199">
        <v>-6309</v>
      </c>
      <c r="I31" s="157"/>
      <c r="J31" s="184">
        <v>-3495</v>
      </c>
      <c r="K31" s="157"/>
      <c r="L31" s="199">
        <v>0</v>
      </c>
      <c r="M31" s="157"/>
      <c r="N31" s="154">
        <v>0</v>
      </c>
    </row>
    <row r="32" spans="2:26" s="5" customFormat="1" ht="17.100000000000001" customHeight="1" x14ac:dyDescent="0.2">
      <c r="B32" s="93"/>
      <c r="C32" s="14" t="s">
        <v>174</v>
      </c>
      <c r="D32" s="93"/>
      <c r="E32" s="93"/>
      <c r="F32" s="185"/>
      <c r="G32" s="185"/>
      <c r="H32" s="199">
        <v>62318</v>
      </c>
      <c r="I32" s="157"/>
      <c r="J32" s="154">
        <v>-89625</v>
      </c>
      <c r="K32" s="157"/>
      <c r="L32" s="199">
        <v>139745</v>
      </c>
      <c r="M32" s="157"/>
      <c r="N32" s="154">
        <v>196203</v>
      </c>
    </row>
    <row r="33" spans="1:26" s="5" customFormat="1" ht="17.100000000000001" customHeight="1" x14ac:dyDescent="0.2">
      <c r="B33" s="93"/>
      <c r="C33" s="93" t="s">
        <v>175</v>
      </c>
      <c r="D33" s="93"/>
      <c r="E33" s="93"/>
      <c r="F33" s="185"/>
      <c r="G33" s="185"/>
      <c r="H33" s="201">
        <v>0</v>
      </c>
      <c r="I33" s="157"/>
      <c r="J33" s="184">
        <v>-1000</v>
      </c>
      <c r="K33" s="157"/>
      <c r="L33" s="201">
        <v>0</v>
      </c>
      <c r="M33" s="157"/>
      <c r="N33" s="184">
        <v>-1000</v>
      </c>
    </row>
    <row r="34" spans="1:26" s="5" customFormat="1" ht="17.45" customHeight="1" x14ac:dyDescent="0.2">
      <c r="A34" s="93"/>
      <c r="C34" s="93" t="s">
        <v>243</v>
      </c>
      <c r="E34" s="93"/>
      <c r="F34" s="14"/>
      <c r="G34" s="14"/>
      <c r="H34" s="201">
        <v>-81164</v>
      </c>
      <c r="I34" s="157"/>
      <c r="J34" s="154">
        <v>-9783</v>
      </c>
      <c r="K34" s="157"/>
      <c r="L34" s="201">
        <v>0</v>
      </c>
      <c r="M34" s="157"/>
      <c r="N34" s="184">
        <v>-9783</v>
      </c>
    </row>
    <row r="35" spans="1:26" s="5" customFormat="1" ht="17.100000000000001" customHeight="1" x14ac:dyDescent="0.2">
      <c r="B35" s="93"/>
      <c r="C35" s="93" t="s">
        <v>176</v>
      </c>
      <c r="E35" s="93"/>
      <c r="F35" s="185"/>
      <c r="G35" s="185"/>
      <c r="H35" s="199">
        <v>0</v>
      </c>
      <c r="I35" s="157"/>
      <c r="J35" s="186">
        <v>738</v>
      </c>
      <c r="K35" s="157"/>
      <c r="L35" s="199">
        <v>0</v>
      </c>
      <c r="M35" s="157"/>
      <c r="N35" s="154">
        <v>0</v>
      </c>
    </row>
    <row r="36" spans="1:26" s="5" customFormat="1" ht="17.100000000000001" customHeight="1" x14ac:dyDescent="0.2">
      <c r="B36" s="93"/>
      <c r="C36" s="93" t="s">
        <v>177</v>
      </c>
      <c r="E36" s="93"/>
      <c r="F36" s="185"/>
      <c r="G36" s="185"/>
      <c r="H36" s="199">
        <v>58</v>
      </c>
      <c r="I36" s="157"/>
      <c r="J36" s="154">
        <v>-177</v>
      </c>
      <c r="K36" s="157"/>
      <c r="L36" s="199">
        <v>58</v>
      </c>
      <c r="M36" s="157"/>
      <c r="N36" s="154">
        <v>-180</v>
      </c>
    </row>
    <row r="37" spans="1:26" s="5" customFormat="1" ht="17.100000000000001" customHeight="1" x14ac:dyDescent="0.2">
      <c r="B37" s="93"/>
      <c r="C37" s="93" t="s">
        <v>178</v>
      </c>
      <c r="D37" s="93"/>
      <c r="E37" s="93"/>
      <c r="F37" s="185"/>
      <c r="G37" s="185"/>
      <c r="H37" s="199">
        <v>134774</v>
      </c>
      <c r="I37" s="157"/>
      <c r="J37" s="154">
        <v>-68136</v>
      </c>
      <c r="K37" s="157"/>
      <c r="L37" s="199">
        <v>19586</v>
      </c>
      <c r="M37" s="157"/>
      <c r="N37" s="154">
        <v>-16491</v>
      </c>
    </row>
    <row r="38" spans="1:26" s="5" customFormat="1" ht="17.100000000000001" customHeight="1" x14ac:dyDescent="0.2">
      <c r="C38" s="93" t="s">
        <v>179</v>
      </c>
      <c r="E38" s="93"/>
      <c r="F38" s="185"/>
      <c r="G38" s="185"/>
      <c r="H38" s="199">
        <v>10876</v>
      </c>
      <c r="I38" s="157"/>
      <c r="J38" s="154">
        <v>-942</v>
      </c>
      <c r="K38" s="157"/>
      <c r="L38" s="199">
        <v>3024</v>
      </c>
      <c r="M38" s="157"/>
      <c r="N38" s="154">
        <v>-7038</v>
      </c>
      <c r="Q38" s="32"/>
      <c r="S38" s="32"/>
      <c r="U38" s="32"/>
      <c r="W38" s="32"/>
      <c r="Y38" s="103"/>
      <c r="Z38" s="103"/>
    </row>
    <row r="39" spans="1:26" s="5" customFormat="1" ht="17.100000000000001" customHeight="1" x14ac:dyDescent="0.2">
      <c r="C39" s="93" t="s">
        <v>180</v>
      </c>
      <c r="E39" s="93"/>
      <c r="F39" s="185"/>
      <c r="G39" s="185"/>
      <c r="H39" s="199">
        <v>0</v>
      </c>
      <c r="I39" s="157"/>
      <c r="J39" s="154">
        <v>4258</v>
      </c>
      <c r="K39" s="157"/>
      <c r="L39" s="199">
        <v>0</v>
      </c>
      <c r="M39" s="157"/>
      <c r="N39" s="154">
        <v>0</v>
      </c>
      <c r="Q39" s="32"/>
      <c r="S39" s="32"/>
      <c r="U39" s="32"/>
      <c r="W39" s="32"/>
      <c r="Y39" s="103"/>
      <c r="Z39" s="103"/>
    </row>
    <row r="40" spans="1:26" s="5" customFormat="1" ht="17.100000000000001" customHeight="1" x14ac:dyDescent="0.2">
      <c r="C40" s="93" t="s">
        <v>227</v>
      </c>
      <c r="D40" s="93"/>
      <c r="E40" s="93"/>
      <c r="F40" s="185"/>
      <c r="G40" s="185"/>
      <c r="H40" s="199">
        <v>28112</v>
      </c>
      <c r="I40" s="157"/>
      <c r="J40" s="154">
        <v>6383</v>
      </c>
      <c r="K40" s="157"/>
      <c r="L40" s="199">
        <v>19107</v>
      </c>
      <c r="M40" s="157"/>
      <c r="N40" s="154">
        <v>3468</v>
      </c>
      <c r="Q40" s="32"/>
      <c r="S40" s="32"/>
      <c r="U40" s="32"/>
      <c r="W40" s="32"/>
      <c r="Y40" s="103"/>
      <c r="Z40" s="103"/>
    </row>
    <row r="41" spans="1:26" s="5" customFormat="1" ht="17.100000000000001" customHeight="1" x14ac:dyDescent="0.2">
      <c r="C41" s="93"/>
      <c r="D41" s="93"/>
      <c r="E41" s="93"/>
      <c r="F41" s="187"/>
      <c r="G41" s="187"/>
      <c r="H41" s="154"/>
      <c r="I41" s="157"/>
      <c r="J41" s="154"/>
      <c r="K41" s="157"/>
      <c r="L41" s="154"/>
      <c r="M41" s="157"/>
      <c r="N41" s="154"/>
      <c r="Q41" s="32"/>
      <c r="S41" s="32"/>
      <c r="U41" s="32"/>
      <c r="W41" s="32"/>
      <c r="Y41" s="103"/>
      <c r="Z41" s="103"/>
    </row>
    <row r="42" spans="1:26" s="5" customFormat="1" ht="17.100000000000001" customHeight="1" x14ac:dyDescent="0.2">
      <c r="L42" s="60"/>
      <c r="M42" s="32"/>
      <c r="N42" s="60"/>
    </row>
    <row r="43" spans="1:26" ht="23.1" customHeight="1" x14ac:dyDescent="0.2">
      <c r="N43" s="13" t="s">
        <v>54</v>
      </c>
    </row>
    <row r="44" spans="1:26" ht="23.1" customHeight="1" x14ac:dyDescent="0.2">
      <c r="N44" s="13" t="s">
        <v>55</v>
      </c>
    </row>
    <row r="45" spans="1:26" s="11" customFormat="1" ht="23.1" customHeight="1" x14ac:dyDescent="0.2">
      <c r="A45" s="211" t="s">
        <v>93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</row>
    <row r="46" spans="1:26" s="11" customFormat="1" ht="23.1" customHeight="1" x14ac:dyDescent="0.2">
      <c r="A46" s="213" t="s">
        <v>149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</row>
    <row r="47" spans="1:26" s="11" customFormat="1" ht="23.1" customHeight="1" x14ac:dyDescent="0.2">
      <c r="A47" s="215" t="s">
        <v>189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</row>
    <row r="48" spans="1:26" s="11" customFormat="1" ht="23.1" customHeight="1" x14ac:dyDescent="0.2">
      <c r="A48" s="215" t="s">
        <v>237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</row>
    <row r="49" spans="1:26" s="11" customFormat="1" ht="5.25" customHeight="1" x14ac:dyDescent="0.2">
      <c r="A49" s="182"/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</row>
    <row r="50" spans="1:26" s="5" customFormat="1" ht="17.45" customHeight="1" x14ac:dyDescent="0.2">
      <c r="A50" s="14"/>
      <c r="B50" s="14"/>
      <c r="C50" s="14"/>
      <c r="D50" s="14"/>
      <c r="E50" s="14"/>
      <c r="F50" s="14"/>
      <c r="G50" s="14"/>
      <c r="H50" s="210" t="s">
        <v>190</v>
      </c>
      <c r="I50" s="210"/>
      <c r="J50" s="210"/>
      <c r="K50" s="210"/>
      <c r="L50" s="210"/>
      <c r="M50" s="210"/>
      <c r="N50" s="210"/>
    </row>
    <row r="51" spans="1:26" s="5" customFormat="1" ht="17.45" customHeight="1" x14ac:dyDescent="0.2">
      <c r="A51" s="14"/>
      <c r="B51" s="14"/>
      <c r="C51" s="14"/>
      <c r="D51" s="14"/>
      <c r="E51" s="14"/>
      <c r="F51" s="14"/>
      <c r="G51" s="14"/>
      <c r="H51" s="221" t="s">
        <v>15</v>
      </c>
      <c r="I51" s="221"/>
      <c r="J51" s="221"/>
      <c r="K51" s="14"/>
      <c r="L51" s="222" t="s">
        <v>0</v>
      </c>
      <c r="M51" s="222"/>
      <c r="N51" s="222"/>
    </row>
    <row r="52" spans="1:26" s="5" customFormat="1" ht="17.45" customHeight="1" x14ac:dyDescent="0.2">
      <c r="A52" s="14"/>
      <c r="B52" s="14"/>
      <c r="C52" s="14"/>
      <c r="D52" s="14"/>
      <c r="E52" s="14"/>
      <c r="F52" s="14"/>
      <c r="G52" s="14"/>
      <c r="H52" s="207" t="s">
        <v>94</v>
      </c>
      <c r="I52" s="207"/>
      <c r="J52" s="207"/>
      <c r="K52" s="18"/>
      <c r="L52" s="207" t="s">
        <v>94</v>
      </c>
      <c r="M52" s="207"/>
      <c r="N52" s="207"/>
    </row>
    <row r="53" spans="1:26" s="5" customFormat="1" ht="17.45" customHeight="1" x14ac:dyDescent="0.2">
      <c r="A53" s="93"/>
      <c r="B53" s="93"/>
      <c r="C53" s="93"/>
      <c r="D53" s="93"/>
      <c r="E53" s="93"/>
      <c r="F53" s="14"/>
      <c r="G53" s="14"/>
      <c r="H53" s="101">
        <v>2023</v>
      </c>
      <c r="I53" s="19"/>
      <c r="J53" s="101">
        <v>2022</v>
      </c>
      <c r="K53" s="19"/>
      <c r="L53" s="101">
        <v>2023</v>
      </c>
      <c r="M53" s="19"/>
      <c r="N53" s="101">
        <v>2022</v>
      </c>
    </row>
    <row r="54" spans="1:26" s="5" customFormat="1" ht="17.100000000000001" customHeight="1" x14ac:dyDescent="0.2">
      <c r="C54" s="93" t="s">
        <v>181</v>
      </c>
      <c r="D54" s="93"/>
      <c r="E54" s="93"/>
      <c r="F54" s="14"/>
      <c r="G54" s="14"/>
      <c r="H54" s="184">
        <v>5670</v>
      </c>
      <c r="I54" s="157"/>
      <c r="J54" s="184">
        <v>3768</v>
      </c>
      <c r="K54" s="157"/>
      <c r="L54" s="199">
        <v>4555</v>
      </c>
      <c r="M54" s="157"/>
      <c r="N54" s="154">
        <v>4490</v>
      </c>
      <c r="O54" s="154"/>
      <c r="Q54" s="32"/>
      <c r="S54" s="32"/>
      <c r="U54" s="32"/>
      <c r="W54" s="32"/>
      <c r="Y54" s="103"/>
      <c r="Z54" s="103"/>
    </row>
    <row r="55" spans="1:26" s="5" customFormat="1" ht="17.100000000000001" customHeight="1" x14ac:dyDescent="0.2">
      <c r="C55" s="93" t="s">
        <v>182</v>
      </c>
      <c r="D55" s="93"/>
      <c r="E55" s="93"/>
      <c r="F55" s="14"/>
      <c r="G55" s="14"/>
      <c r="H55" s="154">
        <v>-84</v>
      </c>
      <c r="I55" s="157"/>
      <c r="J55" s="154">
        <v>24</v>
      </c>
      <c r="K55" s="157"/>
      <c r="L55" s="199">
        <v>-84</v>
      </c>
      <c r="M55" s="157"/>
      <c r="N55" s="154">
        <v>24</v>
      </c>
      <c r="Q55" s="32"/>
      <c r="S55" s="32"/>
      <c r="U55" s="32"/>
      <c r="W55" s="32"/>
      <c r="Y55" s="103"/>
      <c r="Z55" s="103"/>
    </row>
    <row r="56" spans="1:26" s="5" customFormat="1" ht="17.100000000000001" customHeight="1" x14ac:dyDescent="0.2">
      <c r="C56" s="93" t="s">
        <v>183</v>
      </c>
      <c r="D56" s="93"/>
      <c r="E56" s="93"/>
      <c r="F56" s="187"/>
      <c r="G56" s="187"/>
      <c r="H56" s="154">
        <v>5467</v>
      </c>
      <c r="I56" s="157"/>
      <c r="J56" s="154">
        <v>761</v>
      </c>
      <c r="K56" s="157"/>
      <c r="L56" s="199">
        <v>3905</v>
      </c>
      <c r="M56" s="157"/>
      <c r="N56" s="154">
        <v>-2811</v>
      </c>
      <c r="Q56" s="32"/>
      <c r="S56" s="32"/>
      <c r="U56" s="32"/>
      <c r="W56" s="32"/>
      <c r="Y56" s="103"/>
      <c r="Z56" s="103"/>
    </row>
    <row r="57" spans="1:26" s="5" customFormat="1" ht="17.45" customHeight="1" x14ac:dyDescent="0.2">
      <c r="C57" s="5" t="s">
        <v>228</v>
      </c>
      <c r="H57" s="176">
        <v>0</v>
      </c>
      <c r="I57" s="157"/>
      <c r="J57" s="176">
        <v>354</v>
      </c>
      <c r="K57" s="157"/>
      <c r="L57" s="202">
        <v>0</v>
      </c>
      <c r="M57" s="157"/>
      <c r="N57" s="176">
        <v>0</v>
      </c>
      <c r="Q57" s="59"/>
      <c r="S57" s="59"/>
      <c r="U57" s="59"/>
      <c r="W57" s="59"/>
    </row>
    <row r="58" spans="1:26" s="5" customFormat="1" ht="17.45" customHeight="1" x14ac:dyDescent="0.2">
      <c r="B58" s="5" t="s">
        <v>106</v>
      </c>
      <c r="F58" s="14"/>
      <c r="G58" s="204"/>
      <c r="H58" s="159">
        <f>SUM(H13:H41,H54:H57)</f>
        <v>115559</v>
      </c>
      <c r="I58" s="102"/>
      <c r="J58" s="159">
        <f>SUM(J13:J41,J54:J57)</f>
        <v>-52273</v>
      </c>
      <c r="K58" s="102"/>
      <c r="L58" s="159">
        <f>SUM(L13:L41,L54:L57)</f>
        <v>245591</v>
      </c>
      <c r="M58" s="102"/>
      <c r="N58" s="159">
        <f>SUM(N13:N41,N54:N57)</f>
        <v>167171</v>
      </c>
      <c r="Q58" s="32"/>
      <c r="S58" s="32"/>
      <c r="U58" s="32"/>
      <c r="W58" s="32"/>
    </row>
    <row r="59" spans="1:26" s="5" customFormat="1" ht="17.45" customHeight="1" x14ac:dyDescent="0.2">
      <c r="B59" s="14" t="s">
        <v>241</v>
      </c>
      <c r="C59" s="14"/>
      <c r="D59" s="14"/>
      <c r="E59" s="14"/>
      <c r="F59" s="192"/>
      <c r="G59" s="192"/>
      <c r="H59" s="157">
        <v>0</v>
      </c>
      <c r="I59" s="157"/>
      <c r="J59" s="157">
        <v>0</v>
      </c>
      <c r="K59" s="157"/>
      <c r="L59" s="200">
        <v>-149500</v>
      </c>
      <c r="M59" s="157"/>
      <c r="N59" s="157">
        <v>0</v>
      </c>
      <c r="Q59" s="32"/>
      <c r="S59" s="32"/>
      <c r="U59" s="32"/>
      <c r="W59" s="32"/>
    </row>
    <row r="60" spans="1:26" s="5" customFormat="1" ht="17.45" customHeight="1" x14ac:dyDescent="0.2">
      <c r="B60" s="14" t="s">
        <v>81</v>
      </c>
      <c r="E60" s="14"/>
      <c r="F60" s="14"/>
      <c r="G60" s="14"/>
      <c r="H60" s="154">
        <v>-103</v>
      </c>
      <c r="I60" s="157"/>
      <c r="J60" s="154">
        <v>-73</v>
      </c>
      <c r="K60" s="157"/>
      <c r="L60" s="154">
        <v>-24583</v>
      </c>
      <c r="M60" s="157"/>
      <c r="N60" s="154">
        <v>-21878</v>
      </c>
      <c r="Q60" s="32"/>
      <c r="S60" s="32"/>
      <c r="U60" s="32"/>
      <c r="W60" s="32"/>
    </row>
    <row r="61" spans="1:26" s="5" customFormat="1" ht="17.45" customHeight="1" x14ac:dyDescent="0.2">
      <c r="B61" s="14" t="s">
        <v>105</v>
      </c>
      <c r="C61" s="14"/>
      <c r="E61" s="14"/>
      <c r="F61" s="14"/>
      <c r="G61" s="14"/>
      <c r="H61" s="158">
        <v>-9193</v>
      </c>
      <c r="I61" s="188"/>
      <c r="J61" s="158">
        <v>-11056</v>
      </c>
      <c r="K61" s="157"/>
      <c r="L61" s="199">
        <v>-2783</v>
      </c>
      <c r="M61" s="157"/>
      <c r="N61" s="154">
        <v>-3832</v>
      </c>
      <c r="Q61" s="32"/>
      <c r="S61" s="32"/>
      <c r="U61" s="32"/>
      <c r="W61" s="32"/>
    </row>
    <row r="62" spans="1:26" s="5" customFormat="1" ht="17.45" customHeight="1" x14ac:dyDescent="0.2">
      <c r="B62" s="5" t="s">
        <v>106</v>
      </c>
      <c r="F62" s="14"/>
      <c r="G62" s="14"/>
      <c r="H62" s="189">
        <f>SUM(H58:H61)</f>
        <v>106263</v>
      </c>
      <c r="I62" s="102"/>
      <c r="J62" s="189">
        <f>SUM(J58:J61)</f>
        <v>-63402</v>
      </c>
      <c r="K62" s="102"/>
      <c r="L62" s="189">
        <f>SUM(L58:L61)</f>
        <v>68725</v>
      </c>
      <c r="M62" s="102"/>
      <c r="N62" s="189">
        <f>SUM(N58:N61)</f>
        <v>141461</v>
      </c>
      <c r="Q62" s="32"/>
      <c r="S62" s="32"/>
      <c r="U62" s="32"/>
      <c r="W62" s="32"/>
    </row>
    <row r="63" spans="1:26" s="5" customFormat="1" ht="17.45" customHeight="1" x14ac:dyDescent="0.2">
      <c r="A63" s="92" t="s">
        <v>39</v>
      </c>
      <c r="B63" s="14"/>
      <c r="C63" s="14"/>
      <c r="D63" s="14"/>
      <c r="E63" s="14"/>
      <c r="F63" s="14"/>
      <c r="G63" s="14"/>
      <c r="H63" s="190"/>
      <c r="I63" s="102"/>
      <c r="J63" s="190"/>
      <c r="K63" s="102"/>
      <c r="L63" s="190"/>
      <c r="M63" s="102"/>
      <c r="N63" s="190"/>
    </row>
    <row r="64" spans="1:26" s="5" customFormat="1" ht="17.45" customHeight="1" x14ac:dyDescent="0.2">
      <c r="A64" s="5" t="s">
        <v>207</v>
      </c>
      <c r="H64" s="184">
        <v>0</v>
      </c>
      <c r="I64" s="157"/>
      <c r="J64" s="184">
        <v>293</v>
      </c>
      <c r="K64" s="157"/>
      <c r="L64" s="201">
        <v>0</v>
      </c>
      <c r="M64" s="157"/>
      <c r="N64" s="184">
        <v>293</v>
      </c>
    </row>
    <row r="65" spans="1:256" s="5" customFormat="1" ht="17.45" customHeight="1" x14ac:dyDescent="0.2">
      <c r="A65" s="5" t="s">
        <v>191</v>
      </c>
      <c r="H65" s="184">
        <v>-967</v>
      </c>
      <c r="I65" s="157"/>
      <c r="J65" s="184">
        <v>-148</v>
      </c>
      <c r="K65" s="157"/>
      <c r="L65" s="201">
        <v>-651</v>
      </c>
      <c r="M65" s="157"/>
      <c r="N65" s="184">
        <v>-148</v>
      </c>
    </row>
    <row r="66" spans="1:256" s="5" customFormat="1" ht="17.45" customHeight="1" x14ac:dyDescent="0.2">
      <c r="A66" s="5" t="s">
        <v>244</v>
      </c>
      <c r="B66" s="191"/>
      <c r="C66" s="191"/>
      <c r="D66" s="191"/>
      <c r="E66" s="191"/>
      <c r="F66" s="191"/>
      <c r="G66" s="191"/>
      <c r="H66" s="184">
        <v>0</v>
      </c>
      <c r="I66" s="157"/>
      <c r="J66" s="184">
        <v>-74</v>
      </c>
      <c r="K66" s="157"/>
      <c r="L66" s="201">
        <v>0</v>
      </c>
      <c r="M66" s="157"/>
      <c r="N66" s="184">
        <v>-74</v>
      </c>
    </row>
    <row r="67" spans="1:256" s="5" customFormat="1" ht="17.45" customHeight="1" x14ac:dyDescent="0.2">
      <c r="A67" s="5" t="s">
        <v>253</v>
      </c>
      <c r="B67" s="191"/>
      <c r="C67" s="191"/>
      <c r="D67" s="191"/>
      <c r="E67" s="191"/>
      <c r="F67" s="191"/>
      <c r="G67" s="191"/>
      <c r="H67" s="184">
        <v>-225</v>
      </c>
      <c r="I67" s="157"/>
      <c r="J67" s="184">
        <v>0</v>
      </c>
      <c r="K67" s="157"/>
      <c r="L67" s="201">
        <v>0</v>
      </c>
      <c r="M67" s="157"/>
      <c r="N67" s="184">
        <v>0</v>
      </c>
    </row>
    <row r="68" spans="1:256" s="5" customFormat="1" ht="17.45" customHeight="1" x14ac:dyDescent="0.2">
      <c r="A68" s="5" t="s">
        <v>209</v>
      </c>
      <c r="D68" s="14"/>
      <c r="E68" s="14"/>
      <c r="F68" s="14"/>
      <c r="G68" s="14"/>
      <c r="H68" s="184">
        <v>0</v>
      </c>
      <c r="I68" s="157"/>
      <c r="J68" s="184">
        <v>0</v>
      </c>
      <c r="K68" s="157"/>
      <c r="L68" s="201">
        <v>-33500</v>
      </c>
      <c r="M68" s="157"/>
      <c r="N68" s="184">
        <v>-312500</v>
      </c>
      <c r="Q68" s="32"/>
      <c r="S68" s="32"/>
      <c r="U68" s="32"/>
      <c r="W68" s="32"/>
    </row>
    <row r="69" spans="1:256" s="5" customFormat="1" ht="17.45" customHeight="1" x14ac:dyDescent="0.2">
      <c r="A69" s="5" t="s">
        <v>192</v>
      </c>
      <c r="H69" s="184">
        <v>0</v>
      </c>
      <c r="I69" s="157"/>
      <c r="J69" s="184">
        <v>0</v>
      </c>
      <c r="K69" s="157"/>
      <c r="L69" s="201">
        <v>27399</v>
      </c>
      <c r="M69" s="157"/>
      <c r="N69" s="184">
        <v>1450</v>
      </c>
      <c r="Q69" s="32"/>
      <c r="S69" s="32"/>
      <c r="U69" s="32"/>
      <c r="W69" s="32"/>
    </row>
    <row r="70" spans="1:256" s="5" customFormat="1" ht="17.45" customHeight="1" x14ac:dyDescent="0.2">
      <c r="A70" s="14" t="s">
        <v>35</v>
      </c>
      <c r="B70" s="14"/>
      <c r="C70" s="14"/>
      <c r="D70" s="14"/>
      <c r="E70" s="14"/>
      <c r="F70" s="14"/>
      <c r="G70" s="14"/>
      <c r="H70" s="174">
        <v>103</v>
      </c>
      <c r="I70" s="157"/>
      <c r="J70" s="174">
        <v>73</v>
      </c>
      <c r="K70" s="157"/>
      <c r="L70" s="201">
        <v>103</v>
      </c>
      <c r="M70" s="157"/>
      <c r="N70" s="184">
        <v>29796</v>
      </c>
      <c r="Q70" s="32"/>
      <c r="S70" s="32"/>
      <c r="U70" s="32"/>
      <c r="W70" s="32"/>
    </row>
    <row r="71" spans="1:256" s="5" customFormat="1" ht="17.45" customHeight="1" x14ac:dyDescent="0.2">
      <c r="A71" s="14" t="s">
        <v>109</v>
      </c>
      <c r="B71" s="14"/>
      <c r="C71" s="14"/>
      <c r="D71" s="14"/>
      <c r="E71" s="14"/>
      <c r="F71" s="14"/>
      <c r="G71" s="14"/>
      <c r="H71" s="184">
        <v>-44910</v>
      </c>
      <c r="I71" s="157"/>
      <c r="J71" s="184">
        <v>23531</v>
      </c>
      <c r="K71" s="157"/>
      <c r="L71" s="201">
        <v>-44910</v>
      </c>
      <c r="M71" s="157"/>
      <c r="N71" s="184">
        <v>23531</v>
      </c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  <c r="BI71" s="191"/>
      <c r="BJ71" s="191"/>
      <c r="BK71" s="191"/>
      <c r="BL71" s="191"/>
      <c r="BM71" s="191"/>
      <c r="BN71" s="191"/>
      <c r="BO71" s="191"/>
      <c r="BP71" s="191"/>
      <c r="BQ71" s="191"/>
      <c r="BR71" s="191"/>
      <c r="BS71" s="191"/>
      <c r="BT71" s="191"/>
      <c r="BU71" s="191"/>
      <c r="BV71" s="191"/>
      <c r="BW71" s="191"/>
      <c r="BX71" s="191"/>
      <c r="BY71" s="191"/>
      <c r="BZ71" s="191"/>
      <c r="CA71" s="191"/>
      <c r="CB71" s="191"/>
      <c r="CC71" s="191"/>
      <c r="CD71" s="191"/>
      <c r="CE71" s="191"/>
      <c r="CF71" s="191"/>
      <c r="CG71" s="191"/>
      <c r="CH71" s="191"/>
      <c r="CI71" s="191"/>
      <c r="CJ71" s="191"/>
      <c r="CK71" s="191"/>
      <c r="CL71" s="191"/>
      <c r="CM71" s="191"/>
      <c r="CN71" s="191"/>
      <c r="CO71" s="191"/>
      <c r="CP71" s="191"/>
      <c r="CQ71" s="191"/>
      <c r="CR71" s="191"/>
      <c r="CS71" s="191"/>
      <c r="CT71" s="191"/>
      <c r="CU71" s="191"/>
      <c r="CV71" s="191"/>
      <c r="CW71" s="191"/>
      <c r="CX71" s="191"/>
      <c r="CY71" s="191"/>
      <c r="CZ71" s="191"/>
      <c r="DA71" s="191"/>
      <c r="DB71" s="191"/>
      <c r="DC71" s="191"/>
      <c r="DD71" s="191"/>
      <c r="DE71" s="191"/>
      <c r="DF71" s="191"/>
      <c r="DG71" s="191"/>
      <c r="DH71" s="191"/>
      <c r="DI71" s="191"/>
      <c r="DJ71" s="191"/>
      <c r="DK71" s="191"/>
      <c r="DL71" s="191"/>
      <c r="DM71" s="191"/>
      <c r="DN71" s="191"/>
      <c r="DO71" s="191"/>
      <c r="DP71" s="191"/>
      <c r="DQ71" s="191"/>
      <c r="DR71" s="191"/>
      <c r="DS71" s="191"/>
      <c r="DT71" s="191"/>
      <c r="DU71" s="191"/>
      <c r="DV71" s="191"/>
      <c r="DW71" s="191"/>
      <c r="DX71" s="191"/>
      <c r="DY71" s="191"/>
      <c r="DZ71" s="191"/>
      <c r="EA71" s="191"/>
      <c r="EB71" s="191"/>
      <c r="EC71" s="191"/>
      <c r="ED71" s="191"/>
      <c r="EE71" s="191"/>
      <c r="EF71" s="191"/>
      <c r="EG71" s="191"/>
      <c r="EH71" s="191"/>
      <c r="EI71" s="191"/>
      <c r="EJ71" s="191"/>
      <c r="EK71" s="191"/>
      <c r="EL71" s="191"/>
      <c r="EM71" s="191"/>
      <c r="EN71" s="191"/>
      <c r="EO71" s="191"/>
      <c r="EP71" s="191"/>
      <c r="EQ71" s="191"/>
      <c r="ER71" s="191"/>
      <c r="ES71" s="191"/>
      <c r="ET71" s="191"/>
      <c r="EU71" s="191"/>
      <c r="EV71" s="191"/>
      <c r="EW71" s="191"/>
      <c r="EX71" s="191"/>
      <c r="EY71" s="191"/>
      <c r="EZ71" s="191"/>
      <c r="FA71" s="191"/>
      <c r="FB71" s="191"/>
      <c r="FC71" s="191"/>
      <c r="FD71" s="191"/>
      <c r="FE71" s="191"/>
      <c r="FF71" s="191"/>
      <c r="FG71" s="191"/>
      <c r="FH71" s="191"/>
      <c r="FI71" s="191"/>
      <c r="FJ71" s="191"/>
      <c r="FK71" s="191"/>
      <c r="FL71" s="191"/>
      <c r="FM71" s="191"/>
      <c r="FN71" s="191"/>
      <c r="FO71" s="191"/>
      <c r="FP71" s="191"/>
      <c r="FQ71" s="191"/>
      <c r="FR71" s="191"/>
      <c r="FS71" s="191"/>
      <c r="FT71" s="191"/>
      <c r="FU71" s="191"/>
      <c r="FV71" s="191"/>
      <c r="FW71" s="191"/>
      <c r="FX71" s="191"/>
      <c r="FY71" s="191"/>
      <c r="FZ71" s="191"/>
      <c r="GA71" s="191"/>
      <c r="GB71" s="191"/>
      <c r="GC71" s="191"/>
      <c r="GD71" s="191"/>
      <c r="GE71" s="191"/>
      <c r="GF71" s="191"/>
      <c r="GG71" s="191"/>
      <c r="GH71" s="191"/>
      <c r="GI71" s="191"/>
      <c r="GJ71" s="191"/>
      <c r="GK71" s="191"/>
      <c r="GL71" s="191"/>
      <c r="GM71" s="191"/>
      <c r="GN71" s="191"/>
      <c r="GO71" s="191"/>
      <c r="GP71" s="191"/>
      <c r="GQ71" s="191"/>
      <c r="GR71" s="191"/>
      <c r="GS71" s="191"/>
      <c r="GT71" s="191"/>
      <c r="GU71" s="191"/>
      <c r="GV71" s="191"/>
      <c r="GW71" s="191"/>
      <c r="GX71" s="191"/>
      <c r="GY71" s="191"/>
      <c r="GZ71" s="191"/>
      <c r="HA71" s="191"/>
      <c r="HB71" s="191"/>
      <c r="HC71" s="191"/>
      <c r="HD71" s="191"/>
      <c r="HE71" s="191"/>
      <c r="HF71" s="191"/>
      <c r="HG71" s="191"/>
      <c r="HH71" s="191"/>
      <c r="HI71" s="191"/>
      <c r="HJ71" s="191"/>
      <c r="HK71" s="191"/>
      <c r="HL71" s="191"/>
      <c r="HM71" s="191"/>
      <c r="HN71" s="191"/>
      <c r="HO71" s="191"/>
      <c r="HP71" s="191"/>
      <c r="HQ71" s="191"/>
      <c r="HR71" s="191"/>
      <c r="HS71" s="191"/>
      <c r="HT71" s="191"/>
      <c r="HU71" s="191"/>
      <c r="HV71" s="191"/>
      <c r="HW71" s="191"/>
      <c r="HX71" s="191"/>
      <c r="HY71" s="191"/>
      <c r="HZ71" s="191"/>
      <c r="IA71" s="191"/>
      <c r="IB71" s="191"/>
      <c r="IC71" s="191"/>
      <c r="ID71" s="191"/>
      <c r="IE71" s="191"/>
      <c r="IF71" s="191"/>
      <c r="IG71" s="191"/>
      <c r="IH71" s="191"/>
      <c r="II71" s="191"/>
      <c r="IJ71" s="191"/>
      <c r="IK71" s="191"/>
      <c r="IL71" s="191"/>
      <c r="IM71" s="191"/>
      <c r="IN71" s="191"/>
      <c r="IO71" s="191"/>
      <c r="IP71" s="191"/>
      <c r="IQ71" s="191"/>
      <c r="IR71" s="191"/>
      <c r="IS71" s="191"/>
      <c r="IT71" s="191"/>
      <c r="IU71" s="191"/>
      <c r="IV71" s="191"/>
    </row>
    <row r="72" spans="1:256" s="5" customFormat="1" ht="17.45" customHeight="1" x14ac:dyDescent="0.2">
      <c r="B72" s="14" t="s">
        <v>193</v>
      </c>
      <c r="E72" s="14"/>
      <c r="F72" s="14"/>
      <c r="G72" s="14"/>
      <c r="H72" s="189">
        <f>SUM(H64:H71)</f>
        <v>-45999</v>
      </c>
      <c r="I72" s="102"/>
      <c r="J72" s="189">
        <f>SUM(J64:J71)</f>
        <v>23675</v>
      </c>
      <c r="K72" s="102"/>
      <c r="L72" s="189">
        <f>SUM(L64:L71)</f>
        <v>-51559</v>
      </c>
      <c r="M72" s="102"/>
      <c r="N72" s="189">
        <f>SUM(N64:N71)</f>
        <v>-257652</v>
      </c>
      <c r="Q72" s="32"/>
      <c r="S72" s="32"/>
      <c r="U72" s="32"/>
      <c r="W72" s="32"/>
    </row>
    <row r="73" spans="1:256" s="5" customFormat="1" ht="17.45" customHeight="1" x14ac:dyDescent="0.2">
      <c r="A73" s="92" t="s">
        <v>40</v>
      </c>
      <c r="B73" s="14"/>
      <c r="C73" s="14"/>
      <c r="D73" s="14"/>
      <c r="E73" s="14"/>
      <c r="F73" s="14"/>
      <c r="G73" s="14"/>
      <c r="H73" s="190"/>
      <c r="I73" s="102"/>
      <c r="J73" s="190"/>
      <c r="K73" s="102"/>
      <c r="L73" s="190"/>
      <c r="M73" s="102"/>
      <c r="N73" s="190"/>
    </row>
    <row r="74" spans="1:256" s="5" customFormat="1" ht="17.45" customHeight="1" x14ac:dyDescent="0.2">
      <c r="A74" s="14" t="s">
        <v>194</v>
      </c>
      <c r="B74" s="14"/>
      <c r="C74" s="14"/>
      <c r="D74" s="14"/>
      <c r="E74" s="14"/>
      <c r="F74" s="14"/>
      <c r="G74" s="14"/>
      <c r="H74" s="157">
        <v>1898100</v>
      </c>
      <c r="I74" s="157"/>
      <c r="J74" s="157">
        <v>2000000</v>
      </c>
      <c r="K74" s="157"/>
      <c r="L74" s="201">
        <v>1898100</v>
      </c>
      <c r="M74" s="157"/>
      <c r="N74" s="184">
        <v>2000000</v>
      </c>
    </row>
    <row r="75" spans="1:256" s="5" customFormat="1" ht="17.45" customHeight="1" x14ac:dyDescent="0.2">
      <c r="A75" s="14" t="s">
        <v>195</v>
      </c>
      <c r="B75" s="14"/>
      <c r="C75" s="14"/>
      <c r="D75" s="14"/>
      <c r="E75" s="14"/>
      <c r="F75" s="192"/>
      <c r="G75" s="192"/>
      <c r="H75" s="157">
        <v>-1753368</v>
      </c>
      <c r="I75" s="157"/>
      <c r="J75" s="157">
        <v>-1728934</v>
      </c>
      <c r="K75" s="157"/>
      <c r="L75" s="201">
        <v>-1753368</v>
      </c>
      <c r="M75" s="157"/>
      <c r="N75" s="184">
        <v>-1728934</v>
      </c>
    </row>
    <row r="76" spans="1:256" s="5" customFormat="1" ht="17.45" customHeight="1" x14ac:dyDescent="0.2">
      <c r="A76" s="14" t="s">
        <v>196</v>
      </c>
      <c r="B76" s="14"/>
      <c r="C76" s="14"/>
      <c r="D76" s="14"/>
      <c r="E76" s="14"/>
      <c r="F76" s="192"/>
      <c r="G76" s="192"/>
      <c r="H76" s="157">
        <v>-37606</v>
      </c>
      <c r="I76" s="157"/>
      <c r="J76" s="157">
        <v>-41888</v>
      </c>
      <c r="K76" s="157"/>
      <c r="L76" s="201">
        <v>-37606</v>
      </c>
      <c r="M76" s="157"/>
      <c r="N76" s="184">
        <v>-41888</v>
      </c>
    </row>
    <row r="77" spans="1:256" s="5" customFormat="1" ht="17.45" customHeight="1" x14ac:dyDescent="0.2">
      <c r="A77" s="14" t="s">
        <v>197</v>
      </c>
      <c r="B77" s="14"/>
      <c r="C77" s="14"/>
      <c r="D77" s="14"/>
      <c r="E77" s="14"/>
      <c r="F77" s="192"/>
      <c r="G77" s="192"/>
      <c r="H77" s="184">
        <v>0</v>
      </c>
      <c r="I77" s="157"/>
      <c r="J77" s="184">
        <v>0</v>
      </c>
      <c r="K77" s="157"/>
      <c r="L77" s="201">
        <v>22802</v>
      </c>
      <c r="M77" s="157"/>
      <c r="N77" s="157">
        <v>65535</v>
      </c>
    </row>
    <row r="78" spans="1:256" s="5" customFormat="1" ht="17.45" customHeight="1" x14ac:dyDescent="0.2">
      <c r="A78" s="14" t="s">
        <v>198</v>
      </c>
      <c r="B78" s="14"/>
      <c r="C78" s="14"/>
      <c r="D78" s="14"/>
      <c r="E78" s="14"/>
      <c r="F78" s="192"/>
      <c r="G78" s="192"/>
      <c r="H78" s="157">
        <v>127233</v>
      </c>
      <c r="I78" s="157"/>
      <c r="J78" s="157">
        <v>173892</v>
      </c>
      <c r="K78" s="157"/>
      <c r="L78" s="200">
        <v>0</v>
      </c>
      <c r="M78" s="157"/>
      <c r="N78" s="184">
        <v>20806</v>
      </c>
      <c r="Q78" s="32"/>
      <c r="S78" s="32"/>
      <c r="U78" s="32"/>
      <c r="W78" s="32"/>
    </row>
    <row r="79" spans="1:256" s="5" customFormat="1" ht="17.45" customHeight="1" x14ac:dyDescent="0.2">
      <c r="A79" s="14" t="s">
        <v>199</v>
      </c>
      <c r="B79" s="14"/>
      <c r="C79" s="14"/>
      <c r="D79" s="14"/>
      <c r="E79" s="14"/>
      <c r="F79" s="192"/>
      <c r="G79" s="192"/>
      <c r="H79" s="157">
        <v>-174280</v>
      </c>
      <c r="I79" s="157"/>
      <c r="J79" s="157">
        <v>-330679</v>
      </c>
      <c r="K79" s="157"/>
      <c r="L79" s="200">
        <v>-56086</v>
      </c>
      <c r="M79" s="157"/>
      <c r="N79" s="184">
        <v>-124025</v>
      </c>
      <c r="Q79" s="32"/>
      <c r="S79" s="32"/>
      <c r="U79" s="32"/>
      <c r="W79" s="32"/>
    </row>
    <row r="80" spans="1:256" s="5" customFormat="1" ht="17.45" customHeight="1" x14ac:dyDescent="0.2">
      <c r="A80" s="14"/>
      <c r="B80" s="14" t="s">
        <v>251</v>
      </c>
      <c r="C80" s="14"/>
      <c r="D80" s="14"/>
      <c r="E80" s="14"/>
      <c r="F80" s="192"/>
      <c r="G80" s="192"/>
      <c r="H80" s="157">
        <v>-17750</v>
      </c>
      <c r="I80" s="157"/>
      <c r="J80" s="157">
        <v>0</v>
      </c>
      <c r="K80" s="157"/>
      <c r="L80" s="200">
        <v>-17750</v>
      </c>
      <c r="M80" s="157"/>
      <c r="N80" s="157">
        <v>0</v>
      </c>
      <c r="Q80" s="32"/>
      <c r="S80" s="32"/>
      <c r="U80" s="32"/>
      <c r="W80" s="32"/>
    </row>
    <row r="81" spans="1:256" s="5" customFormat="1" ht="17.100000000000001" customHeight="1" x14ac:dyDescent="0.2">
      <c r="A81" s="14" t="s">
        <v>216</v>
      </c>
      <c r="B81" s="14"/>
      <c r="C81" s="14"/>
      <c r="D81" s="14"/>
      <c r="E81" s="14"/>
      <c r="F81" s="192"/>
      <c r="G81" s="192"/>
      <c r="H81" s="157">
        <v>0</v>
      </c>
      <c r="I81" s="157"/>
      <c r="J81" s="157">
        <v>10000</v>
      </c>
      <c r="K81" s="157"/>
      <c r="L81" s="200">
        <v>0</v>
      </c>
      <c r="M81" s="157"/>
      <c r="N81" s="157">
        <v>10000</v>
      </c>
      <c r="Q81" s="32"/>
      <c r="S81" s="32"/>
      <c r="U81" s="32"/>
      <c r="W81" s="32"/>
    </row>
    <row r="82" spans="1:256" s="5" customFormat="1" ht="17.45" customHeight="1" x14ac:dyDescent="0.2">
      <c r="F82" s="14"/>
      <c r="G82" s="14"/>
      <c r="H82" s="32"/>
      <c r="I82" s="102"/>
      <c r="J82" s="32"/>
      <c r="K82" s="102"/>
      <c r="L82" s="160"/>
      <c r="M82" s="102"/>
      <c r="N82" s="32"/>
      <c r="Q82" s="32"/>
      <c r="S82" s="32"/>
      <c r="U82" s="32"/>
      <c r="W82" s="32"/>
    </row>
    <row r="83" spans="1:256" s="5" customFormat="1" ht="17.45" customHeight="1" x14ac:dyDescent="0.2">
      <c r="F83" s="14"/>
      <c r="G83" s="14"/>
      <c r="H83" s="190"/>
      <c r="I83" s="102"/>
      <c r="J83" s="190"/>
      <c r="K83" s="102"/>
      <c r="L83" s="190"/>
      <c r="M83" s="102"/>
      <c r="N83" s="193"/>
      <c r="Q83" s="32"/>
      <c r="S83" s="32"/>
      <c r="U83" s="32"/>
      <c r="W83" s="32"/>
    </row>
    <row r="84" spans="1:256" ht="23.1" customHeight="1" x14ac:dyDescent="0.2">
      <c r="N84" s="13" t="s">
        <v>54</v>
      </c>
    </row>
    <row r="85" spans="1:256" ht="23.1" customHeight="1" x14ac:dyDescent="0.2">
      <c r="N85" s="13" t="s">
        <v>55</v>
      </c>
    </row>
    <row r="86" spans="1:256" s="5" customFormat="1" ht="23.1" customHeight="1" x14ac:dyDescent="0.2">
      <c r="A86" s="211" t="s">
        <v>99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</row>
    <row r="87" spans="1:256" s="5" customFormat="1" ht="23.1" customHeight="1" x14ac:dyDescent="0.2">
      <c r="A87" s="213" t="s">
        <v>149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</row>
    <row r="88" spans="1:256" s="5" customFormat="1" ht="23.1" customHeight="1" x14ac:dyDescent="0.2">
      <c r="A88" s="215" t="s">
        <v>189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</row>
    <row r="89" spans="1:256" s="5" customFormat="1" ht="23.1" customHeight="1" x14ac:dyDescent="0.2">
      <c r="A89" s="215" t="s">
        <v>238</v>
      </c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</row>
    <row r="90" spans="1:256" s="5" customFormat="1" ht="4.5" customHeight="1" x14ac:dyDescent="0.2">
      <c r="A90" s="182"/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</row>
    <row r="91" spans="1:256" s="5" customFormat="1" ht="17.100000000000001" customHeight="1" x14ac:dyDescent="0.2">
      <c r="A91" s="14"/>
      <c r="B91" s="14"/>
      <c r="C91" s="14"/>
      <c r="D91" s="14"/>
      <c r="E91" s="14"/>
      <c r="F91" s="14"/>
      <c r="G91" s="14"/>
      <c r="H91" s="216" t="s">
        <v>56</v>
      </c>
      <c r="I91" s="216"/>
      <c r="J91" s="216"/>
      <c r="K91" s="216"/>
      <c r="L91" s="216"/>
      <c r="M91" s="216"/>
      <c r="N91" s="216"/>
    </row>
    <row r="92" spans="1:256" s="5" customFormat="1" ht="17.100000000000001" customHeight="1" x14ac:dyDescent="0.2">
      <c r="A92" s="14"/>
      <c r="B92" s="14"/>
      <c r="C92" s="14"/>
      <c r="D92" s="14"/>
      <c r="E92" s="14"/>
      <c r="F92" s="14"/>
      <c r="G92" s="14"/>
      <c r="H92" s="221" t="s">
        <v>15</v>
      </c>
      <c r="I92" s="221"/>
      <c r="J92" s="221"/>
      <c r="K92" s="14"/>
      <c r="L92" s="222" t="s">
        <v>0</v>
      </c>
      <c r="M92" s="222"/>
      <c r="N92" s="222"/>
    </row>
    <row r="93" spans="1:256" s="5" customFormat="1" ht="17.100000000000001" customHeight="1" x14ac:dyDescent="0.2">
      <c r="A93" s="14"/>
      <c r="B93" s="14"/>
      <c r="C93" s="14"/>
      <c r="D93" s="14"/>
      <c r="E93" s="14"/>
      <c r="F93" s="14"/>
      <c r="G93" s="14"/>
      <c r="H93" s="207" t="s">
        <v>94</v>
      </c>
      <c r="I93" s="207"/>
      <c r="J93" s="207"/>
      <c r="K93" s="18"/>
      <c r="L93" s="207" t="s">
        <v>94</v>
      </c>
      <c r="M93" s="207"/>
      <c r="N93" s="207"/>
    </row>
    <row r="94" spans="1:256" s="5" customFormat="1" ht="17.100000000000001" customHeight="1" x14ac:dyDescent="0.2">
      <c r="A94" s="14"/>
      <c r="B94" s="14"/>
      <c r="C94" s="14"/>
      <c r="D94" s="14"/>
      <c r="E94" s="14"/>
      <c r="F94" s="14"/>
      <c r="G94" s="14"/>
      <c r="H94" s="101">
        <v>2023</v>
      </c>
      <c r="I94" s="19"/>
      <c r="J94" s="101">
        <v>2022</v>
      </c>
      <c r="K94" s="19"/>
      <c r="L94" s="101">
        <v>2023</v>
      </c>
      <c r="M94" s="19"/>
      <c r="N94" s="101">
        <v>2022</v>
      </c>
    </row>
    <row r="95" spans="1:256" s="5" customFormat="1" ht="17.100000000000001" customHeight="1" x14ac:dyDescent="0.2">
      <c r="A95" s="14" t="s">
        <v>226</v>
      </c>
      <c r="B95" s="14"/>
      <c r="F95" s="14"/>
      <c r="G95" s="14"/>
      <c r="H95" s="157">
        <v>0</v>
      </c>
      <c r="I95" s="172"/>
      <c r="J95" s="157">
        <v>-20000</v>
      </c>
      <c r="K95" s="172"/>
      <c r="L95" s="200">
        <v>0</v>
      </c>
      <c r="M95" s="172"/>
      <c r="N95" s="157">
        <v>-20000</v>
      </c>
      <c r="Q95" s="32"/>
      <c r="S95" s="32"/>
      <c r="U95" s="32"/>
      <c r="W95" s="32"/>
    </row>
    <row r="96" spans="1:256" s="5" customFormat="1" ht="17.100000000000001" customHeight="1" x14ac:dyDescent="0.2">
      <c r="A96" s="14" t="s">
        <v>200</v>
      </c>
      <c r="B96" s="14"/>
      <c r="C96" s="14"/>
      <c r="D96" s="14"/>
      <c r="E96" s="14"/>
      <c r="F96" s="192"/>
      <c r="G96" s="192"/>
      <c r="I96" s="102"/>
      <c r="Q96" s="32"/>
      <c r="S96" s="32"/>
      <c r="U96" s="32"/>
      <c r="W96" s="32"/>
    </row>
    <row r="97" spans="1:23" s="5" customFormat="1" ht="17.100000000000001" customHeight="1" x14ac:dyDescent="0.2">
      <c r="A97" s="14" t="s">
        <v>102</v>
      </c>
      <c r="B97" s="14"/>
      <c r="C97" s="14"/>
      <c r="D97" s="14"/>
      <c r="E97" s="14"/>
      <c r="F97" s="192"/>
      <c r="G97" s="192"/>
      <c r="H97" s="157">
        <v>14892</v>
      </c>
      <c r="I97" s="157"/>
      <c r="J97" s="157">
        <v>1957</v>
      </c>
      <c r="K97" s="157"/>
      <c r="L97" s="200">
        <v>47098</v>
      </c>
      <c r="M97" s="157"/>
      <c r="N97" s="157">
        <v>1957</v>
      </c>
      <c r="Q97" s="32"/>
      <c r="S97" s="32"/>
      <c r="U97" s="32"/>
      <c r="W97" s="32"/>
    </row>
    <row r="98" spans="1:23" s="5" customFormat="1" ht="17.100000000000001" customHeight="1" x14ac:dyDescent="0.2">
      <c r="A98" s="14" t="s">
        <v>201</v>
      </c>
      <c r="B98" s="14"/>
      <c r="C98" s="14"/>
      <c r="D98" s="14"/>
      <c r="E98" s="14"/>
      <c r="F98" s="192"/>
      <c r="G98" s="192"/>
      <c r="H98" s="157">
        <v>-2873</v>
      </c>
      <c r="I98" s="157"/>
      <c r="J98" s="157">
        <v>-3841</v>
      </c>
      <c r="K98" s="157"/>
      <c r="L98" s="200">
        <v>-1607</v>
      </c>
      <c r="M98" s="157"/>
      <c r="N98" s="157">
        <v>-3076</v>
      </c>
      <c r="Q98" s="32"/>
      <c r="S98" s="32"/>
      <c r="U98" s="32"/>
      <c r="W98" s="32"/>
    </row>
    <row r="99" spans="1:23" s="5" customFormat="1" ht="17.100000000000001" customHeight="1" x14ac:dyDescent="0.2">
      <c r="A99" s="5" t="s">
        <v>88</v>
      </c>
      <c r="F99" s="14"/>
      <c r="G99" s="14"/>
      <c r="H99" s="157">
        <v>-163981</v>
      </c>
      <c r="I99" s="157"/>
      <c r="J99" s="157">
        <v>-145886</v>
      </c>
      <c r="K99" s="157"/>
      <c r="L99" s="200">
        <v>-154952</v>
      </c>
      <c r="M99" s="157"/>
      <c r="N99" s="157">
        <v>-136850</v>
      </c>
      <c r="Q99" s="32"/>
      <c r="S99" s="32"/>
      <c r="U99" s="32"/>
      <c r="W99" s="32"/>
    </row>
    <row r="100" spans="1:23" s="5" customFormat="1" ht="17.100000000000001" customHeight="1" x14ac:dyDescent="0.2">
      <c r="A100" s="14" t="s">
        <v>202</v>
      </c>
      <c r="B100" s="14"/>
      <c r="C100" s="14"/>
      <c r="D100" s="14"/>
      <c r="E100" s="14"/>
      <c r="F100" s="192"/>
      <c r="G100" s="192"/>
      <c r="H100" s="157">
        <v>-3255</v>
      </c>
      <c r="I100" s="157"/>
      <c r="J100" s="157">
        <v>-3255</v>
      </c>
      <c r="K100" s="157"/>
      <c r="L100" s="200">
        <v>-3255</v>
      </c>
      <c r="M100" s="157"/>
      <c r="N100" s="157">
        <v>-3255</v>
      </c>
    </row>
    <row r="101" spans="1:23" s="5" customFormat="1" ht="17.100000000000001" customHeight="1" x14ac:dyDescent="0.2">
      <c r="A101" s="14" t="s">
        <v>203</v>
      </c>
      <c r="B101" s="14"/>
      <c r="C101" s="14"/>
      <c r="D101" s="14"/>
      <c r="E101" s="14"/>
      <c r="F101" s="14"/>
      <c r="G101" s="14"/>
      <c r="H101" s="189">
        <f>SUM(H74:H81,H95:H100)</f>
        <v>-112888</v>
      </c>
      <c r="I101" s="102"/>
      <c r="J101" s="189">
        <f>SUM(J74:J81,J95:J100)</f>
        <v>-88634</v>
      </c>
      <c r="K101" s="102"/>
      <c r="L101" s="189">
        <f>SUM(L74:L81,L95:L100)</f>
        <v>-56624</v>
      </c>
      <c r="M101" s="102"/>
      <c r="N101" s="189">
        <f>SUM(N74:N81,N95:N100)</f>
        <v>40270</v>
      </c>
    </row>
    <row r="102" spans="1:23" s="5" customFormat="1" ht="17.100000000000001" customHeight="1" x14ac:dyDescent="0.2">
      <c r="A102" s="14" t="s">
        <v>52</v>
      </c>
      <c r="C102" s="14"/>
      <c r="D102" s="14"/>
      <c r="E102" s="14"/>
      <c r="F102" s="14"/>
      <c r="G102" s="14"/>
      <c r="H102" s="157">
        <f>+H62+H72+H101</f>
        <v>-52624</v>
      </c>
      <c r="I102" s="157"/>
      <c r="J102" s="157">
        <f>+J62+J72+J101</f>
        <v>-128361</v>
      </c>
      <c r="K102" s="157"/>
      <c r="L102" s="157">
        <f>+L62+L72+L101</f>
        <v>-39458</v>
      </c>
      <c r="M102" s="157"/>
      <c r="N102" s="157">
        <f>+N62+N72+N101</f>
        <v>-75921</v>
      </c>
      <c r="O102" s="31"/>
      <c r="P102" s="31"/>
      <c r="Q102" s="32"/>
      <c r="S102" s="32"/>
      <c r="U102" s="32"/>
      <c r="W102" s="32"/>
    </row>
    <row r="103" spans="1:23" s="5" customFormat="1" ht="17.100000000000001" customHeight="1" x14ac:dyDescent="0.2">
      <c r="A103" s="5" t="s">
        <v>204</v>
      </c>
      <c r="H103" s="194">
        <v>135106</v>
      </c>
      <c r="I103" s="157"/>
      <c r="J103" s="194">
        <v>503425</v>
      </c>
      <c r="K103" s="157"/>
      <c r="L103" s="194">
        <v>72721</v>
      </c>
      <c r="M103" s="157"/>
      <c r="N103" s="194">
        <v>302341</v>
      </c>
    </row>
    <row r="104" spans="1:23" s="5" customFormat="1" ht="17.100000000000001" customHeight="1" thickBot="1" x14ac:dyDescent="0.25">
      <c r="A104" s="14" t="s">
        <v>225</v>
      </c>
      <c r="C104" s="14"/>
      <c r="D104" s="14"/>
      <c r="E104" s="14"/>
      <c r="F104" s="18"/>
      <c r="G104" s="18"/>
      <c r="H104" s="104">
        <f>SUM(H102:H103)</f>
        <v>82482</v>
      </c>
      <c r="I104" s="102"/>
      <c r="J104" s="104">
        <f>SUM(J102:J103)</f>
        <v>375064</v>
      </c>
      <c r="K104" s="102"/>
      <c r="L104" s="195">
        <f>SUM(L102:L103)</f>
        <v>33263</v>
      </c>
      <c r="M104" s="102"/>
      <c r="N104" s="195">
        <f>SUM(N102:N103)</f>
        <v>226420</v>
      </c>
      <c r="O104" s="196"/>
      <c r="P104" s="196"/>
      <c r="Q104" s="32"/>
      <c r="S104" s="32"/>
      <c r="U104" s="32"/>
      <c r="W104" s="32"/>
    </row>
    <row r="105" spans="1:23" s="5" customFormat="1" ht="17.100000000000001" customHeight="1" thickTop="1" x14ac:dyDescent="0.2">
      <c r="H105" s="97"/>
      <c r="J105" s="97"/>
      <c r="L105" s="97"/>
      <c r="N105" s="97"/>
    </row>
    <row r="106" spans="1:23" s="5" customFormat="1" ht="17.100000000000001" customHeight="1" x14ac:dyDescent="0.2">
      <c r="A106" s="197" t="s">
        <v>89</v>
      </c>
      <c r="B106" s="14"/>
      <c r="C106" s="14"/>
      <c r="D106" s="14"/>
      <c r="E106" s="14"/>
      <c r="F106" s="14"/>
      <c r="G106" s="14"/>
    </row>
    <row r="107" spans="1:23" s="5" customFormat="1" ht="17.100000000000001" customHeight="1" x14ac:dyDescent="0.2">
      <c r="A107" s="5" t="s">
        <v>230</v>
      </c>
      <c r="H107" s="157">
        <v>5300</v>
      </c>
      <c r="I107" s="157"/>
      <c r="J107" s="157">
        <v>4161</v>
      </c>
      <c r="K107" s="157"/>
      <c r="L107" s="200">
        <v>0</v>
      </c>
      <c r="M107" s="157"/>
      <c r="N107" s="157">
        <v>0</v>
      </c>
    </row>
    <row r="108" spans="1:23" s="5" customFormat="1" ht="17.100000000000001" customHeight="1" x14ac:dyDescent="0.2">
      <c r="A108" s="5" t="s">
        <v>211</v>
      </c>
      <c r="H108" s="157">
        <v>0</v>
      </c>
      <c r="I108" s="157"/>
      <c r="J108" s="157">
        <v>20590</v>
      </c>
      <c r="K108" s="157"/>
      <c r="L108" s="200">
        <v>0</v>
      </c>
      <c r="M108" s="157"/>
      <c r="N108" s="157">
        <v>0</v>
      </c>
    </row>
    <row r="109" spans="1:23" s="5" customFormat="1" ht="17.100000000000001" customHeight="1" x14ac:dyDescent="0.2">
      <c r="A109" s="5" t="s">
        <v>245</v>
      </c>
      <c r="H109" s="157">
        <v>0</v>
      </c>
      <c r="I109" s="157"/>
      <c r="J109" s="157">
        <v>0</v>
      </c>
      <c r="K109" s="157"/>
      <c r="L109" s="200">
        <v>0</v>
      </c>
      <c r="M109" s="157"/>
      <c r="N109" s="157">
        <v>20590</v>
      </c>
    </row>
    <row r="110" spans="1:23" s="5" customFormat="1" ht="17.100000000000001" customHeight="1" x14ac:dyDescent="0.2">
      <c r="A110" s="5" t="s">
        <v>246</v>
      </c>
      <c r="K110" s="3"/>
      <c r="M110" s="3"/>
    </row>
    <row r="111" spans="1:23" s="5" customFormat="1" ht="17.100000000000001" customHeight="1" x14ac:dyDescent="0.2">
      <c r="A111" s="5" t="s">
        <v>103</v>
      </c>
      <c r="H111" s="157">
        <v>447</v>
      </c>
      <c r="I111" s="157"/>
      <c r="J111" s="157">
        <v>1172</v>
      </c>
      <c r="K111" s="157"/>
      <c r="L111" s="203">
        <v>0</v>
      </c>
      <c r="M111" s="157"/>
      <c r="N111" s="175">
        <v>159</v>
      </c>
    </row>
    <row r="112" spans="1:23" s="5" customFormat="1" ht="17.100000000000001" customHeight="1" x14ac:dyDescent="0.2">
      <c r="A112" s="5" t="s">
        <v>255</v>
      </c>
      <c r="H112" s="157"/>
      <c r="I112" s="157"/>
      <c r="J112" s="157"/>
      <c r="K112" s="157"/>
      <c r="L112" s="203"/>
      <c r="M112" s="157"/>
      <c r="N112" s="175"/>
    </row>
    <row r="113" spans="1:14" s="5" customFormat="1" ht="17.100000000000001" customHeight="1" x14ac:dyDescent="0.2">
      <c r="B113" s="5" t="s">
        <v>229</v>
      </c>
      <c r="H113" s="157">
        <v>260</v>
      </c>
      <c r="I113" s="157"/>
      <c r="J113" s="157">
        <v>339</v>
      </c>
      <c r="K113" s="157"/>
      <c r="L113" s="203">
        <v>130</v>
      </c>
      <c r="M113" s="157"/>
      <c r="N113" s="175">
        <v>135</v>
      </c>
    </row>
    <row r="114" spans="1:14" s="5" customFormat="1" ht="17.100000000000001" customHeight="1" x14ac:dyDescent="0.2">
      <c r="A114" s="5" t="s">
        <v>212</v>
      </c>
      <c r="H114" s="157"/>
      <c r="J114" s="157"/>
      <c r="K114" s="3"/>
      <c r="L114" s="200"/>
      <c r="M114" s="3"/>
    </row>
    <row r="115" spans="1:14" s="5" customFormat="1" ht="17.100000000000001" customHeight="1" x14ac:dyDescent="0.2">
      <c r="B115" s="5" t="s">
        <v>247</v>
      </c>
      <c r="H115" s="157">
        <v>52906</v>
      </c>
      <c r="I115" s="157"/>
      <c r="J115" s="157">
        <v>53311</v>
      </c>
      <c r="K115" s="157"/>
      <c r="L115" s="200">
        <v>39927</v>
      </c>
      <c r="M115" s="157"/>
      <c r="N115" s="157">
        <v>37390</v>
      </c>
    </row>
    <row r="116" spans="1:14" s="5" customFormat="1" ht="17.100000000000001" customHeight="1" x14ac:dyDescent="0.2">
      <c r="A116" s="5" t="s">
        <v>111</v>
      </c>
      <c r="K116" s="3"/>
      <c r="M116" s="3"/>
    </row>
    <row r="117" spans="1:14" s="5" customFormat="1" ht="17.100000000000001" customHeight="1" x14ac:dyDescent="0.2">
      <c r="B117" s="5" t="s">
        <v>112</v>
      </c>
      <c r="H117" s="157">
        <v>3209</v>
      </c>
      <c r="I117" s="157"/>
      <c r="J117" s="157">
        <v>4532</v>
      </c>
      <c r="K117" s="157"/>
      <c r="L117" s="200">
        <v>0</v>
      </c>
      <c r="M117" s="157"/>
      <c r="N117" s="157">
        <v>4532</v>
      </c>
    </row>
    <row r="118" spans="1:14" s="5" customFormat="1" ht="17.100000000000001" customHeight="1" x14ac:dyDescent="0.2">
      <c r="A118" s="5" t="s">
        <v>113</v>
      </c>
      <c r="K118" s="3"/>
      <c r="M118" s="3"/>
    </row>
    <row r="119" spans="1:14" s="5" customFormat="1" ht="17.100000000000001" customHeight="1" x14ac:dyDescent="0.2">
      <c r="B119" s="5" t="s">
        <v>224</v>
      </c>
      <c r="H119" s="157">
        <v>35365</v>
      </c>
      <c r="I119" s="157"/>
      <c r="J119" s="157">
        <v>23462</v>
      </c>
      <c r="K119" s="157"/>
      <c r="L119" s="200">
        <v>0</v>
      </c>
      <c r="M119" s="157"/>
      <c r="N119" s="157">
        <v>23462</v>
      </c>
    </row>
    <row r="120" spans="1:14" s="5" customFormat="1" ht="17.100000000000001" customHeight="1" x14ac:dyDescent="0.2">
      <c r="H120" s="3"/>
      <c r="J120" s="3"/>
      <c r="K120" s="3"/>
      <c r="L120" s="157"/>
      <c r="M120" s="3"/>
      <c r="N120" s="198"/>
    </row>
    <row r="121" spans="1:14" s="5" customFormat="1" ht="17.100000000000001" customHeight="1" x14ac:dyDescent="0.2">
      <c r="H121" s="153"/>
      <c r="I121" s="154"/>
      <c r="J121" s="153"/>
      <c r="K121" s="154"/>
      <c r="L121" s="154"/>
      <c r="M121" s="154"/>
      <c r="N121" s="153"/>
    </row>
    <row r="122" spans="1:14" s="5" customFormat="1" ht="17.100000000000001" customHeight="1" x14ac:dyDescent="0.2">
      <c r="L122" s="60"/>
      <c r="M122" s="32"/>
      <c r="N122" s="60"/>
    </row>
    <row r="123" spans="1:14" s="5" customFormat="1" ht="17.100000000000001" customHeight="1" x14ac:dyDescent="0.2">
      <c r="L123" s="60"/>
      <c r="M123" s="32"/>
      <c r="N123" s="60"/>
    </row>
    <row r="124" spans="1:14" ht="17.100000000000001" customHeight="1" x14ac:dyDescent="0.2"/>
    <row r="125" spans="1:14" ht="17.100000000000001" customHeight="1" x14ac:dyDescent="0.2"/>
  </sheetData>
  <mergeCells count="27">
    <mergeCell ref="H9:J9"/>
    <mergeCell ref="L9:N9"/>
    <mergeCell ref="A3:N3"/>
    <mergeCell ref="A4:N4"/>
    <mergeCell ref="A5:N5"/>
    <mergeCell ref="A6:N6"/>
    <mergeCell ref="H8:N8"/>
    <mergeCell ref="A86:N86"/>
    <mergeCell ref="H10:J10"/>
    <mergeCell ref="L10:N10"/>
    <mergeCell ref="A45:N45"/>
    <mergeCell ref="A46:N46"/>
    <mergeCell ref="A47:N47"/>
    <mergeCell ref="A48:N48"/>
    <mergeCell ref="H50:N50"/>
    <mergeCell ref="H51:J51"/>
    <mergeCell ref="L51:N51"/>
    <mergeCell ref="H52:J52"/>
    <mergeCell ref="L52:N52"/>
    <mergeCell ref="H93:J93"/>
    <mergeCell ref="L93:N93"/>
    <mergeCell ref="A87:N87"/>
    <mergeCell ref="A88:N88"/>
    <mergeCell ref="A89:N89"/>
    <mergeCell ref="H91:N91"/>
    <mergeCell ref="H92:J92"/>
    <mergeCell ref="L92:N92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 POSITION</vt:lpstr>
      <vt:lpstr>COMPREHENSIVE  INCOME 3 month</vt:lpstr>
      <vt:lpstr>COMPREHENSIVE  INCOME 9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DAA-HTZJ772</cp:lastModifiedBy>
  <cp:lastPrinted>2023-05-11T10:06:09Z</cp:lastPrinted>
  <dcterms:created xsi:type="dcterms:W3CDTF">2013-05-31T06:36:58Z</dcterms:created>
  <dcterms:modified xsi:type="dcterms:W3CDTF">2023-05-11T10:16:10Z</dcterms:modified>
</cp:coreProperties>
</file>