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3\"/>
    </mc:Choice>
  </mc:AlternateContent>
  <xr:revisionPtr revIDLastSave="0" documentId="8_{CA190523-C0E1-43FA-BDD5-78FC790D6177}" xr6:coauthVersionLast="47" xr6:coauthVersionMax="47" xr10:uidLastSave="{00000000-0000-0000-0000-000000000000}"/>
  <bookViews>
    <workbookView xWindow="-110" yWindow="-110" windowWidth="19420" windowHeight="10300" tabRatio="726" activeTab="4" xr2:uid="{00000000-000D-0000-FFFF-FFFF00000000}"/>
  </bookViews>
  <sheets>
    <sheet name="BS3-4" sheetId="16" r:id="rId1"/>
    <sheet name="PL5" sheetId="9" r:id="rId2"/>
    <sheet name="SH6-7" sheetId="11" r:id="rId3"/>
    <sheet name="SH8" sheetId="12" r:id="rId4"/>
    <sheet name="CH9-10" sheetId="13" r:id="rId5"/>
  </sheets>
  <definedNames>
    <definedName name="_xlnm.Print_Area" localSheetId="0">'BS3-4'!$A$1:$L$85</definedName>
    <definedName name="_xlnm.Print_Area" localSheetId="4">'CH9-10'!$A$1:$J$89</definedName>
    <definedName name="_xlnm.Print_Area" localSheetId="1">'PL5'!$A$1:$J$51</definedName>
    <definedName name="_xlnm.Print_Area" localSheetId="2">'SH6-7'!$A$1:$N$49</definedName>
    <definedName name="_xlnm.Print_Area" localSheetId="3">'SH8'!$A$1:$J$29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13" l="1"/>
  <c r="H57" i="13"/>
  <c r="H24" i="13"/>
  <c r="H23" i="12"/>
  <c r="N44" i="11"/>
  <c r="L45" i="11"/>
  <c r="H45" i="11"/>
  <c r="F45" i="11"/>
  <c r="D45" i="11"/>
  <c r="B45" i="11"/>
  <c r="H42" i="11"/>
  <c r="J42" i="11" s="1"/>
  <c r="J45" i="11" s="1"/>
  <c r="J21" i="9" l="1"/>
  <c r="H21" i="9"/>
  <c r="F21" i="9"/>
  <c r="D21" i="9"/>
  <c r="J15" i="9" l="1"/>
  <c r="H15" i="9"/>
  <c r="F15" i="9"/>
  <c r="D15" i="9"/>
  <c r="J68" i="13" l="1"/>
  <c r="F68" i="13"/>
  <c r="F57" i="13"/>
  <c r="F24" i="13"/>
  <c r="D24" i="13"/>
  <c r="B25" i="12"/>
  <c r="B27" i="12" s="1"/>
  <c r="F16" i="12"/>
  <c r="D16" i="12"/>
  <c r="B16" i="12"/>
  <c r="F31" i="16" l="1"/>
  <c r="H31" i="16"/>
  <c r="J31" i="16"/>
  <c r="D80" i="16" l="1"/>
  <c r="D82" i="16" s="1"/>
  <c r="D19" i="16"/>
  <c r="J24" i="12"/>
  <c r="J23" i="12"/>
  <c r="N43" i="11"/>
  <c r="N42" i="11"/>
  <c r="N45" i="11" l="1"/>
  <c r="E21" i="9"/>
  <c r="G21" i="9"/>
  <c r="I21" i="9"/>
  <c r="M83" i="16" l="1"/>
  <c r="K83" i="16"/>
  <c r="M81" i="16"/>
  <c r="K81" i="16"/>
  <c r="J80" i="16"/>
  <c r="J82" i="16" s="1"/>
  <c r="H80" i="16"/>
  <c r="H82" i="16" s="1"/>
  <c r="F80" i="16"/>
  <c r="F82" i="16" s="1"/>
  <c r="M79" i="16"/>
  <c r="K79" i="16"/>
  <c r="M78" i="16"/>
  <c r="K78" i="16"/>
  <c r="M77" i="16"/>
  <c r="K77" i="16"/>
  <c r="M76" i="16"/>
  <c r="K76" i="16"/>
  <c r="M75" i="16"/>
  <c r="K75" i="16"/>
  <c r="M74" i="16"/>
  <c r="K74" i="16"/>
  <c r="M73" i="16"/>
  <c r="K73" i="16"/>
  <c r="M72" i="16"/>
  <c r="K72" i="16"/>
  <c r="M71" i="16"/>
  <c r="K71" i="16"/>
  <c r="M70" i="16"/>
  <c r="K70" i="16"/>
  <c r="M69" i="16"/>
  <c r="K69" i="16"/>
  <c r="M68" i="16"/>
  <c r="K68" i="16"/>
  <c r="M67" i="16"/>
  <c r="K67" i="16"/>
  <c r="M66" i="16"/>
  <c r="K66" i="16"/>
  <c r="M65" i="16"/>
  <c r="K65" i="16"/>
  <c r="M64" i="16"/>
  <c r="K64" i="16"/>
  <c r="M63" i="16"/>
  <c r="K63" i="16"/>
  <c r="M62" i="16"/>
  <c r="K62" i="16"/>
  <c r="M61" i="16"/>
  <c r="K61" i="16"/>
  <c r="J59" i="16"/>
  <c r="H59" i="16"/>
  <c r="F59" i="16"/>
  <c r="D59" i="16"/>
  <c r="M57" i="16"/>
  <c r="K57" i="16"/>
  <c r="M55" i="16"/>
  <c r="K55" i="16"/>
  <c r="M54" i="16"/>
  <c r="K54" i="16"/>
  <c r="J53" i="16"/>
  <c r="H53" i="16"/>
  <c r="F53" i="16"/>
  <c r="D53" i="16"/>
  <c r="M52" i="16"/>
  <c r="K52" i="16"/>
  <c r="M51" i="16"/>
  <c r="K51" i="16"/>
  <c r="M50" i="16"/>
  <c r="K50" i="16"/>
  <c r="M49" i="16"/>
  <c r="M48" i="16"/>
  <c r="K48" i="16"/>
  <c r="M47" i="16"/>
  <c r="K47" i="16"/>
  <c r="M46" i="16"/>
  <c r="K46" i="16"/>
  <c r="M45" i="16"/>
  <c r="K45" i="16"/>
  <c r="M44" i="16"/>
  <c r="K44" i="16"/>
  <c r="M42" i="16"/>
  <c r="K42" i="16"/>
  <c r="M41" i="16"/>
  <c r="K41" i="16"/>
  <c r="M40" i="16"/>
  <c r="K40" i="16"/>
  <c r="M39" i="16"/>
  <c r="K39" i="16"/>
  <c r="M38" i="16"/>
  <c r="K38" i="16"/>
  <c r="M37" i="16"/>
  <c r="K37" i="16"/>
  <c r="M36" i="16"/>
  <c r="K36" i="16"/>
  <c r="M35" i="16"/>
  <c r="K35" i="16"/>
  <c r="M34" i="16"/>
  <c r="K34" i="16"/>
  <c r="M32" i="16"/>
  <c r="K32" i="16"/>
  <c r="D31" i="16"/>
  <c r="D33" i="16" s="1"/>
  <c r="K30" i="16"/>
  <c r="M30" i="16"/>
  <c r="M29" i="16"/>
  <c r="K29" i="16"/>
  <c r="M26" i="16"/>
  <c r="K26" i="16"/>
  <c r="M23" i="16"/>
  <c r="K23" i="16"/>
  <c r="M21" i="16"/>
  <c r="K21" i="16"/>
  <c r="M20" i="16"/>
  <c r="K20" i="16"/>
  <c r="J19" i="16"/>
  <c r="I19" i="16"/>
  <c r="H19" i="16"/>
  <c r="H33" i="16" s="1"/>
  <c r="G19" i="16"/>
  <c r="F19" i="16"/>
  <c r="F33" i="16" s="1"/>
  <c r="E19" i="16"/>
  <c r="L53" i="16" s="1"/>
  <c r="M18" i="16"/>
  <c r="K18" i="16"/>
  <c r="M17" i="16"/>
  <c r="K17" i="16"/>
  <c r="K14" i="16"/>
  <c r="M13" i="16"/>
  <c r="K13" i="16"/>
  <c r="M53" i="16" l="1"/>
  <c r="M82" i="16"/>
  <c r="H60" i="16"/>
  <c r="D60" i="16"/>
  <c r="D84" i="16" s="1"/>
  <c r="F60" i="16"/>
  <c r="F84" i="16" s="1"/>
  <c r="K82" i="16"/>
  <c r="J60" i="16"/>
  <c r="J84" i="16" s="1"/>
  <c r="K80" i="16"/>
  <c r="J33" i="16"/>
  <c r="M59" i="16"/>
  <c r="M19" i="16"/>
  <c r="K59" i="16"/>
  <c r="K53" i="16"/>
  <c r="K19" i="16"/>
  <c r="M80" i="16"/>
  <c r="M31" i="16"/>
  <c r="K60" i="16" l="1"/>
  <c r="H84" i="16"/>
  <c r="K84" i="16" s="1"/>
  <c r="K33" i="16"/>
  <c r="M33" i="16"/>
  <c r="K31" i="16"/>
  <c r="M60" i="16"/>
  <c r="M84" i="16"/>
  <c r="J57" i="13" l="1"/>
  <c r="F25" i="12"/>
  <c r="F27" i="12" s="1"/>
  <c r="D25" i="12"/>
  <c r="D27" i="12" s="1"/>
  <c r="J25" i="12"/>
  <c r="F47" i="11"/>
  <c r="D47" i="11"/>
  <c r="B47" i="11"/>
  <c r="H47" i="11"/>
  <c r="L39" i="11"/>
  <c r="H39" i="11"/>
  <c r="N39" i="11"/>
  <c r="J29" i="9"/>
  <c r="F29" i="9"/>
  <c r="D57" i="13"/>
  <c r="F23" i="9" l="1"/>
  <c r="F25" i="9" s="1"/>
  <c r="F31" i="9" s="1"/>
  <c r="F33" i="9" s="1"/>
  <c r="F35" i="9" s="1"/>
  <c r="F38" i="9" s="1"/>
  <c r="F41" i="9" s="1"/>
  <c r="F43" i="9" s="1"/>
  <c r="F48" i="9" s="1"/>
  <c r="J23" i="9"/>
  <c r="J27" i="12"/>
  <c r="H25" i="12"/>
  <c r="H27" i="12" s="1"/>
  <c r="L47" i="11"/>
  <c r="J47" i="11"/>
  <c r="J39" i="11"/>
  <c r="J25" i="9" l="1"/>
  <c r="J31" i="9" s="1"/>
  <c r="J33" i="9" s="1"/>
  <c r="J35" i="9" s="1"/>
  <c r="J38" i="9" s="1"/>
  <c r="J41" i="9" s="1"/>
  <c r="J43" i="9" s="1"/>
  <c r="J24" i="13"/>
  <c r="J38" i="13" s="1"/>
  <c r="J40" i="13" s="1"/>
  <c r="F46" i="9"/>
  <c r="N47" i="11"/>
  <c r="J13" i="11"/>
  <c r="N13" i="11" s="1"/>
  <c r="J46" i="9" l="1"/>
  <c r="J48" i="9"/>
  <c r="J70" i="13"/>
  <c r="J72" i="13" s="1"/>
  <c r="F38" i="13"/>
  <c r="F40" i="13" s="1"/>
  <c r="F70" i="13" l="1"/>
  <c r="F72" i="13" s="1"/>
  <c r="F18" i="12"/>
  <c r="D18" i="12"/>
  <c r="B18" i="12"/>
  <c r="J12" i="12"/>
  <c r="L17" i="11"/>
  <c r="L19" i="11" s="1"/>
  <c r="F17" i="11"/>
  <c r="F19" i="11" s="1"/>
  <c r="D17" i="11"/>
  <c r="D19" i="11" s="1"/>
  <c r="B17" i="11"/>
  <c r="B19" i="11" s="1"/>
  <c r="N16" i="11"/>
  <c r="H68" i="13" l="1"/>
  <c r="H29" i="9" l="1"/>
  <c r="D29" i="9"/>
  <c r="D23" i="9" l="1"/>
  <c r="D25" i="9" s="1"/>
  <c r="D31" i="9" s="1"/>
  <c r="D33" i="9" s="1"/>
  <c r="D35" i="9" s="1"/>
  <c r="H23" i="9"/>
  <c r="H25" i="9" l="1"/>
  <c r="H31" i="9" s="1"/>
  <c r="H33" i="9" s="1"/>
  <c r="H35" i="9" s="1"/>
  <c r="H38" i="9" s="1"/>
  <c r="H41" i="9" s="1"/>
  <c r="H43" i="9" s="1"/>
  <c r="D38" i="9"/>
  <c r="D41" i="9" s="1"/>
  <c r="D43" i="9" s="1"/>
  <c r="J14" i="12" l="1"/>
  <c r="J16" i="12" s="1"/>
  <c r="J18" i="12" s="1"/>
  <c r="H16" i="12"/>
  <c r="H18" i="12" s="1"/>
  <c r="H48" i="9"/>
  <c r="H46" i="9"/>
  <c r="D48" i="9"/>
  <c r="D46" i="9"/>
  <c r="D38" i="13" l="1"/>
  <c r="D40" i="13" s="1"/>
  <c r="H17" i="11" l="1"/>
  <c r="H19" i="11" s="1"/>
  <c r="H38" i="13"/>
  <c r="H40" i="13" s="1"/>
  <c r="N15" i="11" l="1"/>
  <c r="N17" i="11" s="1"/>
  <c r="N19" i="11" s="1"/>
  <c r="J17" i="11"/>
  <c r="J19" i="11" s="1"/>
  <c r="H70" i="13"/>
  <c r="H72" i="13" s="1"/>
  <c r="D70" i="13"/>
  <c r="D72" i="13" s="1"/>
</calcChain>
</file>

<file path=xl/sharedStrings.xml><?xml version="1.0" encoding="utf-8"?>
<sst xmlns="http://schemas.openxmlformats.org/spreadsheetml/2006/main" count="318" uniqueCount="175">
  <si>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</si>
  <si>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</si>
  <si>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</si>
  <si>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</si>
  <si>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</si>
  <si>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</si>
  <si>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</si>
  <si>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</si>
  <si>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</si>
  <si>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</si>
  <si>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</si>
  <si>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</si>
  <si>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</si>
  <si>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</si>
  <si>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</si>
  <si>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</si>
  <si>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</si>
  <si>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</si>
  <si>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</si>
  <si>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</si>
  <si>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</si>
  <si>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</si>
  <si>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</si>
  <si>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</si>
  <si>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</si>
  <si>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</si>
  <si>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</si>
  <si>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 xml:space="preserve">Total assets </t>
  </si>
  <si>
    <t xml:space="preserve">Current liabilities </t>
  </si>
  <si>
    <t>Trade payables</t>
  </si>
  <si>
    <t>Other payables</t>
  </si>
  <si>
    <t>Current portion of lease liabilities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</si>
  <si>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</si>
  <si>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</si>
  <si>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</si>
  <si>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</si>
  <si>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</si>
  <si>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</si>
  <si>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</si>
  <si>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</si>
  <si>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</si>
  <si>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</si>
  <si>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</si>
  <si>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</si>
  <si>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</si>
  <si>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</si>
  <si>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</si>
  <si>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</si>
  <si>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</si>
  <si>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</si>
  <si>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</si>
  <si>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Statement of comprehensive income (Unaudited)</t>
  </si>
  <si>
    <t>Three-month period</t>
  </si>
  <si>
    <t>Total revenues</t>
  </si>
  <si>
    <t>Costs</t>
  </si>
  <si>
    <t>Costs of sales of goods</t>
  </si>
  <si>
    <t>Costs of rendering of services</t>
  </si>
  <si>
    <t>Total costs</t>
  </si>
  <si>
    <t>Gross profits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</si>
  <si>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</si>
  <si>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</si>
  <si>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</si>
  <si>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</si>
  <si>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</si>
  <si>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</si>
  <si>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 xml:space="preserve">Loss for the period </t>
  </si>
  <si>
    <t>Other comprehensive income for the period</t>
  </si>
  <si>
    <t>Total comprehensive income for the period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</si>
  <si>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</si>
  <si>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</si>
  <si>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</si>
  <si>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</si>
  <si>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t>Tax expense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</si>
  <si>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</si>
  <si>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</si>
  <si>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</si>
  <si>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</si>
  <si>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</si>
  <si>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</si>
  <si>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</si>
  <si>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</si>
  <si>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</si>
  <si>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</si>
  <si>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</si>
  <si>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</si>
  <si>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</si>
  <si>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</si>
  <si>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</si>
  <si>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</si>
  <si>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Comprehensive income for the period</t>
  </si>
  <si>
    <t>Loss</t>
  </si>
  <si>
    <t>Other comprehensive income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</si>
  <si>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</si>
  <si>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</si>
  <si>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</si>
  <si>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</si>
  <si>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</si>
  <si>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>Interest income</t>
  </si>
  <si>
    <t>Changes in operating assets and liabilities</t>
  </si>
  <si>
    <t>Inventories</t>
  </si>
  <si>
    <t>Taxes paid</t>
  </si>
  <si>
    <t>Cash flows from investing activities</t>
  </si>
  <si>
    <t>Acquisition of property, plant and equipment</t>
  </si>
  <si>
    <t xml:space="preserve">Interest received  </t>
  </si>
  <si>
    <t>Net cash used in investing activities</t>
  </si>
  <si>
    <t>Cash flows from financing activities</t>
  </si>
  <si>
    <t>Payment of lease liabilities</t>
  </si>
  <si>
    <t>Finance costs paid</t>
  </si>
  <si>
    <t>Non-cash transactions</t>
  </si>
  <si>
    <t>Payables for acquisition of property,</t>
  </si>
  <si>
    <r>
      <t xml:space="preserve">    </t>
    </r>
    <r>
      <rPr>
        <sz val="11"/>
        <rFont val="Times New Roman"/>
        <family val="1"/>
      </rPr>
      <t>plant and equipment</t>
    </r>
  </si>
  <si>
    <t xml:space="preserve">    plant and equipment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</si>
  <si>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</si>
  <si>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</si>
  <si>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</si>
  <si>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</si>
  <si>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</si>
  <si>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</si>
  <si>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</si>
  <si>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Reversal of impairment loss from trade receivables</t>
  </si>
  <si>
    <t>Depreciation and amortisation</t>
  </si>
  <si>
    <t>Receivables from disposal of property,</t>
  </si>
  <si>
    <t xml:space="preserve">    </t>
  </si>
  <si>
    <t>Payables for acquisition of plant and equipment</t>
  </si>
  <si>
    <t>Liabilities and equity</t>
  </si>
  <si>
    <t>Short-term loans from financial institution</t>
  </si>
  <si>
    <t>Short-term loans from related parties</t>
  </si>
  <si>
    <t>Statements of financial position</t>
  </si>
  <si>
    <t>31 March</t>
  </si>
  <si>
    <t>Total equity</t>
  </si>
  <si>
    <t>Total liabilities and equity</t>
  </si>
  <si>
    <t>Transactions with owners, recorded directly in equity</t>
  </si>
  <si>
    <t xml:space="preserve">  Changes in ownership interest in subsidiary</t>
  </si>
  <si>
    <t xml:space="preserve">  Total changes in ownership interest in subsidiary</t>
  </si>
  <si>
    <t>Basic loss per share</t>
  </si>
  <si>
    <t>Reversal of loss on inventory devaluation</t>
  </si>
  <si>
    <t>Revenue</t>
  </si>
  <si>
    <t>Revenue from sales of goods</t>
  </si>
  <si>
    <t>Revenue from rendering of services</t>
  </si>
  <si>
    <t>Cash and cash equivalents at 1 January</t>
  </si>
  <si>
    <t>Payables for acquisition of intangible asset</t>
  </si>
  <si>
    <t>Balance at 1 January 2022</t>
  </si>
  <si>
    <t>Current portion of lease receivables</t>
  </si>
  <si>
    <t>Lease receivables</t>
  </si>
  <si>
    <t>Digital assets</t>
  </si>
  <si>
    <t>3, 4</t>
  </si>
  <si>
    <t>Deposits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</si>
  <si>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</si>
  <si>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</si>
  <si>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</si>
  <si>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</si>
  <si>
    <t>Net increase (decrease) in cash and cash equivalents</t>
  </si>
  <si>
    <t>ended 31 March</t>
  </si>
  <si>
    <t>Three-month period ended 31 March 2022</t>
  </si>
  <si>
    <t>Balance at 31 March 2022</t>
  </si>
  <si>
    <t>Balance at 1 January 2023</t>
  </si>
  <si>
    <t>Balance at 31 March 2023</t>
  </si>
  <si>
    <t>Three-month period ended 31 March 2023</t>
  </si>
  <si>
    <t>Three-month period ended</t>
  </si>
  <si>
    <t>Disposal of property, plant and equipment</t>
  </si>
  <si>
    <t>Cash and cash equivalents at 31 March</t>
  </si>
  <si>
    <t>Profit (loss) from operating activities</t>
  </si>
  <si>
    <t>Short-term loan to related parties</t>
  </si>
  <si>
    <t>3, 8</t>
  </si>
  <si>
    <t>Revenue from digital assets mining</t>
  </si>
  <si>
    <t>Costs of digital assets mining</t>
  </si>
  <si>
    <t>Acquisition of non-controlling interests</t>
  </si>
  <si>
    <t>Reversal of impairment loss on assets</t>
  </si>
  <si>
    <t>Acquisition of investment in subsidiaries</t>
  </si>
  <si>
    <t>Short-term loans to related parties</t>
  </si>
  <si>
    <t xml:space="preserve">   interest</t>
  </si>
  <si>
    <t>Proceeds from share capital payment from non-controlling</t>
  </si>
  <si>
    <t>Net cash used in operating activities</t>
  </si>
  <si>
    <t>=SUM(R[-7]C:R[-1]C)</t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</si>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</sst>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#,##0.000\ ;\(#,##0.000\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</cellStyleXfs>
  <cellXfs count="177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167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/>
    <xf numFmtId="0" fontId="4" fillId="0" borderId="0" xfId="5" applyFont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5" applyFont="1" applyAlignment="1">
      <alignment horizontal="left" indent="1"/>
    </xf>
    <xf numFmtId="0" fontId="0" fillId="0" borderId="0" xfId="0" applyAlignment="1">
      <alignment wrapText="1"/>
    </xf>
    <xf numFmtId="167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3" xfId="0" applyBorder="1"/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43" fontId="12" fillId="0" borderId="0" xfId="1" applyFont="1" applyFill="1" applyBorder="1" applyAlignment="1"/>
    <xf numFmtId="43" fontId="14" fillId="0" borderId="0" xfId="1" applyFont="1" applyFill="1" applyBorder="1" applyAlignment="1"/>
    <xf numFmtId="43" fontId="4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4" xfId="0" applyNumberFormat="1" applyBorder="1" applyAlignment="1">
      <alignment horizontal="right"/>
    </xf>
    <xf numFmtId="9" fontId="12" fillId="0" borderId="0" xfId="10" applyFont="1" applyFill="1" applyBorder="1" applyAlignment="1"/>
    <xf numFmtId="9" fontId="14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167" fontId="0" fillId="0" borderId="0" xfId="4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5" fontId="0" fillId="0" borderId="0" xfId="4" applyNumberFormat="1" applyFont="1" applyFill="1" applyAlignment="1">
      <alignment horizontal="right"/>
    </xf>
    <xf numFmtId="167" fontId="0" fillId="0" borderId="4" xfId="4" applyNumberFormat="1" applyFont="1" applyFill="1" applyBorder="1" applyAlignment="1">
      <alignment horizontal="center"/>
    </xf>
    <xf numFmtId="167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167" fontId="4" fillId="0" borderId="4" xfId="4" applyNumberFormat="1" applyFont="1" applyFill="1" applyBorder="1" applyAlignment="1">
      <alignment horizontal="center"/>
    </xf>
    <xf numFmtId="0" fontId="1" fillId="0" borderId="0" xfId="0" applyFont="1"/>
    <xf numFmtId="167" fontId="0" fillId="0" borderId="0" xfId="4" applyNumberFormat="1" applyFont="1" applyFill="1" applyBorder="1" applyAlignment="1">
      <alignment horizontal="center"/>
    </xf>
    <xf numFmtId="167" fontId="4" fillId="0" borderId="1" xfId="7" applyNumberFormat="1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43" fontId="3" fillId="0" borderId="0" xfId="1" applyFont="1" applyFill="1" applyBorder="1" applyAlignment="1"/>
    <xf numFmtId="167" fontId="0" fillId="0" borderId="4" xfId="1" applyNumberFormat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43" fontId="3" fillId="0" borderId="0" xfId="4" applyFont="1" applyFill="1" applyAlignment="1">
      <alignment horizontal="right"/>
    </xf>
    <xf numFmtId="167" fontId="3" fillId="0" borderId="0" xfId="4" applyNumberFormat="1" applyFont="1" applyFill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center"/>
    </xf>
    <xf numFmtId="167" fontId="4" fillId="0" borderId="2" xfId="4" applyNumberFormat="1" applyFont="1" applyFill="1" applyBorder="1" applyAlignment="1">
      <alignment horizontal="center"/>
    </xf>
    <xf numFmtId="167" fontId="4" fillId="0" borderId="5" xfId="0" applyNumberFormat="1" applyFont="1" applyBorder="1"/>
    <xf numFmtId="37" fontId="0" fillId="0" borderId="0" xfId="0" applyNumberFormat="1"/>
    <xf numFmtId="41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7" fontId="3" fillId="0" borderId="0" xfId="0" applyNumberFormat="1" applyFont="1"/>
    <xf numFmtId="0" fontId="10" fillId="0" borderId="0" xfId="0" quotePrefix="1" applyFont="1"/>
    <xf numFmtId="0" fontId="0" fillId="0" borderId="0" xfId="0" quotePrefix="1"/>
    <xf numFmtId="49" fontId="3" fillId="0" borderId="0" xfId="9" applyNumberFormat="1" applyFont="1"/>
    <xf numFmtId="167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7" fontId="3" fillId="0" borderId="0" xfId="1" applyNumberFormat="1" applyFont="1" applyFill="1" applyBorder="1"/>
    <xf numFmtId="167" fontId="0" fillId="0" borderId="0" xfId="4" quotePrefix="1" applyNumberFormat="1" applyFont="1" applyFill="1" applyBorder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/>
    <xf numFmtId="166" fontId="0" fillId="0" borderId="0" xfId="0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167" fontId="0" fillId="0" borderId="4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167" fontId="4" fillId="0" borderId="0" xfId="7" applyNumberFormat="1" applyFo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/>
    <xf numFmtId="167" fontId="4" fillId="0" borderId="4" xfId="4" applyNumberFormat="1" applyFont="1" applyFill="1" applyBorder="1" applyAlignment="1">
      <alignment horizontal="right"/>
    </xf>
    <xf numFmtId="167" fontId="4" fillId="0" borderId="2" xfId="4" applyNumberFormat="1" applyFont="1" applyFill="1" applyBorder="1" applyAlignment="1">
      <alignment horizontal="right"/>
    </xf>
    <xf numFmtId="167" fontId="0" fillId="0" borderId="4" xfId="0" applyNumberFormat="1" applyBorder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quotePrefix="1" applyFont="1"/>
    <xf numFmtId="49" fontId="0" fillId="0" borderId="0" xfId="9" applyNumberFormat="1" applyFont="1"/>
    <xf numFmtId="167" fontId="4" fillId="0" borderId="0" xfId="4" applyNumberFormat="1" applyFont="1" applyFill="1" applyBorder="1" applyAlignment="1">
      <alignment horizontal="center"/>
    </xf>
    <xf numFmtId="167" fontId="0" fillId="0" borderId="0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7" fontId="3" fillId="0" borderId="0" xfId="4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3" fillId="0" borderId="4" xfId="4" applyNumberFormat="1" applyFont="1" applyBorder="1" applyAlignment="1">
      <alignment horizontal="center"/>
    </xf>
    <xf numFmtId="167" fontId="4" fillId="0" borderId="0" xfId="4" applyNumberFormat="1" applyFont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/>
    <xf numFmtId="167" fontId="0" fillId="0" borderId="0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4" fillId="0" borderId="0" xfId="1" applyNumberFormat="1" applyFont="1" applyFill="1" applyAlignment="1">
      <alignment horizontal="center"/>
    </xf>
    <xf numFmtId="168" fontId="10" fillId="0" borderId="0" xfId="8" applyNumberFormat="1" applyFont="1"/>
    <xf numFmtId="168" fontId="0" fillId="0" borderId="0" xfId="8" applyNumberFormat="1" applyFont="1" applyAlignment="1">
      <alignment horizontal="left" indent="1"/>
    </xf>
    <xf numFmtId="167" fontId="0" fillId="0" borderId="4" xfId="4" applyNumberFormat="1" applyFont="1" applyFill="1" applyBorder="1" applyAlignment="1"/>
    <xf numFmtId="167" fontId="4" fillId="0" borderId="4" xfId="1" applyNumberFormat="1" applyFont="1" applyFill="1" applyBorder="1" applyAlignment="1">
      <alignment horizontal="center"/>
    </xf>
    <xf numFmtId="167" fontId="4" fillId="0" borderId="3" xfId="4" applyNumberFormat="1" applyFont="1" applyFill="1" applyBorder="1" applyAlignment="1">
      <alignment horizontal="center"/>
    </xf>
    <xf numFmtId="167" fontId="4" fillId="0" borderId="2" xfId="4" applyNumberFormat="1" applyFont="1" applyBorder="1" applyAlignment="1">
      <alignment horizontal="center"/>
    </xf>
    <xf numFmtId="167" fontId="4" fillId="0" borderId="3" xfId="4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5" fontId="0" fillId="0" borderId="0" xfId="0" applyNumberFormat="1"/>
    <xf numFmtId="167" fontId="0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43" fontId="0" fillId="0" borderId="0" xfId="1" applyFont="1" applyFill="1"/>
    <xf numFmtId="167" fontId="0" fillId="0" borderId="0" xfId="1" applyNumberFormat="1" applyFont="1"/>
    <xf numFmtId="167" fontId="0" fillId="0" borderId="0" xfId="0" applyNumberFormat="1"/>
    <xf numFmtId="43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49" fontId="9" fillId="0" borderId="0" xfId="0" applyNumberFormat="1" applyFont="1" applyAlignment="1">
      <alignment horizontal="center"/>
    </xf>
    <xf numFmtId="165" fontId="0" fillId="0" borderId="4" xfId="0" applyNumberFormat="1" applyBorder="1"/>
    <xf numFmtId="167" fontId="0" fillId="0" borderId="1" xfId="1" applyNumberFormat="1" applyFont="1" applyFill="1" applyBorder="1" applyAlignment="1">
      <alignment horizontal="right"/>
    </xf>
    <xf numFmtId="167" fontId="0" fillId="0" borderId="4" xfId="1" applyNumberFormat="1" applyFont="1" applyFill="1" applyBorder="1" applyAlignment="1">
      <alignment horizontal="right"/>
    </xf>
    <xf numFmtId="169" fontId="4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49" fontId="0" fillId="0" borderId="0" xfId="0" applyNumberFormat="1" applyAlignment="1">
      <alignment horizontal="justify"/>
    </xf>
    <xf numFmtId="167" fontId="4" fillId="0" borderId="0" xfId="1" applyNumberFormat="1" applyFont="1" applyFill="1" applyBorder="1" applyAlignment="1">
      <alignment wrapText="1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left"/>
    </xf>
    <xf numFmtId="43" fontId="4" fillId="0" borderId="4" xfId="1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/>
    </xf>
    <xf numFmtId="167" fontId="4" fillId="0" borderId="0" xfId="1" applyNumberFormat="1" applyFont="1" applyFill="1" applyBorder="1"/>
    <xf numFmtId="167" fontId="3" fillId="0" borderId="2" xfId="4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P86"/>
  <sheetViews>
    <sheetView view="pageBreakPreview" zoomScaleNormal="100" zoomScaleSheetLayoutView="100" workbookViewId="0"/>
  </sheetViews>
  <sheetFormatPr defaultColWidth="9.1796875" defaultRowHeight="14" x14ac:dyDescent="0.3"/>
  <cols>
    <col min="1" max="1" width="40.54296875" style="4" customWidth="1"/>
    <col min="2" max="2" width="8.1796875" style="10" customWidth="1"/>
    <col min="3" max="3" width="1" style="4" customWidth="1"/>
    <col min="4" max="4" width="13.6328125" style="4" customWidth="1"/>
    <col min="5" max="5" width="1.1796875" style="4" customWidth="1"/>
    <col min="6" max="6" width="14.1796875" style="4" customWidth="1"/>
    <col min="7" max="7" width="1" style="4" customWidth="1"/>
    <col min="8" max="8" width="13.453125" style="4" customWidth="1"/>
    <col min="9" max="9" width="1" style="4" customWidth="1"/>
    <col min="10" max="10" width="14.1796875" style="4" customWidth="1"/>
    <col min="11" max="11" width="13.453125" style="4" hidden="1" customWidth="1"/>
    <col min="12" max="12" width="2" style="4" hidden="1" customWidth="1"/>
    <col min="13" max="13" width="16.54296875" style="4" hidden="1" customWidth="1"/>
    <col min="14" max="14" width="13.1796875" style="4" customWidth="1"/>
    <col min="15" max="15" width="9.1796875" style="4"/>
    <col min="16" max="16" width="13.81640625" style="4" customWidth="1"/>
    <col min="17" max="16384" width="9.1796875" style="4"/>
  </cols>
  <sheetData>
    <row r="1" spans="1:13" s="32" customFormat="1" ht="20.25" customHeight="1" x14ac:dyDescent="0.4">
      <c r="A1" s="17" t="s">
        <v>0</v>
      </c>
      <c r="B1" s="34"/>
    </row>
    <row r="2" spans="1:13" s="32" customFormat="1" ht="20.25" customHeight="1" x14ac:dyDescent="0.4">
      <c r="A2" s="17" t="s">
        <v>1</v>
      </c>
      <c r="B2" s="34"/>
    </row>
    <row r="3" spans="1:13" s="33" customFormat="1" ht="20.25" customHeight="1" x14ac:dyDescent="0.35">
      <c r="A3" s="20" t="s">
        <v>2</v>
      </c>
      <c r="B3" s="35"/>
    </row>
    <row r="4" spans="1:13" ht="20.25" customHeight="1" x14ac:dyDescent="0.3">
      <c r="A4" s="1"/>
    </row>
    <row r="5" spans="1:13" ht="20.25" customHeight="1" x14ac:dyDescent="0.3">
      <c r="A5" s="1"/>
      <c r="D5" s="171" t="s">
        <v>3</v>
      </c>
      <c r="E5" s="171"/>
      <c r="F5" s="171"/>
      <c r="G5" s="119"/>
      <c r="H5" s="171" t="s">
        <v>4</v>
      </c>
      <c r="I5" s="171"/>
      <c r="J5" s="171"/>
    </row>
    <row r="6" spans="1:13" ht="20.25" customHeight="1" x14ac:dyDescent="0.3">
      <c r="A6" s="96"/>
      <c r="B6" s="118"/>
      <c r="C6" s="96"/>
      <c r="D6" s="171" t="s">
        <v>5</v>
      </c>
      <c r="E6" s="171"/>
      <c r="F6" s="171"/>
      <c r="G6" s="1"/>
      <c r="H6" s="171" t="s">
        <v>5</v>
      </c>
      <c r="I6" s="171"/>
      <c r="J6" s="171"/>
    </row>
    <row r="7" spans="1:13" ht="20.25" customHeight="1" x14ac:dyDescent="0.3">
      <c r="A7" s="96"/>
      <c r="B7" s="118"/>
      <c r="C7" s="96"/>
      <c r="D7" s="146" t="s">
        <v>128</v>
      </c>
      <c r="E7" s="22"/>
      <c r="F7" s="131" t="s">
        <v>6</v>
      </c>
      <c r="G7" s="1"/>
      <c r="H7" s="146" t="s">
        <v>128</v>
      </c>
      <c r="I7" s="22"/>
      <c r="J7" s="131" t="s">
        <v>6</v>
      </c>
    </row>
    <row r="8" spans="1:13" ht="20.25" customHeight="1" x14ac:dyDescent="0.3">
      <c r="A8" s="99" t="s">
        <v>7</v>
      </c>
      <c r="B8" s="118" t="s">
        <v>8</v>
      </c>
      <c r="C8" s="96"/>
      <c r="D8" s="96">
        <v>2023</v>
      </c>
      <c r="E8" s="96"/>
      <c r="F8" s="96">
        <v>2022</v>
      </c>
      <c r="G8" s="96"/>
      <c r="H8" s="96">
        <v>2023</v>
      </c>
      <c r="I8" s="96"/>
      <c r="J8" s="96">
        <v>2022</v>
      </c>
    </row>
    <row r="9" spans="1:13" ht="20.25" customHeight="1" x14ac:dyDescent="0.3">
      <c r="A9" s="99"/>
      <c r="B9" s="118"/>
      <c r="C9" s="96"/>
      <c r="D9" s="96" t="s">
        <v>9</v>
      </c>
      <c r="E9" s="96"/>
      <c r="F9" s="96"/>
      <c r="G9" s="96"/>
      <c r="H9" s="96" t="s">
        <v>9</v>
      </c>
      <c r="I9" s="96"/>
      <c r="J9" s="96"/>
    </row>
    <row r="10" spans="1:13" ht="20.25" customHeight="1" x14ac:dyDescent="0.3">
      <c r="A10" s="9"/>
      <c r="B10" s="118"/>
      <c r="C10" s="96"/>
      <c r="D10" s="172" t="s">
        <v>10</v>
      </c>
      <c r="E10" s="172"/>
      <c r="F10" s="172"/>
      <c r="G10" s="172"/>
      <c r="H10" s="172"/>
      <c r="I10" s="172"/>
      <c r="J10" s="172"/>
    </row>
    <row r="11" spans="1:13" ht="20.25" customHeight="1" x14ac:dyDescent="0.3">
      <c r="A11" s="7" t="s">
        <v>11</v>
      </c>
      <c r="B11" s="30"/>
      <c r="C11" s="119"/>
      <c r="D11" s="13"/>
      <c r="E11" s="13"/>
      <c r="F11" s="13"/>
      <c r="G11" s="13"/>
      <c r="H11" s="13"/>
      <c r="I11" s="13"/>
      <c r="J11" s="13"/>
    </row>
    <row r="12" spans="1:13" ht="20.25" customHeight="1" x14ac:dyDescent="0.3">
      <c r="A12" s="4" t="s">
        <v>12</v>
      </c>
      <c r="B12" s="118"/>
      <c r="C12" s="96"/>
      <c r="D12" s="147">
        <v>104621745</v>
      </c>
      <c r="E12" s="2"/>
      <c r="F12" s="132">
        <v>34716335</v>
      </c>
      <c r="G12" s="2"/>
      <c r="H12" s="149">
        <v>10912369</v>
      </c>
      <c r="I12" s="2"/>
      <c r="J12" s="132">
        <v>23392543</v>
      </c>
    </row>
    <row r="13" spans="1:13" ht="20.25" customHeight="1" x14ac:dyDescent="0.3">
      <c r="A13" t="s">
        <v>13</v>
      </c>
      <c r="B13" s="118" t="s">
        <v>145</v>
      </c>
      <c r="C13" s="96"/>
      <c r="D13" s="147">
        <v>78142899</v>
      </c>
      <c r="E13" s="2"/>
      <c r="F13" s="133">
        <v>41694188</v>
      </c>
      <c r="G13" s="2"/>
      <c r="H13" s="149">
        <v>59048830</v>
      </c>
      <c r="I13" s="2"/>
      <c r="J13" s="132">
        <v>27068713</v>
      </c>
      <c r="K13" s="87">
        <f>H13-J13</f>
        <v>31980117</v>
      </c>
      <c r="M13" s="87">
        <f>D13-F13</f>
        <v>36448711</v>
      </c>
    </row>
    <row r="14" spans="1:13" ht="20.25" customHeight="1" x14ac:dyDescent="0.3">
      <c r="A14" t="s">
        <v>14</v>
      </c>
      <c r="B14" s="118">
        <v>3</v>
      </c>
      <c r="C14" s="96"/>
      <c r="D14" s="147">
        <v>19539717</v>
      </c>
      <c r="E14" s="2"/>
      <c r="F14" s="134">
        <v>16358428</v>
      </c>
      <c r="G14" s="2"/>
      <c r="H14" s="149">
        <v>19209781</v>
      </c>
      <c r="I14" s="2"/>
      <c r="J14" s="132">
        <v>16327832</v>
      </c>
      <c r="K14" s="87">
        <f t="shared" ref="K14:K82" si="0">H14-J14</f>
        <v>2881949</v>
      </c>
      <c r="M14" s="87"/>
    </row>
    <row r="15" spans="1:13" ht="20.25" customHeight="1" x14ac:dyDescent="0.3">
      <c r="A15" t="s">
        <v>142</v>
      </c>
      <c r="B15" s="118">
        <v>5</v>
      </c>
      <c r="C15" s="96"/>
      <c r="D15" s="148">
        <v>2953603</v>
      </c>
      <c r="E15" s="2"/>
      <c r="F15" s="133">
        <v>2913882</v>
      </c>
      <c r="G15" s="2"/>
      <c r="H15" s="149">
        <v>2953603</v>
      </c>
      <c r="I15" s="2"/>
      <c r="J15" s="132">
        <v>2913882</v>
      </c>
      <c r="K15" s="87"/>
      <c r="M15" s="87"/>
    </row>
    <row r="16" spans="1:13" ht="20.25" customHeight="1" x14ac:dyDescent="0.3">
      <c r="A16" t="s">
        <v>162</v>
      </c>
      <c r="B16" s="118">
        <v>3</v>
      </c>
      <c r="C16" s="96"/>
      <c r="D16" s="148">
        <v>0</v>
      </c>
      <c r="E16" s="2"/>
      <c r="F16" s="133">
        <v>0</v>
      </c>
      <c r="G16" s="2"/>
      <c r="H16" s="149">
        <v>40750000</v>
      </c>
      <c r="I16" s="2"/>
      <c r="J16" s="132"/>
      <c r="K16" s="87"/>
      <c r="M16" s="87"/>
    </row>
    <row r="17" spans="1:13" ht="20.25" customHeight="1" x14ac:dyDescent="0.3">
      <c r="A17" s="4" t="s">
        <v>15</v>
      </c>
      <c r="B17" s="118"/>
      <c r="C17" s="96"/>
      <c r="D17" s="147">
        <v>5747366</v>
      </c>
      <c r="E17" s="2"/>
      <c r="F17" s="62">
        <v>11003184</v>
      </c>
      <c r="G17" s="2"/>
      <c r="H17" s="149">
        <v>5655714</v>
      </c>
      <c r="I17" s="2"/>
      <c r="J17" s="132">
        <v>10914519</v>
      </c>
      <c r="K17" s="87">
        <f t="shared" si="0"/>
        <v>-5258805</v>
      </c>
      <c r="M17" s="87">
        <f t="shared" ref="M17:M83" si="1">D17-F17</f>
        <v>-5255818</v>
      </c>
    </row>
    <row r="18" spans="1:13" ht="20.25" customHeight="1" x14ac:dyDescent="0.3">
      <c r="A18" s="4" t="s">
        <v>16</v>
      </c>
      <c r="B18" s="118"/>
      <c r="C18" s="96"/>
      <c r="D18" s="157">
        <v>3390363</v>
      </c>
      <c r="E18" s="2"/>
      <c r="F18" s="135">
        <v>3846719</v>
      </c>
      <c r="G18" s="2"/>
      <c r="H18" s="149">
        <v>2634214</v>
      </c>
      <c r="I18" s="2"/>
      <c r="J18" s="132">
        <v>3744806</v>
      </c>
      <c r="K18" s="87">
        <f t="shared" si="0"/>
        <v>-1110592</v>
      </c>
      <c r="M18" s="87">
        <f t="shared" si="1"/>
        <v>-456356</v>
      </c>
    </row>
    <row r="19" spans="1:13" ht="20.25" customHeight="1" x14ac:dyDescent="0.3">
      <c r="A19" s="1" t="s">
        <v>17</v>
      </c>
      <c r="B19" s="118"/>
      <c r="C19" s="96"/>
      <c r="D19" s="114">
        <f t="shared" ref="D19:J19" si="2">SUM(D12:D18)</f>
        <v>214395693</v>
      </c>
      <c r="E19" s="3">
        <f t="shared" si="2"/>
        <v>0</v>
      </c>
      <c r="F19" s="114">
        <f t="shared" si="2"/>
        <v>110532736</v>
      </c>
      <c r="G19" s="3">
        <f t="shared" si="2"/>
        <v>0</v>
      </c>
      <c r="H19" s="115">
        <f t="shared" si="2"/>
        <v>141164511</v>
      </c>
      <c r="I19" s="3">
        <f t="shared" si="2"/>
        <v>0</v>
      </c>
      <c r="J19" s="115">
        <f t="shared" si="2"/>
        <v>84362295</v>
      </c>
      <c r="K19" s="87">
        <f t="shared" si="0"/>
        <v>56802216</v>
      </c>
      <c r="M19" s="87">
        <f t="shared" si="1"/>
        <v>103862957</v>
      </c>
    </row>
    <row r="20" spans="1:13" ht="20.25" customHeight="1" x14ac:dyDescent="0.3">
      <c r="A20" s="1"/>
      <c r="B20" s="118"/>
      <c r="C20" s="96"/>
      <c r="E20" s="2"/>
      <c r="G20" s="2"/>
      <c r="H20" s="132"/>
      <c r="I20" s="2"/>
      <c r="J20" s="132"/>
      <c r="K20" s="87">
        <f t="shared" si="0"/>
        <v>0</v>
      </c>
      <c r="M20" s="87">
        <f t="shared" si="1"/>
        <v>0</v>
      </c>
    </row>
    <row r="21" spans="1:13" ht="20.25" customHeight="1" x14ac:dyDescent="0.3">
      <c r="A21" s="7" t="s">
        <v>18</v>
      </c>
      <c r="B21" s="118"/>
      <c r="C21" s="96"/>
      <c r="D21" s="87"/>
      <c r="E21" s="2"/>
      <c r="F21" s="87"/>
      <c r="G21" s="2"/>
      <c r="H21" s="87"/>
      <c r="I21" s="2"/>
      <c r="J21" s="87"/>
      <c r="K21" s="87">
        <f t="shared" si="0"/>
        <v>0</v>
      </c>
      <c r="M21" s="87">
        <f t="shared" si="1"/>
        <v>0</v>
      </c>
    </row>
    <row r="22" spans="1:13" ht="20.25" customHeight="1" x14ac:dyDescent="0.3">
      <c r="A22" t="s">
        <v>19</v>
      </c>
      <c r="B22" s="118">
        <v>11</v>
      </c>
      <c r="C22" s="96"/>
      <c r="D22" s="148">
        <v>1733898</v>
      </c>
      <c r="E22" s="2"/>
      <c r="F22" s="87">
        <v>1733898</v>
      </c>
      <c r="G22" s="2"/>
      <c r="H22" s="149">
        <v>0</v>
      </c>
      <c r="I22" s="2"/>
      <c r="J22" s="87">
        <v>0</v>
      </c>
      <c r="K22" s="87"/>
      <c r="M22" s="87"/>
    </row>
    <row r="23" spans="1:13" ht="20.25" customHeight="1" x14ac:dyDescent="0.3">
      <c r="A23" s="28" t="s">
        <v>20</v>
      </c>
      <c r="B23" s="118">
        <v>6</v>
      </c>
      <c r="C23" s="96"/>
      <c r="D23" s="150">
        <v>0</v>
      </c>
      <c r="E23" s="2"/>
      <c r="F23" s="134">
        <v>0</v>
      </c>
      <c r="G23" s="100"/>
      <c r="H23" s="149">
        <v>183273832</v>
      </c>
      <c r="I23" s="100"/>
      <c r="J23" s="100">
        <v>139023855</v>
      </c>
      <c r="K23" s="87">
        <f t="shared" si="0"/>
        <v>44249977</v>
      </c>
      <c r="M23" s="87">
        <f t="shared" si="1"/>
        <v>0</v>
      </c>
    </row>
    <row r="24" spans="1:13" ht="20.25" customHeight="1" x14ac:dyDescent="0.3">
      <c r="A24" s="28" t="s">
        <v>143</v>
      </c>
      <c r="B24" s="118">
        <v>5</v>
      </c>
      <c r="C24" s="96"/>
      <c r="D24" s="148">
        <v>54414351</v>
      </c>
      <c r="E24" s="2"/>
      <c r="F24" s="134">
        <v>55167816</v>
      </c>
      <c r="G24" s="100"/>
      <c r="H24" s="149">
        <v>54414351</v>
      </c>
      <c r="I24" s="100"/>
      <c r="J24" s="134">
        <v>55167816</v>
      </c>
      <c r="K24" s="87"/>
      <c r="M24" s="87"/>
    </row>
    <row r="25" spans="1:13" ht="20.25" customHeight="1" x14ac:dyDescent="0.3">
      <c r="A25" s="28" t="s">
        <v>21</v>
      </c>
      <c r="B25" s="118"/>
      <c r="C25" s="96"/>
      <c r="D25" s="147">
        <v>158785651</v>
      </c>
      <c r="E25" s="2"/>
      <c r="F25" s="134">
        <v>161315010</v>
      </c>
      <c r="G25" s="100"/>
      <c r="H25" s="151">
        <v>158785651</v>
      </c>
      <c r="I25" s="100"/>
      <c r="J25" s="100">
        <v>161315010</v>
      </c>
      <c r="K25" s="87"/>
      <c r="M25" s="87"/>
    </row>
    <row r="26" spans="1:13" ht="20.25" customHeight="1" x14ac:dyDescent="0.3">
      <c r="A26" t="s">
        <v>22</v>
      </c>
      <c r="B26" s="118">
        <v>7</v>
      </c>
      <c r="C26" s="96"/>
      <c r="D26" s="147">
        <v>456234656</v>
      </c>
      <c r="E26" s="2"/>
      <c r="F26" s="2">
        <v>429609020</v>
      </c>
      <c r="G26" s="100"/>
      <c r="H26" s="149">
        <v>349943827</v>
      </c>
      <c r="I26" s="100"/>
      <c r="J26" s="71">
        <v>322060158</v>
      </c>
      <c r="K26" s="87">
        <f t="shared" si="0"/>
        <v>27883669</v>
      </c>
      <c r="M26" s="87">
        <f t="shared" si="1"/>
        <v>26625636</v>
      </c>
    </row>
    <row r="27" spans="1:13" ht="20.25" customHeight="1" x14ac:dyDescent="0.3">
      <c r="A27" t="s">
        <v>23</v>
      </c>
      <c r="B27" s="118"/>
      <c r="C27" s="96"/>
      <c r="D27" s="149">
        <v>4397601</v>
      </c>
      <c r="E27" s="2"/>
      <c r="F27" s="2">
        <v>4760020</v>
      </c>
      <c r="G27" s="100">
        <v>0</v>
      </c>
      <c r="H27" s="149">
        <v>4397601</v>
      </c>
      <c r="I27" s="100"/>
      <c r="J27" s="71">
        <v>4760020</v>
      </c>
      <c r="K27" s="87"/>
      <c r="M27" s="87"/>
    </row>
    <row r="28" spans="1:13" s="155" customFormat="1" ht="20.25" customHeight="1" x14ac:dyDescent="0.3">
      <c r="A28" s="162" t="s">
        <v>144</v>
      </c>
      <c r="B28" s="156"/>
      <c r="C28" s="153"/>
      <c r="D28" s="149">
        <v>13328624</v>
      </c>
      <c r="E28" s="154"/>
      <c r="F28" s="164">
        <v>6960196</v>
      </c>
      <c r="G28" s="154"/>
      <c r="H28" s="149">
        <v>13328624</v>
      </c>
      <c r="I28" s="154"/>
      <c r="J28" s="71">
        <v>6960196</v>
      </c>
    </row>
    <row r="29" spans="1:13" ht="20.25" customHeight="1" x14ac:dyDescent="0.3">
      <c r="A29" t="s">
        <v>24</v>
      </c>
      <c r="B29" s="118"/>
      <c r="C29" s="96"/>
      <c r="D29" s="152">
        <v>238503</v>
      </c>
      <c r="E29" s="2"/>
      <c r="F29" s="2">
        <v>256637</v>
      </c>
      <c r="G29" s="100"/>
      <c r="H29" s="149">
        <v>214502</v>
      </c>
      <c r="I29" s="100"/>
      <c r="J29" s="71">
        <v>230351</v>
      </c>
      <c r="K29" s="87">
        <f t="shared" si="0"/>
        <v>-15849</v>
      </c>
      <c r="M29" s="87">
        <f t="shared" si="1"/>
        <v>-18134</v>
      </c>
    </row>
    <row r="30" spans="1:13" ht="20.25" customHeight="1" x14ac:dyDescent="0.3">
      <c r="A30" s="4" t="s">
        <v>25</v>
      </c>
      <c r="B30" s="30"/>
      <c r="C30" s="119"/>
      <c r="D30" s="147">
        <v>22042813</v>
      </c>
      <c r="E30" s="2"/>
      <c r="F30" s="12">
        <v>7932046</v>
      </c>
      <c r="G30" s="100"/>
      <c r="H30" s="149">
        <v>13424353</v>
      </c>
      <c r="I30" s="100"/>
      <c r="J30" s="71">
        <v>5436104</v>
      </c>
      <c r="K30" s="87">
        <f t="shared" si="0"/>
        <v>7988249</v>
      </c>
      <c r="M30" s="87">
        <f t="shared" si="1"/>
        <v>14110767</v>
      </c>
    </row>
    <row r="31" spans="1:13" ht="20.25" customHeight="1" x14ac:dyDescent="0.3">
      <c r="A31" s="1" t="s">
        <v>26</v>
      </c>
      <c r="B31" s="118"/>
      <c r="C31" s="96"/>
      <c r="D31" s="115">
        <f>SUM(D22:D30)</f>
        <v>711176097</v>
      </c>
      <c r="E31" s="3"/>
      <c r="F31" s="115">
        <f>SUM(F22:F30)</f>
        <v>667734643</v>
      </c>
      <c r="G31" s="3"/>
      <c r="H31" s="115">
        <f>SUM(H22:H30)</f>
        <v>777782741</v>
      </c>
      <c r="I31" s="3"/>
      <c r="J31" s="115">
        <f>SUM(J22:J30)</f>
        <v>694953510</v>
      </c>
      <c r="K31" s="87">
        <f t="shared" si="0"/>
        <v>82829231</v>
      </c>
      <c r="M31" s="87">
        <f t="shared" si="1"/>
        <v>43441454</v>
      </c>
    </row>
    <row r="32" spans="1:13" ht="20.25" customHeight="1" x14ac:dyDescent="0.3">
      <c r="A32" s="1"/>
      <c r="B32" s="118"/>
      <c r="C32" s="96"/>
      <c r="E32" s="2"/>
      <c r="G32" s="2"/>
      <c r="I32" s="2"/>
      <c r="K32" s="87">
        <f t="shared" si="0"/>
        <v>0</v>
      </c>
      <c r="M32" s="87">
        <f t="shared" si="1"/>
        <v>0</v>
      </c>
    </row>
    <row r="33" spans="1:14" ht="20.25" customHeight="1" thickBot="1" x14ac:dyDescent="0.35">
      <c r="A33" s="1" t="s">
        <v>27</v>
      </c>
      <c r="B33" s="30"/>
      <c r="C33" s="119"/>
      <c r="D33" s="83">
        <f>SUM(D19+D31)</f>
        <v>925571790</v>
      </c>
      <c r="E33" s="101"/>
      <c r="F33" s="83">
        <f>SUM(F19+F31)</f>
        <v>778267379</v>
      </c>
      <c r="G33" s="101"/>
      <c r="H33" s="83">
        <f>SUM(H19+H31)</f>
        <v>918947252</v>
      </c>
      <c r="I33" s="101"/>
      <c r="J33" s="83">
        <f>SUM(J19+J31)</f>
        <v>779315805</v>
      </c>
      <c r="K33" s="87">
        <f t="shared" si="0"/>
        <v>139631447</v>
      </c>
      <c r="M33" s="87">
        <f t="shared" si="1"/>
        <v>147304411</v>
      </c>
      <c r="N33" s="66"/>
    </row>
    <row r="34" spans="1:14" ht="20.25" customHeight="1" thickTop="1" x14ac:dyDescent="0.3">
      <c r="K34" s="87">
        <f t="shared" si="0"/>
        <v>0</v>
      </c>
      <c r="M34" s="87">
        <f t="shared" si="1"/>
        <v>0</v>
      </c>
    </row>
    <row r="35" spans="1:14" s="32" customFormat="1" ht="20.25" customHeight="1" x14ac:dyDescent="0.4">
      <c r="A35" s="17" t="s">
        <v>0</v>
      </c>
      <c r="B35" s="34"/>
      <c r="K35" s="87">
        <f t="shared" si="0"/>
        <v>0</v>
      </c>
      <c r="M35" s="87">
        <f t="shared" si="1"/>
        <v>0</v>
      </c>
    </row>
    <row r="36" spans="1:14" s="32" customFormat="1" ht="20.25" customHeight="1" x14ac:dyDescent="0.4">
      <c r="A36" s="17" t="s">
        <v>1</v>
      </c>
      <c r="B36" s="34"/>
      <c r="K36" s="87">
        <f t="shared" si="0"/>
        <v>0</v>
      </c>
      <c r="M36" s="87">
        <f t="shared" si="1"/>
        <v>0</v>
      </c>
    </row>
    <row r="37" spans="1:14" s="33" customFormat="1" ht="20.25" customHeight="1" x14ac:dyDescent="0.35">
      <c r="A37" s="20" t="s">
        <v>2</v>
      </c>
      <c r="B37" s="35"/>
      <c r="K37" s="87">
        <f t="shared" si="0"/>
        <v>0</v>
      </c>
      <c r="M37" s="87">
        <f t="shared" si="1"/>
        <v>0</v>
      </c>
    </row>
    <row r="38" spans="1:14" s="33" customFormat="1" ht="20.25" customHeight="1" x14ac:dyDescent="0.35">
      <c r="A38" s="20" t="s">
        <v>172</v>
      </c>
      <c r="B38" s="35"/>
      <c r="K38" s="87">
        <f t="shared" si="0"/>
        <v>0</v>
      </c>
      <c r="M38" s="87">
        <f t="shared" si="1"/>
        <v>0</v>
      </c>
    </row>
    <row r="39" spans="1:14" ht="20.25" customHeight="1" x14ac:dyDescent="0.3">
      <c r="A39" s="1"/>
      <c r="D39" s="171" t="s">
        <v>3</v>
      </c>
      <c r="E39" s="171"/>
      <c r="F39" s="171"/>
      <c r="G39" s="119"/>
      <c r="H39" s="171" t="s">
        <v>4</v>
      </c>
      <c r="I39" s="171"/>
      <c r="J39" s="171"/>
      <c r="K39" s="87" t="e">
        <f t="shared" si="0"/>
        <v>#VALUE!</v>
      </c>
      <c r="M39" s="87" t="e">
        <f t="shared" si="1"/>
        <v>#VALUE!</v>
      </c>
    </row>
    <row r="40" spans="1:14" ht="20.25" customHeight="1" x14ac:dyDescent="0.3">
      <c r="A40" s="96" t="s">
        <v>172</v>
      </c>
      <c r="B40" s="118"/>
      <c r="C40" s="96"/>
      <c r="D40" s="171" t="s">
        <v>5</v>
      </c>
      <c r="E40" s="171"/>
      <c r="F40" s="171"/>
      <c r="G40" s="1"/>
      <c r="H40" s="171" t="s">
        <v>5</v>
      </c>
      <c r="I40" s="171"/>
      <c r="J40" s="171"/>
      <c r="K40" s="87" t="e">
        <f t="shared" si="0"/>
        <v>#VALUE!</v>
      </c>
      <c r="M40" s="87" t="e">
        <f t="shared" si="1"/>
        <v>#VALUE!</v>
      </c>
    </row>
    <row r="41" spans="1:14" ht="20.25" customHeight="1" x14ac:dyDescent="0.3">
      <c r="C41" s="96"/>
      <c r="D41" s="146" t="s">
        <v>128</v>
      </c>
      <c r="E41" s="22"/>
      <c r="F41" s="131" t="s">
        <v>6</v>
      </c>
      <c r="G41" s="1"/>
      <c r="H41" s="146" t="s">
        <v>128</v>
      </c>
      <c r="I41" s="22"/>
      <c r="J41" s="131" t="s">
        <v>6</v>
      </c>
      <c r="K41" s="87">
        <f t="shared" si="0"/>
        <v>-275</v>
      </c>
      <c r="M41" s="87">
        <f t="shared" si="1"/>
        <v>-275</v>
      </c>
    </row>
    <row r="42" spans="1:14" ht="20.25" customHeight="1" x14ac:dyDescent="0.3">
      <c r="A42" s="99" t="s">
        <v>124</v>
      </c>
      <c r="B42" s="118" t="s">
        <v>8</v>
      </c>
      <c r="C42" s="96"/>
      <c r="D42" s="96">
        <v>2023</v>
      </c>
      <c r="E42" s="96"/>
      <c r="F42" s="96">
        <v>2022</v>
      </c>
      <c r="G42" s="96"/>
      <c r="H42" s="96">
        <v>2023</v>
      </c>
      <c r="I42" s="96"/>
      <c r="J42" s="96">
        <v>2022</v>
      </c>
      <c r="K42" s="87">
        <f t="shared" si="0"/>
        <v>1</v>
      </c>
      <c r="M42" s="87">
        <f t="shared" si="1"/>
        <v>1</v>
      </c>
    </row>
    <row r="43" spans="1:14" ht="20.25" customHeight="1" x14ac:dyDescent="0.3">
      <c r="A43" s="99"/>
      <c r="B43" s="118"/>
      <c r="C43" s="96"/>
      <c r="D43" s="96" t="s">
        <v>9</v>
      </c>
      <c r="E43" s="96"/>
      <c r="F43" s="96"/>
      <c r="G43" s="96"/>
      <c r="H43" s="96" t="s">
        <v>9</v>
      </c>
      <c r="I43" s="96"/>
      <c r="J43" s="96"/>
      <c r="K43" s="87"/>
      <c r="M43" s="87"/>
    </row>
    <row r="44" spans="1:14" ht="20.25" customHeight="1" x14ac:dyDescent="0.3">
      <c r="A44" s="9"/>
      <c r="B44" s="118"/>
      <c r="C44" s="96"/>
      <c r="D44" s="172" t="s">
        <v>10</v>
      </c>
      <c r="E44" s="172"/>
      <c r="F44" s="172"/>
      <c r="G44" s="172"/>
      <c r="H44" s="172"/>
      <c r="I44" s="172"/>
      <c r="J44" s="172"/>
      <c r="K44" s="87">
        <f t="shared" si="0"/>
        <v>0</v>
      </c>
      <c r="M44" s="87" t="e">
        <f t="shared" si="1"/>
        <v>#VALUE!</v>
      </c>
    </row>
    <row r="45" spans="1:14" ht="20.25" customHeight="1" x14ac:dyDescent="0.3">
      <c r="A45" s="7" t="s">
        <v>28</v>
      </c>
      <c r="B45" s="118"/>
      <c r="C45" s="96"/>
      <c r="D45" s="13"/>
      <c r="E45" s="13"/>
      <c r="F45" s="13"/>
      <c r="G45" s="13"/>
      <c r="H45" s="13"/>
      <c r="I45" s="13"/>
      <c r="J45" s="13"/>
      <c r="K45" s="87">
        <f t="shared" si="0"/>
        <v>0</v>
      </c>
      <c r="M45" s="87">
        <f t="shared" si="1"/>
        <v>0</v>
      </c>
    </row>
    <row r="46" spans="1:14" ht="20.25" customHeight="1" x14ac:dyDescent="0.3">
      <c r="A46" t="s">
        <v>125</v>
      </c>
      <c r="B46" s="118">
        <v>8</v>
      </c>
      <c r="C46" s="96"/>
      <c r="D46" s="147">
        <v>31068947</v>
      </c>
      <c r="E46" s="13"/>
      <c r="F46" s="2">
        <v>33079085</v>
      </c>
      <c r="G46" s="100"/>
      <c r="H46" s="149">
        <v>31068947</v>
      </c>
      <c r="I46" s="100"/>
      <c r="J46" s="100">
        <v>33079085</v>
      </c>
      <c r="K46" s="87">
        <f t="shared" si="0"/>
        <v>-2010138</v>
      </c>
      <c r="M46" s="87">
        <f t="shared" si="1"/>
        <v>-2010138</v>
      </c>
    </row>
    <row r="47" spans="1:14" ht="20.25" customHeight="1" x14ac:dyDescent="0.3">
      <c r="A47" t="s">
        <v>29</v>
      </c>
      <c r="B47" s="118"/>
      <c r="C47" s="96"/>
      <c r="D47" s="148">
        <v>44412011</v>
      </c>
      <c r="E47" s="2"/>
      <c r="F47" s="2">
        <v>27983282</v>
      </c>
      <c r="G47" s="100"/>
      <c r="H47" s="149">
        <v>29279664</v>
      </c>
      <c r="I47" s="100"/>
      <c r="J47" s="100">
        <v>18020935</v>
      </c>
      <c r="K47" s="87">
        <f t="shared" si="0"/>
        <v>11258729</v>
      </c>
      <c r="M47" s="87">
        <f t="shared" si="1"/>
        <v>16428729</v>
      </c>
    </row>
    <row r="48" spans="1:14" ht="20.25" customHeight="1" x14ac:dyDescent="0.3">
      <c r="A48" t="s">
        <v>30</v>
      </c>
      <c r="B48" s="118">
        <v>3</v>
      </c>
      <c r="C48" s="96"/>
      <c r="D48" s="148">
        <v>51449715</v>
      </c>
      <c r="E48" s="2"/>
      <c r="F48" s="2">
        <v>41091230</v>
      </c>
      <c r="G48" s="100"/>
      <c r="H48" s="149">
        <v>48461660</v>
      </c>
      <c r="I48" s="100"/>
      <c r="J48" s="100">
        <v>40434474</v>
      </c>
      <c r="K48" s="87">
        <f t="shared" si="0"/>
        <v>8027186</v>
      </c>
      <c r="M48" s="87">
        <f t="shared" si="1"/>
        <v>10358485</v>
      </c>
    </row>
    <row r="49" spans="1:16" ht="20.25" customHeight="1" x14ac:dyDescent="0.3">
      <c r="A49" t="s">
        <v>31</v>
      </c>
      <c r="B49" s="118" t="s">
        <v>163</v>
      </c>
      <c r="C49" s="96"/>
      <c r="D49" s="148">
        <v>1485232</v>
      </c>
      <c r="E49" s="2"/>
      <c r="F49" s="2">
        <v>1464083</v>
      </c>
      <c r="G49" s="100"/>
      <c r="H49" s="149">
        <v>1485232</v>
      </c>
      <c r="I49" s="100"/>
      <c r="J49" s="100">
        <v>1464083</v>
      </c>
      <c r="K49" s="87"/>
      <c r="M49" s="87">
        <f t="shared" si="1"/>
        <v>21149</v>
      </c>
    </row>
    <row r="50" spans="1:16" ht="20.25" customHeight="1" x14ac:dyDescent="0.3">
      <c r="A50" t="s">
        <v>126</v>
      </c>
      <c r="B50" s="118" t="s">
        <v>163</v>
      </c>
      <c r="C50" s="96"/>
      <c r="D50" s="147">
        <v>688937000</v>
      </c>
      <c r="E50" s="2"/>
      <c r="F50" s="82">
        <v>545337000</v>
      </c>
      <c r="G50" s="2"/>
      <c r="H50" s="149">
        <v>701937000</v>
      </c>
      <c r="I50" s="2"/>
      <c r="J50" s="134">
        <v>558337000</v>
      </c>
      <c r="K50" s="87">
        <f t="shared" si="0"/>
        <v>143600000</v>
      </c>
      <c r="M50" s="87">
        <f t="shared" si="1"/>
        <v>143600000</v>
      </c>
    </row>
    <row r="51" spans="1:16" ht="20.25" customHeight="1" x14ac:dyDescent="0.3">
      <c r="A51" t="s">
        <v>32</v>
      </c>
      <c r="B51" s="118"/>
      <c r="C51" s="96"/>
      <c r="D51" s="147">
        <v>5086700</v>
      </c>
      <c r="E51" s="2"/>
      <c r="F51" s="134">
        <v>16995830</v>
      </c>
      <c r="G51" s="2"/>
      <c r="H51" s="149">
        <v>4060959</v>
      </c>
      <c r="I51" s="2"/>
      <c r="J51" s="134">
        <v>16319919</v>
      </c>
      <c r="K51" s="87">
        <f t="shared" si="0"/>
        <v>-12258960</v>
      </c>
      <c r="L51" s="59"/>
      <c r="M51" s="87">
        <f t="shared" si="1"/>
        <v>-11909130</v>
      </c>
    </row>
    <row r="52" spans="1:16" ht="20.25" customHeight="1" x14ac:dyDescent="0.3">
      <c r="A52" t="s">
        <v>33</v>
      </c>
      <c r="B52" s="118"/>
      <c r="C52" s="96"/>
      <c r="D52" s="157">
        <v>1289153</v>
      </c>
      <c r="E52" s="2"/>
      <c r="F52" s="102">
        <v>742823</v>
      </c>
      <c r="G52" s="2"/>
      <c r="H52" s="102">
        <v>1007073</v>
      </c>
      <c r="I52" s="2"/>
      <c r="J52" s="102">
        <v>426029</v>
      </c>
      <c r="K52" s="87">
        <f t="shared" si="0"/>
        <v>581044</v>
      </c>
      <c r="M52" s="87">
        <f t="shared" si="1"/>
        <v>546330</v>
      </c>
    </row>
    <row r="53" spans="1:16" ht="20.25" customHeight="1" x14ac:dyDescent="0.3">
      <c r="A53" s="1" t="s">
        <v>34</v>
      </c>
      <c r="B53" s="118"/>
      <c r="C53" s="96"/>
      <c r="D53" s="103">
        <f>SUM(D46:D52)</f>
        <v>823728758</v>
      </c>
      <c r="E53" s="3"/>
      <c r="F53" s="103">
        <f>SUM(F46:F52)</f>
        <v>666693333</v>
      </c>
      <c r="G53" s="3"/>
      <c r="H53" s="103">
        <f>SUM(H46:H52)</f>
        <v>817300535</v>
      </c>
      <c r="I53" s="3"/>
      <c r="J53" s="103">
        <f>SUM(J46:J52)</f>
        <v>668081525</v>
      </c>
      <c r="K53" s="87">
        <f t="shared" si="0"/>
        <v>149219010</v>
      </c>
      <c r="L53" s="59">
        <f>E53-E19</f>
        <v>0</v>
      </c>
      <c r="M53" s="87">
        <f t="shared" si="1"/>
        <v>157035425</v>
      </c>
      <c r="N53" s="87"/>
      <c r="O53" s="87"/>
      <c r="P53" s="87"/>
    </row>
    <row r="54" spans="1:16" ht="20.25" customHeight="1" x14ac:dyDescent="0.3">
      <c r="A54" s="1"/>
      <c r="B54" s="118"/>
      <c r="C54" s="96"/>
      <c r="D54" s="105"/>
      <c r="E54" s="2"/>
      <c r="F54" s="105"/>
      <c r="G54" s="2"/>
      <c r="H54" s="105"/>
      <c r="I54" s="2"/>
      <c r="J54" s="105"/>
      <c r="K54" s="87">
        <f t="shared" si="0"/>
        <v>0</v>
      </c>
      <c r="M54" s="87">
        <f t="shared" si="1"/>
        <v>0</v>
      </c>
    </row>
    <row r="55" spans="1:16" ht="20.25" customHeight="1" x14ac:dyDescent="0.3">
      <c r="A55" s="7" t="s">
        <v>35</v>
      </c>
      <c r="B55" s="118"/>
      <c r="C55" s="96"/>
      <c r="D55" s="13"/>
      <c r="E55" s="13"/>
      <c r="F55" s="13"/>
      <c r="G55" s="13"/>
      <c r="H55" s="13"/>
      <c r="I55" s="13"/>
      <c r="J55" s="13"/>
      <c r="K55" s="87">
        <f t="shared" si="0"/>
        <v>0</v>
      </c>
      <c r="M55" s="87">
        <f t="shared" si="1"/>
        <v>0</v>
      </c>
    </row>
    <row r="56" spans="1:16" ht="20.25" customHeight="1" x14ac:dyDescent="0.3">
      <c r="A56" t="s">
        <v>36</v>
      </c>
      <c r="B56" s="118" t="s">
        <v>163</v>
      </c>
      <c r="C56" s="96"/>
      <c r="D56" s="46">
        <v>2435398</v>
      </c>
      <c r="E56" s="13"/>
      <c r="F56" s="134">
        <v>2814735</v>
      </c>
      <c r="H56" s="78">
        <v>2435398</v>
      </c>
      <c r="I56" s="106"/>
      <c r="J56" s="134">
        <v>2814735</v>
      </c>
      <c r="K56" s="87"/>
      <c r="M56" s="87"/>
    </row>
    <row r="57" spans="1:16" ht="20.25" customHeight="1" x14ac:dyDescent="0.3">
      <c r="A57" t="s">
        <v>37</v>
      </c>
      <c r="B57" s="118"/>
      <c r="C57" s="96"/>
      <c r="D57" s="147">
        <v>3733713</v>
      </c>
      <c r="E57" s="13"/>
      <c r="F57" s="134">
        <v>3601180</v>
      </c>
      <c r="H57" s="46">
        <v>3435782</v>
      </c>
      <c r="I57" s="106"/>
      <c r="J57" s="134">
        <v>3314965</v>
      </c>
      <c r="K57" s="87">
        <f t="shared" si="0"/>
        <v>120817</v>
      </c>
      <c r="M57" s="87">
        <f t="shared" si="1"/>
        <v>132533</v>
      </c>
    </row>
    <row r="58" spans="1:16" ht="20.25" customHeight="1" x14ac:dyDescent="0.3">
      <c r="A58" t="s">
        <v>38</v>
      </c>
      <c r="B58" s="118"/>
      <c r="C58" s="96"/>
      <c r="D58" s="157">
        <v>2347374</v>
      </c>
      <c r="E58" s="13"/>
      <c r="F58" s="110">
        <v>2918802</v>
      </c>
      <c r="H58" s="159">
        <v>2347374</v>
      </c>
      <c r="I58" s="106"/>
      <c r="J58" s="110">
        <v>2918802</v>
      </c>
      <c r="K58" s="87"/>
      <c r="M58" s="87"/>
    </row>
    <row r="59" spans="1:16" ht="20.25" customHeight="1" x14ac:dyDescent="0.3">
      <c r="A59" s="1" t="s">
        <v>39</v>
      </c>
      <c r="B59" s="118"/>
      <c r="C59" s="96"/>
      <c r="D59" s="166">
        <f>SUM(D56:D58)</f>
        <v>8516485</v>
      </c>
      <c r="E59" s="3"/>
      <c r="F59" s="103">
        <f>SUM(F56:F58)</f>
        <v>9334717</v>
      </c>
      <c r="G59" s="3"/>
      <c r="H59" s="166">
        <f>SUM(H56:H58)</f>
        <v>8218554</v>
      </c>
      <c r="I59" s="3"/>
      <c r="J59" s="103">
        <f>SUM(J56:J58)</f>
        <v>9048502</v>
      </c>
      <c r="K59" s="87">
        <f t="shared" si="0"/>
        <v>-829948</v>
      </c>
      <c r="M59" s="87">
        <f t="shared" si="1"/>
        <v>-818232</v>
      </c>
    </row>
    <row r="60" spans="1:16" ht="20.25" customHeight="1" x14ac:dyDescent="0.3">
      <c r="A60" s="1" t="s">
        <v>40</v>
      </c>
      <c r="B60" s="118"/>
      <c r="C60" s="96"/>
      <c r="D60" s="104">
        <f>SUM(D53,D59)</f>
        <v>832245243</v>
      </c>
      <c r="E60" s="3"/>
      <c r="F60" s="104">
        <f>SUM(F53,F59)</f>
        <v>676028050</v>
      </c>
      <c r="G60" s="3"/>
      <c r="H60" s="104">
        <f>SUM(H53,H59)</f>
        <v>825519089</v>
      </c>
      <c r="I60" s="3"/>
      <c r="J60" s="104">
        <f>SUM(J53,J59)</f>
        <v>677130027</v>
      </c>
      <c r="K60" s="87">
        <f t="shared" si="0"/>
        <v>148389062</v>
      </c>
      <c r="M60" s="87">
        <f t="shared" si="1"/>
        <v>156217193</v>
      </c>
    </row>
    <row r="61" spans="1:16" ht="20.25" customHeight="1" x14ac:dyDescent="0.3">
      <c r="A61" s="1"/>
      <c r="B61" s="118"/>
      <c r="C61" s="96"/>
      <c r="D61" s="3"/>
      <c r="E61" s="3"/>
      <c r="F61" s="3"/>
      <c r="G61" s="3"/>
      <c r="H61" s="8"/>
      <c r="I61" s="3"/>
      <c r="J61" s="8"/>
      <c r="K61" s="87">
        <f t="shared" si="0"/>
        <v>0</v>
      </c>
      <c r="M61" s="87">
        <f t="shared" si="1"/>
        <v>0</v>
      </c>
    </row>
    <row r="62" spans="1:16" s="32" customFormat="1" ht="20.25" hidden="1" customHeight="1" x14ac:dyDescent="0.4">
      <c r="A62" s="17" t="s">
        <v>0</v>
      </c>
      <c r="B62" s="34"/>
      <c r="K62" s="87">
        <f t="shared" si="0"/>
        <v>0</v>
      </c>
      <c r="M62" s="87">
        <f t="shared" si="1"/>
        <v>0</v>
      </c>
    </row>
    <row r="63" spans="1:16" s="32" customFormat="1" ht="20.25" hidden="1" customHeight="1" x14ac:dyDescent="0.4">
      <c r="A63" s="17" t="s">
        <v>1</v>
      </c>
      <c r="B63" s="34"/>
      <c r="K63" s="87">
        <f t="shared" si="0"/>
        <v>0</v>
      </c>
      <c r="M63" s="87">
        <f t="shared" si="1"/>
        <v>0</v>
      </c>
    </row>
    <row r="64" spans="1:16" s="33" customFormat="1" ht="20.25" hidden="1" customHeight="1" x14ac:dyDescent="0.35">
      <c r="A64" s="20" t="s">
        <v>127</v>
      </c>
      <c r="B64" s="35"/>
      <c r="K64" s="87">
        <f t="shared" si="0"/>
        <v>0</v>
      </c>
      <c r="M64" s="87">
        <f t="shared" si="1"/>
        <v>0</v>
      </c>
    </row>
    <row r="65" spans="1:13" s="33" customFormat="1" ht="20.25" hidden="1" customHeight="1" x14ac:dyDescent="0.35">
      <c r="A65" s="20"/>
      <c r="B65" s="35"/>
      <c r="K65" s="87">
        <f t="shared" si="0"/>
        <v>0</v>
      </c>
      <c r="M65" s="87">
        <f t="shared" si="1"/>
        <v>0</v>
      </c>
    </row>
    <row r="66" spans="1:13" ht="20.25" hidden="1" customHeight="1" x14ac:dyDescent="0.3">
      <c r="A66" s="1"/>
      <c r="D66" s="171" t="s">
        <v>3</v>
      </c>
      <c r="E66" s="171"/>
      <c r="F66" s="171"/>
      <c r="G66" s="119"/>
      <c r="H66" s="171" t="s">
        <v>4</v>
      </c>
      <c r="I66" s="171"/>
      <c r="J66" s="171"/>
      <c r="K66" s="87" t="e">
        <f t="shared" si="0"/>
        <v>#VALUE!</v>
      </c>
      <c r="M66" s="87" t="e">
        <f t="shared" si="1"/>
        <v>#VALUE!</v>
      </c>
    </row>
    <row r="67" spans="1:13" ht="20.25" hidden="1" customHeight="1" x14ac:dyDescent="0.3">
      <c r="A67" s="96"/>
      <c r="B67" s="118"/>
      <c r="C67" s="96"/>
      <c r="D67" s="171" t="s">
        <v>5</v>
      </c>
      <c r="E67" s="171"/>
      <c r="F67" s="171"/>
      <c r="G67" s="1"/>
      <c r="H67" s="171" t="s">
        <v>5</v>
      </c>
      <c r="I67" s="171"/>
      <c r="J67" s="171"/>
      <c r="K67" s="87" t="e">
        <f t="shared" si="0"/>
        <v>#VALUE!</v>
      </c>
      <c r="M67" s="87" t="e">
        <f t="shared" si="1"/>
        <v>#VALUE!</v>
      </c>
    </row>
    <row r="68" spans="1:13" ht="20.25" hidden="1" customHeight="1" x14ac:dyDescent="0.3">
      <c r="A68" s="99" t="s">
        <v>174</v>
      </c>
      <c r="B68" s="118"/>
      <c r="C68" s="96"/>
      <c r="D68" s="97" t="s">
        <v>173</v>
      </c>
      <c r="E68" s="98"/>
      <c r="F68" s="97" t="s">
        <v>128</v>
      </c>
      <c r="G68" s="98"/>
      <c r="H68" s="97" t="s">
        <v>128</v>
      </c>
      <c r="I68" s="98"/>
      <c r="J68" s="97" t="s">
        <v>128</v>
      </c>
      <c r="K68" s="87">
        <f t="shared" si="0"/>
        <v>0</v>
      </c>
      <c r="M68" s="87" t="e">
        <f t="shared" si="1"/>
        <v>#VALUE!</v>
      </c>
    </row>
    <row r="69" spans="1:13" ht="20.25" hidden="1" customHeight="1" x14ac:dyDescent="0.3">
      <c r="A69" s="9"/>
      <c r="B69" s="118"/>
      <c r="C69" s="96"/>
      <c r="D69" s="96">
        <v>2015</v>
      </c>
      <c r="E69" s="96"/>
      <c r="F69" s="96">
        <v>2015</v>
      </c>
      <c r="G69" s="96"/>
      <c r="H69" s="96">
        <v>2015</v>
      </c>
      <c r="I69" s="96"/>
      <c r="J69" s="96">
        <v>2015</v>
      </c>
      <c r="K69" s="87">
        <f t="shared" si="0"/>
        <v>0</v>
      </c>
      <c r="M69" s="87">
        <f t="shared" si="1"/>
        <v>0</v>
      </c>
    </row>
    <row r="70" spans="1:13" ht="20.25" hidden="1" customHeight="1" x14ac:dyDescent="0.3">
      <c r="B70" s="4"/>
      <c r="D70" s="96" t="s">
        <v>9</v>
      </c>
      <c r="E70" s="96"/>
      <c r="F70" s="96" t="s">
        <v>9</v>
      </c>
      <c r="G70" s="96"/>
      <c r="H70" s="96" t="s">
        <v>9</v>
      </c>
      <c r="I70" s="96"/>
      <c r="J70" s="96" t="s">
        <v>9</v>
      </c>
      <c r="K70" s="87" t="e">
        <f t="shared" si="0"/>
        <v>#VALUE!</v>
      </c>
      <c r="M70" s="87" t="e">
        <f t="shared" si="1"/>
        <v>#VALUE!</v>
      </c>
    </row>
    <row r="71" spans="1:13" ht="20.25" hidden="1" customHeight="1" x14ac:dyDescent="0.3">
      <c r="A71" s="9"/>
      <c r="B71" s="118"/>
      <c r="C71" s="96"/>
      <c r="D71" s="172" t="s">
        <v>10</v>
      </c>
      <c r="E71" s="172"/>
      <c r="F71" s="172"/>
      <c r="G71" s="172"/>
      <c r="H71" s="172"/>
      <c r="I71" s="172"/>
      <c r="J71" s="172"/>
      <c r="K71" s="87">
        <f t="shared" si="0"/>
        <v>0</v>
      </c>
      <c r="M71" s="87" t="e">
        <f t="shared" si="1"/>
        <v>#VALUE!</v>
      </c>
    </row>
    <row r="72" spans="1:13" ht="20.25" customHeight="1" x14ac:dyDescent="0.3">
      <c r="A72" s="7" t="s">
        <v>41</v>
      </c>
      <c r="B72" s="30"/>
      <c r="C72" s="119"/>
      <c r="E72" s="2"/>
      <c r="G72" s="2"/>
      <c r="H72" s="55"/>
      <c r="I72" s="2"/>
      <c r="J72" s="55"/>
      <c r="K72" s="87">
        <f t="shared" si="0"/>
        <v>0</v>
      </c>
      <c r="M72" s="87">
        <f t="shared" si="1"/>
        <v>0</v>
      </c>
    </row>
    <row r="73" spans="1:13" ht="20.25" customHeight="1" x14ac:dyDescent="0.3">
      <c r="A73" s="4" t="s">
        <v>42</v>
      </c>
      <c r="B73" s="118"/>
      <c r="C73" s="119"/>
      <c r="E73" s="2"/>
      <c r="G73" s="2"/>
      <c r="H73" s="55"/>
      <c r="I73" s="2"/>
      <c r="J73" s="55"/>
      <c r="K73" s="87">
        <f t="shared" si="0"/>
        <v>0</v>
      </c>
      <c r="M73" s="87">
        <f t="shared" si="1"/>
        <v>0</v>
      </c>
    </row>
    <row r="74" spans="1:13" ht="20.25" customHeight="1" thickBot="1" x14ac:dyDescent="0.35">
      <c r="A74" t="s">
        <v>43</v>
      </c>
      <c r="B74" s="118"/>
      <c r="C74" s="96"/>
      <c r="D74" s="158">
        <v>572599797</v>
      </c>
      <c r="F74" s="107">
        <v>572599797</v>
      </c>
      <c r="G74" s="2"/>
      <c r="H74" s="158">
        <v>572599797</v>
      </c>
      <c r="I74" s="2"/>
      <c r="J74" s="107">
        <v>572599797</v>
      </c>
      <c r="K74" s="87">
        <f>H74-J74</f>
        <v>0</v>
      </c>
      <c r="M74" s="87" t="e">
        <f>#REF!-F74</f>
        <v>#REF!</v>
      </c>
    </row>
    <row r="75" spans="1:13" ht="20.25" customHeight="1" thickTop="1" x14ac:dyDescent="0.3">
      <c r="A75" t="s">
        <v>44</v>
      </c>
      <c r="B75" s="118"/>
      <c r="C75" s="96"/>
      <c r="D75" s="2">
        <v>572599797</v>
      </c>
      <c r="E75" s="136"/>
      <c r="F75" s="2">
        <v>572599797</v>
      </c>
      <c r="G75" s="2"/>
      <c r="H75" s="2">
        <v>572599797</v>
      </c>
      <c r="I75" s="2"/>
      <c r="J75" s="2">
        <v>572599797</v>
      </c>
      <c r="K75" s="87">
        <f t="shared" si="0"/>
        <v>0</v>
      </c>
      <c r="M75" s="87">
        <f t="shared" si="1"/>
        <v>0</v>
      </c>
    </row>
    <row r="76" spans="1:13" ht="20.25" customHeight="1" x14ac:dyDescent="0.3">
      <c r="A76" t="s">
        <v>45</v>
      </c>
      <c r="B76" s="118"/>
      <c r="C76" s="96"/>
      <c r="D76" s="147">
        <v>465419213</v>
      </c>
      <c r="E76" s="2"/>
      <c r="F76" s="2">
        <v>465419213</v>
      </c>
      <c r="G76" s="2"/>
      <c r="H76" s="147">
        <v>465419213</v>
      </c>
      <c r="I76" s="2"/>
      <c r="J76" s="2">
        <v>465419213</v>
      </c>
      <c r="K76" s="87">
        <f t="shared" si="0"/>
        <v>0</v>
      </c>
      <c r="M76" s="87">
        <f t="shared" si="1"/>
        <v>0</v>
      </c>
    </row>
    <row r="77" spans="1:13" ht="20.25" customHeight="1" x14ac:dyDescent="0.3">
      <c r="A77" t="s">
        <v>46</v>
      </c>
      <c r="B77" s="118"/>
      <c r="C77" s="96"/>
      <c r="E77" s="2"/>
      <c r="G77" s="2"/>
      <c r="H77" s="132"/>
      <c r="I77" s="2"/>
      <c r="J77" s="132"/>
      <c r="K77" s="87">
        <f t="shared" si="0"/>
        <v>0</v>
      </c>
      <c r="M77" s="87">
        <f t="shared" si="1"/>
        <v>0</v>
      </c>
    </row>
    <row r="78" spans="1:13" ht="20.25" customHeight="1" x14ac:dyDescent="0.3">
      <c r="A78" t="s">
        <v>47</v>
      </c>
      <c r="B78" s="118"/>
      <c r="C78" s="96"/>
      <c r="D78" s="147">
        <v>10500000</v>
      </c>
      <c r="E78" s="2"/>
      <c r="F78" s="2">
        <v>10500000</v>
      </c>
      <c r="G78" s="2"/>
      <c r="H78" s="149">
        <v>10500000</v>
      </c>
      <c r="I78" s="2"/>
      <c r="J78" s="2">
        <v>10500000</v>
      </c>
      <c r="K78" s="87">
        <f t="shared" si="0"/>
        <v>0</v>
      </c>
      <c r="M78" s="87">
        <f t="shared" si="1"/>
        <v>0</v>
      </c>
    </row>
    <row r="79" spans="1:13" ht="20.25" customHeight="1" x14ac:dyDescent="0.3">
      <c r="A79" t="s">
        <v>48</v>
      </c>
      <c r="B79" s="118"/>
      <c r="C79" s="96"/>
      <c r="D79" s="159">
        <v>-955192478</v>
      </c>
      <c r="E79" s="2"/>
      <c r="F79" s="109">
        <v>-946279673</v>
      </c>
      <c r="G79" s="2"/>
      <c r="H79" s="157">
        <v>-955090847</v>
      </c>
      <c r="I79" s="2"/>
      <c r="J79" s="109">
        <v>-946333232</v>
      </c>
      <c r="K79" s="87">
        <f t="shared" si="0"/>
        <v>-8757615</v>
      </c>
      <c r="M79" s="87">
        <f t="shared" si="1"/>
        <v>-8912805</v>
      </c>
    </row>
    <row r="80" spans="1:13" ht="20.25" customHeight="1" x14ac:dyDescent="0.3">
      <c r="A80" s="1" t="s">
        <v>49</v>
      </c>
      <c r="B80" s="118"/>
      <c r="C80" s="96"/>
      <c r="D80" s="8">
        <f>SUM(D75:D79)</f>
        <v>93326532</v>
      </c>
      <c r="E80" s="8"/>
      <c r="F80" s="8">
        <f>SUM(F75:F79)</f>
        <v>102239337</v>
      </c>
      <c r="G80" s="8"/>
      <c r="H80" s="8">
        <f>SUM(H75:H79)</f>
        <v>93428163</v>
      </c>
      <c r="I80" s="3"/>
      <c r="J80" s="8">
        <f>SUM(J75:J79)</f>
        <v>102185778</v>
      </c>
      <c r="K80" s="87">
        <f t="shared" si="0"/>
        <v>-8757615</v>
      </c>
      <c r="M80" s="87">
        <f t="shared" si="1"/>
        <v>-8912805</v>
      </c>
    </row>
    <row r="81" spans="1:13" ht="20.25" customHeight="1" x14ac:dyDescent="0.3">
      <c r="A81" t="s">
        <v>50</v>
      </c>
      <c r="B81" s="118"/>
      <c r="C81" s="96"/>
      <c r="D81" s="52">
        <v>15</v>
      </c>
      <c r="E81" s="78"/>
      <c r="F81" s="52">
        <v>-8</v>
      </c>
      <c r="G81" s="78"/>
      <c r="H81" s="149">
        <v>0</v>
      </c>
      <c r="I81" s="12"/>
      <c r="J81" s="52">
        <v>0</v>
      </c>
      <c r="K81" s="87">
        <f t="shared" si="0"/>
        <v>0</v>
      </c>
      <c r="M81" s="87">
        <f t="shared" si="1"/>
        <v>23</v>
      </c>
    </row>
    <row r="82" spans="1:13" ht="20.25" customHeight="1" x14ac:dyDescent="0.3">
      <c r="A82" s="1" t="s">
        <v>129</v>
      </c>
      <c r="B82" s="7"/>
      <c r="C82" s="1"/>
      <c r="D82" s="72">
        <f>SUM(D80:D81)</f>
        <v>93326547</v>
      </c>
      <c r="E82" s="8"/>
      <c r="F82" s="72">
        <f>SUM(F80:F81)</f>
        <v>102239329</v>
      </c>
      <c r="G82" s="8"/>
      <c r="H82" s="72">
        <f>SUM(H80:H81)</f>
        <v>93428163</v>
      </c>
      <c r="I82" s="3"/>
      <c r="J82" s="72">
        <f>SUM(J80:J81)</f>
        <v>102185778</v>
      </c>
      <c r="K82" s="87">
        <f t="shared" si="0"/>
        <v>-8757615</v>
      </c>
      <c r="M82" s="87">
        <f t="shared" si="1"/>
        <v>-8912782</v>
      </c>
    </row>
    <row r="83" spans="1:13" ht="20.25" customHeight="1" x14ac:dyDescent="0.3">
      <c r="A83" s="1"/>
      <c r="B83" s="7"/>
      <c r="C83" s="1"/>
      <c r="D83" s="55"/>
      <c r="E83" s="52"/>
      <c r="F83" s="55"/>
      <c r="G83" s="52"/>
      <c r="H83" s="55"/>
      <c r="I83" s="2"/>
      <c r="J83" s="55"/>
      <c r="K83" s="87">
        <f t="shared" ref="K83:K84" si="3">H83-J83</f>
        <v>0</v>
      </c>
      <c r="M83" s="87">
        <f t="shared" si="1"/>
        <v>0</v>
      </c>
    </row>
    <row r="84" spans="1:13" ht="20.25" customHeight="1" thickBot="1" x14ac:dyDescent="0.35">
      <c r="A84" s="1" t="s">
        <v>130</v>
      </c>
      <c r="B84" s="7"/>
      <c r="C84" s="1"/>
      <c r="D84" s="108">
        <f>SUM(D60+D82)</f>
        <v>925571790</v>
      </c>
      <c r="E84" s="137"/>
      <c r="F84" s="108">
        <f>SUM(F60+F82)</f>
        <v>778267379</v>
      </c>
      <c r="G84" s="137"/>
      <c r="H84" s="108">
        <f>SUM(H60+H82)</f>
        <v>918947252</v>
      </c>
      <c r="I84" s="3"/>
      <c r="J84" s="108">
        <f>SUM(J60+J82)</f>
        <v>779315805</v>
      </c>
      <c r="K84" s="87">
        <f t="shared" si="3"/>
        <v>139631447</v>
      </c>
      <c r="M84" s="87">
        <f t="shared" ref="M84" si="4">D84-F84</f>
        <v>147304411</v>
      </c>
    </row>
    <row r="85" spans="1:13" ht="20.25" customHeight="1" thickTop="1" x14ac:dyDescent="0.3">
      <c r="D85" s="2"/>
      <c r="E85" s="2"/>
      <c r="F85" s="2"/>
      <c r="G85" s="2"/>
      <c r="H85" s="2"/>
      <c r="I85" s="2"/>
      <c r="J85" s="2"/>
    </row>
    <row r="86" spans="1:13" ht="20.25" customHeight="1" x14ac:dyDescent="0.3">
      <c r="A86" s="69"/>
      <c r="D86" s="2"/>
      <c r="E86" s="2"/>
      <c r="F86" s="2"/>
      <c r="G86" s="2"/>
      <c r="H86" s="2"/>
      <c r="I86" s="2"/>
      <c r="J86" s="2"/>
    </row>
  </sheetData>
  <mergeCells count="15">
    <mergeCell ref="D5:F5"/>
    <mergeCell ref="H5:J5"/>
    <mergeCell ref="D6:F6"/>
    <mergeCell ref="H6:J6"/>
    <mergeCell ref="D10:J10"/>
    <mergeCell ref="H67:J67"/>
    <mergeCell ref="D71:J71"/>
    <mergeCell ref="D39:F39"/>
    <mergeCell ref="H39:J39"/>
    <mergeCell ref="D40:F40"/>
    <mergeCell ref="H40:J40"/>
    <mergeCell ref="D44:J44"/>
    <mergeCell ref="D66:F66"/>
    <mergeCell ref="H66:J66"/>
    <mergeCell ref="D67:F67"/>
  </mergeCells>
  <pageMargins left="0.7" right="0.7" top="0.48" bottom="0.5" header="0.5" footer="0.5"/>
  <pageSetup paperSize="9" scale="82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2"/>
  <sheetViews>
    <sheetView view="pageBreakPreview" zoomScaleNormal="90" zoomScaleSheetLayoutView="100" workbookViewId="0"/>
  </sheetViews>
  <sheetFormatPr defaultColWidth="9.1796875" defaultRowHeight="20.25" customHeight="1" x14ac:dyDescent="0.3"/>
  <cols>
    <col min="1" max="1" width="44.90625" style="4" customWidth="1"/>
    <col min="2" max="2" width="5.453125" style="10" customWidth="1"/>
    <col min="3" max="3" width="1.08984375" style="4" customWidth="1"/>
    <col min="4" max="4" width="12.453125" style="4" customWidth="1"/>
    <col min="5" max="5" width="1.08984375" style="4" customWidth="1"/>
    <col min="6" max="6" width="12.453125" style="4" customWidth="1"/>
    <col min="7" max="7" width="1.08984375" style="4" customWidth="1"/>
    <col min="8" max="8" width="12.453125" style="4" customWidth="1"/>
    <col min="9" max="9" width="1.08984375" style="4" customWidth="1"/>
    <col min="10" max="10" width="12.453125" style="4" customWidth="1"/>
    <col min="11" max="11" width="9.1796875" style="53"/>
    <col min="12" max="16384" width="9.1796875" style="4"/>
  </cols>
  <sheetData>
    <row r="1" spans="1:11" s="32" customFormat="1" ht="18" customHeight="1" x14ac:dyDescent="0.4">
      <c r="A1" s="17" t="s">
        <v>0</v>
      </c>
      <c r="B1" s="34"/>
      <c r="K1" s="48"/>
    </row>
    <row r="2" spans="1:11" s="32" customFormat="1" ht="18" customHeight="1" x14ac:dyDescent="0.4">
      <c r="A2" s="17" t="s">
        <v>1</v>
      </c>
      <c r="B2" s="34"/>
      <c r="K2" s="48"/>
    </row>
    <row r="3" spans="1:11" s="33" customFormat="1" ht="18" customHeight="1" x14ac:dyDescent="0.35">
      <c r="A3" s="20" t="s">
        <v>51</v>
      </c>
      <c r="B3" s="35"/>
      <c r="K3" s="49"/>
    </row>
    <row r="4" spans="1:11" ht="18" customHeight="1" x14ac:dyDescent="0.3">
      <c r="A4" s="1"/>
    </row>
    <row r="5" spans="1:11" ht="18" customHeight="1" x14ac:dyDescent="0.3">
      <c r="A5" s="1"/>
      <c r="D5" s="171" t="s">
        <v>3</v>
      </c>
      <c r="E5" s="171"/>
      <c r="F5" s="171"/>
      <c r="G5" s="119"/>
      <c r="H5" s="171" t="s">
        <v>4</v>
      </c>
      <c r="I5" s="171"/>
      <c r="J5" s="171"/>
    </row>
    <row r="6" spans="1:11" ht="18" customHeight="1" x14ac:dyDescent="0.3">
      <c r="A6" s="96"/>
      <c r="B6" s="118"/>
      <c r="C6" s="96"/>
      <c r="D6" s="171" t="s">
        <v>5</v>
      </c>
      <c r="E6" s="171"/>
      <c r="F6" s="171"/>
      <c r="G6" s="1"/>
      <c r="H6" s="171" t="s">
        <v>5</v>
      </c>
      <c r="I6" s="171"/>
      <c r="J6" s="171"/>
    </row>
    <row r="7" spans="1:11" ht="18" customHeight="1" x14ac:dyDescent="0.3">
      <c r="A7" s="96"/>
      <c r="B7" s="118"/>
      <c r="C7" s="96"/>
      <c r="D7" s="173" t="s">
        <v>52</v>
      </c>
      <c r="E7" s="173"/>
      <c r="F7" s="173"/>
      <c r="G7" s="1"/>
      <c r="H7" s="173" t="s">
        <v>52</v>
      </c>
      <c r="I7" s="173"/>
      <c r="J7" s="173"/>
    </row>
    <row r="8" spans="1:11" ht="18" customHeight="1" x14ac:dyDescent="0.3">
      <c r="A8" s="96"/>
      <c r="B8" s="118"/>
      <c r="C8" s="96"/>
      <c r="D8" s="173" t="s">
        <v>152</v>
      </c>
      <c r="E8" s="173"/>
      <c r="F8" s="173"/>
      <c r="G8" s="1"/>
      <c r="H8" s="173" t="s">
        <v>152</v>
      </c>
      <c r="I8" s="173"/>
      <c r="J8" s="173"/>
    </row>
    <row r="9" spans="1:11" ht="18" customHeight="1" x14ac:dyDescent="0.3">
      <c r="A9" s="96"/>
      <c r="B9" s="118"/>
      <c r="C9" s="96"/>
      <c r="D9" s="96">
        <v>2023</v>
      </c>
      <c r="E9" s="96"/>
      <c r="F9" s="96">
        <v>2022</v>
      </c>
      <c r="G9" s="96"/>
      <c r="H9" s="96">
        <v>2023</v>
      </c>
      <c r="I9" s="96"/>
      <c r="J9" s="96">
        <v>2022</v>
      </c>
    </row>
    <row r="10" spans="1:11" ht="18" customHeight="1" x14ac:dyDescent="0.3">
      <c r="A10" s="9"/>
      <c r="B10" s="118"/>
      <c r="C10" s="96"/>
      <c r="D10" s="172" t="s">
        <v>10</v>
      </c>
      <c r="E10" s="172"/>
      <c r="F10" s="172"/>
      <c r="G10" s="172"/>
      <c r="H10" s="172"/>
      <c r="I10" s="172"/>
      <c r="J10" s="172"/>
    </row>
    <row r="11" spans="1:11" ht="18" customHeight="1" x14ac:dyDescent="0.3">
      <c r="A11" s="7" t="s">
        <v>136</v>
      </c>
      <c r="B11" s="118"/>
      <c r="C11" s="96"/>
      <c r="D11" s="13"/>
      <c r="E11" s="13"/>
      <c r="F11" s="13"/>
      <c r="G11" s="13"/>
      <c r="H11" s="13"/>
      <c r="I11" s="13"/>
      <c r="J11" s="13"/>
    </row>
    <row r="12" spans="1:11" ht="18" customHeight="1" x14ac:dyDescent="0.3">
      <c r="A12" t="s">
        <v>137</v>
      </c>
      <c r="B12" s="118"/>
      <c r="C12" s="96"/>
      <c r="D12" s="149">
        <v>67065213</v>
      </c>
      <c r="E12" s="55"/>
      <c r="F12" s="54">
        <v>65838429</v>
      </c>
      <c r="G12" s="2"/>
      <c r="H12" s="149">
        <v>67065213</v>
      </c>
      <c r="I12" s="55"/>
      <c r="J12" s="54">
        <v>65838429</v>
      </c>
    </row>
    <row r="13" spans="1:11" ht="18" customHeight="1" x14ac:dyDescent="0.3">
      <c r="A13" t="s">
        <v>138</v>
      </c>
      <c r="B13" s="118"/>
      <c r="C13" s="96"/>
      <c r="D13" s="149">
        <v>34619510</v>
      </c>
      <c r="E13" s="55"/>
      <c r="F13" s="56">
        <v>19116383</v>
      </c>
      <c r="G13" s="2"/>
      <c r="H13" s="149">
        <v>11938441</v>
      </c>
      <c r="I13" s="55"/>
      <c r="J13" s="62">
        <v>6143948</v>
      </c>
    </row>
    <row r="14" spans="1:11" ht="18" customHeight="1" x14ac:dyDescent="0.3">
      <c r="A14" t="s">
        <v>164</v>
      </c>
      <c r="B14" s="118"/>
      <c r="C14" s="96"/>
      <c r="D14" s="149">
        <v>5060132</v>
      </c>
      <c r="E14" s="55"/>
      <c r="F14" s="62">
        <v>0</v>
      </c>
      <c r="G14" s="2"/>
      <c r="H14" s="149">
        <v>5060132</v>
      </c>
      <c r="I14" s="55"/>
      <c r="J14" s="62">
        <v>0</v>
      </c>
    </row>
    <row r="15" spans="1:11" ht="18" customHeight="1" x14ac:dyDescent="0.3">
      <c r="A15" s="1" t="s">
        <v>53</v>
      </c>
      <c r="B15" s="118"/>
      <c r="C15" s="119"/>
      <c r="D15" s="43">
        <f>SUM(D12:D14)</f>
        <v>106744855</v>
      </c>
      <c r="E15" s="3"/>
      <c r="F15" s="43">
        <f>SUM(F12:F14)</f>
        <v>84954812</v>
      </c>
      <c r="G15" s="3"/>
      <c r="H15" s="43">
        <f>SUM(H12:H14)</f>
        <v>84063786</v>
      </c>
      <c r="I15" s="3"/>
      <c r="J15" s="43">
        <f>SUM(J12:J14)</f>
        <v>71982377</v>
      </c>
    </row>
    <row r="16" spans="1:11" ht="12.5" customHeight="1" x14ac:dyDescent="0.3">
      <c r="A16" s="1"/>
      <c r="B16" s="30"/>
      <c r="C16" s="119"/>
      <c r="D16" s="44"/>
      <c r="E16" s="3"/>
      <c r="F16" s="44"/>
      <c r="G16" s="3"/>
      <c r="H16" s="44"/>
      <c r="I16" s="3"/>
      <c r="J16" s="44"/>
    </row>
    <row r="17" spans="1:11" ht="18" customHeight="1" x14ac:dyDescent="0.3">
      <c r="A17" s="7" t="s">
        <v>54</v>
      </c>
      <c r="B17" s="118"/>
      <c r="C17" s="96"/>
      <c r="E17" s="2"/>
      <c r="G17" s="2"/>
      <c r="H17" s="2"/>
      <c r="I17" s="2"/>
      <c r="J17" s="2"/>
    </row>
    <row r="18" spans="1:11" ht="18" customHeight="1" x14ac:dyDescent="0.3">
      <c r="A18" t="s">
        <v>55</v>
      </c>
      <c r="B18" s="117"/>
      <c r="C18" s="96"/>
      <c r="D18" s="56">
        <v>61039751</v>
      </c>
      <c r="E18" s="2"/>
      <c r="F18" s="56">
        <v>55685121</v>
      </c>
      <c r="G18" s="2"/>
      <c r="H18" s="58">
        <v>61039751</v>
      </c>
      <c r="I18" s="2"/>
      <c r="J18" s="58">
        <v>55685121</v>
      </c>
    </row>
    <row r="19" spans="1:11" ht="18" customHeight="1" x14ac:dyDescent="0.3">
      <c r="A19" t="s">
        <v>56</v>
      </c>
      <c r="C19" s="96"/>
      <c r="D19" s="56">
        <v>27279741</v>
      </c>
      <c r="E19" s="2"/>
      <c r="F19" s="56">
        <v>14859150</v>
      </c>
      <c r="G19" s="2"/>
      <c r="H19" s="62">
        <v>6993147</v>
      </c>
      <c r="I19" s="2"/>
      <c r="J19" s="62">
        <v>2836511</v>
      </c>
    </row>
    <row r="20" spans="1:11" ht="18" customHeight="1" x14ac:dyDescent="0.3">
      <c r="A20" t="s">
        <v>165</v>
      </c>
      <c r="C20" s="96"/>
      <c r="D20" s="56">
        <v>11571850</v>
      </c>
      <c r="E20" s="2"/>
      <c r="F20" s="62">
        <v>0</v>
      </c>
      <c r="G20" s="2"/>
      <c r="H20" s="62">
        <v>11571850</v>
      </c>
      <c r="I20" s="2"/>
      <c r="J20" s="62">
        <v>0</v>
      </c>
    </row>
    <row r="21" spans="1:11" customFormat="1" ht="18" customHeight="1" x14ac:dyDescent="0.3">
      <c r="A21" s="1" t="s">
        <v>57</v>
      </c>
      <c r="B21" s="118"/>
      <c r="C21" s="22"/>
      <c r="D21" s="43">
        <f>SUM(D18:D20)</f>
        <v>99891342</v>
      </c>
      <c r="E21" s="44">
        <f t="shared" ref="E21:I21" si="0">SUM(E18:E19)</f>
        <v>0</v>
      </c>
      <c r="F21" s="43">
        <f>SUM(F18:F20)</f>
        <v>70544271</v>
      </c>
      <c r="G21" s="44">
        <f t="shared" si="0"/>
        <v>0</v>
      </c>
      <c r="H21" s="43">
        <f>SUM(H18:H20)</f>
        <v>79604748</v>
      </c>
      <c r="I21" s="44">
        <f t="shared" si="0"/>
        <v>0</v>
      </c>
      <c r="J21" s="43">
        <f>SUM(J18:J20)</f>
        <v>58521632</v>
      </c>
      <c r="K21" s="50"/>
    </row>
    <row r="22" spans="1:11" ht="12.5" customHeight="1" x14ac:dyDescent="0.3">
      <c r="A22"/>
      <c r="B22" s="118"/>
      <c r="C22" s="96"/>
      <c r="E22" s="2"/>
      <c r="G22" s="2"/>
      <c r="H22" s="2"/>
      <c r="I22" s="2"/>
      <c r="J22" s="2"/>
    </row>
    <row r="23" spans="1:11" ht="18" customHeight="1" x14ac:dyDescent="0.3">
      <c r="A23" s="1" t="s">
        <v>58</v>
      </c>
      <c r="B23" s="118"/>
      <c r="C23" s="96"/>
      <c r="D23" s="45">
        <f>D15-D21</f>
        <v>6853513</v>
      </c>
      <c r="E23" s="2"/>
      <c r="F23" s="45">
        <f>F15-F21</f>
        <v>14410541</v>
      </c>
      <c r="G23" s="3"/>
      <c r="H23" s="45">
        <f>H15-H21</f>
        <v>4459038</v>
      </c>
      <c r="I23" s="3"/>
      <c r="J23" s="45">
        <f>J15-J21</f>
        <v>13460745</v>
      </c>
    </row>
    <row r="24" spans="1:11" ht="18" customHeight="1" x14ac:dyDescent="0.3">
      <c r="A24" t="s">
        <v>59</v>
      </c>
      <c r="B24" s="118"/>
      <c r="C24" s="96"/>
      <c r="D24" s="149">
        <v>2004067</v>
      </c>
      <c r="E24" s="78"/>
      <c r="F24" s="56">
        <v>285523</v>
      </c>
      <c r="G24" s="2"/>
      <c r="H24" s="149">
        <v>3778830</v>
      </c>
      <c r="I24" s="78"/>
      <c r="J24" s="58">
        <v>1616597</v>
      </c>
    </row>
    <row r="25" spans="1:11" s="1" customFormat="1" ht="18" customHeight="1" x14ac:dyDescent="0.3">
      <c r="A25" s="1" t="s">
        <v>60</v>
      </c>
      <c r="B25" s="30"/>
      <c r="C25" s="119"/>
      <c r="D25" s="43">
        <f>D23+D24</f>
        <v>8857580</v>
      </c>
      <c r="E25" s="2"/>
      <c r="F25" s="43">
        <f>F23+F24</f>
        <v>14696064</v>
      </c>
      <c r="G25" s="3"/>
      <c r="H25" s="43">
        <f>H23+H24</f>
        <v>8237868</v>
      </c>
      <c r="I25" s="3"/>
      <c r="J25" s="43">
        <f>J23+J24</f>
        <v>15077342</v>
      </c>
      <c r="K25" s="51"/>
    </row>
    <row r="26" spans="1:11" s="1" customFormat="1" ht="12.5" customHeight="1" x14ac:dyDescent="0.3">
      <c r="B26" s="30"/>
      <c r="C26" s="119"/>
      <c r="D26" s="44"/>
      <c r="E26" s="2"/>
      <c r="F26" s="44"/>
      <c r="G26" s="3"/>
      <c r="H26" s="44"/>
      <c r="I26" s="3"/>
      <c r="J26" s="44"/>
      <c r="K26" s="51"/>
    </row>
    <row r="27" spans="1:11" ht="18" customHeight="1" x14ac:dyDescent="0.3">
      <c r="A27" t="s">
        <v>61</v>
      </c>
      <c r="B27" s="118"/>
      <c r="C27" s="96"/>
      <c r="D27" s="46">
        <v>2249842</v>
      </c>
      <c r="E27" s="2"/>
      <c r="F27" s="46">
        <v>1570535</v>
      </c>
      <c r="G27" s="2"/>
      <c r="H27" s="149">
        <v>2249841</v>
      </c>
      <c r="I27" s="2"/>
      <c r="J27" s="46">
        <v>1570535</v>
      </c>
    </row>
    <row r="28" spans="1:11" ht="18" customHeight="1" x14ac:dyDescent="0.3">
      <c r="A28" t="s">
        <v>62</v>
      </c>
      <c r="B28" s="118"/>
      <c r="C28" s="96"/>
      <c r="D28" s="46">
        <v>8053408</v>
      </c>
      <c r="E28" s="2"/>
      <c r="F28" s="46">
        <v>11900497</v>
      </c>
      <c r="G28" s="2"/>
      <c r="H28" s="149">
        <v>7421759</v>
      </c>
      <c r="I28" s="2"/>
      <c r="J28" s="46">
        <v>10096738</v>
      </c>
    </row>
    <row r="29" spans="1:11" s="1" customFormat="1" ht="18" customHeight="1" x14ac:dyDescent="0.3">
      <c r="A29" s="1" t="s">
        <v>63</v>
      </c>
      <c r="B29" s="30"/>
      <c r="C29" s="119"/>
      <c r="D29" s="23">
        <f>SUM(D27:D28)</f>
        <v>10303250</v>
      </c>
      <c r="E29" s="2"/>
      <c r="F29" s="23">
        <f>SUM(F27:F28)</f>
        <v>13471032</v>
      </c>
      <c r="G29" s="3"/>
      <c r="H29" s="23">
        <f>SUM(H27:H28)</f>
        <v>9671600</v>
      </c>
      <c r="I29" s="3"/>
      <c r="J29" s="23">
        <f>SUM(J27:J28)</f>
        <v>11667273</v>
      </c>
      <c r="K29" s="51"/>
    </row>
    <row r="30" spans="1:11" ht="12.5" customHeight="1" x14ac:dyDescent="0.3">
      <c r="A30"/>
      <c r="B30" s="118"/>
      <c r="C30" s="96"/>
      <c r="D30" s="42"/>
      <c r="E30" s="2"/>
      <c r="F30" s="42"/>
      <c r="G30" s="2"/>
      <c r="H30" s="42"/>
      <c r="I30" s="2"/>
      <c r="J30" s="42"/>
    </row>
    <row r="31" spans="1:11" ht="18" customHeight="1" x14ac:dyDescent="0.3">
      <c r="A31" s="1" t="s">
        <v>161</v>
      </c>
      <c r="B31" s="118"/>
      <c r="C31" s="96"/>
      <c r="D31" s="27">
        <f>D25-D29</f>
        <v>-1445670</v>
      </c>
      <c r="E31" s="2"/>
      <c r="F31" s="27">
        <f>F25-F29</f>
        <v>1225032</v>
      </c>
      <c r="G31" s="3"/>
      <c r="H31" s="27">
        <f>H25-H29</f>
        <v>-1433732</v>
      </c>
      <c r="I31" s="3"/>
      <c r="J31" s="27">
        <f>J25-J29</f>
        <v>3410069</v>
      </c>
    </row>
    <row r="32" spans="1:11" ht="18" customHeight="1" x14ac:dyDescent="0.3">
      <c r="A32" t="s">
        <v>64</v>
      </c>
      <c r="B32" s="118"/>
      <c r="C32" s="96"/>
      <c r="D32" s="159">
        <v>-7243745</v>
      </c>
      <c r="E32" s="2"/>
      <c r="F32" s="47">
        <v>-5082989</v>
      </c>
      <c r="G32" s="3"/>
      <c r="H32" s="159">
        <v>-7323883</v>
      </c>
      <c r="I32" s="2"/>
      <c r="J32" s="57">
        <v>-5133674</v>
      </c>
    </row>
    <row r="33" spans="1:11" ht="18" customHeight="1" x14ac:dyDescent="0.3">
      <c r="A33" s="1" t="s">
        <v>65</v>
      </c>
      <c r="B33" s="30"/>
      <c r="C33" s="119"/>
      <c r="D33" s="45">
        <f>SUM(D31:D32)</f>
        <v>-8689415</v>
      </c>
      <c r="E33" s="2"/>
      <c r="F33" s="45">
        <f>SUM(F31:F32)</f>
        <v>-3857957</v>
      </c>
      <c r="G33" s="3"/>
      <c r="H33" s="45">
        <f>SUM(H31:H32)</f>
        <v>-8757615</v>
      </c>
      <c r="I33" s="3"/>
      <c r="J33" s="45">
        <f>SUM(J31:J32)</f>
        <v>-1723605</v>
      </c>
    </row>
    <row r="34" spans="1:11" customFormat="1" ht="18" customHeight="1" x14ac:dyDescent="0.3">
      <c r="A34" t="s">
        <v>72</v>
      </c>
      <c r="B34" s="118"/>
      <c r="C34" s="22"/>
      <c r="D34" s="149">
        <v>-223390</v>
      </c>
      <c r="E34" s="12"/>
      <c r="F34" s="116">
        <v>0</v>
      </c>
      <c r="G34" s="12"/>
      <c r="H34" s="116">
        <v>0</v>
      </c>
      <c r="I34" s="3"/>
      <c r="J34" s="79">
        <v>0</v>
      </c>
      <c r="K34" s="53"/>
    </row>
    <row r="35" spans="1:11" ht="18" customHeight="1" thickBot="1" x14ac:dyDescent="0.35">
      <c r="A35" s="1" t="s">
        <v>65</v>
      </c>
      <c r="B35" s="30"/>
      <c r="C35" s="119"/>
      <c r="D35" s="81">
        <f>SUM(D33:D34)</f>
        <v>-8912805</v>
      </c>
      <c r="E35" s="2"/>
      <c r="F35" s="81">
        <f>SUM(F33:F34)</f>
        <v>-3857957</v>
      </c>
      <c r="G35" s="3"/>
      <c r="H35" s="81">
        <f>SUM(H33:H34)</f>
        <v>-8757615</v>
      </c>
      <c r="I35" s="3"/>
      <c r="J35" s="81">
        <f>SUM(J33:J34)</f>
        <v>-1723605</v>
      </c>
    </row>
    <row r="36" spans="1:11" ht="12.5" customHeight="1" thickTop="1" x14ac:dyDescent="0.3">
      <c r="A36" s="1"/>
      <c r="B36" s="30"/>
      <c r="C36" s="119"/>
      <c r="D36" s="1"/>
      <c r="E36" s="2"/>
      <c r="F36" s="1"/>
      <c r="G36" s="3"/>
      <c r="H36" s="84"/>
      <c r="I36" s="3"/>
      <c r="J36" s="84"/>
    </row>
    <row r="37" spans="1:11" ht="18" customHeight="1" x14ac:dyDescent="0.3">
      <c r="A37" s="1" t="s">
        <v>66</v>
      </c>
      <c r="D37" s="60"/>
      <c r="E37" s="3"/>
      <c r="F37" s="60">
        <v>0</v>
      </c>
      <c r="G37" s="1"/>
      <c r="H37" s="60"/>
      <c r="I37" s="1"/>
      <c r="J37" s="60">
        <v>0</v>
      </c>
    </row>
    <row r="38" spans="1:11" ht="18" customHeight="1" thickBot="1" x14ac:dyDescent="0.35">
      <c r="A38" s="1" t="s">
        <v>172</v>
      </c>
      <c r="D38" s="76">
        <f>D35</f>
        <v>-8912805</v>
      </c>
      <c r="E38" s="3"/>
      <c r="F38" s="76">
        <f>F35</f>
        <v>-3857957</v>
      </c>
      <c r="G38" s="3"/>
      <c r="H38" s="76">
        <f>H35</f>
        <v>-8757615</v>
      </c>
      <c r="I38" s="3"/>
      <c r="J38" s="76">
        <f>J35</f>
        <v>-1723605</v>
      </c>
    </row>
    <row r="39" spans="1:11" ht="12.5" customHeight="1" thickTop="1" x14ac:dyDescent="0.3"/>
    <row r="40" spans="1:11" ht="18" customHeight="1" x14ac:dyDescent="0.3">
      <c r="A40" s="6" t="s">
        <v>172</v>
      </c>
    </row>
    <row r="41" spans="1:11" ht="18" customHeight="1" x14ac:dyDescent="0.3">
      <c r="A41" s="24" t="s">
        <v>68</v>
      </c>
      <c r="D41" s="55">
        <f>D38</f>
        <v>-8912805</v>
      </c>
      <c r="F41" s="55">
        <f>F38</f>
        <v>-3857957</v>
      </c>
      <c r="G41" s="95"/>
      <c r="H41" s="95">
        <f>H38</f>
        <v>-8757615</v>
      </c>
      <c r="I41" s="95"/>
      <c r="J41" s="95">
        <f>J38</f>
        <v>-1723605</v>
      </c>
    </row>
    <row r="42" spans="1:11" ht="18" customHeight="1" x14ac:dyDescent="0.3">
      <c r="A42" s="26" t="s">
        <v>69</v>
      </c>
      <c r="D42" s="79"/>
      <c r="E42" s="12"/>
      <c r="F42" s="79">
        <v>0</v>
      </c>
      <c r="G42"/>
      <c r="H42" s="79"/>
      <c r="I42"/>
      <c r="J42" s="79">
        <v>0</v>
      </c>
    </row>
    <row r="43" spans="1:11" ht="18" customHeight="1" thickBot="1" x14ac:dyDescent="0.35">
      <c r="A43" s="6" t="s">
        <v>70</v>
      </c>
      <c r="D43" s="45">
        <f>D41</f>
        <v>-8912805</v>
      </c>
      <c r="E43" s="6"/>
      <c r="F43" s="45">
        <f>F41</f>
        <v>-3857957</v>
      </c>
      <c r="G43" s="6"/>
      <c r="H43" s="45">
        <f>H41</f>
        <v>-8757615</v>
      </c>
      <c r="I43" s="6"/>
      <c r="J43" s="45">
        <f>J41</f>
        <v>-1723605</v>
      </c>
    </row>
    <row r="44" spans="1:11" ht="12.5" customHeight="1" thickTop="1" x14ac:dyDescent="0.3">
      <c r="A44" s="9"/>
      <c r="D44" s="85"/>
      <c r="F44" s="85"/>
      <c r="H44" s="85"/>
      <c r="J44" s="85"/>
    </row>
    <row r="45" spans="1:11" ht="18" customHeight="1" x14ac:dyDescent="0.3">
      <c r="A45" s="1" t="s">
        <v>71</v>
      </c>
    </row>
    <row r="46" spans="1:11" ht="18" customHeight="1" x14ac:dyDescent="0.3">
      <c r="A46" s="24" t="s">
        <v>68</v>
      </c>
      <c r="D46" s="55">
        <f>D43</f>
        <v>-8912805</v>
      </c>
      <c r="F46" s="55">
        <f>F43</f>
        <v>-3857957</v>
      </c>
      <c r="G46" s="87"/>
      <c r="H46" s="87">
        <f>H43</f>
        <v>-8757615</v>
      </c>
      <c r="I46" s="87"/>
      <c r="J46" s="87">
        <f>J43</f>
        <v>-1723605</v>
      </c>
    </row>
    <row r="47" spans="1:11" ht="18" customHeight="1" x14ac:dyDescent="0.3">
      <c r="A47" s="26" t="s">
        <v>69</v>
      </c>
      <c r="D47" s="79"/>
      <c r="E47" s="12"/>
      <c r="F47" s="79">
        <v>0</v>
      </c>
      <c r="G47"/>
      <c r="H47" s="79"/>
      <c r="I47"/>
      <c r="J47" s="79">
        <v>0</v>
      </c>
    </row>
    <row r="48" spans="1:11" ht="18" customHeight="1" thickBot="1" x14ac:dyDescent="0.35">
      <c r="A48" s="1" t="s">
        <v>67</v>
      </c>
      <c r="D48" s="45">
        <f>D43</f>
        <v>-8912805</v>
      </c>
      <c r="E48" s="163"/>
      <c r="F48" s="45">
        <f>F43</f>
        <v>-3857957</v>
      </c>
      <c r="G48" s="163"/>
      <c r="H48" s="45">
        <f>H43</f>
        <v>-8757615</v>
      </c>
      <c r="I48" s="163"/>
      <c r="J48" s="45">
        <f>J43</f>
        <v>-1723605</v>
      </c>
    </row>
    <row r="49" spans="1:10" ht="12.5" customHeight="1" thickTop="1" x14ac:dyDescent="0.3">
      <c r="A49" s="1"/>
      <c r="D49" s="86"/>
      <c r="F49" s="86"/>
      <c r="H49" s="86"/>
      <c r="J49" s="86"/>
    </row>
    <row r="50" spans="1:10" ht="18" customHeight="1" thickBot="1" x14ac:dyDescent="0.35">
      <c r="A50" s="6" t="s">
        <v>134</v>
      </c>
      <c r="B50" s="117"/>
      <c r="D50" s="160">
        <v>-7.7827524972035574E-3</v>
      </c>
      <c r="E50" s="161"/>
      <c r="F50" s="160">
        <v>-3.3688075163603314E-3</v>
      </c>
      <c r="G50" s="161"/>
      <c r="H50" s="160">
        <v>-7.6472390017281126E-3</v>
      </c>
      <c r="I50" s="161"/>
      <c r="J50" s="160">
        <v>-2E-3</v>
      </c>
    </row>
    <row r="51" spans="1:10" ht="22.5" customHeight="1" thickTop="1" x14ac:dyDescent="0.3">
      <c r="A51" s="6"/>
      <c r="B51" s="118"/>
      <c r="D51" s="41"/>
      <c r="E51" s="41"/>
      <c r="F51" s="41"/>
      <c r="G51" s="41"/>
      <c r="H51" s="41"/>
      <c r="I51" s="41"/>
      <c r="J51" s="41"/>
    </row>
    <row r="52" spans="1:10" ht="24.65" customHeight="1" x14ac:dyDescent="0.3">
      <c r="A52" s="5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25"/>
  <pageSetup paperSize="9" scale="85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8"/>
  <sheetViews>
    <sheetView view="pageBreakPreview" zoomScaleNormal="85" zoomScaleSheetLayoutView="100" workbookViewId="0"/>
  </sheetViews>
  <sheetFormatPr defaultColWidth="9.1796875" defaultRowHeight="21" customHeight="1" x14ac:dyDescent="0.3"/>
  <cols>
    <col min="1" max="1" width="46.81640625" customWidth="1"/>
    <col min="2" max="2" width="13.1796875" customWidth="1"/>
    <col min="3" max="3" width="1.1796875" customWidth="1"/>
    <col min="4" max="4" width="13.54296875" customWidth="1"/>
    <col min="5" max="5" width="1.1796875" customWidth="1"/>
    <col min="6" max="6" width="13.1796875" customWidth="1"/>
    <col min="7" max="7" width="1.1796875" customWidth="1"/>
    <col min="8" max="8" width="13.54296875" customWidth="1"/>
    <col min="9" max="9" width="1.1796875" customWidth="1"/>
    <col min="10" max="10" width="15.81640625" customWidth="1"/>
    <col min="11" max="11" width="1.1796875" customWidth="1"/>
    <col min="12" max="12" width="11" customWidth="1"/>
    <col min="13" max="13" width="1.1796875" customWidth="1"/>
    <col min="14" max="14" width="13.90625" customWidth="1"/>
  </cols>
  <sheetData>
    <row r="1" spans="1:14" s="18" customFormat="1" ht="21" customHeight="1" x14ac:dyDescent="0.35">
      <c r="A1" s="17" t="s">
        <v>0</v>
      </c>
      <c r="N1" s="19"/>
    </row>
    <row r="2" spans="1:14" s="18" customFormat="1" ht="21" customHeight="1" x14ac:dyDescent="0.35">
      <c r="A2" s="17" t="s">
        <v>1</v>
      </c>
      <c r="N2" s="19"/>
    </row>
    <row r="3" spans="1:14" s="21" customFormat="1" ht="21" customHeight="1" x14ac:dyDescent="0.35">
      <c r="A3" s="20" t="s">
        <v>73</v>
      </c>
    </row>
    <row r="4" spans="1:14" ht="13" customHeight="1" x14ac:dyDescent="0.3">
      <c r="A4" s="2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21" customHeight="1" x14ac:dyDescent="0.3">
      <c r="A5" s="96"/>
      <c r="B5" s="171" t="s">
        <v>74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21" hidden="1" customHeight="1" x14ac:dyDescent="0.3">
      <c r="A6" s="1"/>
      <c r="B6" s="13"/>
      <c r="C6" s="13"/>
      <c r="D6" s="96"/>
      <c r="E6" s="13"/>
      <c r="I6" s="4"/>
      <c r="K6" s="13"/>
      <c r="L6" s="13"/>
      <c r="M6" s="13"/>
      <c r="N6" s="13"/>
    </row>
    <row r="7" spans="1:14" ht="21" customHeight="1" x14ac:dyDescent="0.3">
      <c r="A7" s="1"/>
      <c r="C7" s="96"/>
      <c r="D7" s="96"/>
      <c r="E7" s="13"/>
      <c r="F7" s="174" t="s">
        <v>46</v>
      </c>
      <c r="G7" s="175"/>
      <c r="H7" s="175"/>
      <c r="I7" s="4"/>
      <c r="J7" s="22"/>
      <c r="K7" s="13"/>
      <c r="M7" s="96"/>
      <c r="N7" s="96"/>
    </row>
    <row r="8" spans="1:14" ht="21" customHeight="1" x14ac:dyDescent="0.3">
      <c r="A8" s="1"/>
      <c r="B8" s="96" t="s">
        <v>75</v>
      </c>
      <c r="C8" s="96"/>
      <c r="D8" s="96"/>
      <c r="E8" s="13"/>
      <c r="F8" s="29"/>
      <c r="G8" s="96"/>
      <c r="H8" s="96"/>
      <c r="I8" s="4"/>
      <c r="J8" s="22" t="s">
        <v>76</v>
      </c>
      <c r="K8" s="13"/>
      <c r="L8" s="22" t="s">
        <v>77</v>
      </c>
      <c r="M8" s="96"/>
    </row>
    <row r="9" spans="1:14" ht="21" customHeight="1" x14ac:dyDescent="0.3">
      <c r="A9" s="96"/>
      <c r="B9" s="22" t="s">
        <v>78</v>
      </c>
      <c r="C9" s="96"/>
      <c r="D9" s="22"/>
      <c r="E9" s="96"/>
      <c r="F9" s="22"/>
      <c r="H9" s="96"/>
      <c r="I9" s="10"/>
      <c r="J9" s="22" t="s">
        <v>79</v>
      </c>
      <c r="K9" s="10"/>
      <c r="L9" s="22" t="s">
        <v>80</v>
      </c>
      <c r="M9" s="96"/>
      <c r="N9" s="22" t="s">
        <v>81</v>
      </c>
    </row>
    <row r="10" spans="1:14" ht="21" customHeight="1" x14ac:dyDescent="0.3">
      <c r="A10" s="96"/>
      <c r="B10" s="96" t="s">
        <v>82</v>
      </c>
      <c r="C10" s="96"/>
      <c r="D10" s="22" t="s">
        <v>83</v>
      </c>
      <c r="E10" s="96"/>
      <c r="F10" s="22" t="s">
        <v>84</v>
      </c>
      <c r="G10" s="96"/>
      <c r="H10" s="22" t="s">
        <v>85</v>
      </c>
      <c r="I10" s="96"/>
      <c r="J10" s="22" t="s">
        <v>86</v>
      </c>
      <c r="K10" s="4"/>
      <c r="L10" s="96" t="s">
        <v>87</v>
      </c>
      <c r="M10" s="96"/>
      <c r="N10" s="22" t="s">
        <v>88</v>
      </c>
    </row>
    <row r="11" spans="1:14" ht="21" customHeight="1" x14ac:dyDescent="0.3">
      <c r="A11" s="1"/>
      <c r="B11" s="172" t="s">
        <v>10</v>
      </c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14" ht="21" customHeight="1" x14ac:dyDescent="0.3">
      <c r="A12" s="1" t="s">
        <v>153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92"/>
      <c r="M12" s="2"/>
      <c r="N12" s="2"/>
    </row>
    <row r="13" spans="1:14" s="1" customFormat="1" ht="21" customHeight="1" x14ac:dyDescent="0.3">
      <c r="A13" s="15" t="s">
        <v>141</v>
      </c>
      <c r="B13" s="3">
        <v>572599797</v>
      </c>
      <c r="C13" s="3"/>
      <c r="D13" s="3">
        <v>465419213</v>
      </c>
      <c r="E13" s="3"/>
      <c r="F13" s="3">
        <v>10500000</v>
      </c>
      <c r="G13" s="3"/>
      <c r="H13" s="3">
        <v>-874629654</v>
      </c>
      <c r="I13" s="3"/>
      <c r="J13" s="3">
        <f>SUM(B13:H13)</f>
        <v>173889356</v>
      </c>
      <c r="K13" s="3"/>
      <c r="L13" s="138">
        <v>-8</v>
      </c>
      <c r="M13" s="3"/>
      <c r="N13" s="3">
        <f>SUM(J13:L13)</f>
        <v>173889348</v>
      </c>
    </row>
    <row r="14" spans="1:14" ht="21" customHeight="1" x14ac:dyDescent="0.3">
      <c r="A14" s="16" t="s">
        <v>89</v>
      </c>
      <c r="B14" s="82"/>
      <c r="L14" s="27"/>
    </row>
    <row r="15" spans="1:14" ht="21" customHeight="1" x14ac:dyDescent="0.3">
      <c r="A15" s="25" t="s">
        <v>90</v>
      </c>
      <c r="B15" s="126">
        <v>0</v>
      </c>
      <c r="C15" s="11"/>
      <c r="D15" s="126">
        <v>0</v>
      </c>
      <c r="E15" s="127"/>
      <c r="F15" s="126">
        <v>0</v>
      </c>
      <c r="G15" s="11"/>
      <c r="H15" s="62">
        <v>-3857957</v>
      </c>
      <c r="I15" s="12"/>
      <c r="J15" s="62">
        <v>-3857957</v>
      </c>
      <c r="K15" s="12"/>
      <c r="L15" s="126">
        <v>0</v>
      </c>
      <c r="M15" s="12"/>
      <c r="N15" s="93">
        <f t="shared" ref="N15:N16" si="0">SUM(J15:L15)</f>
        <v>-3857957</v>
      </c>
    </row>
    <row r="16" spans="1:14" ht="21" customHeight="1" x14ac:dyDescent="0.3">
      <c r="A16" s="25" t="s">
        <v>91</v>
      </c>
      <c r="B16" s="79">
        <v>0</v>
      </c>
      <c r="C16" s="12"/>
      <c r="D16" s="79">
        <v>0</v>
      </c>
      <c r="E16" s="12"/>
      <c r="F16" s="79">
        <v>0</v>
      </c>
      <c r="G16" s="3"/>
      <c r="H16" s="79">
        <v>0</v>
      </c>
      <c r="I16" s="12"/>
      <c r="J16" s="126">
        <v>0</v>
      </c>
      <c r="K16" s="3"/>
      <c r="L16" s="79">
        <v>0</v>
      </c>
      <c r="M16" s="3"/>
      <c r="N16" s="93">
        <f t="shared" si="0"/>
        <v>0</v>
      </c>
    </row>
    <row r="17" spans="1:14" ht="21" customHeight="1" x14ac:dyDescent="0.3">
      <c r="A17" s="16" t="s">
        <v>67</v>
      </c>
      <c r="B17" s="80">
        <f>SUM(B15:B16)</f>
        <v>0</v>
      </c>
      <c r="C17" s="3"/>
      <c r="D17" s="80">
        <f>SUM(D15:D16)</f>
        <v>0</v>
      </c>
      <c r="E17" s="3"/>
      <c r="F17" s="80">
        <f>SUM(F15:F16)</f>
        <v>0</v>
      </c>
      <c r="G17" s="3"/>
      <c r="H17" s="80">
        <f>SUM(H15:H16)</f>
        <v>-3857957</v>
      </c>
      <c r="I17" s="3"/>
      <c r="J17" s="80">
        <f>SUM(J15:J16)</f>
        <v>-3857957</v>
      </c>
      <c r="K17" s="3"/>
      <c r="L17" s="80">
        <f>SUM(L15:L16)</f>
        <v>0</v>
      </c>
      <c r="M17" s="3"/>
      <c r="N17" s="80">
        <f>SUM(N15:N16)</f>
        <v>-3857957</v>
      </c>
    </row>
    <row r="18" spans="1:14" ht="21" customHeight="1" x14ac:dyDescent="0.3">
      <c r="A18" s="16"/>
      <c r="B18" s="123"/>
      <c r="C18" s="3"/>
      <c r="D18" s="123"/>
      <c r="E18" s="3"/>
      <c r="F18" s="123"/>
      <c r="G18" s="3"/>
      <c r="H18" s="123"/>
      <c r="I18" s="3"/>
      <c r="J18" s="123"/>
      <c r="K18" s="3"/>
      <c r="L18" s="123"/>
      <c r="M18" s="3"/>
      <c r="N18" s="123"/>
    </row>
    <row r="19" spans="1:14" ht="21" customHeight="1" thickBot="1" x14ac:dyDescent="0.35">
      <c r="A19" s="15" t="s">
        <v>154</v>
      </c>
      <c r="B19" s="63">
        <f>B13+B17</f>
        <v>572599797</v>
      </c>
      <c r="C19" s="3"/>
      <c r="D19" s="63">
        <f>D13+D17</f>
        <v>465419213</v>
      </c>
      <c r="E19" s="3"/>
      <c r="F19" s="63">
        <f>F13+F17</f>
        <v>10500000</v>
      </c>
      <c r="G19" s="3"/>
      <c r="H19" s="63">
        <f>H13+H17</f>
        <v>-878487611</v>
      </c>
      <c r="I19" s="3"/>
      <c r="J19" s="63">
        <f>J13+J17</f>
        <v>170031399</v>
      </c>
      <c r="K19" s="3"/>
      <c r="L19" s="63">
        <f>L13+L17</f>
        <v>-8</v>
      </c>
      <c r="M19" s="3"/>
      <c r="N19" s="63">
        <f>N13+N17</f>
        <v>170031391</v>
      </c>
    </row>
    <row r="20" spans="1:14" ht="21" customHeight="1" thickTop="1" x14ac:dyDescent="0.3">
      <c r="A20" s="15"/>
      <c r="B20" s="111"/>
      <c r="C20" s="3"/>
      <c r="D20" s="111"/>
      <c r="E20" s="3"/>
      <c r="F20" s="111"/>
      <c r="G20" s="3"/>
      <c r="H20" s="111"/>
      <c r="I20" s="3"/>
      <c r="J20" s="111"/>
      <c r="K20" s="3"/>
      <c r="L20" s="111"/>
      <c r="M20" s="3"/>
      <c r="N20" s="111"/>
    </row>
    <row r="21" spans="1:14" ht="21" customHeight="1" x14ac:dyDescent="0.3">
      <c r="A21" s="15"/>
      <c r="B21" s="111"/>
      <c r="C21" s="3"/>
      <c r="D21" s="111"/>
      <c r="E21" s="3"/>
      <c r="F21" s="111"/>
      <c r="G21" s="3"/>
      <c r="H21" s="111"/>
      <c r="I21" s="3"/>
      <c r="J21" s="111"/>
      <c r="K21" s="3"/>
      <c r="L21" s="111"/>
      <c r="M21" s="3"/>
      <c r="N21" s="111"/>
    </row>
    <row r="22" spans="1:14" s="18" customFormat="1" ht="21" customHeight="1" x14ac:dyDescent="0.35">
      <c r="A22" s="17" t="s">
        <v>0</v>
      </c>
      <c r="N22" s="19"/>
    </row>
    <row r="23" spans="1:14" s="18" customFormat="1" ht="21" customHeight="1" x14ac:dyDescent="0.35">
      <c r="A23" s="17" t="s">
        <v>1</v>
      </c>
      <c r="N23" s="19"/>
    </row>
    <row r="24" spans="1:14" s="21" customFormat="1" ht="21" customHeight="1" x14ac:dyDescent="0.35">
      <c r="A24" s="20" t="s">
        <v>73</v>
      </c>
    </row>
    <row r="25" spans="1:14" ht="13" customHeight="1" x14ac:dyDescent="0.3">
      <c r="A25" s="2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4" ht="21" customHeight="1" x14ac:dyDescent="0.3">
      <c r="A26" s="96"/>
      <c r="B26" s="171" t="s">
        <v>74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</row>
    <row r="27" spans="1:14" ht="21" hidden="1" customHeight="1" x14ac:dyDescent="0.3">
      <c r="A27" s="1"/>
      <c r="B27" s="13"/>
      <c r="C27" s="13"/>
      <c r="D27" s="96"/>
      <c r="E27" s="13"/>
      <c r="I27" s="4"/>
      <c r="K27" s="13"/>
      <c r="L27" s="13"/>
      <c r="M27" s="13"/>
      <c r="N27" s="13"/>
    </row>
    <row r="28" spans="1:14" ht="21" customHeight="1" x14ac:dyDescent="0.3">
      <c r="A28" s="1"/>
      <c r="C28" s="96"/>
      <c r="D28" s="96"/>
      <c r="E28" s="13"/>
      <c r="F28" s="174" t="s">
        <v>46</v>
      </c>
      <c r="G28" s="175"/>
      <c r="H28" s="175"/>
      <c r="I28" s="4"/>
      <c r="J28" s="22"/>
      <c r="K28" s="13"/>
      <c r="M28" s="96"/>
      <c r="N28" s="96"/>
    </row>
    <row r="29" spans="1:14" ht="21" customHeight="1" x14ac:dyDescent="0.3">
      <c r="A29" s="1"/>
      <c r="B29" s="96" t="s">
        <v>75</v>
      </c>
      <c r="C29" s="96"/>
      <c r="D29" s="96"/>
      <c r="E29" s="13"/>
      <c r="F29" s="29"/>
      <c r="G29" s="96"/>
      <c r="H29" s="96"/>
      <c r="I29" s="4"/>
      <c r="J29" s="22" t="s">
        <v>76</v>
      </c>
      <c r="K29" s="13"/>
      <c r="L29" s="22" t="s">
        <v>77</v>
      </c>
      <c r="M29" s="96"/>
    </row>
    <row r="30" spans="1:14" ht="21" customHeight="1" x14ac:dyDescent="0.3">
      <c r="A30" s="96"/>
      <c r="B30" s="22" t="s">
        <v>78</v>
      </c>
      <c r="C30" s="96"/>
      <c r="D30" s="22"/>
      <c r="E30" s="96"/>
      <c r="F30" s="22"/>
      <c r="H30" s="96"/>
      <c r="I30" s="10"/>
      <c r="J30" s="22" t="s">
        <v>79</v>
      </c>
      <c r="K30" s="10"/>
      <c r="L30" s="22" t="s">
        <v>80</v>
      </c>
      <c r="M30" s="96"/>
      <c r="N30" s="22" t="s">
        <v>81</v>
      </c>
    </row>
    <row r="31" spans="1:14" ht="21" customHeight="1" x14ac:dyDescent="0.3">
      <c r="A31" s="96"/>
      <c r="B31" s="96" t="s">
        <v>82</v>
      </c>
      <c r="C31" s="96"/>
      <c r="D31" s="22" t="s">
        <v>83</v>
      </c>
      <c r="E31" s="96"/>
      <c r="F31" s="22" t="s">
        <v>84</v>
      </c>
      <c r="G31" s="96"/>
      <c r="H31" s="22" t="s">
        <v>85</v>
      </c>
      <c r="I31" s="96"/>
      <c r="J31" s="22" t="s">
        <v>86</v>
      </c>
      <c r="K31" s="4"/>
      <c r="L31" s="96" t="s">
        <v>87</v>
      </c>
      <c r="M31" s="96"/>
      <c r="N31" s="22" t="s">
        <v>88</v>
      </c>
    </row>
    <row r="32" spans="1:14" ht="21" customHeight="1" x14ac:dyDescent="0.3">
      <c r="A32" s="1"/>
      <c r="B32" s="172" t="s">
        <v>10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</row>
    <row r="33" spans="1:14" ht="21" customHeight="1" x14ac:dyDescent="0.3">
      <c r="A33" s="1" t="s">
        <v>157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92"/>
      <c r="M33" s="2"/>
      <c r="N33" s="2"/>
    </row>
    <row r="34" spans="1:14" s="1" customFormat="1" ht="21" customHeight="1" x14ac:dyDescent="0.3">
      <c r="A34" s="15" t="s">
        <v>155</v>
      </c>
      <c r="B34" s="3">
        <v>572599797</v>
      </c>
      <c r="C34" s="3"/>
      <c r="D34" s="3">
        <v>465419213</v>
      </c>
      <c r="E34" s="3"/>
      <c r="F34" s="3">
        <v>10500000</v>
      </c>
      <c r="G34" s="3"/>
      <c r="H34" s="3">
        <v>-946279673</v>
      </c>
      <c r="I34" s="3"/>
      <c r="J34" s="3">
        <v>102239337</v>
      </c>
      <c r="K34" s="3"/>
      <c r="L34" s="138">
        <v>-8</v>
      </c>
      <c r="M34" s="3"/>
      <c r="N34" s="3">
        <v>102239329</v>
      </c>
    </row>
    <row r="35" spans="1:14" s="1" customFormat="1" ht="21" hidden="1" customHeight="1" x14ac:dyDescent="0.3">
      <c r="A35" s="15"/>
      <c r="B35" s="3"/>
      <c r="C35" s="3"/>
      <c r="D35" s="3"/>
      <c r="E35" s="3"/>
      <c r="F35" s="3"/>
      <c r="G35" s="3"/>
      <c r="H35" s="3"/>
      <c r="I35" s="3"/>
      <c r="J35" s="3"/>
      <c r="K35" s="3"/>
      <c r="L35" s="138"/>
      <c r="M35" s="3"/>
      <c r="N35" s="3"/>
    </row>
    <row r="36" spans="1:14" s="1" customFormat="1" ht="21" hidden="1" customHeight="1" x14ac:dyDescent="0.3">
      <c r="A36" s="15" t="s">
        <v>131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138"/>
      <c r="M36" s="3"/>
      <c r="N36" s="3"/>
    </row>
    <row r="37" spans="1:14" s="1" customFormat="1" ht="21" hidden="1" customHeight="1" x14ac:dyDescent="0.3">
      <c r="A37" s="139" t="s">
        <v>132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138"/>
      <c r="M37" s="3"/>
      <c r="N37" s="3"/>
    </row>
    <row r="38" spans="1:14" s="1" customFormat="1" ht="21" hidden="1" customHeight="1" x14ac:dyDescent="0.3">
      <c r="A38" s="140" t="s">
        <v>172</v>
      </c>
      <c r="B38" s="141"/>
      <c r="C38" s="3"/>
      <c r="D38" s="141"/>
      <c r="E38" s="3"/>
      <c r="F38" s="141"/>
      <c r="G38" s="3"/>
      <c r="H38" s="141"/>
      <c r="I38" s="3"/>
      <c r="J38" s="141"/>
      <c r="K38" s="3"/>
      <c r="L38" s="130"/>
      <c r="M38" s="3"/>
      <c r="N38" s="141"/>
    </row>
    <row r="39" spans="1:14" s="1" customFormat="1" ht="21" hidden="1" customHeight="1" x14ac:dyDescent="0.3">
      <c r="A39" s="139" t="s">
        <v>133</v>
      </c>
      <c r="B39" s="142"/>
      <c r="C39" s="3"/>
      <c r="D39" s="142"/>
      <c r="E39" s="3"/>
      <c r="F39" s="142"/>
      <c r="G39" s="3"/>
      <c r="H39" s="142">
        <f>H38</f>
        <v>0</v>
      </c>
      <c r="I39" s="3"/>
      <c r="J39" s="142">
        <f>J38</f>
        <v>0</v>
      </c>
      <c r="K39" s="3"/>
      <c r="L39" s="142">
        <f>L38</f>
        <v>0</v>
      </c>
      <c r="M39" s="3"/>
      <c r="N39" s="142">
        <f>N38</f>
        <v>0</v>
      </c>
    </row>
    <row r="40" spans="1:14" s="1" customFormat="1" ht="21" hidden="1" customHeight="1" x14ac:dyDescent="0.3">
      <c r="A40" s="15" t="s">
        <v>172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138"/>
      <c r="M40" s="3"/>
      <c r="N40" s="3"/>
    </row>
    <row r="41" spans="1:14" ht="21" customHeight="1" x14ac:dyDescent="0.3">
      <c r="A41" s="16" t="s">
        <v>89</v>
      </c>
      <c r="B41" s="82"/>
      <c r="L41" s="27"/>
    </row>
    <row r="42" spans="1:14" ht="21" customHeight="1" x14ac:dyDescent="0.3">
      <c r="A42" s="25" t="s">
        <v>90</v>
      </c>
      <c r="B42" s="123">
        <v>0</v>
      </c>
      <c r="C42" s="167"/>
      <c r="D42" s="123">
        <v>0</v>
      </c>
      <c r="E42" s="168"/>
      <c r="F42" s="123">
        <v>0</v>
      </c>
      <c r="G42" s="11"/>
      <c r="H42" s="62">
        <f>'PL5'!D35</f>
        <v>-8912805</v>
      </c>
      <c r="I42" s="12"/>
      <c r="J42" s="62">
        <f>SUM(B42:H42)</f>
        <v>-8912805</v>
      </c>
      <c r="K42" s="12"/>
      <c r="L42" s="123">
        <v>0</v>
      </c>
      <c r="M42" s="12"/>
      <c r="N42" s="93">
        <f>SUM(J42:L42)</f>
        <v>-8912805</v>
      </c>
    </row>
    <row r="43" spans="1:14" ht="21" customHeight="1" x14ac:dyDescent="0.3">
      <c r="A43" s="25" t="s">
        <v>91</v>
      </c>
      <c r="B43" s="123">
        <v>0</v>
      </c>
      <c r="C43" s="3"/>
      <c r="D43" s="123">
        <v>0</v>
      </c>
      <c r="E43" s="3"/>
      <c r="F43" s="123">
        <v>0</v>
      </c>
      <c r="G43" s="3"/>
      <c r="H43" s="123">
        <v>0</v>
      </c>
      <c r="I43" s="3"/>
      <c r="J43" s="123">
        <v>0</v>
      </c>
      <c r="K43" s="3"/>
      <c r="L43" s="123">
        <v>0</v>
      </c>
      <c r="M43" s="3"/>
      <c r="N43" s="169">
        <f>SUM(J43:L43)</f>
        <v>0</v>
      </c>
    </row>
    <row r="44" spans="1:14" ht="21" customHeight="1" x14ac:dyDescent="0.3">
      <c r="A44" s="25" t="s">
        <v>166</v>
      </c>
      <c r="B44" s="60">
        <v>0</v>
      </c>
      <c r="C44" s="3"/>
      <c r="D44" s="60">
        <v>0</v>
      </c>
      <c r="E44" s="3"/>
      <c r="F44" s="60">
        <v>0</v>
      </c>
      <c r="G44" s="3"/>
      <c r="H44" s="60">
        <v>0</v>
      </c>
      <c r="I44" s="3"/>
      <c r="J44" s="123">
        <v>0</v>
      </c>
      <c r="K44" s="3"/>
      <c r="L44" s="79">
        <v>23</v>
      </c>
      <c r="M44" s="3"/>
      <c r="N44" s="93">
        <f>SUM(J44:L44)</f>
        <v>23</v>
      </c>
    </row>
    <row r="45" spans="1:14" ht="21" customHeight="1" x14ac:dyDescent="0.3">
      <c r="A45" s="16" t="s">
        <v>67</v>
      </c>
      <c r="B45" s="170">
        <f>SUM(B42:B44)</f>
        <v>0</v>
      </c>
      <c r="C45" s="12"/>
      <c r="D45" s="170">
        <f>SUM(D42:D44)</f>
        <v>0</v>
      </c>
      <c r="E45" s="12"/>
      <c r="F45" s="170">
        <f>SUM(F42:F44)</f>
        <v>0</v>
      </c>
      <c r="G45" s="3"/>
      <c r="H45" s="80">
        <f>SUM(H42:H44)</f>
        <v>-8912805</v>
      </c>
      <c r="I45" s="3"/>
      <c r="J45" s="80">
        <f>SUM(J42:J44)</f>
        <v>-8912805</v>
      </c>
      <c r="K45" s="3"/>
      <c r="L45" s="170">
        <f>SUM(L42:L44)</f>
        <v>23</v>
      </c>
      <c r="M45" s="3"/>
      <c r="N45" s="80">
        <f>SUM(N42:N44)</f>
        <v>-8912782</v>
      </c>
    </row>
    <row r="46" spans="1:14" ht="21" customHeight="1" x14ac:dyDescent="0.3">
      <c r="A46" s="16"/>
      <c r="B46" s="123"/>
      <c r="C46" s="3"/>
      <c r="D46" s="123"/>
      <c r="E46" s="3"/>
      <c r="F46" s="123"/>
      <c r="G46" s="3"/>
      <c r="H46" s="123"/>
      <c r="I46" s="3"/>
      <c r="J46" s="123"/>
      <c r="K46" s="3"/>
      <c r="L46" s="123"/>
      <c r="M46" s="3"/>
      <c r="N46" s="123"/>
    </row>
    <row r="47" spans="1:14" ht="21" customHeight="1" thickBot="1" x14ac:dyDescent="0.35">
      <c r="A47" s="15" t="s">
        <v>156</v>
      </c>
      <c r="B47" s="63">
        <f>B34+B45</f>
        <v>572599797</v>
      </c>
      <c r="C47" s="3"/>
      <c r="D47" s="63">
        <f>D34+D45</f>
        <v>465419213</v>
      </c>
      <c r="E47" s="3"/>
      <c r="F47" s="63">
        <f>F34+F45</f>
        <v>10500000</v>
      </c>
      <c r="G47" s="3"/>
      <c r="H47" s="63">
        <f>H34+H45</f>
        <v>-955192478</v>
      </c>
      <c r="I47" s="3"/>
      <c r="J47" s="63">
        <f>J34+J45</f>
        <v>93326532</v>
      </c>
      <c r="K47" s="3"/>
      <c r="L47" s="63">
        <f>L34+L39+L45</f>
        <v>15</v>
      </c>
      <c r="M47" s="3"/>
      <c r="N47" s="63">
        <f>N34+N39+N45</f>
        <v>93326547</v>
      </c>
    </row>
    <row r="48" spans="1:14" ht="21" customHeight="1" thickTop="1" x14ac:dyDescent="0.3"/>
  </sheetData>
  <mergeCells count="6">
    <mergeCell ref="B26:N26"/>
    <mergeCell ref="F28:H28"/>
    <mergeCell ref="B32:N32"/>
    <mergeCell ref="B11:N11"/>
    <mergeCell ref="B5:N5"/>
    <mergeCell ref="F7:H7"/>
  </mergeCells>
  <conditionalFormatting sqref="L16">
    <cfRule type="expression" priority="396" stopIfTrue="1">
      <formula>"if(E11&gt;0,#,##0;(#,##0),"-")"</formula>
    </cfRule>
  </conditionalFormatting>
  <conditionalFormatting sqref="L16">
    <cfRule type="expression" priority="395" stopIfTrue="1">
      <formula>"if(E11&gt;0,#,##0;(#,##0),"-")"</formula>
    </cfRule>
  </conditionalFormatting>
  <conditionalFormatting sqref="J16">
    <cfRule type="expression" priority="353" stopIfTrue="1">
      <formula>"if(E11&gt;0,#,##0;(#,##0),"-")"</formula>
    </cfRule>
  </conditionalFormatting>
  <conditionalFormatting sqref="B17:B18">
    <cfRule type="expression" priority="617" stopIfTrue="1">
      <formula>"if(E11&gt;0,#,##0;(#,##0),"-")"</formula>
    </cfRule>
  </conditionalFormatting>
  <conditionalFormatting sqref="B17:B18">
    <cfRule type="expression" priority="616" stopIfTrue="1">
      <formula>"if(E11&gt;0,#,##0;(#,##0),"-")"</formula>
    </cfRule>
  </conditionalFormatting>
  <conditionalFormatting sqref="B17:B18">
    <cfRule type="expression" priority="615" stopIfTrue="1">
      <formula>"if(E11&gt;0,#,##0;(#,##0),"-")"</formula>
    </cfRule>
  </conditionalFormatting>
  <conditionalFormatting sqref="B17:B18">
    <cfRule type="expression" priority="614" stopIfTrue="1">
      <formula>"if(E11&gt;0,#,##0;(#,##0),"-")"</formula>
    </cfRule>
  </conditionalFormatting>
  <conditionalFormatting sqref="B17:B18">
    <cfRule type="expression" priority="613" stopIfTrue="1">
      <formula>"if(E11&gt;0,#,##0;(#,##0),"-")"</formula>
    </cfRule>
  </conditionalFormatting>
  <conditionalFormatting sqref="B17:B18">
    <cfRule type="expression" priority="612" stopIfTrue="1">
      <formula>"if(E11&gt;0,#,##0;(#,##0),"-")"</formula>
    </cfRule>
  </conditionalFormatting>
  <conditionalFormatting sqref="B17:B18">
    <cfRule type="expression" priority="611" stopIfTrue="1">
      <formula>"if(E11&gt;0,#,##0;(#,##0),"-")"</formula>
    </cfRule>
  </conditionalFormatting>
  <conditionalFormatting sqref="B17:B18">
    <cfRule type="expression" priority="610" stopIfTrue="1">
      <formula>"if(E11&gt;0,#,##0;(#,##0),"-")"</formula>
    </cfRule>
  </conditionalFormatting>
  <conditionalFormatting sqref="B17:B18">
    <cfRule type="expression" priority="609" stopIfTrue="1">
      <formula>"if(E11&gt;0,#,##0;(#,##0),"-")"</formula>
    </cfRule>
  </conditionalFormatting>
  <conditionalFormatting sqref="B17:B18">
    <cfRule type="expression" priority="608" stopIfTrue="1">
      <formula>"if(E11&gt;0,#,##0;(#,##0),"-")"</formula>
    </cfRule>
  </conditionalFormatting>
  <conditionalFormatting sqref="B17:B18">
    <cfRule type="expression" priority="607" stopIfTrue="1">
      <formula>"if(E11&gt;0,#,##0;(#,##0),"-")"</formula>
    </cfRule>
  </conditionalFormatting>
  <conditionalFormatting sqref="B17:B18">
    <cfRule type="expression" priority="606" stopIfTrue="1">
      <formula>"if(E11&gt;0,#,##0;(#,##0),"-")"</formula>
    </cfRule>
  </conditionalFormatting>
  <conditionalFormatting sqref="B17:B18">
    <cfRule type="expression" priority="605" stopIfTrue="1">
      <formula>"if(E11&gt;0,#,##0;(#,##0),"-")"</formula>
    </cfRule>
  </conditionalFormatting>
  <conditionalFormatting sqref="D17:D18">
    <cfRule type="expression" priority="604" stopIfTrue="1">
      <formula>"if(E11&gt;0,#,##0;(#,##0),"-")"</formula>
    </cfRule>
  </conditionalFormatting>
  <conditionalFormatting sqref="D17:D18">
    <cfRule type="expression" priority="603" stopIfTrue="1">
      <formula>"if(E11&gt;0,#,##0;(#,##0),"-")"</formula>
    </cfRule>
  </conditionalFormatting>
  <conditionalFormatting sqref="D17:D18">
    <cfRule type="expression" priority="602" stopIfTrue="1">
      <formula>"if(E11&gt;0,#,##0;(#,##0),"-")"</formula>
    </cfRule>
  </conditionalFormatting>
  <conditionalFormatting sqref="D17:D18">
    <cfRule type="expression" priority="601" stopIfTrue="1">
      <formula>"if(E11&gt;0,#,##0;(#,##0),"-")"</formula>
    </cfRule>
  </conditionalFormatting>
  <conditionalFormatting sqref="D17:D18">
    <cfRule type="expression" priority="600" stopIfTrue="1">
      <formula>"if(E11&gt;0,#,##0;(#,##0),"-")"</formula>
    </cfRule>
  </conditionalFormatting>
  <conditionalFormatting sqref="D17:D18">
    <cfRule type="expression" priority="599" stopIfTrue="1">
      <formula>"if(E11&gt;0,#,##0;(#,##0),"-")"</formula>
    </cfRule>
  </conditionalFormatting>
  <conditionalFormatting sqref="D17:D18">
    <cfRule type="expression" priority="598" stopIfTrue="1">
      <formula>"if(E11&gt;0,#,##0;(#,##0),"-")"</formula>
    </cfRule>
  </conditionalFormatting>
  <conditionalFormatting sqref="D17:D18">
    <cfRule type="expression" priority="597" stopIfTrue="1">
      <formula>"if(E11&gt;0,#,##0;(#,##0),"-")"</formula>
    </cfRule>
  </conditionalFormatting>
  <conditionalFormatting sqref="D17:D18">
    <cfRule type="expression" priority="596" stopIfTrue="1">
      <formula>"if(E11&gt;0,#,##0;(#,##0),"-")"</formula>
    </cfRule>
  </conditionalFormatting>
  <conditionalFormatting sqref="D17:D18">
    <cfRule type="expression" priority="595" stopIfTrue="1">
      <formula>"if(E11&gt;0,#,##0;(#,##0),"-")"</formula>
    </cfRule>
  </conditionalFormatting>
  <conditionalFormatting sqref="D17:D18">
    <cfRule type="expression" priority="594" stopIfTrue="1">
      <formula>"if(E11&gt;0,#,##0;(#,##0),"-")"</formula>
    </cfRule>
  </conditionalFormatting>
  <conditionalFormatting sqref="D17:D18">
    <cfRule type="expression" priority="593" stopIfTrue="1">
      <formula>"if(E11&gt;0,#,##0;(#,##0),"-")"</formula>
    </cfRule>
  </conditionalFormatting>
  <conditionalFormatting sqref="D17:D18">
    <cfRule type="expression" priority="592" stopIfTrue="1">
      <formula>"if(E11&gt;0,#,##0;(#,##0),"-")"</formula>
    </cfRule>
  </conditionalFormatting>
  <conditionalFormatting sqref="F17:F18">
    <cfRule type="expression" priority="591" stopIfTrue="1">
      <formula>"if(E11&gt;0,#,##0;(#,##0),"-")"</formula>
    </cfRule>
  </conditionalFormatting>
  <conditionalFormatting sqref="F17:F18">
    <cfRule type="expression" priority="590" stopIfTrue="1">
      <formula>"if(E11&gt;0,#,##0;(#,##0),"-")"</formula>
    </cfRule>
  </conditionalFormatting>
  <conditionalFormatting sqref="F17:F18">
    <cfRule type="expression" priority="589" stopIfTrue="1">
      <formula>"if(E11&gt;0,#,##0;(#,##0),"-")"</formula>
    </cfRule>
  </conditionalFormatting>
  <conditionalFormatting sqref="F17:F18">
    <cfRule type="expression" priority="588" stopIfTrue="1">
      <formula>"if(E11&gt;0,#,##0;(#,##0),"-")"</formula>
    </cfRule>
  </conditionalFormatting>
  <conditionalFormatting sqref="F17:F18">
    <cfRule type="expression" priority="587" stopIfTrue="1">
      <formula>"if(E11&gt;0,#,##0;(#,##0),"-")"</formula>
    </cfRule>
  </conditionalFormatting>
  <conditionalFormatting sqref="F17:F18">
    <cfRule type="expression" priority="586" stopIfTrue="1">
      <formula>"if(E11&gt;0,#,##0;(#,##0),"-")"</formula>
    </cfRule>
  </conditionalFormatting>
  <conditionalFormatting sqref="F17:F18">
    <cfRule type="expression" priority="585" stopIfTrue="1">
      <formula>"if(E11&gt;0,#,##0;(#,##0),"-")"</formula>
    </cfRule>
  </conditionalFormatting>
  <conditionalFormatting sqref="F17:F18">
    <cfRule type="expression" priority="584" stopIfTrue="1">
      <formula>"if(E11&gt;0,#,##0;(#,##0),"-")"</formula>
    </cfRule>
  </conditionalFormatting>
  <conditionalFormatting sqref="F17:F18">
    <cfRule type="expression" priority="583" stopIfTrue="1">
      <formula>"if(E11&gt;0,#,##0;(#,##0),"-")"</formula>
    </cfRule>
  </conditionalFormatting>
  <conditionalFormatting sqref="F17:F18">
    <cfRule type="expression" priority="582" stopIfTrue="1">
      <formula>"if(E11&gt;0,#,##0;(#,##0),"-")"</formula>
    </cfRule>
  </conditionalFormatting>
  <conditionalFormatting sqref="F17:F18">
    <cfRule type="expression" priority="581" stopIfTrue="1">
      <formula>"if(E11&gt;0,#,##0;(#,##0),"-")"</formula>
    </cfRule>
  </conditionalFormatting>
  <conditionalFormatting sqref="F17:F18">
    <cfRule type="expression" priority="580" stopIfTrue="1">
      <formula>"if(E11&gt;0,#,##0;(#,##0),"-")"</formula>
    </cfRule>
  </conditionalFormatting>
  <conditionalFormatting sqref="F17:F18">
    <cfRule type="expression" priority="579" stopIfTrue="1">
      <formula>"if(E11&gt;0,#,##0;(#,##0),"-")"</formula>
    </cfRule>
  </conditionalFormatting>
  <conditionalFormatting sqref="H17:H18">
    <cfRule type="expression" priority="578" stopIfTrue="1">
      <formula>"if(E11&gt;0,#,##0;(#,##0),"-")"</formula>
    </cfRule>
  </conditionalFormatting>
  <conditionalFormatting sqref="H17:H18">
    <cfRule type="expression" priority="577" stopIfTrue="1">
      <formula>"if(E11&gt;0,#,##0;(#,##0),"-")"</formula>
    </cfRule>
  </conditionalFormatting>
  <conditionalFormatting sqref="H17:H18">
    <cfRule type="expression" priority="576" stopIfTrue="1">
      <formula>"if(E11&gt;0,#,##0;(#,##0),"-")"</formula>
    </cfRule>
  </conditionalFormatting>
  <conditionalFormatting sqref="H17:H18">
    <cfRule type="expression" priority="575" stopIfTrue="1">
      <formula>"if(E11&gt;0,#,##0;(#,##0),"-")"</formula>
    </cfRule>
  </conditionalFormatting>
  <conditionalFormatting sqref="H17:H18">
    <cfRule type="expression" priority="574" stopIfTrue="1">
      <formula>"if(E11&gt;0,#,##0;(#,##0),"-")"</formula>
    </cfRule>
  </conditionalFormatting>
  <conditionalFormatting sqref="H17:H18">
    <cfRule type="expression" priority="573" stopIfTrue="1">
      <formula>"if(E11&gt;0,#,##0;(#,##0),"-")"</formula>
    </cfRule>
  </conditionalFormatting>
  <conditionalFormatting sqref="H17:H18">
    <cfRule type="expression" priority="572" stopIfTrue="1">
      <formula>"if(E11&gt;0,#,##0;(#,##0),"-")"</formula>
    </cfRule>
  </conditionalFormatting>
  <conditionalFormatting sqref="H17:H18">
    <cfRule type="expression" priority="571" stopIfTrue="1">
      <formula>"if(E11&gt;0,#,##0;(#,##0),"-")"</formula>
    </cfRule>
  </conditionalFormatting>
  <conditionalFormatting sqref="H17:H18">
    <cfRule type="expression" priority="570" stopIfTrue="1">
      <formula>"if(E11&gt;0,#,##0;(#,##0),"-")"</formula>
    </cfRule>
  </conditionalFormatting>
  <conditionalFormatting sqref="H17:H18">
    <cfRule type="expression" priority="569" stopIfTrue="1">
      <formula>"if(E11&gt;0,#,##0;(#,##0),"-")"</formula>
    </cfRule>
  </conditionalFormatting>
  <conditionalFormatting sqref="H17:H18">
    <cfRule type="expression" priority="568" stopIfTrue="1">
      <formula>"if(E11&gt;0,#,##0;(#,##0),"-")"</formula>
    </cfRule>
  </conditionalFormatting>
  <conditionalFormatting sqref="H17:H18">
    <cfRule type="expression" priority="567" stopIfTrue="1">
      <formula>"if(E11&gt;0,#,##0;(#,##0),"-")"</formula>
    </cfRule>
  </conditionalFormatting>
  <conditionalFormatting sqref="H17:H18">
    <cfRule type="expression" priority="566" stopIfTrue="1">
      <formula>"if(E11&gt;0,#,##0;(#,##0),"-")"</formula>
    </cfRule>
  </conditionalFormatting>
  <conditionalFormatting sqref="J17:J18">
    <cfRule type="expression" priority="565" stopIfTrue="1">
      <formula>"if(E11&gt;0,#,##0;(#,##0),"-")"</formula>
    </cfRule>
  </conditionalFormatting>
  <conditionalFormatting sqref="J17:J18">
    <cfRule type="expression" priority="564" stopIfTrue="1">
      <formula>"if(E11&gt;0,#,##0;(#,##0),"-")"</formula>
    </cfRule>
  </conditionalFormatting>
  <conditionalFormatting sqref="J17:J18">
    <cfRule type="expression" priority="563" stopIfTrue="1">
      <formula>"if(E11&gt;0,#,##0;(#,##0),"-")"</formula>
    </cfRule>
  </conditionalFormatting>
  <conditionalFormatting sqref="J17:J18">
    <cfRule type="expression" priority="562" stopIfTrue="1">
      <formula>"if(E11&gt;0,#,##0;(#,##0),"-")"</formula>
    </cfRule>
  </conditionalFormatting>
  <conditionalFormatting sqref="J17:J18">
    <cfRule type="expression" priority="561" stopIfTrue="1">
      <formula>"if(E11&gt;0,#,##0;(#,##0),"-")"</formula>
    </cfRule>
  </conditionalFormatting>
  <conditionalFormatting sqref="J17:J18">
    <cfRule type="expression" priority="560" stopIfTrue="1">
      <formula>"if(E11&gt;0,#,##0;(#,##0),"-")"</formula>
    </cfRule>
  </conditionalFormatting>
  <conditionalFormatting sqref="J17:J18">
    <cfRule type="expression" priority="559" stopIfTrue="1">
      <formula>"if(E11&gt;0,#,##0;(#,##0),"-")"</formula>
    </cfRule>
  </conditionalFormatting>
  <conditionalFormatting sqref="J17:J18">
    <cfRule type="expression" priority="558" stopIfTrue="1">
      <formula>"if(E11&gt;0,#,##0;(#,##0),"-")"</formula>
    </cfRule>
  </conditionalFormatting>
  <conditionalFormatting sqref="J17:J18">
    <cfRule type="expression" priority="557" stopIfTrue="1">
      <formula>"if(E11&gt;0,#,##0;(#,##0),"-")"</formula>
    </cfRule>
  </conditionalFormatting>
  <conditionalFormatting sqref="J17:J18">
    <cfRule type="expression" priority="556" stopIfTrue="1">
      <formula>"if(E11&gt;0,#,##0;(#,##0),"-")"</formula>
    </cfRule>
  </conditionalFormatting>
  <conditionalFormatting sqref="J17:J18">
    <cfRule type="expression" priority="555" stopIfTrue="1">
      <formula>"if(E11&gt;0,#,##0;(#,##0),"-")"</formula>
    </cfRule>
  </conditionalFormatting>
  <conditionalFormatting sqref="J17:J18">
    <cfRule type="expression" priority="554" stopIfTrue="1">
      <formula>"if(E11&gt;0,#,##0;(#,##0),"-")"</formula>
    </cfRule>
  </conditionalFormatting>
  <conditionalFormatting sqref="J17:J18">
    <cfRule type="expression" priority="553" stopIfTrue="1">
      <formula>"if(E11&gt;0,#,##0;(#,##0),"-")"</formula>
    </cfRule>
  </conditionalFormatting>
  <conditionalFormatting sqref="L17:L18">
    <cfRule type="expression" priority="552" stopIfTrue="1">
      <formula>"if(E11&gt;0,#,##0;(#,##0),"-")"</formula>
    </cfRule>
  </conditionalFormatting>
  <conditionalFormatting sqref="L17:L18">
    <cfRule type="expression" priority="551" stopIfTrue="1">
      <formula>"if(E11&gt;0,#,##0;(#,##0),"-")"</formula>
    </cfRule>
  </conditionalFormatting>
  <conditionalFormatting sqref="L17:L18">
    <cfRule type="expression" priority="550" stopIfTrue="1">
      <formula>"if(E11&gt;0,#,##0;(#,##0),"-")"</formula>
    </cfRule>
  </conditionalFormatting>
  <conditionalFormatting sqref="L17:L18">
    <cfRule type="expression" priority="549" stopIfTrue="1">
      <formula>"if(E11&gt;0,#,##0;(#,##0),"-")"</formula>
    </cfRule>
  </conditionalFormatting>
  <conditionalFormatting sqref="L17:L18">
    <cfRule type="expression" priority="548" stopIfTrue="1">
      <formula>"if(E11&gt;0,#,##0;(#,##0),"-")"</formula>
    </cfRule>
  </conditionalFormatting>
  <conditionalFormatting sqref="L17:L18">
    <cfRule type="expression" priority="547" stopIfTrue="1">
      <formula>"if(E11&gt;0,#,##0;(#,##0),"-")"</formula>
    </cfRule>
  </conditionalFormatting>
  <conditionalFormatting sqref="L17:L18">
    <cfRule type="expression" priority="546" stopIfTrue="1">
      <formula>"if(E11&gt;0,#,##0;(#,##0),"-")"</formula>
    </cfRule>
  </conditionalFormatting>
  <conditionalFormatting sqref="L17:L18">
    <cfRule type="expression" priority="545" stopIfTrue="1">
      <formula>"if(E11&gt;0,#,##0;(#,##0),"-")"</formula>
    </cfRule>
  </conditionalFormatting>
  <conditionalFormatting sqref="L17:L18">
    <cfRule type="expression" priority="544" stopIfTrue="1">
      <formula>"if(E11&gt;0,#,##0;(#,##0),"-")"</formula>
    </cfRule>
  </conditionalFormatting>
  <conditionalFormatting sqref="L17:L18">
    <cfRule type="expression" priority="543" stopIfTrue="1">
      <formula>"if(E11&gt;0,#,##0;(#,##0),"-")"</formula>
    </cfRule>
  </conditionalFormatting>
  <conditionalFormatting sqref="L17:L18">
    <cfRule type="expression" priority="542" stopIfTrue="1">
      <formula>"if(E11&gt;0,#,##0;(#,##0),"-")"</formula>
    </cfRule>
  </conditionalFormatting>
  <conditionalFormatting sqref="L17:L18">
    <cfRule type="expression" priority="541" stopIfTrue="1">
      <formula>"if(E11&gt;0,#,##0;(#,##0),"-")"</formula>
    </cfRule>
  </conditionalFormatting>
  <conditionalFormatting sqref="L17:L18">
    <cfRule type="expression" priority="540" stopIfTrue="1">
      <formula>"if(E11&gt;0,#,##0;(#,##0),"-")"</formula>
    </cfRule>
  </conditionalFormatting>
  <conditionalFormatting sqref="N17:N18">
    <cfRule type="expression" priority="539" stopIfTrue="1">
      <formula>"if(E11&gt;0,#,##0;(#,##0),"-")"</formula>
    </cfRule>
  </conditionalFormatting>
  <conditionalFormatting sqref="N17:N18">
    <cfRule type="expression" priority="538" stopIfTrue="1">
      <formula>"if(E11&gt;0,#,##0;(#,##0),"-")"</formula>
    </cfRule>
  </conditionalFormatting>
  <conditionalFormatting sqref="N17:N18">
    <cfRule type="expression" priority="537" stopIfTrue="1">
      <formula>"if(E11&gt;0,#,##0;(#,##0),"-")"</formula>
    </cfRule>
  </conditionalFormatting>
  <conditionalFormatting sqref="N17:N18">
    <cfRule type="expression" priority="536" stopIfTrue="1">
      <formula>"if(E11&gt;0,#,##0;(#,##0),"-")"</formula>
    </cfRule>
  </conditionalFormatting>
  <conditionalFormatting sqref="N17:N18">
    <cfRule type="expression" priority="535" stopIfTrue="1">
      <formula>"if(E11&gt;0,#,##0;(#,##0),"-")"</formula>
    </cfRule>
  </conditionalFormatting>
  <conditionalFormatting sqref="N17:N18">
    <cfRule type="expression" priority="534" stopIfTrue="1">
      <formula>"if(E11&gt;0,#,##0;(#,##0),"-")"</formula>
    </cfRule>
  </conditionalFormatting>
  <conditionalFormatting sqref="N17:N18">
    <cfRule type="expression" priority="527" stopIfTrue="1">
      <formula>"if(E11&gt;0,#,##0;(#,##0),"-")"</formula>
    </cfRule>
  </conditionalFormatting>
  <conditionalFormatting sqref="N17:N18">
    <cfRule type="expression" priority="533" stopIfTrue="1">
      <formula>"if(E11&gt;0,#,##0;(#,##0),"-")"</formula>
    </cfRule>
  </conditionalFormatting>
  <conditionalFormatting sqref="N17:N18">
    <cfRule type="expression" priority="532" stopIfTrue="1">
      <formula>"if(E11&gt;0,#,##0;(#,##0),"-")"</formula>
    </cfRule>
  </conditionalFormatting>
  <conditionalFormatting sqref="N17:N18">
    <cfRule type="expression" priority="531" stopIfTrue="1">
      <formula>"if(E11&gt;0,#,##0;(#,##0),"-")"</formula>
    </cfRule>
  </conditionalFormatting>
  <conditionalFormatting sqref="N17:N18">
    <cfRule type="expression" priority="530" stopIfTrue="1">
      <formula>"if(E11&gt;0,#,##0;(#,##0),"-")"</formula>
    </cfRule>
  </conditionalFormatting>
  <conditionalFormatting sqref="N17:N18">
    <cfRule type="expression" priority="529" stopIfTrue="1">
      <formula>"if(E11&gt;0,#,##0;(#,##0),"-")"</formula>
    </cfRule>
  </conditionalFormatting>
  <conditionalFormatting sqref="N17:N18">
    <cfRule type="expression" priority="528" stopIfTrue="1">
      <formula>"if(E11&gt;0,#,##0;(#,##0),"-")"</formula>
    </cfRule>
  </conditionalFormatting>
  <conditionalFormatting sqref="B16">
    <cfRule type="expression" priority="512" stopIfTrue="1">
      <formula>"if(E11&gt;0,#,##0;(#,##0),"-")"</formula>
    </cfRule>
  </conditionalFormatting>
  <conditionalFormatting sqref="B16">
    <cfRule type="expression" priority="511" stopIfTrue="1">
      <formula>"if(E11&gt;0,#,##0;(#,##0),"-")"</formula>
    </cfRule>
  </conditionalFormatting>
  <conditionalFormatting sqref="B16">
    <cfRule type="expression" priority="517" stopIfTrue="1">
      <formula>"if(E11&gt;0,#,##0;(#,##0),"-")"</formula>
    </cfRule>
  </conditionalFormatting>
  <conditionalFormatting sqref="B16">
    <cfRule type="expression" priority="516" stopIfTrue="1">
      <formula>"if(E11&gt;0,#,##0;(#,##0),"-")"</formula>
    </cfRule>
  </conditionalFormatting>
  <conditionalFormatting sqref="B15">
    <cfRule type="expression" priority="515" stopIfTrue="1">
      <formula>"if(E11&gt;0,#,##0;(#,##0),"-")"</formula>
    </cfRule>
  </conditionalFormatting>
  <conditionalFormatting sqref="B15">
    <cfRule type="expression" priority="514" stopIfTrue="1">
      <formula>"if(E11&gt;0,#,##0;(#,##0),"-")"</formula>
    </cfRule>
  </conditionalFormatting>
  <conditionalFormatting sqref="B16">
    <cfRule type="expression" priority="513" stopIfTrue="1">
      <formula>"if(E11&gt;0,#,##0;(#,##0),"-")"</formula>
    </cfRule>
  </conditionalFormatting>
  <conditionalFormatting sqref="B15:B16">
    <cfRule type="expression" priority="526" stopIfTrue="1">
      <formula>"if(E11&gt;0,#,##0;(#,##0),"-")"</formula>
    </cfRule>
  </conditionalFormatting>
  <conditionalFormatting sqref="B15">
    <cfRule type="expression" priority="525" stopIfTrue="1">
      <formula>"if(E11&gt;0,#,##0;(#,##0),"-")"</formula>
    </cfRule>
  </conditionalFormatting>
  <conditionalFormatting sqref="B15">
    <cfRule type="expression" priority="524" stopIfTrue="1">
      <formula>"if(E11&gt;0,#,##0;(#,##0),"-")"</formula>
    </cfRule>
  </conditionalFormatting>
  <conditionalFormatting sqref="B15">
    <cfRule type="expression" priority="508" stopIfTrue="1">
      <formula>"if(E11&gt;0,#,##0;(#,##0),"-")"</formula>
    </cfRule>
  </conditionalFormatting>
  <conditionalFormatting sqref="B16">
    <cfRule type="expression" priority="507" stopIfTrue="1">
      <formula>"if(E11&gt;0,#,##0;(#,##0),"-")"</formula>
    </cfRule>
  </conditionalFormatting>
  <conditionalFormatting sqref="B16">
    <cfRule type="expression" priority="523" stopIfTrue="1">
      <formula>"if(E11&gt;0,#,##0;(#,##0),"-")"</formula>
    </cfRule>
  </conditionalFormatting>
  <conditionalFormatting sqref="B16">
    <cfRule type="expression" priority="522" stopIfTrue="1">
      <formula>"if(E11&gt;0,#,##0;(#,##0),"-")"</formula>
    </cfRule>
  </conditionalFormatting>
  <conditionalFormatting sqref="B15">
    <cfRule type="expression" priority="521" stopIfTrue="1">
      <formula>"if(E11&gt;0,#,##0;(#,##0),"-")"</formula>
    </cfRule>
  </conditionalFormatting>
  <conditionalFormatting sqref="B15">
    <cfRule type="expression" priority="520" stopIfTrue="1">
      <formula>"if(E11&gt;0,#,##0;(#,##0),"-")"</formula>
    </cfRule>
  </conditionalFormatting>
  <conditionalFormatting sqref="B16">
    <cfRule type="expression" priority="519" stopIfTrue="1">
      <formula>"if(E11&gt;0,#,##0;(#,##0),"-")"</formula>
    </cfRule>
  </conditionalFormatting>
  <conditionalFormatting sqref="B16">
    <cfRule type="expression" priority="518" stopIfTrue="1">
      <formula>"if(E11&gt;0,#,##0;(#,##0),"-")"</formula>
    </cfRule>
  </conditionalFormatting>
  <conditionalFormatting sqref="B16">
    <cfRule type="expression" priority="510" stopIfTrue="1">
      <formula>"if(E11&gt;0,#,##0;(#,##0),"-")"</formula>
    </cfRule>
  </conditionalFormatting>
  <conditionalFormatting sqref="B15">
    <cfRule type="expression" priority="509" stopIfTrue="1">
      <formula>"if(E11&gt;0,#,##0;(#,##0),"-")"</formula>
    </cfRule>
  </conditionalFormatting>
  <conditionalFormatting sqref="B16">
    <cfRule type="expression" priority="506" stopIfTrue="1">
      <formula>"if(E11&gt;0,#,##0;(#,##0),"-")"</formula>
    </cfRule>
  </conditionalFormatting>
  <conditionalFormatting sqref="B15">
    <cfRule type="expression" priority="505" stopIfTrue="1">
      <formula>"if(E11&gt;0,#,##0;(#,##0),"-")"</formula>
    </cfRule>
  </conditionalFormatting>
  <conditionalFormatting sqref="B15">
    <cfRule type="expression" priority="504" stopIfTrue="1">
      <formula>"if(E11&gt;0,#,##0;(#,##0),"-")"</formula>
    </cfRule>
  </conditionalFormatting>
  <conditionalFormatting sqref="B16">
    <cfRule type="expression" priority="503" stopIfTrue="1">
      <formula>"if(E11&gt;0,#,##0;(#,##0),"-")"</formula>
    </cfRule>
  </conditionalFormatting>
  <conditionalFormatting sqref="B16">
    <cfRule type="expression" priority="502" stopIfTrue="1">
      <formula>"if(E11&gt;0,#,##0;(#,##0),"-")"</formula>
    </cfRule>
  </conditionalFormatting>
  <conditionalFormatting sqref="B15">
    <cfRule type="expression" priority="501" stopIfTrue="1">
      <formula>"if(E11&gt;0,#,##0;(#,##0),"-")"</formula>
    </cfRule>
  </conditionalFormatting>
  <conditionalFormatting sqref="B15">
    <cfRule type="expression" priority="500" stopIfTrue="1">
      <formula>"if(E11&gt;0,#,##0;(#,##0),"-")"</formula>
    </cfRule>
  </conditionalFormatting>
  <conditionalFormatting sqref="B16">
    <cfRule type="expression" priority="499" stopIfTrue="1">
      <formula>"if(E11&gt;0,#,##0;(#,##0),"-")"</formula>
    </cfRule>
  </conditionalFormatting>
  <conditionalFormatting sqref="B16">
    <cfRule type="expression" priority="498" stopIfTrue="1">
      <formula>"if(E11&gt;0,#,##0;(#,##0),"-")"</formula>
    </cfRule>
  </conditionalFormatting>
  <conditionalFormatting sqref="D16">
    <cfRule type="expression" priority="483" stopIfTrue="1">
      <formula>"if(E11&gt;0,#,##0;(#,##0),"-")"</formula>
    </cfRule>
  </conditionalFormatting>
  <conditionalFormatting sqref="D16">
    <cfRule type="expression" priority="482" stopIfTrue="1">
      <formula>"if(E11&gt;0,#,##0;(#,##0),"-")"</formula>
    </cfRule>
  </conditionalFormatting>
  <conditionalFormatting sqref="D16">
    <cfRule type="expression" priority="488" stopIfTrue="1">
      <formula>"if(E11&gt;0,#,##0;(#,##0),"-")"</formula>
    </cfRule>
  </conditionalFormatting>
  <conditionalFormatting sqref="D16">
    <cfRule type="expression" priority="487" stopIfTrue="1">
      <formula>"if(E11&gt;0,#,##0;(#,##0),"-")"</formula>
    </cfRule>
  </conditionalFormatting>
  <conditionalFormatting sqref="D15">
    <cfRule type="expression" priority="486" stopIfTrue="1">
      <formula>"if(E11&gt;0,#,##0;(#,##0),"-")"</formula>
    </cfRule>
  </conditionalFormatting>
  <conditionalFormatting sqref="D15">
    <cfRule type="expression" priority="485" stopIfTrue="1">
      <formula>"if(E11&gt;0,#,##0;(#,##0),"-")"</formula>
    </cfRule>
  </conditionalFormatting>
  <conditionalFormatting sqref="D16">
    <cfRule type="expression" priority="484" stopIfTrue="1">
      <formula>"if(E11&gt;0,#,##0;(#,##0),"-")"</formula>
    </cfRule>
  </conditionalFormatting>
  <conditionalFormatting sqref="D15:D16">
    <cfRule type="expression" priority="497" stopIfTrue="1">
      <formula>"if(E11&gt;0,#,##0;(#,##0),"-")"</formula>
    </cfRule>
  </conditionalFormatting>
  <conditionalFormatting sqref="D15">
    <cfRule type="expression" priority="496" stopIfTrue="1">
      <formula>"if(E11&gt;0,#,##0;(#,##0),"-")"</formula>
    </cfRule>
  </conditionalFormatting>
  <conditionalFormatting sqref="D15">
    <cfRule type="expression" priority="495" stopIfTrue="1">
      <formula>"if(E11&gt;0,#,##0;(#,##0),"-")"</formula>
    </cfRule>
  </conditionalFormatting>
  <conditionalFormatting sqref="D15">
    <cfRule type="expression" priority="479" stopIfTrue="1">
      <formula>"if(E11&gt;0,#,##0;(#,##0),"-")"</formula>
    </cfRule>
  </conditionalFormatting>
  <conditionalFormatting sqref="D16">
    <cfRule type="expression" priority="478" stopIfTrue="1">
      <formula>"if(E11&gt;0,#,##0;(#,##0),"-")"</formula>
    </cfRule>
  </conditionalFormatting>
  <conditionalFormatting sqref="D16">
    <cfRule type="expression" priority="494" stopIfTrue="1">
      <formula>"if(E11&gt;0,#,##0;(#,##0),"-")"</formula>
    </cfRule>
  </conditionalFormatting>
  <conditionalFormatting sqref="D16">
    <cfRule type="expression" priority="493" stopIfTrue="1">
      <formula>"if(E11&gt;0,#,##0;(#,##0),"-")"</formula>
    </cfRule>
  </conditionalFormatting>
  <conditionalFormatting sqref="D15">
    <cfRule type="expression" priority="492" stopIfTrue="1">
      <formula>"if(E11&gt;0,#,##0;(#,##0),"-")"</formula>
    </cfRule>
  </conditionalFormatting>
  <conditionalFormatting sqref="D15">
    <cfRule type="expression" priority="491" stopIfTrue="1">
      <formula>"if(E11&gt;0,#,##0;(#,##0),"-")"</formula>
    </cfRule>
  </conditionalFormatting>
  <conditionalFormatting sqref="D16">
    <cfRule type="expression" priority="490" stopIfTrue="1">
      <formula>"if(E11&gt;0,#,##0;(#,##0),"-")"</formula>
    </cfRule>
  </conditionalFormatting>
  <conditionalFormatting sqref="D16">
    <cfRule type="expression" priority="489" stopIfTrue="1">
      <formula>"if(E11&gt;0,#,##0;(#,##0),"-")"</formula>
    </cfRule>
  </conditionalFormatting>
  <conditionalFormatting sqref="D16">
    <cfRule type="expression" priority="481" stopIfTrue="1">
      <formula>"if(E11&gt;0,#,##0;(#,##0),"-")"</formula>
    </cfRule>
  </conditionalFormatting>
  <conditionalFormatting sqref="D15">
    <cfRule type="expression" priority="480" stopIfTrue="1">
      <formula>"if(E11&gt;0,#,##0;(#,##0),"-")"</formula>
    </cfRule>
  </conditionalFormatting>
  <conditionalFormatting sqref="D16">
    <cfRule type="expression" priority="477" stopIfTrue="1">
      <formula>"if(E11&gt;0,#,##0;(#,##0),"-")"</formula>
    </cfRule>
  </conditionalFormatting>
  <conditionalFormatting sqref="D15">
    <cfRule type="expression" priority="476" stopIfTrue="1">
      <formula>"if(E11&gt;0,#,##0;(#,##0),"-")"</formula>
    </cfRule>
  </conditionalFormatting>
  <conditionalFormatting sqref="D15">
    <cfRule type="expression" priority="475" stopIfTrue="1">
      <formula>"if(E11&gt;0,#,##0;(#,##0),"-")"</formula>
    </cfRule>
  </conditionalFormatting>
  <conditionalFormatting sqref="D16">
    <cfRule type="expression" priority="474" stopIfTrue="1">
      <formula>"if(E11&gt;0,#,##0;(#,##0),"-")"</formula>
    </cfRule>
  </conditionalFormatting>
  <conditionalFormatting sqref="D16">
    <cfRule type="expression" priority="473" stopIfTrue="1">
      <formula>"if(E11&gt;0,#,##0;(#,##0),"-")"</formula>
    </cfRule>
  </conditionalFormatting>
  <conditionalFormatting sqref="D15">
    <cfRule type="expression" priority="472" stopIfTrue="1">
      <formula>"if(E11&gt;0,#,##0;(#,##0),"-")"</formula>
    </cfRule>
  </conditionalFormatting>
  <conditionalFormatting sqref="D15">
    <cfRule type="expression" priority="471" stopIfTrue="1">
      <formula>"if(E11&gt;0,#,##0;(#,##0),"-")"</formula>
    </cfRule>
  </conditionalFormatting>
  <conditionalFormatting sqref="D16">
    <cfRule type="expression" priority="470" stopIfTrue="1">
      <formula>"if(E11&gt;0,#,##0;(#,##0),"-")"</formula>
    </cfRule>
  </conditionalFormatting>
  <conditionalFormatting sqref="D16">
    <cfRule type="expression" priority="469" stopIfTrue="1">
      <formula>"if(E11&gt;0,#,##0;(#,##0),"-")"</formula>
    </cfRule>
  </conditionalFormatting>
  <conditionalFormatting sqref="F16">
    <cfRule type="expression" priority="454" stopIfTrue="1">
      <formula>"if(E11&gt;0,#,##0;(#,##0),"-")"</formula>
    </cfRule>
  </conditionalFormatting>
  <conditionalFormatting sqref="F16">
    <cfRule type="expression" priority="453" stopIfTrue="1">
      <formula>"if(E11&gt;0,#,##0;(#,##0),"-")"</formula>
    </cfRule>
  </conditionalFormatting>
  <conditionalFormatting sqref="F16">
    <cfRule type="expression" priority="459" stopIfTrue="1">
      <formula>"if(E11&gt;0,#,##0;(#,##0),"-")"</formula>
    </cfRule>
  </conditionalFormatting>
  <conditionalFormatting sqref="F16">
    <cfRule type="expression" priority="458" stopIfTrue="1">
      <formula>"if(E11&gt;0,#,##0;(#,##0),"-")"</formula>
    </cfRule>
  </conditionalFormatting>
  <conditionalFormatting sqref="F15">
    <cfRule type="expression" priority="457" stopIfTrue="1">
      <formula>"if(E11&gt;0,#,##0;(#,##0),"-")"</formula>
    </cfRule>
  </conditionalFormatting>
  <conditionalFormatting sqref="F15">
    <cfRule type="expression" priority="456" stopIfTrue="1">
      <formula>"if(E11&gt;0,#,##0;(#,##0),"-")"</formula>
    </cfRule>
  </conditionalFormatting>
  <conditionalFormatting sqref="F16">
    <cfRule type="expression" priority="455" stopIfTrue="1">
      <formula>"if(E11&gt;0,#,##0;(#,##0),"-")"</formula>
    </cfRule>
  </conditionalFormatting>
  <conditionalFormatting sqref="F15:F16">
    <cfRule type="expression" priority="468" stopIfTrue="1">
      <formula>"if(E11&gt;0,#,##0;(#,##0),"-")"</formula>
    </cfRule>
  </conditionalFormatting>
  <conditionalFormatting sqref="F15">
    <cfRule type="expression" priority="467" stopIfTrue="1">
      <formula>"if(E11&gt;0,#,##0;(#,##0),"-")"</formula>
    </cfRule>
  </conditionalFormatting>
  <conditionalFormatting sqref="F15">
    <cfRule type="expression" priority="466" stopIfTrue="1">
      <formula>"if(E11&gt;0,#,##0;(#,##0),"-")"</formula>
    </cfRule>
  </conditionalFormatting>
  <conditionalFormatting sqref="F15">
    <cfRule type="expression" priority="450" stopIfTrue="1">
      <formula>"if(E11&gt;0,#,##0;(#,##0),"-")"</formula>
    </cfRule>
  </conditionalFormatting>
  <conditionalFormatting sqref="F16">
    <cfRule type="expression" priority="449" stopIfTrue="1">
      <formula>"if(E11&gt;0,#,##0;(#,##0),"-")"</formula>
    </cfRule>
  </conditionalFormatting>
  <conditionalFormatting sqref="F16">
    <cfRule type="expression" priority="465" stopIfTrue="1">
      <formula>"if(E11&gt;0,#,##0;(#,##0),"-")"</formula>
    </cfRule>
  </conditionalFormatting>
  <conditionalFormatting sqref="F16">
    <cfRule type="expression" priority="464" stopIfTrue="1">
      <formula>"if(E11&gt;0,#,##0;(#,##0),"-")"</formula>
    </cfRule>
  </conditionalFormatting>
  <conditionalFormatting sqref="F15">
    <cfRule type="expression" priority="463" stopIfTrue="1">
      <formula>"if(E11&gt;0,#,##0;(#,##0),"-")"</formula>
    </cfRule>
  </conditionalFormatting>
  <conditionalFormatting sqref="F15">
    <cfRule type="expression" priority="462" stopIfTrue="1">
      <formula>"if(E11&gt;0,#,##0;(#,##0),"-")"</formula>
    </cfRule>
  </conditionalFormatting>
  <conditionalFormatting sqref="F16">
    <cfRule type="expression" priority="461" stopIfTrue="1">
      <formula>"if(E11&gt;0,#,##0;(#,##0),"-")"</formula>
    </cfRule>
  </conditionalFormatting>
  <conditionalFormatting sqref="F16">
    <cfRule type="expression" priority="460" stopIfTrue="1">
      <formula>"if(E11&gt;0,#,##0;(#,##0),"-")"</formula>
    </cfRule>
  </conditionalFormatting>
  <conditionalFormatting sqref="F16">
    <cfRule type="expression" priority="452" stopIfTrue="1">
      <formula>"if(E11&gt;0,#,##0;(#,##0),"-")"</formula>
    </cfRule>
  </conditionalFormatting>
  <conditionalFormatting sqref="F15">
    <cfRule type="expression" priority="451" stopIfTrue="1">
      <formula>"if(E11&gt;0,#,##0;(#,##0),"-")"</formula>
    </cfRule>
  </conditionalFormatting>
  <conditionalFormatting sqref="F16">
    <cfRule type="expression" priority="448" stopIfTrue="1">
      <formula>"if(E11&gt;0,#,##0;(#,##0),"-")"</formula>
    </cfRule>
  </conditionalFormatting>
  <conditionalFormatting sqref="F15">
    <cfRule type="expression" priority="447" stopIfTrue="1">
      <formula>"if(E11&gt;0,#,##0;(#,##0),"-")"</formula>
    </cfRule>
  </conditionalFormatting>
  <conditionalFormatting sqref="F15">
    <cfRule type="expression" priority="446" stopIfTrue="1">
      <formula>"if(E11&gt;0,#,##0;(#,##0),"-")"</formula>
    </cfRule>
  </conditionalFormatting>
  <conditionalFormatting sqref="F16">
    <cfRule type="expression" priority="445" stopIfTrue="1">
      <formula>"if(E11&gt;0,#,##0;(#,##0),"-")"</formula>
    </cfRule>
  </conditionalFormatting>
  <conditionalFormatting sqref="F16">
    <cfRule type="expression" priority="444" stopIfTrue="1">
      <formula>"if(E11&gt;0,#,##0;(#,##0),"-")"</formula>
    </cfRule>
  </conditionalFormatting>
  <conditionalFormatting sqref="F15">
    <cfRule type="expression" priority="443" stopIfTrue="1">
      <formula>"if(E11&gt;0,#,##0;(#,##0),"-")"</formula>
    </cfRule>
  </conditionalFormatting>
  <conditionalFormatting sqref="F15">
    <cfRule type="expression" priority="442" stopIfTrue="1">
      <formula>"if(E11&gt;0,#,##0;(#,##0),"-")"</formula>
    </cfRule>
  </conditionalFormatting>
  <conditionalFormatting sqref="F16">
    <cfRule type="expression" priority="441" stopIfTrue="1">
      <formula>"if(E11&gt;0,#,##0;(#,##0),"-")"</formula>
    </cfRule>
  </conditionalFormatting>
  <conditionalFormatting sqref="F16">
    <cfRule type="expression" priority="440" stopIfTrue="1">
      <formula>"if(E11&gt;0,#,##0;(#,##0),"-")"</formula>
    </cfRule>
  </conditionalFormatting>
  <conditionalFormatting sqref="H16">
    <cfRule type="expression" priority="425" stopIfTrue="1">
      <formula>"if(E11&gt;0,#,##0;(#,##0),"-")"</formula>
    </cfRule>
  </conditionalFormatting>
  <conditionalFormatting sqref="H16">
    <cfRule type="expression" priority="424" stopIfTrue="1">
      <formula>"if(E11&gt;0,#,##0;(#,##0),"-")"</formula>
    </cfRule>
  </conditionalFormatting>
  <conditionalFormatting sqref="H16">
    <cfRule type="expression" priority="430" stopIfTrue="1">
      <formula>"if(E11&gt;0,#,##0;(#,##0),"-")"</formula>
    </cfRule>
  </conditionalFormatting>
  <conditionalFormatting sqref="H16">
    <cfRule type="expression" priority="429" stopIfTrue="1">
      <formula>"if(E11&gt;0,#,##0;(#,##0),"-")"</formula>
    </cfRule>
  </conditionalFormatting>
  <conditionalFormatting sqref="H15">
    <cfRule type="expression" priority="428" stopIfTrue="1">
      <formula>"if(E11&gt;0,#,##0;(#,##0),"-")"</formula>
    </cfRule>
  </conditionalFormatting>
  <conditionalFormatting sqref="H15">
    <cfRule type="expression" priority="427" stopIfTrue="1">
      <formula>"if(E11&gt;0,#,##0;(#,##0),"-")"</formula>
    </cfRule>
  </conditionalFormatting>
  <conditionalFormatting sqref="H16">
    <cfRule type="expression" priority="426" stopIfTrue="1">
      <formula>"if(E11&gt;0,#,##0;(#,##0),"-")"</formula>
    </cfRule>
  </conditionalFormatting>
  <conditionalFormatting sqref="H15:H16">
    <cfRule type="expression" priority="439" stopIfTrue="1">
      <formula>"if(E11&gt;0,#,##0;(#,##0),"-")"</formula>
    </cfRule>
  </conditionalFormatting>
  <conditionalFormatting sqref="H15">
    <cfRule type="expression" priority="438" stopIfTrue="1">
      <formula>"if(E11&gt;0,#,##0;(#,##0),"-")"</formula>
    </cfRule>
  </conditionalFormatting>
  <conditionalFormatting sqref="H15">
    <cfRule type="expression" priority="437" stopIfTrue="1">
      <formula>"if(E11&gt;0,#,##0;(#,##0),"-")"</formula>
    </cfRule>
  </conditionalFormatting>
  <conditionalFormatting sqref="H15">
    <cfRule type="expression" priority="421" stopIfTrue="1">
      <formula>"if(E11&gt;0,#,##0;(#,##0),"-")"</formula>
    </cfRule>
  </conditionalFormatting>
  <conditionalFormatting sqref="H16">
    <cfRule type="expression" priority="420" stopIfTrue="1">
      <formula>"if(E11&gt;0,#,##0;(#,##0),"-")"</formula>
    </cfRule>
  </conditionalFormatting>
  <conditionalFormatting sqref="H16">
    <cfRule type="expression" priority="436" stopIfTrue="1">
      <formula>"if(E11&gt;0,#,##0;(#,##0),"-")"</formula>
    </cfRule>
  </conditionalFormatting>
  <conditionalFormatting sqref="H16">
    <cfRule type="expression" priority="435" stopIfTrue="1">
      <formula>"if(E11&gt;0,#,##0;(#,##0),"-")"</formula>
    </cfRule>
  </conditionalFormatting>
  <conditionalFormatting sqref="H15">
    <cfRule type="expression" priority="434" stopIfTrue="1">
      <formula>"if(E11&gt;0,#,##0;(#,##0),"-")"</formula>
    </cfRule>
  </conditionalFormatting>
  <conditionalFormatting sqref="H15">
    <cfRule type="expression" priority="433" stopIfTrue="1">
      <formula>"if(E11&gt;0,#,##0;(#,##0),"-")"</formula>
    </cfRule>
  </conditionalFormatting>
  <conditionalFormatting sqref="H16">
    <cfRule type="expression" priority="432" stopIfTrue="1">
      <formula>"if(E11&gt;0,#,##0;(#,##0),"-")"</formula>
    </cfRule>
  </conditionalFormatting>
  <conditionalFormatting sqref="H16">
    <cfRule type="expression" priority="431" stopIfTrue="1">
      <formula>"if(E11&gt;0,#,##0;(#,##0),"-")"</formula>
    </cfRule>
  </conditionalFormatting>
  <conditionalFormatting sqref="H16">
    <cfRule type="expression" priority="423" stopIfTrue="1">
      <formula>"if(E11&gt;0,#,##0;(#,##0),"-")"</formula>
    </cfRule>
  </conditionalFormatting>
  <conditionalFormatting sqref="H15">
    <cfRule type="expression" priority="422" stopIfTrue="1">
      <formula>"if(E11&gt;0,#,##0;(#,##0),"-")"</formula>
    </cfRule>
  </conditionalFormatting>
  <conditionalFormatting sqref="H16">
    <cfRule type="expression" priority="419" stopIfTrue="1">
      <formula>"if(E11&gt;0,#,##0;(#,##0),"-")"</formula>
    </cfRule>
  </conditionalFormatting>
  <conditionalFormatting sqref="H15">
    <cfRule type="expression" priority="418" stopIfTrue="1">
      <formula>"if(E11&gt;0,#,##0;(#,##0),"-")"</formula>
    </cfRule>
  </conditionalFormatting>
  <conditionalFormatting sqref="H15">
    <cfRule type="expression" priority="417" stopIfTrue="1">
      <formula>"if(E11&gt;0,#,##0;(#,##0),"-")"</formula>
    </cfRule>
  </conditionalFormatting>
  <conditionalFormatting sqref="H16">
    <cfRule type="expression" priority="416" stopIfTrue="1">
      <formula>"if(E11&gt;0,#,##0;(#,##0),"-")"</formula>
    </cfRule>
  </conditionalFormatting>
  <conditionalFormatting sqref="H16">
    <cfRule type="expression" priority="415" stopIfTrue="1">
      <formula>"if(E11&gt;0,#,##0;(#,##0),"-")"</formula>
    </cfRule>
  </conditionalFormatting>
  <conditionalFormatting sqref="H15">
    <cfRule type="expression" priority="414" stopIfTrue="1">
      <formula>"if(E11&gt;0,#,##0;(#,##0),"-")"</formula>
    </cfRule>
  </conditionalFormatting>
  <conditionalFormatting sqref="H15">
    <cfRule type="expression" priority="413" stopIfTrue="1">
      <formula>"if(E11&gt;0,#,##0;(#,##0),"-")"</formula>
    </cfRule>
  </conditionalFormatting>
  <conditionalFormatting sqref="H16">
    <cfRule type="expression" priority="412" stopIfTrue="1">
      <formula>"if(E11&gt;0,#,##0;(#,##0),"-")"</formula>
    </cfRule>
  </conditionalFormatting>
  <conditionalFormatting sqref="H16">
    <cfRule type="expression" priority="411" stopIfTrue="1">
      <formula>"if(E11&gt;0,#,##0;(#,##0),"-")"</formula>
    </cfRule>
  </conditionalFormatting>
  <conditionalFormatting sqref="L16">
    <cfRule type="expression" priority="401" stopIfTrue="1">
      <formula>"if(E11&gt;0,#,##0;(#,##0),"-")"</formula>
    </cfRule>
  </conditionalFormatting>
  <conditionalFormatting sqref="L16">
    <cfRule type="expression" priority="400" stopIfTrue="1">
      <formula>"if(E11&gt;0,#,##0;(#,##0),"-")"</formula>
    </cfRule>
  </conditionalFormatting>
  <conditionalFormatting sqref="L15">
    <cfRule type="expression" priority="399" stopIfTrue="1">
      <formula>"if(E11&gt;0,#,##0;(#,##0),"-")"</formula>
    </cfRule>
  </conditionalFormatting>
  <conditionalFormatting sqref="L15">
    <cfRule type="expression" priority="398" stopIfTrue="1">
      <formula>"if(E11&gt;0,#,##0;(#,##0),"-")"</formula>
    </cfRule>
  </conditionalFormatting>
  <conditionalFormatting sqref="L16">
    <cfRule type="expression" priority="397" stopIfTrue="1">
      <formula>"if(E11&gt;0,#,##0;(#,##0),"-")"</formula>
    </cfRule>
  </conditionalFormatting>
  <conditionalFormatting sqref="L15:L16">
    <cfRule type="expression" priority="410" stopIfTrue="1">
      <formula>"if(E11&gt;0,#,##0;(#,##0),"-")"</formula>
    </cfRule>
  </conditionalFormatting>
  <conditionalFormatting sqref="L15">
    <cfRule type="expression" priority="409" stopIfTrue="1">
      <formula>"if(E11&gt;0,#,##0;(#,##0),"-")"</formula>
    </cfRule>
  </conditionalFormatting>
  <conditionalFormatting sqref="L15">
    <cfRule type="expression" priority="408" stopIfTrue="1">
      <formula>"if(E11&gt;0,#,##0;(#,##0),"-")"</formula>
    </cfRule>
  </conditionalFormatting>
  <conditionalFormatting sqref="L15">
    <cfRule type="expression" priority="392" stopIfTrue="1">
      <formula>"if(E11&gt;0,#,##0;(#,##0),"-")"</formula>
    </cfRule>
  </conditionalFormatting>
  <conditionalFormatting sqref="L16">
    <cfRule type="expression" priority="391" stopIfTrue="1">
      <formula>"if(E11&gt;0,#,##0;(#,##0),"-")"</formula>
    </cfRule>
  </conditionalFormatting>
  <conditionalFormatting sqref="L16">
    <cfRule type="expression" priority="407" stopIfTrue="1">
      <formula>"if(E11&gt;0,#,##0;(#,##0),"-")"</formula>
    </cfRule>
  </conditionalFormatting>
  <conditionalFormatting sqref="L16">
    <cfRule type="expression" priority="406" stopIfTrue="1">
      <formula>"if(E11&gt;0,#,##0;(#,##0),"-")"</formula>
    </cfRule>
  </conditionalFormatting>
  <conditionalFormatting sqref="L15">
    <cfRule type="expression" priority="405" stopIfTrue="1">
      <formula>"if(E11&gt;0,#,##0;(#,##0),"-")"</formula>
    </cfRule>
  </conditionalFormatting>
  <conditionalFormatting sqref="L15">
    <cfRule type="expression" priority="404" stopIfTrue="1">
      <formula>"if(E11&gt;0,#,##0;(#,##0),"-")"</formula>
    </cfRule>
  </conditionalFormatting>
  <conditionalFormatting sqref="L16">
    <cfRule type="expression" priority="403" stopIfTrue="1">
      <formula>"if(E11&gt;0,#,##0;(#,##0),"-")"</formula>
    </cfRule>
  </conditionalFormatting>
  <conditionalFormatting sqref="L16">
    <cfRule type="expression" priority="402" stopIfTrue="1">
      <formula>"if(E11&gt;0,#,##0;(#,##0),"-")"</formula>
    </cfRule>
  </conditionalFormatting>
  <conditionalFormatting sqref="L16">
    <cfRule type="expression" priority="394" stopIfTrue="1">
      <formula>"if(E11&gt;0,#,##0;(#,##0),"-")"</formula>
    </cfRule>
  </conditionalFormatting>
  <conditionalFormatting sqref="L15">
    <cfRule type="expression" priority="393" stopIfTrue="1">
      <formula>"if(E11&gt;0,#,##0;(#,##0),"-")"</formula>
    </cfRule>
  </conditionalFormatting>
  <conditionalFormatting sqref="L16">
    <cfRule type="expression" priority="390" stopIfTrue="1">
      <formula>"if(E11&gt;0,#,##0;(#,##0),"-")"</formula>
    </cfRule>
  </conditionalFormatting>
  <conditionalFormatting sqref="L15">
    <cfRule type="expression" priority="389" stopIfTrue="1">
      <formula>"if(E11&gt;0,#,##0;(#,##0),"-")"</formula>
    </cfRule>
  </conditionalFormatting>
  <conditionalFormatting sqref="L15">
    <cfRule type="expression" priority="388" stopIfTrue="1">
      <formula>"if(E11&gt;0,#,##0;(#,##0),"-")"</formula>
    </cfRule>
  </conditionalFormatting>
  <conditionalFormatting sqref="L16">
    <cfRule type="expression" priority="387" stopIfTrue="1">
      <formula>"if(E11&gt;0,#,##0;(#,##0),"-")"</formula>
    </cfRule>
  </conditionalFormatting>
  <conditionalFormatting sqref="L16">
    <cfRule type="expression" priority="386" stopIfTrue="1">
      <formula>"if(E11&gt;0,#,##0;(#,##0),"-")"</formula>
    </cfRule>
  </conditionalFormatting>
  <conditionalFormatting sqref="L15">
    <cfRule type="expression" priority="385" stopIfTrue="1">
      <formula>"if(E11&gt;0,#,##0;(#,##0),"-")"</formula>
    </cfRule>
  </conditionalFormatting>
  <conditionalFormatting sqref="L15">
    <cfRule type="expression" priority="384" stopIfTrue="1">
      <formula>"if(E11&gt;0,#,##0;(#,##0),"-")"</formula>
    </cfRule>
  </conditionalFormatting>
  <conditionalFormatting sqref="L16">
    <cfRule type="expression" priority="383" stopIfTrue="1">
      <formula>"if(E11&gt;0,#,##0;(#,##0),"-")"</formula>
    </cfRule>
  </conditionalFormatting>
  <conditionalFormatting sqref="L16">
    <cfRule type="expression" priority="382" stopIfTrue="1">
      <formula>"if(E11&gt;0,#,##0;(#,##0),"-")"</formula>
    </cfRule>
  </conditionalFormatting>
  <conditionalFormatting sqref="J15:J16">
    <cfRule type="expression" priority="381" stopIfTrue="1">
      <formula>"if(E11&gt;0,#,##0;(#,##0),"-")"</formula>
    </cfRule>
  </conditionalFormatting>
  <conditionalFormatting sqref="J15:J16">
    <cfRule type="expression" priority="380" stopIfTrue="1">
      <formula>"if(E11&gt;0,#,##0;(#,##0),"-")"</formula>
    </cfRule>
  </conditionalFormatting>
  <conditionalFormatting sqref="J15:J16">
    <cfRule type="expression" priority="379" stopIfTrue="1">
      <formula>"if(E11&gt;0,#,##0;(#,##0),"-")"</formula>
    </cfRule>
  </conditionalFormatting>
  <conditionalFormatting sqref="J16">
    <cfRule type="expression" priority="378" stopIfTrue="1">
      <formula>"if(E11&gt;0,#,##0;(#,##0),"-")"</formula>
    </cfRule>
  </conditionalFormatting>
  <conditionalFormatting sqref="J16">
    <cfRule type="expression" priority="377" stopIfTrue="1">
      <formula>"if(E11&gt;0,#,##0;(#,##0),"-")"</formula>
    </cfRule>
  </conditionalFormatting>
  <conditionalFormatting sqref="J15:J16">
    <cfRule type="expression" priority="376" stopIfTrue="1">
      <formula>"if(E11&gt;0,#,##0;(#,##0),"-")"</formula>
    </cfRule>
  </conditionalFormatting>
  <conditionalFormatting sqref="J15:J16">
    <cfRule type="expression" priority="375" stopIfTrue="1">
      <formula>"if(E11&gt;0,#,##0;(#,##0),"-")"</formula>
    </cfRule>
  </conditionalFormatting>
  <conditionalFormatting sqref="J16">
    <cfRule type="expression" priority="374" stopIfTrue="1">
      <formula>"if(E11&gt;0,#,##0;(#,##0),"-")"</formula>
    </cfRule>
  </conditionalFormatting>
  <conditionalFormatting sqref="J16">
    <cfRule type="expression" priority="373" stopIfTrue="1">
      <formula>"if(E11&gt;0,#,##0;(#,##0),"-")"</formula>
    </cfRule>
  </conditionalFormatting>
  <conditionalFormatting sqref="J16">
    <cfRule type="expression" priority="372" stopIfTrue="1">
      <formula>"if(E11&gt;0,#,##0;(#,##0),"-")"</formula>
    </cfRule>
  </conditionalFormatting>
  <conditionalFormatting sqref="J16">
    <cfRule type="expression" priority="371" stopIfTrue="1">
      <formula>"if(E11&gt;0,#,##0;(#,##0),"-")"</formula>
    </cfRule>
  </conditionalFormatting>
  <conditionalFormatting sqref="J15:J16">
    <cfRule type="expression" priority="370" stopIfTrue="1">
      <formula>"if(E11&gt;0,#,##0;(#,##0),"-")"</formula>
    </cfRule>
  </conditionalFormatting>
  <conditionalFormatting sqref="J15:J16">
    <cfRule type="expression" priority="369" stopIfTrue="1">
      <formula>"if(E11&gt;0,#,##0;(#,##0),"-")"</formula>
    </cfRule>
  </conditionalFormatting>
  <conditionalFormatting sqref="J16">
    <cfRule type="expression" priority="368" stopIfTrue="1">
      <formula>"if(E11&gt;0,#,##0;(#,##0),"-")"</formula>
    </cfRule>
  </conditionalFormatting>
  <conditionalFormatting sqref="J16">
    <cfRule type="expression" priority="367" stopIfTrue="1">
      <formula>"if(E11&gt;0,#,##0;(#,##0),"-")"</formula>
    </cfRule>
  </conditionalFormatting>
  <conditionalFormatting sqref="J16">
    <cfRule type="expression" priority="366" stopIfTrue="1">
      <formula>"if(E11&gt;0,#,##0;(#,##0),"-")"</formula>
    </cfRule>
  </conditionalFormatting>
  <conditionalFormatting sqref="J16">
    <cfRule type="expression" priority="365" stopIfTrue="1">
      <formula>"if(E11&gt;0,#,##0;(#,##0),"-")"</formula>
    </cfRule>
  </conditionalFormatting>
  <conditionalFormatting sqref="J15:J16">
    <cfRule type="expression" priority="364" stopIfTrue="1">
      <formula>"if(E11&gt;0,#,##0;(#,##0),"-")"</formula>
    </cfRule>
  </conditionalFormatting>
  <conditionalFormatting sqref="J15:J16">
    <cfRule type="expression" priority="363" stopIfTrue="1">
      <formula>"if(E11&gt;0,#,##0;(#,##0),"-")"</formula>
    </cfRule>
  </conditionalFormatting>
  <conditionalFormatting sqref="J16">
    <cfRule type="expression" priority="362" stopIfTrue="1">
      <formula>"if(E11&gt;0,#,##0;(#,##0),"-")"</formula>
    </cfRule>
  </conditionalFormatting>
  <conditionalFormatting sqref="J16">
    <cfRule type="expression" priority="361" stopIfTrue="1">
      <formula>"if(E11&gt;0,#,##0;(#,##0),"-")"</formula>
    </cfRule>
  </conditionalFormatting>
  <conditionalFormatting sqref="J15:J16">
    <cfRule type="expression" priority="360" stopIfTrue="1">
      <formula>"if(E11&gt;0,#,##0;(#,##0),"-")"</formula>
    </cfRule>
  </conditionalFormatting>
  <conditionalFormatting sqref="J15:J16">
    <cfRule type="expression" priority="359" stopIfTrue="1">
      <formula>"if(E11&gt;0,#,##0;(#,##0),"-")"</formula>
    </cfRule>
  </conditionalFormatting>
  <conditionalFormatting sqref="J16">
    <cfRule type="expression" priority="358" stopIfTrue="1">
      <formula>"if(E11&gt;0,#,##0;(#,##0),"-")"</formula>
    </cfRule>
  </conditionalFormatting>
  <conditionalFormatting sqref="J16">
    <cfRule type="expression" priority="357" stopIfTrue="1">
      <formula>"if(E11&gt;0,#,##0;(#,##0),"-")"</formula>
    </cfRule>
  </conditionalFormatting>
  <conditionalFormatting sqref="J15:J16">
    <cfRule type="expression" priority="356" stopIfTrue="1">
      <formula>"if(E11&gt;0,#,##0;(#,##0),"-")"</formula>
    </cfRule>
  </conditionalFormatting>
  <conditionalFormatting sqref="J15:J16">
    <cfRule type="expression" priority="355" stopIfTrue="1">
      <formula>"if(E11&gt;0,#,##0;(#,##0),"-")"</formula>
    </cfRule>
  </conditionalFormatting>
  <conditionalFormatting sqref="J16">
    <cfRule type="expression" priority="354" stopIfTrue="1">
      <formula>"if(E11&gt;0,#,##0;(#,##0),"-")"</formula>
    </cfRule>
  </conditionalFormatting>
  <conditionalFormatting sqref="L43:L44">
    <cfRule type="expression" priority="94" stopIfTrue="1">
      <formula>"if(E11&gt;0,#,##0;(#,##0),"-")"</formula>
    </cfRule>
  </conditionalFormatting>
  <conditionalFormatting sqref="L43:L44">
    <cfRule type="expression" priority="93" stopIfTrue="1">
      <formula>"if(E11&gt;0,#,##0;(#,##0),"-")"</formula>
    </cfRule>
  </conditionalFormatting>
  <conditionalFormatting sqref="J43:J44">
    <cfRule type="expression" priority="51" stopIfTrue="1">
      <formula>"if(E11&gt;0,#,##0;(#,##0),"-")"</formula>
    </cfRule>
  </conditionalFormatting>
  <conditionalFormatting sqref="B45:B46">
    <cfRule type="expression" priority="315" stopIfTrue="1">
      <formula>"if(E11&gt;0,#,##0;(#,##0),"-")"</formula>
    </cfRule>
  </conditionalFormatting>
  <conditionalFormatting sqref="B45:B46">
    <cfRule type="expression" priority="314" stopIfTrue="1">
      <formula>"if(E11&gt;0,#,##0;(#,##0),"-")"</formula>
    </cfRule>
  </conditionalFormatting>
  <conditionalFormatting sqref="B45:B46">
    <cfRule type="expression" priority="313" stopIfTrue="1">
      <formula>"if(E11&gt;0,#,##0;(#,##0),"-")"</formula>
    </cfRule>
  </conditionalFormatting>
  <conditionalFormatting sqref="B45:B46">
    <cfRule type="expression" priority="312" stopIfTrue="1">
      <formula>"if(E11&gt;0,#,##0;(#,##0),"-")"</formula>
    </cfRule>
  </conditionalFormatting>
  <conditionalFormatting sqref="B45:B46">
    <cfRule type="expression" priority="311" stopIfTrue="1">
      <formula>"if(E11&gt;0,#,##0;(#,##0),"-")"</formula>
    </cfRule>
  </conditionalFormatting>
  <conditionalFormatting sqref="B45:B46">
    <cfRule type="expression" priority="310" stopIfTrue="1">
      <formula>"if(E11&gt;0,#,##0;(#,##0),"-")"</formula>
    </cfRule>
  </conditionalFormatting>
  <conditionalFormatting sqref="B45:B46">
    <cfRule type="expression" priority="309" stopIfTrue="1">
      <formula>"if(E11&gt;0,#,##0;(#,##0),"-")"</formula>
    </cfRule>
  </conditionalFormatting>
  <conditionalFormatting sqref="B45:B46">
    <cfRule type="expression" priority="308" stopIfTrue="1">
      <formula>"if(E11&gt;0,#,##0;(#,##0),"-")"</formula>
    </cfRule>
  </conditionalFormatting>
  <conditionalFormatting sqref="B45:B46">
    <cfRule type="expression" priority="307" stopIfTrue="1">
      <formula>"if(E11&gt;0,#,##0;(#,##0),"-")"</formula>
    </cfRule>
  </conditionalFormatting>
  <conditionalFormatting sqref="B45:B46">
    <cfRule type="expression" priority="306" stopIfTrue="1">
      <formula>"if(E11&gt;0,#,##0;(#,##0),"-")"</formula>
    </cfRule>
  </conditionalFormatting>
  <conditionalFormatting sqref="B45:B46">
    <cfRule type="expression" priority="305" stopIfTrue="1">
      <formula>"if(E11&gt;0,#,##0;(#,##0),"-")"</formula>
    </cfRule>
  </conditionalFormatting>
  <conditionalFormatting sqref="B45:B46">
    <cfRule type="expression" priority="304" stopIfTrue="1">
      <formula>"if(E11&gt;0,#,##0;(#,##0),"-")"</formula>
    </cfRule>
  </conditionalFormatting>
  <conditionalFormatting sqref="B45:B46">
    <cfRule type="expression" priority="303" stopIfTrue="1">
      <formula>"if(E11&gt;0,#,##0;(#,##0),"-")"</formula>
    </cfRule>
  </conditionalFormatting>
  <conditionalFormatting sqref="D45:D46">
    <cfRule type="expression" priority="302" stopIfTrue="1">
      <formula>"if(E11&gt;0,#,##0;(#,##0),"-")"</formula>
    </cfRule>
  </conditionalFormatting>
  <conditionalFormatting sqref="D45:D46">
    <cfRule type="expression" priority="301" stopIfTrue="1">
      <formula>"if(E11&gt;0,#,##0;(#,##0),"-")"</formula>
    </cfRule>
  </conditionalFormatting>
  <conditionalFormatting sqref="D45:D46">
    <cfRule type="expression" priority="300" stopIfTrue="1">
      <formula>"if(E11&gt;0,#,##0;(#,##0),"-")"</formula>
    </cfRule>
  </conditionalFormatting>
  <conditionalFormatting sqref="D45:D46">
    <cfRule type="expression" priority="299" stopIfTrue="1">
      <formula>"if(E11&gt;0,#,##0;(#,##0),"-")"</formula>
    </cfRule>
  </conditionalFormatting>
  <conditionalFormatting sqref="D45:D46">
    <cfRule type="expression" priority="298" stopIfTrue="1">
      <formula>"if(E11&gt;0,#,##0;(#,##0),"-")"</formula>
    </cfRule>
  </conditionalFormatting>
  <conditionalFormatting sqref="D45:D46">
    <cfRule type="expression" priority="297" stopIfTrue="1">
      <formula>"if(E11&gt;0,#,##0;(#,##0),"-")"</formula>
    </cfRule>
  </conditionalFormatting>
  <conditionalFormatting sqref="D45:D46">
    <cfRule type="expression" priority="296" stopIfTrue="1">
      <formula>"if(E11&gt;0,#,##0;(#,##0),"-")"</formula>
    </cfRule>
  </conditionalFormatting>
  <conditionalFormatting sqref="D45:D46">
    <cfRule type="expression" priority="295" stopIfTrue="1">
      <formula>"if(E11&gt;0,#,##0;(#,##0),"-")"</formula>
    </cfRule>
  </conditionalFormatting>
  <conditionalFormatting sqref="D45:D46">
    <cfRule type="expression" priority="294" stopIfTrue="1">
      <formula>"if(E11&gt;0,#,##0;(#,##0),"-")"</formula>
    </cfRule>
  </conditionalFormatting>
  <conditionalFormatting sqref="D45:D46">
    <cfRule type="expression" priority="293" stopIfTrue="1">
      <formula>"if(E11&gt;0,#,##0;(#,##0),"-")"</formula>
    </cfRule>
  </conditionalFormatting>
  <conditionalFormatting sqref="D45:D46">
    <cfRule type="expression" priority="292" stopIfTrue="1">
      <formula>"if(E11&gt;0,#,##0;(#,##0),"-")"</formula>
    </cfRule>
  </conditionalFormatting>
  <conditionalFormatting sqref="D45:D46">
    <cfRule type="expression" priority="291" stopIfTrue="1">
      <formula>"if(E11&gt;0,#,##0;(#,##0),"-")"</formula>
    </cfRule>
  </conditionalFormatting>
  <conditionalFormatting sqref="D45:D46">
    <cfRule type="expression" priority="290" stopIfTrue="1">
      <formula>"if(E11&gt;0,#,##0;(#,##0),"-")"</formula>
    </cfRule>
  </conditionalFormatting>
  <conditionalFormatting sqref="F45:F46">
    <cfRule type="expression" priority="289" stopIfTrue="1">
      <formula>"if(E11&gt;0,#,##0;(#,##0),"-")"</formula>
    </cfRule>
  </conditionalFormatting>
  <conditionalFormatting sqref="F45:F46">
    <cfRule type="expression" priority="288" stopIfTrue="1">
      <formula>"if(E11&gt;0,#,##0;(#,##0),"-")"</formula>
    </cfRule>
  </conditionalFormatting>
  <conditionalFormatting sqref="F45:F46">
    <cfRule type="expression" priority="287" stopIfTrue="1">
      <formula>"if(E11&gt;0,#,##0;(#,##0),"-")"</formula>
    </cfRule>
  </conditionalFormatting>
  <conditionalFormatting sqref="F45:F46">
    <cfRule type="expression" priority="286" stopIfTrue="1">
      <formula>"if(E11&gt;0,#,##0;(#,##0),"-")"</formula>
    </cfRule>
  </conditionalFormatting>
  <conditionalFormatting sqref="F45:F46">
    <cfRule type="expression" priority="285" stopIfTrue="1">
      <formula>"if(E11&gt;0,#,##0;(#,##0),"-")"</formula>
    </cfRule>
  </conditionalFormatting>
  <conditionalFormatting sqref="F45:F46">
    <cfRule type="expression" priority="284" stopIfTrue="1">
      <formula>"if(E11&gt;0,#,##0;(#,##0),"-")"</formula>
    </cfRule>
  </conditionalFormatting>
  <conditionalFormatting sqref="F45:F46">
    <cfRule type="expression" priority="283" stopIfTrue="1">
      <formula>"if(E11&gt;0,#,##0;(#,##0),"-")"</formula>
    </cfRule>
  </conditionalFormatting>
  <conditionalFormatting sqref="F45:F46">
    <cfRule type="expression" priority="282" stopIfTrue="1">
      <formula>"if(E11&gt;0,#,##0;(#,##0),"-")"</formula>
    </cfRule>
  </conditionalFormatting>
  <conditionalFormatting sqref="F45:F46">
    <cfRule type="expression" priority="281" stopIfTrue="1">
      <formula>"if(E11&gt;0,#,##0;(#,##0),"-")"</formula>
    </cfRule>
  </conditionalFormatting>
  <conditionalFormatting sqref="F45:F46">
    <cfRule type="expression" priority="280" stopIfTrue="1">
      <formula>"if(E11&gt;0,#,##0;(#,##0),"-")"</formula>
    </cfRule>
  </conditionalFormatting>
  <conditionalFormatting sqref="F45:F46">
    <cfRule type="expression" priority="279" stopIfTrue="1">
      <formula>"if(E11&gt;0,#,##0;(#,##0),"-")"</formula>
    </cfRule>
  </conditionalFormatting>
  <conditionalFormatting sqref="F45:F46">
    <cfRule type="expression" priority="278" stopIfTrue="1">
      <formula>"if(E11&gt;0,#,##0;(#,##0),"-")"</formula>
    </cfRule>
  </conditionalFormatting>
  <conditionalFormatting sqref="F45:F46">
    <cfRule type="expression" priority="277" stopIfTrue="1">
      <formula>"if(E11&gt;0,#,##0;(#,##0),"-")"</formula>
    </cfRule>
  </conditionalFormatting>
  <conditionalFormatting sqref="H45:H46">
    <cfRule type="expression" priority="276" stopIfTrue="1">
      <formula>"if(E11&gt;0,#,##0;(#,##0),"-")"</formula>
    </cfRule>
  </conditionalFormatting>
  <conditionalFormatting sqref="H45:H46">
    <cfRule type="expression" priority="275" stopIfTrue="1">
      <formula>"if(E11&gt;0,#,##0;(#,##0),"-")"</formula>
    </cfRule>
  </conditionalFormatting>
  <conditionalFormatting sqref="H45:H46">
    <cfRule type="expression" priority="274" stopIfTrue="1">
      <formula>"if(E11&gt;0,#,##0;(#,##0),"-")"</formula>
    </cfRule>
  </conditionalFormatting>
  <conditionalFormatting sqref="H45:H46">
    <cfRule type="expression" priority="273" stopIfTrue="1">
      <formula>"if(E11&gt;0,#,##0;(#,##0),"-")"</formula>
    </cfRule>
  </conditionalFormatting>
  <conditionalFormatting sqref="H45:H46">
    <cfRule type="expression" priority="272" stopIfTrue="1">
      <formula>"if(E11&gt;0,#,##0;(#,##0),"-")"</formula>
    </cfRule>
  </conditionalFormatting>
  <conditionalFormatting sqref="H45:H46">
    <cfRule type="expression" priority="271" stopIfTrue="1">
      <formula>"if(E11&gt;0,#,##0;(#,##0),"-")"</formula>
    </cfRule>
  </conditionalFormatting>
  <conditionalFormatting sqref="H45:H46">
    <cfRule type="expression" priority="270" stopIfTrue="1">
      <formula>"if(E11&gt;0,#,##0;(#,##0),"-")"</formula>
    </cfRule>
  </conditionalFormatting>
  <conditionalFormatting sqref="H45:H46">
    <cfRule type="expression" priority="269" stopIfTrue="1">
      <formula>"if(E11&gt;0,#,##0;(#,##0),"-")"</formula>
    </cfRule>
  </conditionalFormatting>
  <conditionalFormatting sqref="H45:H46">
    <cfRule type="expression" priority="268" stopIfTrue="1">
      <formula>"if(E11&gt;0,#,##0;(#,##0),"-")"</formula>
    </cfRule>
  </conditionalFormatting>
  <conditionalFormatting sqref="H45:H46">
    <cfRule type="expression" priority="267" stopIfTrue="1">
      <formula>"if(E11&gt;0,#,##0;(#,##0),"-")"</formula>
    </cfRule>
  </conditionalFormatting>
  <conditionalFormatting sqref="H45:H46">
    <cfRule type="expression" priority="266" stopIfTrue="1">
      <formula>"if(E11&gt;0,#,##0;(#,##0),"-")"</formula>
    </cfRule>
  </conditionalFormatting>
  <conditionalFormatting sqref="H45:H46">
    <cfRule type="expression" priority="265" stopIfTrue="1">
      <formula>"if(E11&gt;0,#,##0;(#,##0),"-")"</formula>
    </cfRule>
  </conditionalFormatting>
  <conditionalFormatting sqref="H45:H46">
    <cfRule type="expression" priority="264" stopIfTrue="1">
      <formula>"if(E11&gt;0,#,##0;(#,##0),"-")"</formula>
    </cfRule>
  </conditionalFormatting>
  <conditionalFormatting sqref="J45:J46">
    <cfRule type="expression" priority="263" stopIfTrue="1">
      <formula>"if(E11&gt;0,#,##0;(#,##0),"-")"</formula>
    </cfRule>
  </conditionalFormatting>
  <conditionalFormatting sqref="J45:J46">
    <cfRule type="expression" priority="262" stopIfTrue="1">
      <formula>"if(E11&gt;0,#,##0;(#,##0),"-")"</formula>
    </cfRule>
  </conditionalFormatting>
  <conditionalFormatting sqref="J45:J46">
    <cfRule type="expression" priority="261" stopIfTrue="1">
      <formula>"if(E11&gt;0,#,##0;(#,##0),"-")"</formula>
    </cfRule>
  </conditionalFormatting>
  <conditionalFormatting sqref="J45:J46">
    <cfRule type="expression" priority="260" stopIfTrue="1">
      <formula>"if(E11&gt;0,#,##0;(#,##0),"-")"</formula>
    </cfRule>
  </conditionalFormatting>
  <conditionalFormatting sqref="J45:J46">
    <cfRule type="expression" priority="259" stopIfTrue="1">
      <formula>"if(E11&gt;0,#,##0;(#,##0),"-")"</formula>
    </cfRule>
  </conditionalFormatting>
  <conditionalFormatting sqref="J45:J46">
    <cfRule type="expression" priority="258" stopIfTrue="1">
      <formula>"if(E11&gt;0,#,##0;(#,##0),"-")"</formula>
    </cfRule>
  </conditionalFormatting>
  <conditionalFormatting sqref="J45:J46">
    <cfRule type="expression" priority="257" stopIfTrue="1">
      <formula>"if(E11&gt;0,#,##0;(#,##0),"-")"</formula>
    </cfRule>
  </conditionalFormatting>
  <conditionalFormatting sqref="J45:J46">
    <cfRule type="expression" priority="256" stopIfTrue="1">
      <formula>"if(E11&gt;0,#,##0;(#,##0),"-")"</formula>
    </cfRule>
  </conditionalFormatting>
  <conditionalFormatting sqref="J45:J46">
    <cfRule type="expression" priority="255" stopIfTrue="1">
      <formula>"if(E11&gt;0,#,##0;(#,##0),"-")"</formula>
    </cfRule>
  </conditionalFormatting>
  <conditionalFormatting sqref="J45:J46">
    <cfRule type="expression" priority="254" stopIfTrue="1">
      <formula>"if(E11&gt;0,#,##0;(#,##0),"-")"</formula>
    </cfRule>
  </conditionalFormatting>
  <conditionalFormatting sqref="J45:J46">
    <cfRule type="expression" priority="253" stopIfTrue="1">
      <formula>"if(E11&gt;0,#,##0;(#,##0),"-")"</formula>
    </cfRule>
  </conditionalFormatting>
  <conditionalFormatting sqref="J45:J46">
    <cfRule type="expression" priority="252" stopIfTrue="1">
      <formula>"if(E11&gt;0,#,##0;(#,##0),"-")"</formula>
    </cfRule>
  </conditionalFormatting>
  <conditionalFormatting sqref="J45:J46">
    <cfRule type="expression" priority="251" stopIfTrue="1">
      <formula>"if(E11&gt;0,#,##0;(#,##0),"-")"</formula>
    </cfRule>
  </conditionalFormatting>
  <conditionalFormatting sqref="L46">
    <cfRule type="expression" priority="250" stopIfTrue="1">
      <formula>"if(E11&gt;0,#,##0;(#,##0),"-")"</formula>
    </cfRule>
  </conditionalFormatting>
  <conditionalFormatting sqref="L46">
    <cfRule type="expression" priority="249" stopIfTrue="1">
      <formula>"if(E11&gt;0,#,##0;(#,##0),"-")"</formula>
    </cfRule>
  </conditionalFormatting>
  <conditionalFormatting sqref="L46">
    <cfRule type="expression" priority="248" stopIfTrue="1">
      <formula>"if(E11&gt;0,#,##0;(#,##0),"-")"</formula>
    </cfRule>
  </conditionalFormatting>
  <conditionalFormatting sqref="L46">
    <cfRule type="expression" priority="247" stopIfTrue="1">
      <formula>"if(E11&gt;0,#,##0;(#,##0),"-")"</formula>
    </cfRule>
  </conditionalFormatting>
  <conditionalFormatting sqref="L46">
    <cfRule type="expression" priority="246" stopIfTrue="1">
      <formula>"if(E11&gt;0,#,##0;(#,##0),"-")"</formula>
    </cfRule>
  </conditionalFormatting>
  <conditionalFormatting sqref="L46">
    <cfRule type="expression" priority="245" stopIfTrue="1">
      <formula>"if(E11&gt;0,#,##0;(#,##0),"-")"</formula>
    </cfRule>
  </conditionalFormatting>
  <conditionalFormatting sqref="L46">
    <cfRule type="expression" priority="244" stopIfTrue="1">
      <formula>"if(E11&gt;0,#,##0;(#,##0),"-")"</formula>
    </cfRule>
  </conditionalFormatting>
  <conditionalFormatting sqref="L46">
    <cfRule type="expression" priority="243" stopIfTrue="1">
      <formula>"if(E11&gt;0,#,##0;(#,##0),"-")"</formula>
    </cfRule>
  </conditionalFormatting>
  <conditionalFormatting sqref="L46">
    <cfRule type="expression" priority="242" stopIfTrue="1">
      <formula>"if(E11&gt;0,#,##0;(#,##0),"-")"</formula>
    </cfRule>
  </conditionalFormatting>
  <conditionalFormatting sqref="L46">
    <cfRule type="expression" priority="241" stopIfTrue="1">
      <formula>"if(E11&gt;0,#,##0;(#,##0),"-")"</formula>
    </cfRule>
  </conditionalFormatting>
  <conditionalFormatting sqref="L46">
    <cfRule type="expression" priority="240" stopIfTrue="1">
      <formula>"if(E11&gt;0,#,##0;(#,##0),"-")"</formula>
    </cfRule>
  </conditionalFormatting>
  <conditionalFormatting sqref="L46">
    <cfRule type="expression" priority="239" stopIfTrue="1">
      <formula>"if(E11&gt;0,#,##0;(#,##0),"-")"</formula>
    </cfRule>
  </conditionalFormatting>
  <conditionalFormatting sqref="L46">
    <cfRule type="expression" priority="238" stopIfTrue="1">
      <formula>"if(E11&gt;0,#,##0;(#,##0),"-")"</formula>
    </cfRule>
  </conditionalFormatting>
  <conditionalFormatting sqref="N45:N46">
    <cfRule type="expression" priority="237" stopIfTrue="1">
      <formula>"if(E11&gt;0,#,##0;(#,##0),"-")"</formula>
    </cfRule>
  </conditionalFormatting>
  <conditionalFormatting sqref="N45:N46">
    <cfRule type="expression" priority="236" stopIfTrue="1">
      <formula>"if(E11&gt;0,#,##0;(#,##0),"-")"</formula>
    </cfRule>
  </conditionalFormatting>
  <conditionalFormatting sqref="N45:N46">
    <cfRule type="expression" priority="235" stopIfTrue="1">
      <formula>"if(E11&gt;0,#,##0;(#,##0),"-")"</formula>
    </cfRule>
  </conditionalFormatting>
  <conditionalFormatting sqref="N45:N46">
    <cfRule type="expression" priority="234" stopIfTrue="1">
      <formula>"if(E11&gt;0,#,##0;(#,##0),"-")"</formula>
    </cfRule>
  </conditionalFormatting>
  <conditionalFormatting sqref="N45:N46">
    <cfRule type="expression" priority="233" stopIfTrue="1">
      <formula>"if(E11&gt;0,#,##0;(#,##0),"-")"</formula>
    </cfRule>
  </conditionalFormatting>
  <conditionalFormatting sqref="N45:N46">
    <cfRule type="expression" priority="232" stopIfTrue="1">
      <formula>"if(E11&gt;0,#,##0;(#,##0),"-")"</formula>
    </cfRule>
  </conditionalFormatting>
  <conditionalFormatting sqref="N45:N46">
    <cfRule type="expression" priority="225" stopIfTrue="1">
      <formula>"if(E11&gt;0,#,##0;(#,##0),"-")"</formula>
    </cfRule>
  </conditionalFormatting>
  <conditionalFormatting sqref="N45:N46">
    <cfRule type="expression" priority="231" stopIfTrue="1">
      <formula>"if(E11&gt;0,#,##0;(#,##0),"-")"</formula>
    </cfRule>
  </conditionalFormatting>
  <conditionalFormatting sqref="N45:N46">
    <cfRule type="expression" priority="230" stopIfTrue="1">
      <formula>"if(E11&gt;0,#,##0;(#,##0),"-")"</formula>
    </cfRule>
  </conditionalFormatting>
  <conditionalFormatting sqref="N45:N46">
    <cfRule type="expression" priority="229" stopIfTrue="1">
      <formula>"if(E11&gt;0,#,##0;(#,##0),"-")"</formula>
    </cfRule>
  </conditionalFormatting>
  <conditionalFormatting sqref="N45:N46">
    <cfRule type="expression" priority="228" stopIfTrue="1">
      <formula>"if(E11&gt;0,#,##0;(#,##0),"-")"</formula>
    </cfRule>
  </conditionalFormatting>
  <conditionalFormatting sqref="N45:N46">
    <cfRule type="expression" priority="227" stopIfTrue="1">
      <formula>"if(E11&gt;0,#,##0;(#,##0),"-")"</formula>
    </cfRule>
  </conditionalFormatting>
  <conditionalFormatting sqref="N45:N46">
    <cfRule type="expression" priority="226" stopIfTrue="1">
      <formula>"if(E11&gt;0,#,##0;(#,##0),"-")"</formula>
    </cfRule>
  </conditionalFormatting>
  <conditionalFormatting sqref="B43:B44">
    <cfRule type="expression" priority="210" stopIfTrue="1">
      <formula>"if(E11&gt;0,#,##0;(#,##0),"-")"</formula>
    </cfRule>
  </conditionalFormatting>
  <conditionalFormatting sqref="B43:B44">
    <cfRule type="expression" priority="209" stopIfTrue="1">
      <formula>"if(E11&gt;0,#,##0;(#,##0),"-")"</formula>
    </cfRule>
  </conditionalFormatting>
  <conditionalFormatting sqref="B43:B44">
    <cfRule type="expression" priority="215" stopIfTrue="1">
      <formula>"if(E11&gt;0,#,##0;(#,##0),"-")"</formula>
    </cfRule>
  </conditionalFormatting>
  <conditionalFormatting sqref="B43:B44">
    <cfRule type="expression" priority="214" stopIfTrue="1">
      <formula>"if(E11&gt;0,#,##0;(#,##0),"-")"</formula>
    </cfRule>
  </conditionalFormatting>
  <conditionalFormatting sqref="B42">
    <cfRule type="expression" priority="213" stopIfTrue="1">
      <formula>"if(E11&gt;0,#,##0;(#,##0),"-")"</formula>
    </cfRule>
  </conditionalFormatting>
  <conditionalFormatting sqref="B42">
    <cfRule type="expression" priority="212" stopIfTrue="1">
      <formula>"if(E11&gt;0,#,##0;(#,##0),"-")"</formula>
    </cfRule>
  </conditionalFormatting>
  <conditionalFormatting sqref="B43:B44">
    <cfRule type="expression" priority="211" stopIfTrue="1">
      <formula>"if(E11&gt;0,#,##0;(#,##0),"-")"</formula>
    </cfRule>
  </conditionalFormatting>
  <conditionalFormatting sqref="B42:B44">
    <cfRule type="expression" priority="224" stopIfTrue="1">
      <formula>"if(E11&gt;0,#,##0;(#,##0),"-")"</formula>
    </cfRule>
  </conditionalFormatting>
  <conditionalFormatting sqref="B42">
    <cfRule type="expression" priority="223" stopIfTrue="1">
      <formula>"if(E11&gt;0,#,##0;(#,##0),"-")"</formula>
    </cfRule>
  </conditionalFormatting>
  <conditionalFormatting sqref="B42">
    <cfRule type="expression" priority="222" stopIfTrue="1">
      <formula>"if(E11&gt;0,#,##0;(#,##0),"-")"</formula>
    </cfRule>
  </conditionalFormatting>
  <conditionalFormatting sqref="B42">
    <cfRule type="expression" priority="206" stopIfTrue="1">
      <formula>"if(E11&gt;0,#,##0;(#,##0),"-")"</formula>
    </cfRule>
  </conditionalFormatting>
  <conditionalFormatting sqref="B43:B44">
    <cfRule type="expression" priority="205" stopIfTrue="1">
      <formula>"if(E11&gt;0,#,##0;(#,##0),"-")"</formula>
    </cfRule>
  </conditionalFormatting>
  <conditionalFormatting sqref="B43:B44">
    <cfRule type="expression" priority="221" stopIfTrue="1">
      <formula>"if(E11&gt;0,#,##0;(#,##0),"-")"</formula>
    </cfRule>
  </conditionalFormatting>
  <conditionalFormatting sqref="B43:B44">
    <cfRule type="expression" priority="220" stopIfTrue="1">
      <formula>"if(E11&gt;0,#,##0;(#,##0),"-")"</formula>
    </cfRule>
  </conditionalFormatting>
  <conditionalFormatting sqref="B42">
    <cfRule type="expression" priority="219" stopIfTrue="1">
      <formula>"if(E11&gt;0,#,##0;(#,##0),"-")"</formula>
    </cfRule>
  </conditionalFormatting>
  <conditionalFormatting sqref="B42">
    <cfRule type="expression" priority="218" stopIfTrue="1">
      <formula>"if(E11&gt;0,#,##0;(#,##0),"-")"</formula>
    </cfRule>
  </conditionalFormatting>
  <conditionalFormatting sqref="B43:B44">
    <cfRule type="expression" priority="217" stopIfTrue="1">
      <formula>"if(E11&gt;0,#,##0;(#,##0),"-")"</formula>
    </cfRule>
  </conditionalFormatting>
  <conditionalFormatting sqref="B43:B44">
    <cfRule type="expression" priority="216" stopIfTrue="1">
      <formula>"if(E11&gt;0,#,##0;(#,##0),"-")"</formula>
    </cfRule>
  </conditionalFormatting>
  <conditionalFormatting sqref="B43:B44">
    <cfRule type="expression" priority="208" stopIfTrue="1">
      <formula>"if(E11&gt;0,#,##0;(#,##0),"-")"</formula>
    </cfRule>
  </conditionalFormatting>
  <conditionalFormatting sqref="B42">
    <cfRule type="expression" priority="207" stopIfTrue="1">
      <formula>"if(E11&gt;0,#,##0;(#,##0),"-")"</formula>
    </cfRule>
  </conditionalFormatting>
  <conditionalFormatting sqref="B43:B44">
    <cfRule type="expression" priority="204" stopIfTrue="1">
      <formula>"if(E11&gt;0,#,##0;(#,##0),"-")"</formula>
    </cfRule>
  </conditionalFormatting>
  <conditionalFormatting sqref="B42">
    <cfRule type="expression" priority="203" stopIfTrue="1">
      <formula>"if(E11&gt;0,#,##0;(#,##0),"-")"</formula>
    </cfRule>
  </conditionalFormatting>
  <conditionalFormatting sqref="B42">
    <cfRule type="expression" priority="202" stopIfTrue="1">
      <formula>"if(E11&gt;0,#,##0;(#,##0),"-")"</formula>
    </cfRule>
  </conditionalFormatting>
  <conditionalFormatting sqref="B43:B44">
    <cfRule type="expression" priority="201" stopIfTrue="1">
      <formula>"if(E11&gt;0,#,##0;(#,##0),"-")"</formula>
    </cfRule>
  </conditionalFormatting>
  <conditionalFormatting sqref="B43:B44">
    <cfRule type="expression" priority="200" stopIfTrue="1">
      <formula>"if(E11&gt;0,#,##0;(#,##0),"-")"</formula>
    </cfRule>
  </conditionalFormatting>
  <conditionalFormatting sqref="B42">
    <cfRule type="expression" priority="199" stopIfTrue="1">
      <formula>"if(E11&gt;0,#,##0;(#,##0),"-")"</formula>
    </cfRule>
  </conditionalFormatting>
  <conditionalFormatting sqref="B42">
    <cfRule type="expression" priority="198" stopIfTrue="1">
      <formula>"if(E11&gt;0,#,##0;(#,##0),"-")"</formula>
    </cfRule>
  </conditionalFormatting>
  <conditionalFormatting sqref="B43:B44">
    <cfRule type="expression" priority="197" stopIfTrue="1">
      <formula>"if(E11&gt;0,#,##0;(#,##0),"-")"</formula>
    </cfRule>
  </conditionalFormatting>
  <conditionalFormatting sqref="B43:B44">
    <cfRule type="expression" priority="196" stopIfTrue="1">
      <formula>"if(E11&gt;0,#,##0;(#,##0),"-")"</formula>
    </cfRule>
  </conditionalFormatting>
  <conditionalFormatting sqref="D43:D44">
    <cfRule type="expression" priority="181" stopIfTrue="1">
      <formula>"if(E11&gt;0,#,##0;(#,##0),"-")"</formula>
    </cfRule>
  </conditionalFormatting>
  <conditionalFormatting sqref="D43:D44">
    <cfRule type="expression" priority="180" stopIfTrue="1">
      <formula>"if(E11&gt;0,#,##0;(#,##0),"-")"</formula>
    </cfRule>
  </conditionalFormatting>
  <conditionalFormatting sqref="D43:D44">
    <cfRule type="expression" priority="186" stopIfTrue="1">
      <formula>"if(E11&gt;0,#,##0;(#,##0),"-")"</formula>
    </cfRule>
  </conditionalFormatting>
  <conditionalFormatting sqref="D43:D44">
    <cfRule type="expression" priority="185" stopIfTrue="1">
      <formula>"if(E11&gt;0,#,##0;(#,##0),"-")"</formula>
    </cfRule>
  </conditionalFormatting>
  <conditionalFormatting sqref="D42">
    <cfRule type="expression" priority="184" stopIfTrue="1">
      <formula>"if(E11&gt;0,#,##0;(#,##0),"-")"</formula>
    </cfRule>
  </conditionalFormatting>
  <conditionalFormatting sqref="D42">
    <cfRule type="expression" priority="183" stopIfTrue="1">
      <formula>"if(E11&gt;0,#,##0;(#,##0),"-")"</formula>
    </cfRule>
  </conditionalFormatting>
  <conditionalFormatting sqref="D43:D44">
    <cfRule type="expression" priority="182" stopIfTrue="1">
      <formula>"if(E11&gt;0,#,##0;(#,##0),"-")"</formula>
    </cfRule>
  </conditionalFormatting>
  <conditionalFormatting sqref="D42:D44">
    <cfRule type="expression" priority="195" stopIfTrue="1">
      <formula>"if(E11&gt;0,#,##0;(#,##0),"-")"</formula>
    </cfRule>
  </conditionalFormatting>
  <conditionalFormatting sqref="D42">
    <cfRule type="expression" priority="194" stopIfTrue="1">
      <formula>"if(E11&gt;0,#,##0;(#,##0),"-")"</formula>
    </cfRule>
  </conditionalFormatting>
  <conditionalFormatting sqref="D42">
    <cfRule type="expression" priority="193" stopIfTrue="1">
      <formula>"if(E11&gt;0,#,##0;(#,##0),"-")"</formula>
    </cfRule>
  </conditionalFormatting>
  <conditionalFormatting sqref="D42">
    <cfRule type="expression" priority="177" stopIfTrue="1">
      <formula>"if(E11&gt;0,#,##0;(#,##0),"-")"</formula>
    </cfRule>
  </conditionalFormatting>
  <conditionalFormatting sqref="D43:D44">
    <cfRule type="expression" priority="176" stopIfTrue="1">
      <formula>"if(E11&gt;0,#,##0;(#,##0),"-")"</formula>
    </cfRule>
  </conditionalFormatting>
  <conditionalFormatting sqref="D43:D44">
    <cfRule type="expression" priority="192" stopIfTrue="1">
      <formula>"if(E11&gt;0,#,##0;(#,##0),"-")"</formula>
    </cfRule>
  </conditionalFormatting>
  <conditionalFormatting sqref="D43:D44">
    <cfRule type="expression" priority="191" stopIfTrue="1">
      <formula>"if(E11&gt;0,#,##0;(#,##0),"-")"</formula>
    </cfRule>
  </conditionalFormatting>
  <conditionalFormatting sqref="D42">
    <cfRule type="expression" priority="190" stopIfTrue="1">
      <formula>"if(E11&gt;0,#,##0;(#,##0),"-")"</formula>
    </cfRule>
  </conditionalFormatting>
  <conditionalFormatting sqref="D42">
    <cfRule type="expression" priority="189" stopIfTrue="1">
      <formula>"if(E11&gt;0,#,##0;(#,##0),"-")"</formula>
    </cfRule>
  </conditionalFormatting>
  <conditionalFormatting sqref="D43:D44">
    <cfRule type="expression" priority="188" stopIfTrue="1">
      <formula>"if(E11&gt;0,#,##0;(#,##0),"-")"</formula>
    </cfRule>
  </conditionalFormatting>
  <conditionalFormatting sqref="D43:D44">
    <cfRule type="expression" priority="187" stopIfTrue="1">
      <formula>"if(E11&gt;0,#,##0;(#,##0),"-")"</formula>
    </cfRule>
  </conditionalFormatting>
  <conditionalFormatting sqref="D43:D44">
    <cfRule type="expression" priority="179" stopIfTrue="1">
      <formula>"if(E11&gt;0,#,##0;(#,##0),"-")"</formula>
    </cfRule>
  </conditionalFormatting>
  <conditionalFormatting sqref="D42">
    <cfRule type="expression" priority="178" stopIfTrue="1">
      <formula>"if(E11&gt;0,#,##0;(#,##0),"-")"</formula>
    </cfRule>
  </conditionalFormatting>
  <conditionalFormatting sqref="D43:D44">
    <cfRule type="expression" priority="175" stopIfTrue="1">
      <formula>"if(E11&gt;0,#,##0;(#,##0),"-")"</formula>
    </cfRule>
  </conditionalFormatting>
  <conditionalFormatting sqref="D42">
    <cfRule type="expression" priority="174" stopIfTrue="1">
      <formula>"if(E11&gt;0,#,##0;(#,##0),"-")"</formula>
    </cfRule>
  </conditionalFormatting>
  <conditionalFormatting sqref="D42">
    <cfRule type="expression" priority="173" stopIfTrue="1">
      <formula>"if(E11&gt;0,#,##0;(#,##0),"-")"</formula>
    </cfRule>
  </conditionalFormatting>
  <conditionalFormatting sqref="D43:D44">
    <cfRule type="expression" priority="172" stopIfTrue="1">
      <formula>"if(E11&gt;0,#,##0;(#,##0),"-")"</formula>
    </cfRule>
  </conditionalFormatting>
  <conditionalFormatting sqref="D43:D44">
    <cfRule type="expression" priority="171" stopIfTrue="1">
      <formula>"if(E11&gt;0,#,##0;(#,##0),"-")"</formula>
    </cfRule>
  </conditionalFormatting>
  <conditionalFormatting sqref="D42">
    <cfRule type="expression" priority="170" stopIfTrue="1">
      <formula>"if(E11&gt;0,#,##0;(#,##0),"-")"</formula>
    </cfRule>
  </conditionalFormatting>
  <conditionalFormatting sqref="D42">
    <cfRule type="expression" priority="169" stopIfTrue="1">
      <formula>"if(E11&gt;0,#,##0;(#,##0),"-")"</formula>
    </cfRule>
  </conditionalFormatting>
  <conditionalFormatting sqref="D43:D44">
    <cfRule type="expression" priority="168" stopIfTrue="1">
      <formula>"if(E11&gt;0,#,##0;(#,##0),"-")"</formula>
    </cfRule>
  </conditionalFormatting>
  <conditionalFormatting sqref="D43:D44">
    <cfRule type="expression" priority="167" stopIfTrue="1">
      <formula>"if(E11&gt;0,#,##0;(#,##0),"-")"</formula>
    </cfRule>
  </conditionalFormatting>
  <conditionalFormatting sqref="F43:F44">
    <cfRule type="expression" priority="152" stopIfTrue="1">
      <formula>"if(E11&gt;0,#,##0;(#,##0),"-")"</formula>
    </cfRule>
  </conditionalFormatting>
  <conditionalFormatting sqref="F43:F44">
    <cfRule type="expression" priority="151" stopIfTrue="1">
      <formula>"if(E11&gt;0,#,##0;(#,##0),"-")"</formula>
    </cfRule>
  </conditionalFormatting>
  <conditionalFormatting sqref="F43:F44">
    <cfRule type="expression" priority="157" stopIfTrue="1">
      <formula>"if(E11&gt;0,#,##0;(#,##0),"-")"</formula>
    </cfRule>
  </conditionalFormatting>
  <conditionalFormatting sqref="F43:F44">
    <cfRule type="expression" priority="156" stopIfTrue="1">
      <formula>"if(E11&gt;0,#,##0;(#,##0),"-")"</formula>
    </cfRule>
  </conditionalFormatting>
  <conditionalFormatting sqref="F42">
    <cfRule type="expression" priority="155" stopIfTrue="1">
      <formula>"if(E11&gt;0,#,##0;(#,##0),"-")"</formula>
    </cfRule>
  </conditionalFormatting>
  <conditionalFormatting sqref="F42">
    <cfRule type="expression" priority="154" stopIfTrue="1">
      <formula>"if(E11&gt;0,#,##0;(#,##0),"-")"</formula>
    </cfRule>
  </conditionalFormatting>
  <conditionalFormatting sqref="F43:F44">
    <cfRule type="expression" priority="153" stopIfTrue="1">
      <formula>"if(E11&gt;0,#,##0;(#,##0),"-")"</formula>
    </cfRule>
  </conditionalFormatting>
  <conditionalFormatting sqref="F42:F44">
    <cfRule type="expression" priority="166" stopIfTrue="1">
      <formula>"if(E11&gt;0,#,##0;(#,##0),"-")"</formula>
    </cfRule>
  </conditionalFormatting>
  <conditionalFormatting sqref="F42">
    <cfRule type="expression" priority="165" stopIfTrue="1">
      <formula>"if(E11&gt;0,#,##0;(#,##0),"-")"</formula>
    </cfRule>
  </conditionalFormatting>
  <conditionalFormatting sqref="F42">
    <cfRule type="expression" priority="164" stopIfTrue="1">
      <formula>"if(E11&gt;0,#,##0;(#,##0),"-")"</formula>
    </cfRule>
  </conditionalFormatting>
  <conditionalFormatting sqref="F42">
    <cfRule type="expression" priority="148" stopIfTrue="1">
      <formula>"if(E11&gt;0,#,##0;(#,##0),"-")"</formula>
    </cfRule>
  </conditionalFormatting>
  <conditionalFormatting sqref="F43:F44">
    <cfRule type="expression" priority="147" stopIfTrue="1">
      <formula>"if(E11&gt;0,#,##0;(#,##0),"-")"</formula>
    </cfRule>
  </conditionalFormatting>
  <conditionalFormatting sqref="F43:F44">
    <cfRule type="expression" priority="163" stopIfTrue="1">
      <formula>"if(E11&gt;0,#,##0;(#,##0),"-")"</formula>
    </cfRule>
  </conditionalFormatting>
  <conditionalFormatting sqref="F43:F44">
    <cfRule type="expression" priority="162" stopIfTrue="1">
      <formula>"if(E11&gt;0,#,##0;(#,##0),"-")"</formula>
    </cfRule>
  </conditionalFormatting>
  <conditionalFormatting sqref="F42">
    <cfRule type="expression" priority="161" stopIfTrue="1">
      <formula>"if(E11&gt;0,#,##0;(#,##0),"-")"</formula>
    </cfRule>
  </conditionalFormatting>
  <conditionalFormatting sqref="F42">
    <cfRule type="expression" priority="160" stopIfTrue="1">
      <formula>"if(E11&gt;0,#,##0;(#,##0),"-")"</formula>
    </cfRule>
  </conditionalFormatting>
  <conditionalFormatting sqref="F43:F44">
    <cfRule type="expression" priority="159" stopIfTrue="1">
      <formula>"if(E11&gt;0,#,##0;(#,##0),"-")"</formula>
    </cfRule>
  </conditionalFormatting>
  <conditionalFormatting sqref="F43:F44">
    <cfRule type="expression" priority="158" stopIfTrue="1">
      <formula>"if(E11&gt;0,#,##0;(#,##0),"-")"</formula>
    </cfRule>
  </conditionalFormatting>
  <conditionalFormatting sqref="F43:F44">
    <cfRule type="expression" priority="150" stopIfTrue="1">
      <formula>"if(E11&gt;0,#,##0;(#,##0),"-")"</formula>
    </cfRule>
  </conditionalFormatting>
  <conditionalFormatting sqref="F42">
    <cfRule type="expression" priority="149" stopIfTrue="1">
      <formula>"if(E11&gt;0,#,##0;(#,##0),"-")"</formula>
    </cfRule>
  </conditionalFormatting>
  <conditionalFormatting sqref="F43:F44">
    <cfRule type="expression" priority="146" stopIfTrue="1">
      <formula>"if(E11&gt;0,#,##0;(#,##0),"-")"</formula>
    </cfRule>
  </conditionalFormatting>
  <conditionalFormatting sqref="F42">
    <cfRule type="expression" priority="145" stopIfTrue="1">
      <formula>"if(E11&gt;0,#,##0;(#,##0),"-")"</formula>
    </cfRule>
  </conditionalFormatting>
  <conditionalFormatting sqref="F42">
    <cfRule type="expression" priority="144" stopIfTrue="1">
      <formula>"if(E11&gt;0,#,##0;(#,##0),"-")"</formula>
    </cfRule>
  </conditionalFormatting>
  <conditionalFormatting sqref="F43:F44">
    <cfRule type="expression" priority="143" stopIfTrue="1">
      <formula>"if(E11&gt;0,#,##0;(#,##0),"-")"</formula>
    </cfRule>
  </conditionalFormatting>
  <conditionalFormatting sqref="F43:F44">
    <cfRule type="expression" priority="142" stopIfTrue="1">
      <formula>"if(E11&gt;0,#,##0;(#,##0),"-")"</formula>
    </cfRule>
  </conditionalFormatting>
  <conditionalFormatting sqref="F42">
    <cfRule type="expression" priority="141" stopIfTrue="1">
      <formula>"if(E11&gt;0,#,##0;(#,##0),"-")"</formula>
    </cfRule>
  </conditionalFormatting>
  <conditionalFormatting sqref="F42">
    <cfRule type="expression" priority="140" stopIfTrue="1">
      <formula>"if(E11&gt;0,#,##0;(#,##0),"-")"</formula>
    </cfRule>
  </conditionalFormatting>
  <conditionalFormatting sqref="F43:F44">
    <cfRule type="expression" priority="139" stopIfTrue="1">
      <formula>"if(E11&gt;0,#,##0;(#,##0),"-")"</formula>
    </cfRule>
  </conditionalFormatting>
  <conditionalFormatting sqref="F43:F44">
    <cfRule type="expression" priority="138" stopIfTrue="1">
      <formula>"if(E11&gt;0,#,##0;(#,##0),"-")"</formula>
    </cfRule>
  </conditionalFormatting>
  <conditionalFormatting sqref="H43:H44">
    <cfRule type="expression" priority="123" stopIfTrue="1">
      <formula>"if(E11&gt;0,#,##0;(#,##0),"-")"</formula>
    </cfRule>
  </conditionalFormatting>
  <conditionalFormatting sqref="H43:H44">
    <cfRule type="expression" priority="122" stopIfTrue="1">
      <formula>"if(E11&gt;0,#,##0;(#,##0),"-")"</formula>
    </cfRule>
  </conditionalFormatting>
  <conditionalFormatting sqref="H43:H44">
    <cfRule type="expression" priority="128" stopIfTrue="1">
      <formula>"if(E11&gt;0,#,##0;(#,##0),"-")"</formula>
    </cfRule>
  </conditionalFormatting>
  <conditionalFormatting sqref="H43:H44">
    <cfRule type="expression" priority="127" stopIfTrue="1">
      <formula>"if(E11&gt;0,#,##0;(#,##0),"-")"</formula>
    </cfRule>
  </conditionalFormatting>
  <conditionalFormatting sqref="H42">
    <cfRule type="expression" priority="126" stopIfTrue="1">
      <formula>"if(E11&gt;0,#,##0;(#,##0),"-")"</formula>
    </cfRule>
  </conditionalFormatting>
  <conditionalFormatting sqref="H42">
    <cfRule type="expression" priority="125" stopIfTrue="1">
      <formula>"if(E11&gt;0,#,##0;(#,##0),"-")"</formula>
    </cfRule>
  </conditionalFormatting>
  <conditionalFormatting sqref="H43:H44">
    <cfRule type="expression" priority="124" stopIfTrue="1">
      <formula>"if(E11&gt;0,#,##0;(#,##0),"-")"</formula>
    </cfRule>
  </conditionalFormatting>
  <conditionalFormatting sqref="H42:H44">
    <cfRule type="expression" priority="137" stopIfTrue="1">
      <formula>"if(E11&gt;0,#,##0;(#,##0),"-")"</formula>
    </cfRule>
  </conditionalFormatting>
  <conditionalFormatting sqref="H42">
    <cfRule type="expression" priority="136" stopIfTrue="1">
      <formula>"if(E11&gt;0,#,##0;(#,##0),"-")"</formula>
    </cfRule>
  </conditionalFormatting>
  <conditionalFormatting sqref="H42">
    <cfRule type="expression" priority="135" stopIfTrue="1">
      <formula>"if(E11&gt;0,#,##0;(#,##0),"-")"</formula>
    </cfRule>
  </conditionalFormatting>
  <conditionalFormatting sqref="H42">
    <cfRule type="expression" priority="119" stopIfTrue="1">
      <formula>"if(E11&gt;0,#,##0;(#,##0),"-")"</formula>
    </cfRule>
  </conditionalFormatting>
  <conditionalFormatting sqref="H43:H44">
    <cfRule type="expression" priority="118" stopIfTrue="1">
      <formula>"if(E11&gt;0,#,##0;(#,##0),"-")"</formula>
    </cfRule>
  </conditionalFormatting>
  <conditionalFormatting sqref="H43:H44">
    <cfRule type="expression" priority="134" stopIfTrue="1">
      <formula>"if(E11&gt;0,#,##0;(#,##0),"-")"</formula>
    </cfRule>
  </conditionalFormatting>
  <conditionalFormatting sqref="H43:H44">
    <cfRule type="expression" priority="133" stopIfTrue="1">
      <formula>"if(E11&gt;0,#,##0;(#,##0),"-")"</formula>
    </cfRule>
  </conditionalFormatting>
  <conditionalFormatting sqref="H42">
    <cfRule type="expression" priority="132" stopIfTrue="1">
      <formula>"if(E11&gt;0,#,##0;(#,##0),"-")"</formula>
    </cfRule>
  </conditionalFormatting>
  <conditionalFormatting sqref="H42">
    <cfRule type="expression" priority="131" stopIfTrue="1">
      <formula>"if(E11&gt;0,#,##0;(#,##0),"-")"</formula>
    </cfRule>
  </conditionalFormatting>
  <conditionalFormatting sqref="H43:H44">
    <cfRule type="expression" priority="130" stopIfTrue="1">
      <formula>"if(E11&gt;0,#,##0;(#,##0),"-")"</formula>
    </cfRule>
  </conditionalFormatting>
  <conditionalFormatting sqref="H43:H44">
    <cfRule type="expression" priority="129" stopIfTrue="1">
      <formula>"if(E11&gt;0,#,##0;(#,##0),"-")"</formula>
    </cfRule>
  </conditionalFormatting>
  <conditionalFormatting sqref="H43:H44">
    <cfRule type="expression" priority="121" stopIfTrue="1">
      <formula>"if(E11&gt;0,#,##0;(#,##0),"-")"</formula>
    </cfRule>
  </conditionalFormatting>
  <conditionalFormatting sqref="H42">
    <cfRule type="expression" priority="120" stopIfTrue="1">
      <formula>"if(E11&gt;0,#,##0;(#,##0),"-")"</formula>
    </cfRule>
  </conditionalFormatting>
  <conditionalFormatting sqref="H43:H44">
    <cfRule type="expression" priority="117" stopIfTrue="1">
      <formula>"if(E11&gt;0,#,##0;(#,##0),"-")"</formula>
    </cfRule>
  </conditionalFormatting>
  <conditionalFormatting sqref="H42">
    <cfRule type="expression" priority="116" stopIfTrue="1">
      <formula>"if(E11&gt;0,#,##0;(#,##0),"-")"</formula>
    </cfRule>
  </conditionalFormatting>
  <conditionalFormatting sqref="H42">
    <cfRule type="expression" priority="115" stopIfTrue="1">
      <formula>"if(E11&gt;0,#,##0;(#,##0),"-")"</formula>
    </cfRule>
  </conditionalFormatting>
  <conditionalFormatting sqref="H43:H44">
    <cfRule type="expression" priority="114" stopIfTrue="1">
      <formula>"if(E11&gt;0,#,##0;(#,##0),"-")"</formula>
    </cfRule>
  </conditionalFormatting>
  <conditionalFormatting sqref="H43:H44">
    <cfRule type="expression" priority="113" stopIfTrue="1">
      <formula>"if(E11&gt;0,#,##0;(#,##0),"-")"</formula>
    </cfRule>
  </conditionalFormatting>
  <conditionalFormatting sqref="H42">
    <cfRule type="expression" priority="112" stopIfTrue="1">
      <formula>"if(E11&gt;0,#,##0;(#,##0),"-")"</formula>
    </cfRule>
  </conditionalFormatting>
  <conditionalFormatting sqref="H42">
    <cfRule type="expression" priority="111" stopIfTrue="1">
      <formula>"if(E11&gt;0,#,##0;(#,##0),"-")"</formula>
    </cfRule>
  </conditionalFormatting>
  <conditionalFormatting sqref="H43:H44">
    <cfRule type="expression" priority="110" stopIfTrue="1">
      <formula>"if(E11&gt;0,#,##0;(#,##0),"-")"</formula>
    </cfRule>
  </conditionalFormatting>
  <conditionalFormatting sqref="H43:H44">
    <cfRule type="expression" priority="109" stopIfTrue="1">
      <formula>"if(E11&gt;0,#,##0;(#,##0),"-")"</formula>
    </cfRule>
  </conditionalFormatting>
  <conditionalFormatting sqref="L43:L44">
    <cfRule type="expression" priority="99" stopIfTrue="1">
      <formula>"if(E11&gt;0,#,##0;(#,##0),"-")"</formula>
    </cfRule>
  </conditionalFormatting>
  <conditionalFormatting sqref="L43:L44">
    <cfRule type="expression" priority="98" stopIfTrue="1">
      <formula>"if(E11&gt;0,#,##0;(#,##0),"-")"</formula>
    </cfRule>
  </conditionalFormatting>
  <conditionalFormatting sqref="L42">
    <cfRule type="expression" priority="97" stopIfTrue="1">
      <formula>"if(E11&gt;0,#,##0;(#,##0),"-")"</formula>
    </cfRule>
  </conditionalFormatting>
  <conditionalFormatting sqref="L42">
    <cfRule type="expression" priority="96" stopIfTrue="1">
      <formula>"if(E11&gt;0,#,##0;(#,##0),"-")"</formula>
    </cfRule>
  </conditionalFormatting>
  <conditionalFormatting sqref="L43:L44">
    <cfRule type="expression" priority="95" stopIfTrue="1">
      <formula>"if(E11&gt;0,#,##0;(#,##0),"-")"</formula>
    </cfRule>
  </conditionalFormatting>
  <conditionalFormatting sqref="L42:L44">
    <cfRule type="expression" priority="108" stopIfTrue="1">
      <formula>"if(E11&gt;0,#,##0;(#,##0),"-")"</formula>
    </cfRule>
  </conditionalFormatting>
  <conditionalFormatting sqref="L42">
    <cfRule type="expression" priority="107" stopIfTrue="1">
      <formula>"if(E11&gt;0,#,##0;(#,##0),"-")"</formula>
    </cfRule>
  </conditionalFormatting>
  <conditionalFormatting sqref="L42">
    <cfRule type="expression" priority="106" stopIfTrue="1">
      <formula>"if(E11&gt;0,#,##0;(#,##0),"-")"</formula>
    </cfRule>
  </conditionalFormatting>
  <conditionalFormatting sqref="L42">
    <cfRule type="expression" priority="90" stopIfTrue="1">
      <formula>"if(E11&gt;0,#,##0;(#,##0),"-")"</formula>
    </cfRule>
  </conditionalFormatting>
  <conditionalFormatting sqref="L43:L44">
    <cfRule type="expression" priority="89" stopIfTrue="1">
      <formula>"if(E11&gt;0,#,##0;(#,##0),"-")"</formula>
    </cfRule>
  </conditionalFormatting>
  <conditionalFormatting sqref="L43:L44">
    <cfRule type="expression" priority="105" stopIfTrue="1">
      <formula>"if(E11&gt;0,#,##0;(#,##0),"-")"</formula>
    </cfRule>
  </conditionalFormatting>
  <conditionalFormatting sqref="L43:L44">
    <cfRule type="expression" priority="104" stopIfTrue="1">
      <formula>"if(E11&gt;0,#,##0;(#,##0),"-")"</formula>
    </cfRule>
  </conditionalFormatting>
  <conditionalFormatting sqref="L42">
    <cfRule type="expression" priority="103" stopIfTrue="1">
      <formula>"if(E11&gt;0,#,##0;(#,##0),"-")"</formula>
    </cfRule>
  </conditionalFormatting>
  <conditionalFormatting sqref="L42">
    <cfRule type="expression" priority="102" stopIfTrue="1">
      <formula>"if(E11&gt;0,#,##0;(#,##0),"-")"</formula>
    </cfRule>
  </conditionalFormatting>
  <conditionalFormatting sqref="L43:L44">
    <cfRule type="expression" priority="101" stopIfTrue="1">
      <formula>"if(E11&gt;0,#,##0;(#,##0),"-")"</formula>
    </cfRule>
  </conditionalFormatting>
  <conditionalFormatting sqref="L43:L44">
    <cfRule type="expression" priority="100" stopIfTrue="1">
      <formula>"if(E11&gt;0,#,##0;(#,##0),"-")"</formula>
    </cfRule>
  </conditionalFormatting>
  <conditionalFormatting sqref="L43:L44">
    <cfRule type="expression" priority="92" stopIfTrue="1">
      <formula>"if(E11&gt;0,#,##0;(#,##0),"-")"</formula>
    </cfRule>
  </conditionalFormatting>
  <conditionalFormatting sqref="L42">
    <cfRule type="expression" priority="91" stopIfTrue="1">
      <formula>"if(E11&gt;0,#,##0;(#,##0),"-")"</formula>
    </cfRule>
  </conditionalFormatting>
  <conditionalFormatting sqref="L43:L44">
    <cfRule type="expression" priority="88" stopIfTrue="1">
      <formula>"if(E11&gt;0,#,##0;(#,##0),"-")"</formula>
    </cfRule>
  </conditionalFormatting>
  <conditionalFormatting sqref="L42">
    <cfRule type="expression" priority="87" stopIfTrue="1">
      <formula>"if(E11&gt;0,#,##0;(#,##0),"-")"</formula>
    </cfRule>
  </conditionalFormatting>
  <conditionalFormatting sqref="L42">
    <cfRule type="expression" priority="86" stopIfTrue="1">
      <formula>"if(E11&gt;0,#,##0;(#,##0),"-")"</formula>
    </cfRule>
  </conditionalFormatting>
  <conditionalFormatting sqref="L43:L44">
    <cfRule type="expression" priority="85" stopIfTrue="1">
      <formula>"if(E11&gt;0,#,##0;(#,##0),"-")"</formula>
    </cfRule>
  </conditionalFormatting>
  <conditionalFormatting sqref="L43:L44">
    <cfRule type="expression" priority="84" stopIfTrue="1">
      <formula>"if(E11&gt;0,#,##0;(#,##0),"-")"</formula>
    </cfRule>
  </conditionalFormatting>
  <conditionalFormatting sqref="L42">
    <cfRule type="expression" priority="83" stopIfTrue="1">
      <formula>"if(E11&gt;0,#,##0;(#,##0),"-")"</formula>
    </cfRule>
  </conditionalFormatting>
  <conditionalFormatting sqref="L42">
    <cfRule type="expression" priority="82" stopIfTrue="1">
      <formula>"if(E11&gt;0,#,##0;(#,##0),"-")"</formula>
    </cfRule>
  </conditionalFormatting>
  <conditionalFormatting sqref="L43:L44">
    <cfRule type="expression" priority="81" stopIfTrue="1">
      <formula>"if(E11&gt;0,#,##0;(#,##0),"-")"</formula>
    </cfRule>
  </conditionalFormatting>
  <conditionalFormatting sqref="L43:L44">
    <cfRule type="expression" priority="80" stopIfTrue="1">
      <formula>"if(E11&gt;0,#,##0;(#,##0),"-")"</formula>
    </cfRule>
  </conditionalFormatting>
  <conditionalFormatting sqref="J42:J44">
    <cfRule type="expression" priority="79" stopIfTrue="1">
      <formula>"if(E11&gt;0,#,##0;(#,##0),"-")"</formula>
    </cfRule>
  </conditionalFormatting>
  <conditionalFormatting sqref="J42:J44">
    <cfRule type="expression" priority="78" stopIfTrue="1">
      <formula>"if(E11&gt;0,#,##0;(#,##0),"-")"</formula>
    </cfRule>
  </conditionalFormatting>
  <conditionalFormatting sqref="J42:J44">
    <cfRule type="expression" priority="77" stopIfTrue="1">
      <formula>"if(E11&gt;0,#,##0;(#,##0),"-")"</formula>
    </cfRule>
  </conditionalFormatting>
  <conditionalFormatting sqref="J43:J44">
    <cfRule type="expression" priority="76" stopIfTrue="1">
      <formula>"if(E11&gt;0,#,##0;(#,##0),"-")"</formula>
    </cfRule>
  </conditionalFormatting>
  <conditionalFormatting sqref="J43:J44">
    <cfRule type="expression" priority="75" stopIfTrue="1">
      <formula>"if(E11&gt;0,#,##0;(#,##0),"-")"</formula>
    </cfRule>
  </conditionalFormatting>
  <conditionalFormatting sqref="J42:J44">
    <cfRule type="expression" priority="74" stopIfTrue="1">
      <formula>"if(E11&gt;0,#,##0;(#,##0),"-")"</formula>
    </cfRule>
  </conditionalFormatting>
  <conditionalFormatting sqref="J42:J44">
    <cfRule type="expression" priority="73" stopIfTrue="1">
      <formula>"if(E11&gt;0,#,##0;(#,##0),"-")"</formula>
    </cfRule>
  </conditionalFormatting>
  <conditionalFormatting sqref="J43:J44">
    <cfRule type="expression" priority="72" stopIfTrue="1">
      <formula>"if(E11&gt;0,#,##0;(#,##0),"-")"</formula>
    </cfRule>
  </conditionalFormatting>
  <conditionalFormatting sqref="J43:J44">
    <cfRule type="expression" priority="71" stopIfTrue="1">
      <formula>"if(E11&gt;0,#,##0;(#,##0),"-")"</formula>
    </cfRule>
  </conditionalFormatting>
  <conditionalFormatting sqref="J43:J44">
    <cfRule type="expression" priority="70" stopIfTrue="1">
      <formula>"if(E11&gt;0,#,##0;(#,##0),"-")"</formula>
    </cfRule>
  </conditionalFormatting>
  <conditionalFormatting sqref="J43:J44">
    <cfRule type="expression" priority="69" stopIfTrue="1">
      <formula>"if(E11&gt;0,#,##0;(#,##0),"-")"</formula>
    </cfRule>
  </conditionalFormatting>
  <conditionalFormatting sqref="J42:J44">
    <cfRule type="expression" priority="68" stopIfTrue="1">
      <formula>"if(E11&gt;0,#,##0;(#,##0),"-")"</formula>
    </cfRule>
  </conditionalFormatting>
  <conditionalFormatting sqref="J42:J44">
    <cfRule type="expression" priority="67" stopIfTrue="1">
      <formula>"if(E11&gt;0,#,##0;(#,##0),"-")"</formula>
    </cfRule>
  </conditionalFormatting>
  <conditionalFormatting sqref="J43:J44">
    <cfRule type="expression" priority="66" stopIfTrue="1">
      <formula>"if(E11&gt;0,#,##0;(#,##0),"-")"</formula>
    </cfRule>
  </conditionalFormatting>
  <conditionalFormatting sqref="J43:J44">
    <cfRule type="expression" priority="65" stopIfTrue="1">
      <formula>"if(E11&gt;0,#,##0;(#,##0),"-")"</formula>
    </cfRule>
  </conditionalFormatting>
  <conditionalFormatting sqref="J43:J44">
    <cfRule type="expression" priority="64" stopIfTrue="1">
      <formula>"if(E11&gt;0,#,##0;(#,##0),"-")"</formula>
    </cfRule>
  </conditionalFormatting>
  <conditionalFormatting sqref="J43:J44">
    <cfRule type="expression" priority="63" stopIfTrue="1">
      <formula>"if(E11&gt;0,#,##0;(#,##0),"-")"</formula>
    </cfRule>
  </conditionalFormatting>
  <conditionalFormatting sqref="J42:J44">
    <cfRule type="expression" priority="62" stopIfTrue="1">
      <formula>"if(E11&gt;0,#,##0;(#,##0),"-")"</formula>
    </cfRule>
  </conditionalFormatting>
  <conditionalFormatting sqref="J42:J44">
    <cfRule type="expression" priority="61" stopIfTrue="1">
      <formula>"if(E11&gt;0,#,##0;(#,##0),"-")"</formula>
    </cfRule>
  </conditionalFormatting>
  <conditionalFormatting sqref="J43:J44">
    <cfRule type="expression" priority="60" stopIfTrue="1">
      <formula>"if(E11&gt;0,#,##0;(#,##0),"-")"</formula>
    </cfRule>
  </conditionalFormatting>
  <conditionalFormatting sqref="J43:J44">
    <cfRule type="expression" priority="59" stopIfTrue="1">
      <formula>"if(E11&gt;0,#,##0;(#,##0),"-")"</formula>
    </cfRule>
  </conditionalFormatting>
  <conditionalFormatting sqref="J42:J44">
    <cfRule type="expression" priority="58" stopIfTrue="1">
      <formula>"if(E11&gt;0,#,##0;(#,##0),"-")"</formula>
    </cfRule>
  </conditionalFormatting>
  <conditionalFormatting sqref="J42:J44">
    <cfRule type="expression" priority="57" stopIfTrue="1">
      <formula>"if(E11&gt;0,#,##0;(#,##0),"-")"</formula>
    </cfRule>
  </conditionalFormatting>
  <conditionalFormatting sqref="J43:J44">
    <cfRule type="expression" priority="56" stopIfTrue="1">
      <formula>"if(E11&gt;0,#,##0;(#,##0),"-")"</formula>
    </cfRule>
  </conditionalFormatting>
  <conditionalFormatting sqref="J43:J44">
    <cfRule type="expression" priority="55" stopIfTrue="1">
      <formula>"if(E11&gt;0,#,##0;(#,##0),"-")"</formula>
    </cfRule>
  </conditionalFormatting>
  <conditionalFormatting sqref="J42:J44">
    <cfRule type="expression" priority="54" stopIfTrue="1">
      <formula>"if(E11&gt;0,#,##0;(#,##0),"-")"</formula>
    </cfRule>
  </conditionalFormatting>
  <conditionalFormatting sqref="J42:J44">
    <cfRule type="expression" priority="53" stopIfTrue="1">
      <formula>"if(E11&gt;0,#,##0;(#,##0),"-")"</formula>
    </cfRule>
  </conditionalFormatting>
  <conditionalFormatting sqref="J43:J44">
    <cfRule type="expression" priority="52" stopIfTrue="1">
      <formula>"if(E11&gt;0,#,##0;(#,##0),"-")"</formula>
    </cfRule>
  </conditionalFormatting>
  <conditionalFormatting sqref="B38">
    <cfRule type="expression" priority="49" stopIfTrue="1">
      <formula>"if(E11&gt;0,#,##0;(#,##0),"-")"</formula>
    </cfRule>
  </conditionalFormatting>
  <conditionalFormatting sqref="B38">
    <cfRule type="expression" priority="46" stopIfTrue="1">
      <formula>"if(E11&gt;0,#,##0;(#,##0),"-")"</formula>
    </cfRule>
  </conditionalFormatting>
  <conditionalFormatting sqref="H38">
    <cfRule type="expression" priority="44" stopIfTrue="1">
      <formula>"if(E11&gt;0,#,##0;(#,##0),"-")"</formula>
    </cfRule>
  </conditionalFormatting>
  <conditionalFormatting sqref="B39">
    <cfRule type="expression" priority="50" stopIfTrue="1">
      <formula>"if(E11&gt;0,#,##0;(#,##0),"-")"</formula>
    </cfRule>
  </conditionalFormatting>
  <conditionalFormatting sqref="F38">
    <cfRule type="expression" priority="30" stopIfTrue="1">
      <formula>"if(E11&gt;0,#,##0;(#,##0),"-")"</formula>
    </cfRule>
  </conditionalFormatting>
  <conditionalFormatting sqref="B38">
    <cfRule type="expression" priority="48" stopIfTrue="1">
      <formula>"if(E11&gt;0,#,##0;(#,##0),"-")"</formula>
    </cfRule>
  </conditionalFormatting>
  <conditionalFormatting sqref="B38">
    <cfRule type="expression" priority="47" stopIfTrue="1">
      <formula>"if(E11&gt;0,#,##0;(#,##0),"-")"</formula>
    </cfRule>
  </conditionalFormatting>
  <conditionalFormatting sqref="B38">
    <cfRule type="expression" priority="45" stopIfTrue="1">
      <formula>"if(E11&gt;0,#,##0;(#,##0),"-")"</formula>
    </cfRule>
  </conditionalFormatting>
  <conditionalFormatting sqref="H38">
    <cfRule type="expression" priority="43" stopIfTrue="1">
      <formula>"if(E11&gt;0,#,##0;(#,##0),"-")"</formula>
    </cfRule>
  </conditionalFormatting>
  <conditionalFormatting sqref="H38">
    <cfRule type="expression" priority="42" stopIfTrue="1">
      <formula>"if(E11&gt;0,#,##0;(#,##0),"-")"</formula>
    </cfRule>
  </conditionalFormatting>
  <conditionalFormatting sqref="H38">
    <cfRule type="expression" priority="41" stopIfTrue="1">
      <formula>"if(E11&gt;0,#,##0;(#,##0),"-")"</formula>
    </cfRule>
  </conditionalFormatting>
  <conditionalFormatting sqref="H38">
    <cfRule type="expression" priority="40" stopIfTrue="1">
      <formula>"if(E11&gt;0,#,##0;(#,##0),"-")"</formula>
    </cfRule>
  </conditionalFormatting>
  <conditionalFormatting sqref="D38">
    <cfRule type="expression" priority="39" stopIfTrue="1">
      <formula>"if(E11&gt;0,#,##0;(#,##0),"-")"</formula>
    </cfRule>
  </conditionalFormatting>
  <conditionalFormatting sqref="D38">
    <cfRule type="expression" priority="38" stopIfTrue="1">
      <formula>"if(E11&gt;0,#,##0;(#,##0),"-")"</formula>
    </cfRule>
  </conditionalFormatting>
  <conditionalFormatting sqref="D38">
    <cfRule type="expression" priority="37" stopIfTrue="1">
      <formula>"if(E11&gt;0,#,##0;(#,##0),"-")"</formula>
    </cfRule>
  </conditionalFormatting>
  <conditionalFormatting sqref="D38">
    <cfRule type="expression" priority="36" stopIfTrue="1">
      <formula>"if(E11&gt;0,#,##0;(#,##0),"-")"</formula>
    </cfRule>
  </conditionalFormatting>
  <conditionalFormatting sqref="D38">
    <cfRule type="expression" priority="35" stopIfTrue="1">
      <formula>"if(E11&gt;0,#,##0;(#,##0),"-")"</formula>
    </cfRule>
  </conditionalFormatting>
  <conditionalFormatting sqref="F38">
    <cfRule type="expression" priority="34" stopIfTrue="1">
      <formula>"if(E11&gt;0,#,##0;(#,##0),"-")"</formula>
    </cfRule>
  </conditionalFormatting>
  <conditionalFormatting sqref="F38">
    <cfRule type="expression" priority="33" stopIfTrue="1">
      <formula>"if(E11&gt;0,#,##0;(#,##0),"-")"</formula>
    </cfRule>
  </conditionalFormatting>
  <conditionalFormatting sqref="F38">
    <cfRule type="expression" priority="32" stopIfTrue="1">
      <formula>"if(E11&gt;0,#,##0;(#,##0),"-")"</formula>
    </cfRule>
  </conditionalFormatting>
  <conditionalFormatting sqref="F38">
    <cfRule type="expression" priority="31" stopIfTrue="1">
      <formula>"if(E11&gt;0,#,##0;(#,##0),"-")"</formula>
    </cfRule>
  </conditionalFormatting>
  <conditionalFormatting sqref="D39">
    <cfRule type="expression" priority="29" stopIfTrue="1">
      <formula>"if(E11&gt;0,#,##0;(#,##0),"-")"</formula>
    </cfRule>
  </conditionalFormatting>
  <conditionalFormatting sqref="F39">
    <cfRule type="expression" priority="28" stopIfTrue="1">
      <formula>"if(E11&gt;0,#,##0;(#,##0),"-")"</formula>
    </cfRule>
  </conditionalFormatting>
  <conditionalFormatting sqref="H39">
    <cfRule type="expression" priority="27" stopIfTrue="1">
      <formula>"if(E11&gt;0,#,##0;(#,##0),"-")"</formula>
    </cfRule>
  </conditionalFormatting>
  <conditionalFormatting sqref="J38">
    <cfRule type="expression" priority="25" stopIfTrue="1">
      <formula>"if(E11&gt;0,#,##0;(#,##0),"-")"</formula>
    </cfRule>
  </conditionalFormatting>
  <conditionalFormatting sqref="J38">
    <cfRule type="expression" priority="23" stopIfTrue="1">
      <formula>"if(E11&gt;0,#,##0;(#,##0),"-")"</formula>
    </cfRule>
  </conditionalFormatting>
  <conditionalFormatting sqref="J38">
    <cfRule type="expression" priority="26" stopIfTrue="1">
      <formula>"if(E11&gt;0,#,##0;(#,##0),"-")"</formula>
    </cfRule>
  </conditionalFormatting>
  <conditionalFormatting sqref="J38">
    <cfRule type="expression" priority="24" stopIfTrue="1">
      <formula>"if(E11&gt;0,#,##0;(#,##0),"-")"</formula>
    </cfRule>
  </conditionalFormatting>
  <conditionalFormatting sqref="J38">
    <cfRule type="expression" priority="22" stopIfTrue="1">
      <formula>"if(E11&gt;0,#,##0;(#,##0),"-")"</formula>
    </cfRule>
  </conditionalFormatting>
  <conditionalFormatting sqref="J39">
    <cfRule type="expression" priority="21" stopIfTrue="1">
      <formula>"if(E11&gt;0,#,##0;(#,##0),"-")"</formula>
    </cfRule>
  </conditionalFormatting>
  <conditionalFormatting sqref="N38">
    <cfRule type="expression" priority="18" stopIfTrue="1">
      <formula>"if(E11&gt;0,#,##0;(#,##0),"-")"</formula>
    </cfRule>
  </conditionalFormatting>
  <conditionalFormatting sqref="N38">
    <cfRule type="expression" priority="20" stopIfTrue="1">
      <formula>"if(E11&gt;0,#,##0;(#,##0),"-")"</formula>
    </cfRule>
  </conditionalFormatting>
  <conditionalFormatting sqref="N38">
    <cfRule type="expression" priority="19" stopIfTrue="1">
      <formula>"if(E11&gt;0,#,##0;(#,##0),"-")"</formula>
    </cfRule>
  </conditionalFormatting>
  <conditionalFormatting sqref="N38">
    <cfRule type="expression" priority="17" stopIfTrue="1">
      <formula>"if(E11&gt;0,#,##0;(#,##0),"-")"</formula>
    </cfRule>
  </conditionalFormatting>
  <conditionalFormatting sqref="N38">
    <cfRule type="expression" priority="16" stopIfTrue="1">
      <formula>"if(E11&gt;0,#,##0;(#,##0),"-")"</formula>
    </cfRule>
  </conditionalFormatting>
  <conditionalFormatting sqref="N39">
    <cfRule type="expression" priority="14" stopIfTrue="1">
      <formula>"if(E11&gt;0,#,##0;(#,##0),"-")"</formula>
    </cfRule>
  </conditionalFormatting>
  <conditionalFormatting sqref="L39">
    <cfRule type="expression" priority="15" stopIfTrue="1">
      <formula>"if(E11&gt;0,#,##0;(#,##0),"-")"</formula>
    </cfRule>
  </conditionalFormatting>
  <conditionalFormatting sqref="L45">
    <cfRule type="expression" priority="13" stopIfTrue="1">
      <formula>"if(E11&gt;0,#,##0;(#,##0),"-")"</formula>
    </cfRule>
  </conditionalFormatting>
  <conditionalFormatting sqref="L45">
    <cfRule type="expression" priority="12" stopIfTrue="1">
      <formula>"if(E11&gt;0,#,##0;(#,##0),"-")"</formula>
    </cfRule>
  </conditionalFormatting>
  <conditionalFormatting sqref="L45">
    <cfRule type="expression" priority="11" stopIfTrue="1">
      <formula>"if(E11&gt;0,#,##0;(#,##0),"-")"</formula>
    </cfRule>
  </conditionalFormatting>
  <conditionalFormatting sqref="L45">
    <cfRule type="expression" priority="10" stopIfTrue="1">
      <formula>"if(E11&gt;0,#,##0;(#,##0),"-")"</formula>
    </cfRule>
  </conditionalFormatting>
  <conditionalFormatting sqref="L45">
    <cfRule type="expression" priority="9" stopIfTrue="1">
      <formula>"if(E11&gt;0,#,##0;(#,##0),"-")"</formula>
    </cfRule>
  </conditionalFormatting>
  <conditionalFormatting sqref="L45">
    <cfRule type="expression" priority="8" stopIfTrue="1">
      <formula>"if(E11&gt;0,#,##0;(#,##0),"-")"</formula>
    </cfRule>
  </conditionalFormatting>
  <conditionalFormatting sqref="L45">
    <cfRule type="expression" priority="7" stopIfTrue="1">
      <formula>"if(E11&gt;0,#,##0;(#,##0),"-")"</formula>
    </cfRule>
  </conditionalFormatting>
  <conditionalFormatting sqref="L45">
    <cfRule type="expression" priority="6" stopIfTrue="1">
      <formula>"if(E11&gt;0,#,##0;(#,##0),"-")"</formula>
    </cfRule>
  </conditionalFormatting>
  <conditionalFormatting sqref="L45">
    <cfRule type="expression" priority="5" stopIfTrue="1">
      <formula>"if(E11&gt;0,#,##0;(#,##0),"-")"</formula>
    </cfRule>
  </conditionalFormatting>
  <conditionalFormatting sqref="L45">
    <cfRule type="expression" priority="4" stopIfTrue="1">
      <formula>"if(E11&gt;0,#,##0;(#,##0),"-")"</formula>
    </cfRule>
  </conditionalFormatting>
  <conditionalFormatting sqref="L45">
    <cfRule type="expression" priority="3" stopIfTrue="1">
      <formula>"if(E11&gt;0,#,##0;(#,##0),"-")"</formula>
    </cfRule>
  </conditionalFormatting>
  <conditionalFormatting sqref="L45">
    <cfRule type="expression" priority="2" stopIfTrue="1">
      <formula>"if(E11&gt;0,#,##0;(#,##0),"-")"</formula>
    </cfRule>
  </conditionalFormatting>
  <conditionalFormatting sqref="L4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37"/>
  <sheetViews>
    <sheetView view="pageBreakPreview" zoomScaleNormal="85" zoomScaleSheetLayoutView="100" workbookViewId="0"/>
  </sheetViews>
  <sheetFormatPr defaultColWidth="9.1796875" defaultRowHeight="21" customHeight="1" x14ac:dyDescent="0.3"/>
  <cols>
    <col min="1" max="1" width="63.453125" customWidth="1"/>
    <col min="2" max="2" width="14.453125" customWidth="1"/>
    <col min="3" max="3" width="1.453125" customWidth="1"/>
    <col min="4" max="4" width="14.453125" customWidth="1"/>
    <col min="5" max="5" width="1.453125" customWidth="1"/>
    <col min="6" max="6" width="14.453125" customWidth="1"/>
    <col min="7" max="7" width="1.453125" customWidth="1"/>
    <col min="8" max="8" width="14.453125" customWidth="1"/>
    <col min="9" max="9" width="1.453125" customWidth="1"/>
    <col min="10" max="10" width="15.453125" customWidth="1"/>
  </cols>
  <sheetData>
    <row r="1" spans="1:10" s="18" customFormat="1" ht="21" customHeight="1" x14ac:dyDescent="0.35">
      <c r="A1" s="17" t="s">
        <v>0</v>
      </c>
    </row>
    <row r="2" spans="1:10" s="18" customFormat="1" ht="21" customHeight="1" x14ac:dyDescent="0.35">
      <c r="A2" s="17" t="s">
        <v>1</v>
      </c>
    </row>
    <row r="3" spans="1:10" s="21" customFormat="1" ht="21" customHeight="1" x14ac:dyDescent="0.35">
      <c r="A3" s="20" t="s">
        <v>73</v>
      </c>
    </row>
    <row r="4" spans="1:10" ht="13.5" customHeight="1" x14ac:dyDescent="0.3">
      <c r="A4" s="20"/>
      <c r="B4" s="61"/>
      <c r="C4" s="61"/>
      <c r="D4" s="61"/>
      <c r="E4" s="61"/>
      <c r="F4" s="61"/>
      <c r="G4" s="61"/>
      <c r="H4" s="61"/>
      <c r="I4" s="61"/>
      <c r="J4" s="61"/>
    </row>
    <row r="5" spans="1:10" ht="18.649999999999999" customHeight="1" x14ac:dyDescent="0.3">
      <c r="A5" s="96"/>
      <c r="B5" s="171" t="s">
        <v>92</v>
      </c>
      <c r="C5" s="171"/>
      <c r="D5" s="171"/>
      <c r="E5" s="171"/>
      <c r="F5" s="171"/>
      <c r="G5" s="171"/>
      <c r="H5" s="171"/>
      <c r="I5" s="171"/>
      <c r="J5" s="171"/>
    </row>
    <row r="6" spans="1:10" ht="18.649999999999999" customHeight="1" x14ac:dyDescent="0.3">
      <c r="A6" s="1"/>
      <c r="C6" s="96"/>
      <c r="D6" s="96"/>
      <c r="E6" s="13"/>
      <c r="F6" s="174" t="s">
        <v>46</v>
      </c>
      <c r="G6" s="174"/>
      <c r="H6" s="174"/>
      <c r="I6" s="4"/>
      <c r="J6" s="22"/>
    </row>
    <row r="7" spans="1:10" ht="18.649999999999999" customHeight="1" x14ac:dyDescent="0.3">
      <c r="A7" s="1"/>
      <c r="B7" s="96" t="s">
        <v>75</v>
      </c>
      <c r="C7" s="96"/>
      <c r="D7" s="96"/>
      <c r="E7" s="13"/>
      <c r="F7" s="29"/>
      <c r="G7" s="96"/>
      <c r="H7" s="96"/>
      <c r="I7" s="4"/>
      <c r="J7" s="22"/>
    </row>
    <row r="8" spans="1:10" ht="18.649999999999999" customHeight="1" x14ac:dyDescent="0.3">
      <c r="A8" s="96"/>
      <c r="B8" s="22" t="s">
        <v>78</v>
      </c>
      <c r="C8" s="96"/>
      <c r="D8" s="22"/>
      <c r="E8" s="96"/>
      <c r="F8" s="22"/>
      <c r="H8" s="96"/>
      <c r="I8" s="10"/>
      <c r="J8" s="22" t="s">
        <v>81</v>
      </c>
    </row>
    <row r="9" spans="1:10" ht="18.649999999999999" customHeight="1" x14ac:dyDescent="0.3">
      <c r="A9" s="96"/>
      <c r="B9" s="96" t="s">
        <v>82</v>
      </c>
      <c r="C9" s="96"/>
      <c r="D9" s="22" t="s">
        <v>83</v>
      </c>
      <c r="E9" s="96"/>
      <c r="F9" s="22" t="s">
        <v>84</v>
      </c>
      <c r="G9" s="96"/>
      <c r="H9" s="22" t="s">
        <v>85</v>
      </c>
      <c r="I9" s="96"/>
      <c r="J9" s="22" t="s">
        <v>88</v>
      </c>
    </row>
    <row r="10" spans="1:10" ht="18.649999999999999" customHeight="1" x14ac:dyDescent="0.3">
      <c r="A10" s="1"/>
      <c r="B10" s="172" t="s">
        <v>10</v>
      </c>
      <c r="C10" s="172"/>
      <c r="D10" s="172"/>
      <c r="E10" s="172"/>
      <c r="F10" s="172"/>
      <c r="G10" s="172"/>
      <c r="H10" s="172"/>
      <c r="I10" s="172"/>
      <c r="J10" s="172"/>
    </row>
    <row r="11" spans="1:10" ht="18.649999999999999" customHeight="1" x14ac:dyDescent="0.3">
      <c r="A11" s="1" t="s">
        <v>153</v>
      </c>
      <c r="B11" s="14"/>
      <c r="C11" s="14"/>
      <c r="D11" s="14"/>
      <c r="E11" s="14"/>
      <c r="F11" s="14"/>
      <c r="G11" s="12"/>
      <c r="H11" s="14"/>
      <c r="I11" s="12"/>
      <c r="J11" s="14"/>
    </row>
    <row r="12" spans="1:10" ht="18.649999999999999" customHeight="1" x14ac:dyDescent="0.3">
      <c r="A12" s="15" t="s">
        <v>141</v>
      </c>
      <c r="B12" s="111">
        <v>572599797</v>
      </c>
      <c r="C12" s="3"/>
      <c r="D12" s="111">
        <v>465419213</v>
      </c>
      <c r="E12" s="3"/>
      <c r="F12" s="111">
        <v>10500000</v>
      </c>
      <c r="G12" s="112"/>
      <c r="H12" s="113">
        <v>-880135218</v>
      </c>
      <c r="I12" s="112"/>
      <c r="J12" s="113">
        <f>SUM(B12:H12)</f>
        <v>168383792</v>
      </c>
    </row>
    <row r="13" spans="1:10" ht="18.649999999999999" customHeight="1" x14ac:dyDescent="0.3">
      <c r="A13" s="16" t="s">
        <v>89</v>
      </c>
    </row>
    <row r="14" spans="1:10" ht="18.649999999999999" customHeight="1" x14ac:dyDescent="0.3">
      <c r="A14" s="25" t="s">
        <v>90</v>
      </c>
      <c r="B14" s="62">
        <v>0</v>
      </c>
      <c r="C14" s="11"/>
      <c r="D14" s="62">
        <v>0</v>
      </c>
      <c r="E14" s="127"/>
      <c r="F14" s="62">
        <v>0</v>
      </c>
      <c r="G14" s="11"/>
      <c r="H14" s="124">
        <v>-1723605</v>
      </c>
      <c r="I14" s="12"/>
      <c r="J14" s="124">
        <f>SUM(H14:I14)</f>
        <v>-1723605</v>
      </c>
    </row>
    <row r="15" spans="1:10" ht="18.649999999999999" customHeight="1" x14ac:dyDescent="0.3">
      <c r="A15" s="25" t="s">
        <v>91</v>
      </c>
      <c r="B15" s="62">
        <v>0</v>
      </c>
      <c r="C15" s="3"/>
      <c r="D15" s="62">
        <v>0</v>
      </c>
      <c r="E15" s="3"/>
      <c r="F15" s="62">
        <v>0</v>
      </c>
      <c r="G15" s="3"/>
      <c r="H15" s="128">
        <v>0</v>
      </c>
      <c r="I15" s="12"/>
      <c r="J15" s="128">
        <v>0</v>
      </c>
    </row>
    <row r="16" spans="1:10" ht="18.649999999999999" customHeight="1" x14ac:dyDescent="0.3">
      <c r="A16" s="16" t="s">
        <v>67</v>
      </c>
      <c r="B16" s="144">
        <f>SUM(B14:B15)</f>
        <v>0</v>
      </c>
      <c r="C16" s="3"/>
      <c r="D16" s="144">
        <f>SUM(D14:D15)</f>
        <v>0</v>
      </c>
      <c r="E16" s="3"/>
      <c r="F16" s="144">
        <f>SUM(F14:F15)</f>
        <v>0</v>
      </c>
      <c r="G16" s="3"/>
      <c r="H16" s="80">
        <f>SUM(H14:H15)</f>
        <v>-1723605</v>
      </c>
      <c r="I16" s="3"/>
      <c r="J16" s="80">
        <f>SUM(J14:J15)</f>
        <v>-1723605</v>
      </c>
    </row>
    <row r="17" spans="1:10" ht="18.649999999999999" customHeight="1" x14ac:dyDescent="0.3">
      <c r="A17" s="16"/>
      <c r="B17" s="129"/>
      <c r="C17" s="3"/>
      <c r="D17" s="145"/>
      <c r="E17" s="3"/>
      <c r="F17" s="145"/>
      <c r="G17" s="3"/>
      <c r="H17" s="143"/>
      <c r="I17" s="3"/>
      <c r="J17" s="143"/>
    </row>
    <row r="18" spans="1:10" ht="18.649999999999999" customHeight="1" thickBot="1" x14ac:dyDescent="0.35">
      <c r="A18" s="15" t="s">
        <v>154</v>
      </c>
      <c r="B18" s="63">
        <f>B12+B16</f>
        <v>572599797</v>
      </c>
      <c r="C18" s="3"/>
      <c r="D18" s="63">
        <f>D12+D16</f>
        <v>465419213</v>
      </c>
      <c r="E18" s="3"/>
      <c r="F18" s="63">
        <f>F12+F16</f>
        <v>10500000</v>
      </c>
      <c r="G18" s="3"/>
      <c r="H18" s="63">
        <f>H12+H16</f>
        <v>-881858823</v>
      </c>
      <c r="I18" s="3"/>
      <c r="J18" s="63">
        <f>J12+J16</f>
        <v>166660187</v>
      </c>
    </row>
    <row r="19" spans="1:10" ht="20.25" customHeight="1" thickTop="1" x14ac:dyDescent="0.3"/>
    <row r="20" spans="1:10" ht="18.649999999999999" customHeight="1" x14ac:dyDescent="0.3">
      <c r="A20" s="1" t="s">
        <v>157</v>
      </c>
      <c r="B20" s="14"/>
      <c r="C20" s="14"/>
      <c r="D20" s="14"/>
      <c r="E20" s="14"/>
      <c r="F20" s="14"/>
      <c r="G20" s="12"/>
      <c r="H20" s="14"/>
      <c r="I20" s="12"/>
      <c r="J20" s="14"/>
    </row>
    <row r="21" spans="1:10" ht="18.649999999999999" customHeight="1" x14ac:dyDescent="0.3">
      <c r="A21" s="15" t="s">
        <v>155</v>
      </c>
      <c r="B21" s="111">
        <v>572599797</v>
      </c>
      <c r="C21" s="3"/>
      <c r="D21" s="111">
        <v>465419213</v>
      </c>
      <c r="E21" s="3"/>
      <c r="F21" s="111">
        <v>10500000</v>
      </c>
      <c r="G21" s="112"/>
      <c r="H21" s="113">
        <v>-946333232</v>
      </c>
      <c r="I21" s="112"/>
      <c r="J21" s="113">
        <v>102185778</v>
      </c>
    </row>
    <row r="22" spans="1:10" ht="18.649999999999999" customHeight="1" x14ac:dyDescent="0.3">
      <c r="A22" s="16" t="s">
        <v>89</v>
      </c>
    </row>
    <row r="23" spans="1:10" ht="18.649999999999999" customHeight="1" x14ac:dyDescent="0.3">
      <c r="A23" s="25" t="s">
        <v>90</v>
      </c>
      <c r="B23" s="126">
        <v>0</v>
      </c>
      <c r="C23" s="11"/>
      <c r="D23" s="126">
        <v>0</v>
      </c>
      <c r="E23" s="127"/>
      <c r="F23" s="126">
        <v>0</v>
      </c>
      <c r="G23" s="11"/>
      <c r="H23" s="124">
        <f>'PL5'!H43</f>
        <v>-8757615</v>
      </c>
      <c r="I23" s="12"/>
      <c r="J23" s="124">
        <f>SUM(B23:I23)</f>
        <v>-8757615</v>
      </c>
    </row>
    <row r="24" spans="1:10" ht="18.649999999999999" customHeight="1" x14ac:dyDescent="0.3">
      <c r="A24" s="25" t="s">
        <v>91</v>
      </c>
      <c r="B24" s="128">
        <v>0</v>
      </c>
      <c r="C24" s="12"/>
      <c r="D24" s="128">
        <v>0</v>
      </c>
      <c r="E24" s="12"/>
      <c r="F24" s="128">
        <v>0</v>
      </c>
      <c r="G24" s="3"/>
      <c r="H24" s="128">
        <v>0</v>
      </c>
      <c r="I24" s="12"/>
      <c r="J24" s="128">
        <f>SUM(B24:I24)</f>
        <v>0</v>
      </c>
    </row>
    <row r="25" spans="1:10" ht="18.649999999999999" customHeight="1" x14ac:dyDescent="0.3">
      <c r="A25" s="16" t="s">
        <v>67</v>
      </c>
      <c r="B25" s="144">
        <f>SUM(B23:B24)</f>
        <v>0</v>
      </c>
      <c r="C25" s="3"/>
      <c r="D25" s="144">
        <f>SUM(D23:D24)</f>
        <v>0</v>
      </c>
      <c r="E25" s="3"/>
      <c r="F25" s="144">
        <f>SUM(F23:F24)</f>
        <v>0</v>
      </c>
      <c r="G25" s="3"/>
      <c r="H25" s="80">
        <f>SUM(H23:H24)</f>
        <v>-8757615</v>
      </c>
      <c r="I25" s="3"/>
      <c r="J25" s="80">
        <f>SUM(J23:J24)</f>
        <v>-8757615</v>
      </c>
    </row>
    <row r="26" spans="1:10" ht="18.649999999999999" customHeight="1" x14ac:dyDescent="0.3">
      <c r="A26" s="16"/>
      <c r="B26" s="129"/>
      <c r="C26" s="3"/>
      <c r="D26" s="145"/>
      <c r="E26" s="3"/>
      <c r="F26" s="145"/>
      <c r="G26" s="3"/>
      <c r="H26" s="143"/>
      <c r="I26" s="3"/>
      <c r="J26" s="143"/>
    </row>
    <row r="27" spans="1:10" ht="18.649999999999999" customHeight="1" thickBot="1" x14ac:dyDescent="0.35">
      <c r="A27" s="15" t="s">
        <v>156</v>
      </c>
      <c r="B27" s="63">
        <f>B21+B25</f>
        <v>572599797</v>
      </c>
      <c r="C27" s="3"/>
      <c r="D27" s="63">
        <f>D21+D25</f>
        <v>465419213</v>
      </c>
      <c r="E27" s="3"/>
      <c r="F27" s="63">
        <f>F21+F25</f>
        <v>10500000</v>
      </c>
      <c r="G27" s="3"/>
      <c r="H27" s="63">
        <f>H21+H25</f>
        <v>-955090847</v>
      </c>
      <c r="I27" s="3"/>
      <c r="J27" s="63">
        <f>J21+J25</f>
        <v>93428163</v>
      </c>
    </row>
    <row r="28" spans="1:10" ht="20.25" customHeight="1" thickTop="1" x14ac:dyDescent="0.3"/>
    <row r="29" spans="1:10" ht="20.25" customHeight="1" x14ac:dyDescent="0.3"/>
    <row r="30" spans="1:10" ht="20.25" customHeight="1" x14ac:dyDescent="0.3"/>
    <row r="31" spans="1:10" ht="20.25" customHeight="1" x14ac:dyDescent="0.3"/>
    <row r="32" spans="1:10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</sheetData>
  <mergeCells count="3">
    <mergeCell ref="B5:J5"/>
    <mergeCell ref="F6:H6"/>
    <mergeCell ref="B10:J10"/>
  </mergeCells>
  <conditionalFormatting sqref="B16:B17">
    <cfRule type="expression" priority="923" stopIfTrue="1">
      <formula>"if(E11&gt;0,#,##0;(#,##0),"-")"</formula>
    </cfRule>
  </conditionalFormatting>
  <conditionalFormatting sqref="D16:D17">
    <cfRule type="expression" priority="894" stopIfTrue="1">
      <formula>"if(E11&gt;0,#,##0;(#,##0),"-")"</formula>
    </cfRule>
  </conditionalFormatting>
  <conditionalFormatting sqref="D16:D17">
    <cfRule type="expression" priority="893" stopIfTrue="1">
      <formula>"if(E11&gt;0,#,##0;(#,##0),"-")"</formula>
    </cfRule>
  </conditionalFormatting>
  <conditionalFormatting sqref="D16:D17">
    <cfRule type="expression" priority="889" stopIfTrue="1">
      <formula>"if(E11&gt;0,#,##0;(#,##0),"-")"</formula>
    </cfRule>
  </conditionalFormatting>
  <conditionalFormatting sqref="D16:D17">
    <cfRule type="expression" priority="888" stopIfTrue="1">
      <formula>"if(E11&gt;0,#,##0;(#,##0),"-")"</formula>
    </cfRule>
  </conditionalFormatting>
  <conditionalFormatting sqref="D16:D17">
    <cfRule type="expression" priority="882" stopIfTrue="1">
      <formula>"if(E11&gt;0,#,##0;(#,##0),"-")"</formula>
    </cfRule>
  </conditionalFormatting>
  <conditionalFormatting sqref="D16:D17">
    <cfRule type="expression" priority="881" stopIfTrue="1">
      <formula>"if(E11&gt;0,#,##0;(#,##0),"-")"</formula>
    </cfRule>
  </conditionalFormatting>
  <conditionalFormatting sqref="D16:D17">
    <cfRule type="expression" priority="875" stopIfTrue="1">
      <formula>"if(E11&gt;0,#,##0;(#,##0),"-")"</formula>
    </cfRule>
  </conditionalFormatting>
  <conditionalFormatting sqref="D16:D17">
    <cfRule type="expression" priority="874" stopIfTrue="1">
      <formula>"if(E11&gt;0,#,##0;(#,##0),"-")"</formula>
    </cfRule>
  </conditionalFormatting>
  <conditionalFormatting sqref="B16:B17">
    <cfRule type="expression" priority="922" stopIfTrue="1">
      <formula>"if(E11&gt;0,#,##0;(#,##0),"-")"</formula>
    </cfRule>
  </conditionalFormatting>
  <conditionalFormatting sqref="B16:B17">
    <cfRule type="expression" priority="916" stopIfTrue="1">
      <formula>"if(E11&gt;0,#,##0;(#,##0),"-")"</formula>
    </cfRule>
  </conditionalFormatting>
  <conditionalFormatting sqref="B16:B17">
    <cfRule type="expression" priority="915" stopIfTrue="1">
      <formula>"if(E11&gt;0,#,##0;(#,##0),"-")"</formula>
    </cfRule>
  </conditionalFormatting>
  <conditionalFormatting sqref="B16:B17">
    <cfRule type="expression" priority="909" stopIfTrue="1">
      <formula>"if(E11&gt;0,#,##0;(#,##0),"-")"</formula>
    </cfRule>
  </conditionalFormatting>
  <conditionalFormatting sqref="B16:B17">
    <cfRule type="expression" priority="908" stopIfTrue="1">
      <formula>"if(E11&gt;0,#,##0;(#,##0),"-")"</formula>
    </cfRule>
  </conditionalFormatting>
  <conditionalFormatting sqref="B16:B17">
    <cfRule type="expression" priority="929" stopIfTrue="1">
      <formula>"if(E11&gt;0,#,##0;(#,##0),"-")"</formula>
    </cfRule>
  </conditionalFormatting>
  <conditionalFormatting sqref="B16:B17">
    <cfRule type="expression" priority="928" stopIfTrue="1">
      <formula>"if(E11&gt;0,#,##0;(#,##0),"-")"</formula>
    </cfRule>
  </conditionalFormatting>
  <conditionalFormatting sqref="B16:B17">
    <cfRule type="expression" priority="927" stopIfTrue="1">
      <formula>"if(E11&gt;0,#,##0;(#,##0),"-")"</formula>
    </cfRule>
  </conditionalFormatting>
  <conditionalFormatting sqref="D16:D17">
    <cfRule type="expression" priority="871" stopIfTrue="1">
      <formula>"if(E11&gt;0,#,##0;(#,##0),"-")"</formula>
    </cfRule>
  </conditionalFormatting>
  <conditionalFormatting sqref="B16:B17">
    <cfRule type="expression" priority="926" stopIfTrue="1">
      <formula>"if(E11&gt;0,#,##0;(#,##0),"-")"</formula>
    </cfRule>
  </conditionalFormatting>
  <conditionalFormatting sqref="B16:B17">
    <cfRule type="expression" priority="925" stopIfTrue="1">
      <formula>"if(E11&gt;0,#,##0;(#,##0),"-")"</formula>
    </cfRule>
  </conditionalFormatting>
  <conditionalFormatting sqref="B16:B17">
    <cfRule type="expression" priority="924" stopIfTrue="1">
      <formula>"if(E11&gt;0,#,##0;(#,##0),"-")"</formula>
    </cfRule>
  </conditionalFormatting>
  <conditionalFormatting sqref="B16:B17">
    <cfRule type="expression" priority="921" stopIfTrue="1">
      <formula>"if(E11&gt;0,#,##0;(#,##0),"-")"</formula>
    </cfRule>
  </conditionalFormatting>
  <conditionalFormatting sqref="B16:B17">
    <cfRule type="expression" priority="920" stopIfTrue="1">
      <formula>"if(E11&gt;0,#,##0;(#,##0),"-")"</formula>
    </cfRule>
  </conditionalFormatting>
  <conditionalFormatting sqref="B16:B17">
    <cfRule type="expression" priority="919" stopIfTrue="1">
      <formula>"if(E11&gt;0,#,##0;(#,##0),"-")"</formula>
    </cfRule>
  </conditionalFormatting>
  <conditionalFormatting sqref="B16:B17">
    <cfRule type="expression" priority="918" stopIfTrue="1">
      <formula>"if(E11&gt;0,#,##0;(#,##0),"-")"</formula>
    </cfRule>
  </conditionalFormatting>
  <conditionalFormatting sqref="B16:B17">
    <cfRule type="expression" priority="917" stopIfTrue="1">
      <formula>"if(E11&gt;0,#,##0;(#,##0),"-")"</formula>
    </cfRule>
  </conditionalFormatting>
  <conditionalFormatting sqref="B16:B17">
    <cfRule type="expression" priority="914" stopIfTrue="1">
      <formula>"if(E11&gt;0,#,##0;(#,##0),"-")"</formula>
    </cfRule>
  </conditionalFormatting>
  <conditionalFormatting sqref="B16:B17">
    <cfRule type="expression" priority="913" stopIfTrue="1">
      <formula>"if(E11&gt;0,#,##0;(#,##0),"-")"</formula>
    </cfRule>
  </conditionalFormatting>
  <conditionalFormatting sqref="B16:B17">
    <cfRule type="expression" priority="912" stopIfTrue="1">
      <formula>"if(E11&gt;0,#,##0;(#,##0),"-")"</formula>
    </cfRule>
  </conditionalFormatting>
  <conditionalFormatting sqref="B16:B17">
    <cfRule type="expression" priority="911" stopIfTrue="1">
      <formula>"if(E11&gt;0,#,##0;(#,##0),"-")"</formula>
    </cfRule>
  </conditionalFormatting>
  <conditionalFormatting sqref="B16:B17">
    <cfRule type="expression" priority="910" stopIfTrue="1">
      <formula>"if(E11&gt;0,#,##0;(#,##0),"-")"</formula>
    </cfRule>
  </conditionalFormatting>
  <conditionalFormatting sqref="B16:B17">
    <cfRule type="expression" priority="907" stopIfTrue="1">
      <formula>"if(E11&gt;0,#,##0;(#,##0),"-")"</formula>
    </cfRule>
  </conditionalFormatting>
  <conditionalFormatting sqref="B16:B17">
    <cfRule type="expression" priority="906" stopIfTrue="1">
      <formula>"if(E11&gt;0,#,##0;(#,##0),"-")"</formula>
    </cfRule>
  </conditionalFormatting>
  <conditionalFormatting sqref="B16:B17">
    <cfRule type="expression" priority="905" stopIfTrue="1">
      <formula>"if(E11&gt;0,#,##0;(#,##0),"-")"</formula>
    </cfRule>
  </conditionalFormatting>
  <conditionalFormatting sqref="B16:B17">
    <cfRule type="expression" priority="904" stopIfTrue="1">
      <formula>"if(E11&gt;0,#,##0;(#,##0),"-")"</formula>
    </cfRule>
  </conditionalFormatting>
  <conditionalFormatting sqref="B16:B17">
    <cfRule type="expression" priority="903" stopIfTrue="1">
      <formula>"if(E11&gt;0,#,##0;(#,##0),"-")"</formula>
    </cfRule>
  </conditionalFormatting>
  <conditionalFormatting sqref="B16:B17">
    <cfRule type="expression" priority="902" stopIfTrue="1">
      <formula>"if(E11&gt;0,#,##0;(#,##0),"-")"</formula>
    </cfRule>
  </conditionalFormatting>
  <conditionalFormatting sqref="B16:B17">
    <cfRule type="expression" priority="901" stopIfTrue="1">
      <formula>"if(E11&gt;0,#,##0;(#,##0),"-")"</formula>
    </cfRule>
  </conditionalFormatting>
  <conditionalFormatting sqref="B16:B17">
    <cfRule type="expression" priority="900" stopIfTrue="1">
      <formula>"if(E11&gt;0,#,##0;(#,##0),"-")"</formula>
    </cfRule>
  </conditionalFormatting>
  <conditionalFormatting sqref="B16:B17">
    <cfRule type="expression" priority="899" stopIfTrue="1">
      <formula>"if(E11&gt;0,#,##0;(#,##0),"-")"</formula>
    </cfRule>
  </conditionalFormatting>
  <conditionalFormatting sqref="B16:B17">
    <cfRule type="expression" priority="898" stopIfTrue="1">
      <formula>"if(E11&gt;0,#,##0;(#,##0),"-")"</formula>
    </cfRule>
  </conditionalFormatting>
  <conditionalFormatting sqref="B16:B17">
    <cfRule type="expression" priority="897" stopIfTrue="1">
      <formula>"if(E11&gt;0,#,##0;(#,##0),"-")"</formula>
    </cfRule>
  </conditionalFormatting>
  <conditionalFormatting sqref="D16:D17">
    <cfRule type="expression" priority="896" stopIfTrue="1">
      <formula>"if(E11&gt;0,#,##0;(#,##0),"-")"</formula>
    </cfRule>
  </conditionalFormatting>
  <conditionalFormatting sqref="D16:D17">
    <cfRule type="expression" priority="895" stopIfTrue="1">
      <formula>"if(E11&gt;0,#,##0;(#,##0),"-")"</formula>
    </cfRule>
  </conditionalFormatting>
  <conditionalFormatting sqref="D16:D17">
    <cfRule type="expression" priority="892" stopIfTrue="1">
      <formula>"if(E11&gt;0,#,##0;(#,##0),"-")"</formula>
    </cfRule>
  </conditionalFormatting>
  <conditionalFormatting sqref="D16:D17">
    <cfRule type="expression" priority="891" stopIfTrue="1">
      <formula>"if(E11&gt;0,#,##0;(#,##0),"-")"</formula>
    </cfRule>
  </conditionalFormatting>
  <conditionalFormatting sqref="D16:D17">
    <cfRule type="expression" priority="890" stopIfTrue="1">
      <formula>"if(E11&gt;0,#,##0;(#,##0),"-")"</formula>
    </cfRule>
  </conditionalFormatting>
  <conditionalFormatting sqref="D16:D17">
    <cfRule type="expression" priority="887" stopIfTrue="1">
      <formula>"if(E11&gt;0,#,##0;(#,##0),"-")"</formula>
    </cfRule>
  </conditionalFormatting>
  <conditionalFormatting sqref="D16:D17">
    <cfRule type="expression" priority="886" stopIfTrue="1">
      <formula>"if(E11&gt;0,#,##0;(#,##0),"-")"</formula>
    </cfRule>
  </conditionalFormatting>
  <conditionalFormatting sqref="D16:D17">
    <cfRule type="expression" priority="885" stopIfTrue="1">
      <formula>"if(E11&gt;0,#,##0;(#,##0),"-")"</formula>
    </cfRule>
  </conditionalFormatting>
  <conditionalFormatting sqref="D16:D17">
    <cfRule type="expression" priority="884" stopIfTrue="1">
      <formula>"if(E11&gt;0,#,##0;(#,##0),"-")"</formula>
    </cfRule>
  </conditionalFormatting>
  <conditionalFormatting sqref="D16:D17">
    <cfRule type="expression" priority="883" stopIfTrue="1">
      <formula>"if(E11&gt;0,#,##0;(#,##0),"-")"</formula>
    </cfRule>
  </conditionalFormatting>
  <conditionalFormatting sqref="D16:D17">
    <cfRule type="expression" priority="880" stopIfTrue="1">
      <formula>"if(E11&gt;0,#,##0;(#,##0),"-")"</formula>
    </cfRule>
  </conditionalFormatting>
  <conditionalFormatting sqref="D16:D17">
    <cfRule type="expression" priority="879" stopIfTrue="1">
      <formula>"if(E11&gt;0,#,##0;(#,##0),"-")"</formula>
    </cfRule>
  </conditionalFormatting>
  <conditionalFormatting sqref="D16:D17">
    <cfRule type="expression" priority="878" stopIfTrue="1">
      <formula>"if(E11&gt;0,#,##0;(#,##0),"-")"</formula>
    </cfRule>
  </conditionalFormatting>
  <conditionalFormatting sqref="D16:D17">
    <cfRule type="expression" priority="877" stopIfTrue="1">
      <formula>"if(E11&gt;0,#,##0;(#,##0),"-")"</formula>
    </cfRule>
  </conditionalFormatting>
  <conditionalFormatting sqref="D16:D17">
    <cfRule type="expression" priority="876" stopIfTrue="1">
      <formula>"if(E11&gt;0,#,##0;(#,##0),"-")"</formula>
    </cfRule>
  </conditionalFormatting>
  <conditionalFormatting sqref="D16:D17">
    <cfRule type="expression" priority="873" stopIfTrue="1">
      <formula>"if(E11&gt;0,#,##0;(#,##0),"-")"</formula>
    </cfRule>
  </conditionalFormatting>
  <conditionalFormatting sqref="D16:D17">
    <cfRule type="expression" priority="872" stopIfTrue="1">
      <formula>"if(E11&gt;0,#,##0;(#,##0),"-")"</formula>
    </cfRule>
  </conditionalFormatting>
  <conditionalFormatting sqref="D16:D17">
    <cfRule type="expression" priority="870" stopIfTrue="1">
      <formula>"if(E11&gt;0,#,##0;(#,##0),"-")"</formula>
    </cfRule>
  </conditionalFormatting>
  <conditionalFormatting sqref="D16:D17">
    <cfRule type="expression" priority="869" stopIfTrue="1">
      <formula>"if(E11&gt;0,#,##0;(#,##0),"-")"</formula>
    </cfRule>
  </conditionalFormatting>
  <conditionalFormatting sqref="D16:D17">
    <cfRule type="expression" priority="868" stopIfTrue="1">
      <formula>"if(E11&gt;0,#,##0;(#,##0),"-")"</formula>
    </cfRule>
  </conditionalFormatting>
  <conditionalFormatting sqref="D16:D17">
    <cfRule type="expression" priority="867" stopIfTrue="1">
      <formula>"if(E11&gt;0,#,##0;(#,##0),"-")"</formula>
    </cfRule>
  </conditionalFormatting>
  <conditionalFormatting sqref="D16:D17">
    <cfRule type="expression" priority="866" stopIfTrue="1">
      <formula>"if(E11&gt;0,#,##0;(#,##0),"-")"</formula>
    </cfRule>
  </conditionalFormatting>
  <conditionalFormatting sqref="D16:D17">
    <cfRule type="expression" priority="865" stopIfTrue="1">
      <formula>"if(E11&gt;0,#,##0;(#,##0),"-")"</formula>
    </cfRule>
  </conditionalFormatting>
  <conditionalFormatting sqref="D16:D17">
    <cfRule type="expression" priority="864" stopIfTrue="1">
      <formula>"if(E11&gt;0,#,##0;(#,##0),"-")"</formula>
    </cfRule>
  </conditionalFormatting>
  <conditionalFormatting sqref="F16:F17">
    <cfRule type="expression" priority="863" stopIfTrue="1">
      <formula>"if(E11&gt;0,#,##0;(#,##0),"-")"</formula>
    </cfRule>
  </conditionalFormatting>
  <conditionalFormatting sqref="F16:F17">
    <cfRule type="expression" priority="862" stopIfTrue="1">
      <formula>"if(E11&gt;0,#,##0;(#,##0),"-")"</formula>
    </cfRule>
  </conditionalFormatting>
  <conditionalFormatting sqref="F16:F17">
    <cfRule type="expression" priority="861" stopIfTrue="1">
      <formula>"if(E11&gt;0,#,##0;(#,##0),"-")"</formula>
    </cfRule>
  </conditionalFormatting>
  <conditionalFormatting sqref="F16:F17">
    <cfRule type="expression" priority="860" stopIfTrue="1">
      <formula>"if(E11&gt;0,#,##0;(#,##0),"-")"</formula>
    </cfRule>
  </conditionalFormatting>
  <conditionalFormatting sqref="F16:F17">
    <cfRule type="expression" priority="859" stopIfTrue="1">
      <formula>"if(E11&gt;0,#,##0;(#,##0),"-")"</formula>
    </cfRule>
  </conditionalFormatting>
  <conditionalFormatting sqref="F16:F17">
    <cfRule type="expression" priority="858" stopIfTrue="1">
      <formula>"if(E11&gt;0,#,##0;(#,##0),"-")"</formula>
    </cfRule>
  </conditionalFormatting>
  <conditionalFormatting sqref="F16:F17">
    <cfRule type="expression" priority="857" stopIfTrue="1">
      <formula>"if(E11&gt;0,#,##0;(#,##0),"-")"</formula>
    </cfRule>
  </conditionalFormatting>
  <conditionalFormatting sqref="F16:F17">
    <cfRule type="expression" priority="856" stopIfTrue="1">
      <formula>"if(E11&gt;0,#,##0;(#,##0),"-")"</formula>
    </cfRule>
  </conditionalFormatting>
  <conditionalFormatting sqref="F16:F17">
    <cfRule type="expression" priority="855" stopIfTrue="1">
      <formula>"if(E11&gt;0,#,##0;(#,##0),"-")"</formula>
    </cfRule>
  </conditionalFormatting>
  <conditionalFormatting sqref="F16:F17">
    <cfRule type="expression" priority="854" stopIfTrue="1">
      <formula>"if(E11&gt;0,#,##0;(#,##0),"-")"</formula>
    </cfRule>
  </conditionalFormatting>
  <conditionalFormatting sqref="F16:F17">
    <cfRule type="expression" priority="853" stopIfTrue="1">
      <formula>"if(E11&gt;0,#,##0;(#,##0),"-")"</formula>
    </cfRule>
  </conditionalFormatting>
  <conditionalFormatting sqref="F16:F17">
    <cfRule type="expression" priority="852" stopIfTrue="1">
      <formula>"if(E11&gt;0,#,##0;(#,##0),"-")"</formula>
    </cfRule>
  </conditionalFormatting>
  <conditionalFormatting sqref="F16:F17">
    <cfRule type="expression" priority="851" stopIfTrue="1">
      <formula>"if(E11&gt;0,#,##0;(#,##0),"-")"</formula>
    </cfRule>
  </conditionalFormatting>
  <conditionalFormatting sqref="F16:F17">
    <cfRule type="expression" priority="850" stopIfTrue="1">
      <formula>"if(E11&gt;0,#,##0;(#,##0),"-")"</formula>
    </cfRule>
  </conditionalFormatting>
  <conditionalFormatting sqref="F16:F17">
    <cfRule type="expression" priority="849" stopIfTrue="1">
      <formula>"if(E11&gt;0,#,##0;(#,##0),"-")"</formula>
    </cfRule>
  </conditionalFormatting>
  <conditionalFormatting sqref="F16:F17">
    <cfRule type="expression" priority="848" stopIfTrue="1">
      <formula>"if(E11&gt;0,#,##0;(#,##0),"-")"</formula>
    </cfRule>
  </conditionalFormatting>
  <conditionalFormatting sqref="F16:F17">
    <cfRule type="expression" priority="847" stopIfTrue="1">
      <formula>"if(E11&gt;0,#,##0;(#,##0),"-")"</formula>
    </cfRule>
  </conditionalFormatting>
  <conditionalFormatting sqref="F16:F17">
    <cfRule type="expression" priority="846" stopIfTrue="1">
      <formula>"if(E11&gt;0,#,##0;(#,##0),"-")"</formula>
    </cfRule>
  </conditionalFormatting>
  <conditionalFormatting sqref="F16:F17">
    <cfRule type="expression" priority="845" stopIfTrue="1">
      <formula>"if(E11&gt;0,#,##0;(#,##0),"-")"</formula>
    </cfRule>
  </conditionalFormatting>
  <conditionalFormatting sqref="F16:F17">
    <cfRule type="expression" priority="844" stopIfTrue="1">
      <formula>"if(E11&gt;0,#,##0;(#,##0),"-")"</formula>
    </cfRule>
  </conditionalFormatting>
  <conditionalFormatting sqref="F16:F17">
    <cfRule type="expression" priority="843" stopIfTrue="1">
      <formula>"if(E11&gt;0,#,##0;(#,##0),"-")"</formula>
    </cfRule>
  </conditionalFormatting>
  <conditionalFormatting sqref="F16:F17">
    <cfRule type="expression" priority="842" stopIfTrue="1">
      <formula>"if(E11&gt;0,#,##0;(#,##0),"-")"</formula>
    </cfRule>
  </conditionalFormatting>
  <conditionalFormatting sqref="F16:F17">
    <cfRule type="expression" priority="841" stopIfTrue="1">
      <formula>"if(E11&gt;0,#,##0;(#,##0),"-")"</formula>
    </cfRule>
  </conditionalFormatting>
  <conditionalFormatting sqref="F16:F17">
    <cfRule type="expression" priority="840" stopIfTrue="1">
      <formula>"if(E11&gt;0,#,##0;(#,##0),"-")"</formula>
    </cfRule>
  </conditionalFormatting>
  <conditionalFormatting sqref="F16:F17">
    <cfRule type="expression" priority="839" stopIfTrue="1">
      <formula>"if(E11&gt;0,#,##0;(#,##0),"-")"</formula>
    </cfRule>
  </conditionalFormatting>
  <conditionalFormatting sqref="F16:F17">
    <cfRule type="expression" priority="838" stopIfTrue="1">
      <formula>"if(E11&gt;0,#,##0;(#,##0),"-")"</formula>
    </cfRule>
  </conditionalFormatting>
  <conditionalFormatting sqref="F16:F17">
    <cfRule type="expression" priority="837" stopIfTrue="1">
      <formula>"if(E11&gt;0,#,##0;(#,##0),"-")"</formula>
    </cfRule>
  </conditionalFormatting>
  <conditionalFormatting sqref="F16:F17">
    <cfRule type="expression" priority="836" stopIfTrue="1">
      <formula>"if(E11&gt;0,#,##0;(#,##0),"-")"</formula>
    </cfRule>
  </conditionalFormatting>
  <conditionalFormatting sqref="F16:F17">
    <cfRule type="expression" priority="835" stopIfTrue="1">
      <formula>"if(E11&gt;0,#,##0;(#,##0),"-")"</formula>
    </cfRule>
  </conditionalFormatting>
  <conditionalFormatting sqref="F16:F17">
    <cfRule type="expression" priority="834" stopIfTrue="1">
      <formula>"if(E11&gt;0,#,##0;(#,##0),"-")"</formula>
    </cfRule>
  </conditionalFormatting>
  <conditionalFormatting sqref="F16:F17">
    <cfRule type="expression" priority="833" stopIfTrue="1">
      <formula>"if(E11&gt;0,#,##0;(#,##0),"-")"</formula>
    </cfRule>
  </conditionalFormatting>
  <conditionalFormatting sqref="F16:F17">
    <cfRule type="expression" priority="832" stopIfTrue="1">
      <formula>"if(E11&gt;0,#,##0;(#,##0),"-")"</formula>
    </cfRule>
  </conditionalFormatting>
  <conditionalFormatting sqref="F16:F17">
    <cfRule type="expression" priority="831" stopIfTrue="1">
      <formula>"if(E11&gt;0,#,##0;(#,##0),"-")"</formula>
    </cfRule>
  </conditionalFormatting>
  <conditionalFormatting sqref="H14">
    <cfRule type="expression" priority="681" stopIfTrue="1">
      <formula>"if(E11&gt;0,#,##0;(#,##0),"-")"</formula>
    </cfRule>
  </conditionalFormatting>
  <conditionalFormatting sqref="H14">
    <cfRule type="expression" priority="680" stopIfTrue="1">
      <formula>"if(E11&gt;0,#,##0;(#,##0),"-")"</formula>
    </cfRule>
  </conditionalFormatting>
  <conditionalFormatting sqref="H15">
    <cfRule type="expression" priority="676" stopIfTrue="1">
      <formula>"if(E11&gt;0,#,##0;(#,##0),"-")"</formula>
    </cfRule>
  </conditionalFormatting>
  <conditionalFormatting sqref="H14:H15">
    <cfRule type="expression" priority="675" stopIfTrue="1">
      <formula>"if(E11&gt;0,#,##0;(#,##0),"-")"</formula>
    </cfRule>
  </conditionalFormatting>
  <conditionalFormatting sqref="H15">
    <cfRule type="expression" priority="669" stopIfTrue="1">
      <formula>"if(E11&gt;0,#,##0;(#,##0),"-")"</formula>
    </cfRule>
  </conditionalFormatting>
  <conditionalFormatting sqref="H15">
    <cfRule type="expression" priority="668" stopIfTrue="1">
      <formula>"if(E11&gt;0,#,##0;(#,##0),"-")"</formula>
    </cfRule>
  </conditionalFormatting>
  <conditionalFormatting sqref="H15">
    <cfRule type="expression" priority="662" stopIfTrue="1">
      <formula>"if(E11&gt;0,#,##0;(#,##0),"-")"</formula>
    </cfRule>
  </conditionalFormatting>
  <conditionalFormatting sqref="H15">
    <cfRule type="expression" priority="661" stopIfTrue="1">
      <formula>"if(E11&gt;0,#,##0;(#,##0),"-")"</formula>
    </cfRule>
  </conditionalFormatting>
  <conditionalFormatting sqref="H14:H15">
    <cfRule type="expression" priority="695" stopIfTrue="1">
      <formula>"if(E11&gt;0,#,##0;(#,##0),"-")"</formula>
    </cfRule>
  </conditionalFormatting>
  <conditionalFormatting sqref="H14:H15">
    <cfRule type="expression" priority="694" stopIfTrue="1">
      <formula>"if(E11&gt;0,#,##0;(#,##0),"-")"</formula>
    </cfRule>
  </conditionalFormatting>
  <conditionalFormatting sqref="H14">
    <cfRule type="expression" priority="693" stopIfTrue="1">
      <formula>"if(E11&gt;0,#,##0;(#,##0),"-")"</formula>
    </cfRule>
  </conditionalFormatting>
  <conditionalFormatting sqref="H14">
    <cfRule type="expression" priority="692" stopIfTrue="1">
      <formula>"if(E11&gt;0,#,##0;(#,##0),"-")"</formula>
    </cfRule>
  </conditionalFormatting>
  <conditionalFormatting sqref="H15">
    <cfRule type="expression" priority="691" stopIfTrue="1">
      <formula>"if(E11&gt;0,#,##0;(#,##0),"-")"</formula>
    </cfRule>
  </conditionalFormatting>
  <conditionalFormatting sqref="H15">
    <cfRule type="expression" priority="690" stopIfTrue="1">
      <formula>"if(E11&gt;0,#,##0;(#,##0),"-")"</formula>
    </cfRule>
  </conditionalFormatting>
  <conditionalFormatting sqref="H14:H15">
    <cfRule type="expression" priority="689" stopIfTrue="1">
      <formula>"if(E11&gt;0,#,##0;(#,##0),"-")"</formula>
    </cfRule>
  </conditionalFormatting>
  <conditionalFormatting sqref="H14">
    <cfRule type="expression" priority="688" stopIfTrue="1">
      <formula>"if(E11&gt;0,#,##0;(#,##0),"-")"</formula>
    </cfRule>
  </conditionalFormatting>
  <conditionalFormatting sqref="H14">
    <cfRule type="expression" priority="687" stopIfTrue="1">
      <formula>"if(E11&gt;0,#,##0;(#,##0),"-")"</formula>
    </cfRule>
  </conditionalFormatting>
  <conditionalFormatting sqref="H15">
    <cfRule type="expression" priority="686" stopIfTrue="1">
      <formula>"if(E11&gt;0,#,##0;(#,##0),"-")"</formula>
    </cfRule>
  </conditionalFormatting>
  <conditionalFormatting sqref="H15">
    <cfRule type="expression" priority="685" stopIfTrue="1">
      <formula>"if(E11&gt;0,#,##0;(#,##0),"-")"</formula>
    </cfRule>
  </conditionalFormatting>
  <conditionalFormatting sqref="H15">
    <cfRule type="expression" priority="684" stopIfTrue="1">
      <formula>"if(E11&gt;0,#,##0;(#,##0),"-")"</formula>
    </cfRule>
  </conditionalFormatting>
  <conditionalFormatting sqref="H15">
    <cfRule type="expression" priority="683" stopIfTrue="1">
      <formula>"if(E11&gt;0,#,##0;(#,##0),"-")"</formula>
    </cfRule>
  </conditionalFormatting>
  <conditionalFormatting sqref="H14:H15">
    <cfRule type="expression" priority="682" stopIfTrue="1">
      <formula>"if(E11&gt;0,#,##0;(#,##0),"-")"</formula>
    </cfRule>
  </conditionalFormatting>
  <conditionalFormatting sqref="H14:H15">
    <cfRule type="expression" priority="660" stopIfTrue="1">
      <formula>"if(E11&gt;0,#,##0;(#,##0),"-")"</formula>
    </cfRule>
  </conditionalFormatting>
  <conditionalFormatting sqref="H14">
    <cfRule type="expression" priority="659" stopIfTrue="1">
      <formula>"if(E11&gt;0,#,##0;(#,##0),"-")"</formula>
    </cfRule>
  </conditionalFormatting>
  <conditionalFormatting sqref="H14">
    <cfRule type="expression" priority="658" stopIfTrue="1">
      <formula>"if(E11&gt;0,#,##0;(#,##0),"-")"</formula>
    </cfRule>
  </conditionalFormatting>
  <conditionalFormatting sqref="H15">
    <cfRule type="expression" priority="657" stopIfTrue="1">
      <formula>"if(E11&gt;0,#,##0;(#,##0),"-")"</formula>
    </cfRule>
  </conditionalFormatting>
  <conditionalFormatting sqref="H15">
    <cfRule type="expression" priority="656" stopIfTrue="1">
      <formula>"if(E11&gt;0,#,##0;(#,##0),"-")"</formula>
    </cfRule>
  </conditionalFormatting>
  <conditionalFormatting sqref="H14:H15">
    <cfRule type="expression" priority="655" stopIfTrue="1">
      <formula>"if(E11&gt;0,#,##0;(#,##0),"-")"</formula>
    </cfRule>
  </conditionalFormatting>
  <conditionalFormatting sqref="H14">
    <cfRule type="expression" priority="654" stopIfTrue="1">
      <formula>"if(E11&gt;0,#,##0;(#,##0),"-")"</formula>
    </cfRule>
  </conditionalFormatting>
  <conditionalFormatting sqref="H14">
    <cfRule type="expression" priority="653" stopIfTrue="1">
      <formula>"if(E11&gt;0,#,##0;(#,##0),"-")"</formula>
    </cfRule>
  </conditionalFormatting>
  <conditionalFormatting sqref="H15">
    <cfRule type="expression" priority="652" stopIfTrue="1">
      <formula>"if(E11&gt;0,#,##0;(#,##0),"-")"</formula>
    </cfRule>
  </conditionalFormatting>
  <conditionalFormatting sqref="H15">
    <cfRule type="expression" priority="651" stopIfTrue="1">
      <formula>"if(E11&gt;0,#,##0;(#,##0),"-")"</formula>
    </cfRule>
  </conditionalFormatting>
  <conditionalFormatting sqref="H15">
    <cfRule type="expression" priority="650" stopIfTrue="1">
      <formula>"if(E11&gt;0,#,##0;(#,##0),"-")"</formula>
    </cfRule>
  </conditionalFormatting>
  <conditionalFormatting sqref="H15">
    <cfRule type="expression" priority="649" stopIfTrue="1">
      <formula>"if(E11&gt;0,#,##0;(#,##0),"-")"</formula>
    </cfRule>
  </conditionalFormatting>
  <conditionalFormatting sqref="H14">
    <cfRule type="expression" priority="646" stopIfTrue="1">
      <formula>"if(E11&gt;0,#,##0;(#,##0),"-")"</formula>
    </cfRule>
  </conditionalFormatting>
  <conditionalFormatting sqref="H15">
    <cfRule type="expression" priority="645" stopIfTrue="1">
      <formula>"if(E11&gt;0,#,##0;(#,##0),"-")"</formula>
    </cfRule>
  </conditionalFormatting>
  <conditionalFormatting sqref="H15">
    <cfRule type="expression" priority="644" stopIfTrue="1">
      <formula>"if(E11&gt;0,#,##0;(#,##0),"-")"</formula>
    </cfRule>
  </conditionalFormatting>
  <conditionalFormatting sqref="H14:H15">
    <cfRule type="expression" priority="641" stopIfTrue="1">
      <formula>"if(E11&gt;0,#,##0;(#,##0),"-")"</formula>
    </cfRule>
  </conditionalFormatting>
  <conditionalFormatting sqref="H14">
    <cfRule type="expression" priority="640" stopIfTrue="1">
      <formula>"if(E11&gt;0,#,##0;(#,##0),"-")"</formula>
    </cfRule>
  </conditionalFormatting>
  <conditionalFormatting sqref="H14">
    <cfRule type="expression" priority="639" stopIfTrue="1">
      <formula>"if(E11&gt;0,#,##0;(#,##0),"-")"</formula>
    </cfRule>
  </conditionalFormatting>
  <conditionalFormatting sqref="H15">
    <cfRule type="expression" priority="638" stopIfTrue="1">
      <formula>"if(E11&gt;0,#,##0;(#,##0),"-")"</formula>
    </cfRule>
  </conditionalFormatting>
  <conditionalFormatting sqref="H15">
    <cfRule type="expression" priority="637" stopIfTrue="1">
      <formula>"if(E11&gt;0,#,##0;(#,##0),"-")"</formula>
    </cfRule>
  </conditionalFormatting>
  <conditionalFormatting sqref="H15">
    <cfRule type="expression" priority="679" stopIfTrue="1">
      <formula>"if(E11&gt;0,#,##0;(#,##0),"-")"</formula>
    </cfRule>
  </conditionalFormatting>
  <conditionalFormatting sqref="H15">
    <cfRule type="expression" priority="678" stopIfTrue="1">
      <formula>"if(E11&gt;0,#,##0;(#,##0),"-")"</formula>
    </cfRule>
  </conditionalFormatting>
  <conditionalFormatting sqref="H15">
    <cfRule type="expression" priority="677" stopIfTrue="1">
      <formula>"if(E11&gt;0,#,##0;(#,##0),"-")"</formula>
    </cfRule>
  </conditionalFormatting>
  <conditionalFormatting sqref="H14">
    <cfRule type="expression" priority="674" stopIfTrue="1">
      <formula>"if(E11&gt;0,#,##0;(#,##0),"-")"</formula>
    </cfRule>
  </conditionalFormatting>
  <conditionalFormatting sqref="H14">
    <cfRule type="expression" priority="673" stopIfTrue="1">
      <formula>"if(E11&gt;0,#,##0;(#,##0),"-")"</formula>
    </cfRule>
  </conditionalFormatting>
  <conditionalFormatting sqref="H15">
    <cfRule type="expression" priority="672" stopIfTrue="1">
      <formula>"if(E11&gt;0,#,##0;(#,##0),"-")"</formula>
    </cfRule>
  </conditionalFormatting>
  <conditionalFormatting sqref="H15">
    <cfRule type="expression" priority="671" stopIfTrue="1">
      <formula>"if(E11&gt;0,#,##0;(#,##0),"-")"</formula>
    </cfRule>
  </conditionalFormatting>
  <conditionalFormatting sqref="H15">
    <cfRule type="expression" priority="670" stopIfTrue="1">
      <formula>"if(E11&gt;0,#,##0;(#,##0),"-")"</formula>
    </cfRule>
  </conditionalFormatting>
  <conditionalFormatting sqref="H15">
    <cfRule type="expression" priority="667" stopIfTrue="1">
      <formula>"if(E11&gt;0,#,##0;(#,##0),"-")"</formula>
    </cfRule>
  </conditionalFormatting>
  <conditionalFormatting sqref="H15">
    <cfRule type="expression" priority="666" stopIfTrue="1">
      <formula>"if(E11&gt;0,#,##0;(#,##0),"-")"</formula>
    </cfRule>
  </conditionalFormatting>
  <conditionalFormatting sqref="H15">
    <cfRule type="expression" priority="665" stopIfTrue="1">
      <formula>"if(E11&gt;0,#,##0;(#,##0),"-")"</formula>
    </cfRule>
  </conditionalFormatting>
  <conditionalFormatting sqref="H15">
    <cfRule type="expression" priority="664" stopIfTrue="1">
      <formula>"if(E11&gt;0,#,##0;(#,##0),"-")"</formula>
    </cfRule>
  </conditionalFormatting>
  <conditionalFormatting sqref="H15">
    <cfRule type="expression" priority="663" stopIfTrue="1">
      <formula>"if(E11&gt;0,#,##0;(#,##0),"-")"</formula>
    </cfRule>
  </conditionalFormatting>
  <conditionalFormatting sqref="J15">
    <cfRule type="expression" priority="634" stopIfTrue="1">
      <formula>"if(E11&gt;0,#,##0;(#,##0),"-")"</formula>
    </cfRule>
  </conditionalFormatting>
  <conditionalFormatting sqref="J15">
    <cfRule type="expression" priority="633" stopIfTrue="1">
      <formula>"if(E11&gt;0,#,##0;(#,##0),"-")"</formula>
    </cfRule>
  </conditionalFormatting>
  <conditionalFormatting sqref="J15">
    <cfRule type="expression" priority="605" stopIfTrue="1">
      <formula>"if(E11&gt;0,#,##0;(#,##0),"-")"</formula>
    </cfRule>
  </conditionalFormatting>
  <conditionalFormatting sqref="J15">
    <cfRule type="expression" priority="615" stopIfTrue="1">
      <formula>"if(E11&gt;0,#,##0;(#,##0),"-")"</formula>
    </cfRule>
  </conditionalFormatting>
  <conditionalFormatting sqref="J15">
    <cfRule type="expression" priority="632" stopIfTrue="1">
      <formula>"if(E11&gt;0,#,##0;(#,##0),"-")"</formula>
    </cfRule>
  </conditionalFormatting>
  <conditionalFormatting sqref="J15">
    <cfRule type="expression" priority="631" stopIfTrue="1">
      <formula>"if(E11&gt;0,#,##0;(#,##0),"-")"</formula>
    </cfRule>
  </conditionalFormatting>
  <conditionalFormatting sqref="J15">
    <cfRule type="expression" priority="630" stopIfTrue="1">
      <formula>"if(E11&gt;0,#,##0;(#,##0),"-")"</formula>
    </cfRule>
  </conditionalFormatting>
  <conditionalFormatting sqref="J15">
    <cfRule type="expression" priority="610" stopIfTrue="1">
      <formula>"if(E11&gt;0,#,##0;(#,##0),"-")"</formula>
    </cfRule>
  </conditionalFormatting>
  <conditionalFormatting sqref="J15">
    <cfRule type="expression" priority="627" stopIfTrue="1">
      <formula>"if(E11&gt;0,#,##0;(#,##0),"-")"</formula>
    </cfRule>
  </conditionalFormatting>
  <conditionalFormatting sqref="J15">
    <cfRule type="expression" priority="626" stopIfTrue="1">
      <formula>"if(E11&gt;0,#,##0;(#,##0),"-")"</formula>
    </cfRule>
  </conditionalFormatting>
  <conditionalFormatting sqref="J15">
    <cfRule type="expression" priority="625" stopIfTrue="1">
      <formula>"if(E11&gt;0,#,##0;(#,##0),"-")"</formula>
    </cfRule>
  </conditionalFormatting>
  <conditionalFormatting sqref="J15">
    <cfRule type="expression" priority="607" stopIfTrue="1">
      <formula>"if(E11&gt;0,#,##0;(#,##0),"-")"</formula>
    </cfRule>
  </conditionalFormatting>
  <conditionalFormatting sqref="J14">
    <cfRule type="expression" priority="589" stopIfTrue="1">
      <formula>"if(E11&gt;0,#,##0;(#,##0),"-")"</formula>
    </cfRule>
  </conditionalFormatting>
  <conditionalFormatting sqref="J14">
    <cfRule type="expression" priority="588" stopIfTrue="1">
      <formula>"if(E11&gt;0,#,##0;(#,##0),"-")"</formula>
    </cfRule>
  </conditionalFormatting>
  <conditionalFormatting sqref="J15">
    <cfRule type="expression" priority="606" stopIfTrue="1">
      <formula>"if(E11&gt;0,#,##0;(#,##0),"-")"</formula>
    </cfRule>
  </conditionalFormatting>
  <conditionalFormatting sqref="J15">
    <cfRule type="expression" priority="604" stopIfTrue="1">
      <formula>"if(E11&gt;0,#,##0;(#,##0),"-")"</formula>
    </cfRule>
  </conditionalFormatting>
  <conditionalFormatting sqref="J14">
    <cfRule type="expression" priority="584" stopIfTrue="1">
      <formula>"if(E11&gt;0,#,##0;(#,##0),"-")"</formula>
    </cfRule>
  </conditionalFormatting>
  <conditionalFormatting sqref="J14">
    <cfRule type="expression" priority="583" stopIfTrue="1">
      <formula>"if(E11&gt;0,#,##0;(#,##0),"-")"</formula>
    </cfRule>
  </conditionalFormatting>
  <conditionalFormatting sqref="J15">
    <cfRule type="expression" priority="603" stopIfTrue="1">
      <formula>"if(E11&gt;0,#,##0;(#,##0),"-")"</formula>
    </cfRule>
  </conditionalFormatting>
  <conditionalFormatting sqref="J15">
    <cfRule type="expression" priority="600" stopIfTrue="1">
      <formula>"if(E11&gt;0,#,##0;(#,##0),"-")"</formula>
    </cfRule>
  </conditionalFormatting>
  <conditionalFormatting sqref="J15">
    <cfRule type="expression" priority="599" stopIfTrue="1">
      <formula>"if(E11&gt;0,#,##0;(#,##0),"-")"</formula>
    </cfRule>
  </conditionalFormatting>
  <conditionalFormatting sqref="J14">
    <cfRule type="expression" priority="577" stopIfTrue="1">
      <formula>"if(E11&gt;0,#,##0;(#,##0),"-")"</formula>
    </cfRule>
  </conditionalFormatting>
  <conditionalFormatting sqref="J14">
    <cfRule type="expression" priority="576" stopIfTrue="1">
      <formula>"if(E11&gt;0,#,##0;(#,##0),"-")"</formula>
    </cfRule>
  </conditionalFormatting>
  <conditionalFormatting sqref="J15">
    <cfRule type="expression" priority="598" stopIfTrue="1">
      <formula>"if(E11&gt;0,#,##0;(#,##0),"-")"</formula>
    </cfRule>
  </conditionalFormatting>
  <conditionalFormatting sqref="J15">
    <cfRule type="expression" priority="597" stopIfTrue="1">
      <formula>"if(E11&gt;0,#,##0;(#,##0),"-")"</formula>
    </cfRule>
  </conditionalFormatting>
  <conditionalFormatting sqref="J15">
    <cfRule type="expression" priority="596" stopIfTrue="1">
      <formula>"if(E11&gt;0,#,##0;(#,##0),"-")"</formula>
    </cfRule>
  </conditionalFormatting>
  <conditionalFormatting sqref="J14">
    <cfRule type="expression" priority="570" stopIfTrue="1">
      <formula>"if(E11&gt;0,#,##0;(#,##0),"-")"</formula>
    </cfRule>
  </conditionalFormatting>
  <conditionalFormatting sqref="J14">
    <cfRule type="expression" priority="569" stopIfTrue="1">
      <formula>"if(E11&gt;0,#,##0;(#,##0),"-")"</formula>
    </cfRule>
  </conditionalFormatting>
  <conditionalFormatting sqref="J15">
    <cfRule type="expression" priority="593" stopIfTrue="1">
      <formula>"if(E11&gt;0,#,##0;(#,##0),"-")"</formula>
    </cfRule>
  </conditionalFormatting>
  <conditionalFormatting sqref="J15">
    <cfRule type="expression" priority="592" stopIfTrue="1">
      <formula>"if(E11&gt;0,#,##0;(#,##0),"-")"</formula>
    </cfRule>
  </conditionalFormatting>
  <conditionalFormatting sqref="J15">
    <cfRule type="expression" priority="591" stopIfTrue="1">
      <formula>"if(E11&gt;0,#,##0;(#,##0),"-")"</formula>
    </cfRule>
  </conditionalFormatting>
  <conditionalFormatting sqref="J15">
    <cfRule type="expression" priority="590" stopIfTrue="1">
      <formula>"if(E11&gt;0,#,##0;(#,##0),"-")"</formula>
    </cfRule>
  </conditionalFormatting>
  <conditionalFormatting sqref="J15">
    <cfRule type="expression" priority="624" stopIfTrue="1">
      <formula>"if(E11&gt;0,#,##0;(#,##0),"-")"</formula>
    </cfRule>
  </conditionalFormatting>
  <conditionalFormatting sqref="J15">
    <cfRule type="expression" priority="623" stopIfTrue="1">
      <formula>"if(E11&gt;0,#,##0;(#,##0),"-")"</formula>
    </cfRule>
  </conditionalFormatting>
  <conditionalFormatting sqref="J15">
    <cfRule type="expression" priority="622" stopIfTrue="1">
      <formula>"if(E11&gt;0,#,##0;(#,##0),"-")"</formula>
    </cfRule>
  </conditionalFormatting>
  <conditionalFormatting sqref="J15">
    <cfRule type="expression" priority="621" stopIfTrue="1">
      <formula>"if(E11&gt;0,#,##0;(#,##0),"-")"</formula>
    </cfRule>
  </conditionalFormatting>
  <conditionalFormatting sqref="J15">
    <cfRule type="expression" priority="620" stopIfTrue="1">
      <formula>"if(E11&gt;0,#,##0;(#,##0),"-")"</formula>
    </cfRule>
  </conditionalFormatting>
  <conditionalFormatting sqref="J15">
    <cfRule type="expression" priority="619" stopIfTrue="1">
      <formula>"if(E11&gt;0,#,##0;(#,##0),"-")"</formula>
    </cfRule>
  </conditionalFormatting>
  <conditionalFormatting sqref="J15">
    <cfRule type="expression" priority="618" stopIfTrue="1">
      <formula>"if(E11&gt;0,#,##0;(#,##0),"-")"</formula>
    </cfRule>
  </conditionalFormatting>
  <conditionalFormatting sqref="J15">
    <cfRule type="expression" priority="617" stopIfTrue="1">
      <formula>"if(E11&gt;0,#,##0;(#,##0),"-")"</formula>
    </cfRule>
  </conditionalFormatting>
  <conditionalFormatting sqref="J15">
    <cfRule type="expression" priority="616" stopIfTrue="1">
      <formula>"if(E11&gt;0,#,##0;(#,##0),"-")"</formula>
    </cfRule>
  </conditionalFormatting>
  <conditionalFormatting sqref="J15">
    <cfRule type="expression" priority="612" stopIfTrue="1">
      <formula>"if(E11&gt;0,#,##0;(#,##0),"-")"</formula>
    </cfRule>
  </conditionalFormatting>
  <conditionalFormatting sqref="J15">
    <cfRule type="expression" priority="611" stopIfTrue="1">
      <formula>"if(E11&gt;0,#,##0;(#,##0),"-")"</formula>
    </cfRule>
  </conditionalFormatting>
  <conditionalFormatting sqref="J14">
    <cfRule type="expression" priority="575" stopIfTrue="1">
      <formula>"if(E11&gt;0,#,##0;(#,##0),"-")"</formula>
    </cfRule>
  </conditionalFormatting>
  <conditionalFormatting sqref="J14">
    <cfRule type="expression" priority="574" stopIfTrue="1">
      <formula>"if(E11&gt;0,#,##0;(#,##0),"-")"</formula>
    </cfRule>
  </conditionalFormatting>
  <conditionalFormatting sqref="J14">
    <cfRule type="expression" priority="587" stopIfTrue="1">
      <formula>"if(E11&gt;0,#,##0;(#,##0),"-")"</formula>
    </cfRule>
  </conditionalFormatting>
  <conditionalFormatting sqref="J14">
    <cfRule type="expression" priority="586" stopIfTrue="1">
      <formula>"if(E11&gt;0,#,##0;(#,##0),"-")"</formula>
    </cfRule>
  </conditionalFormatting>
  <conditionalFormatting sqref="J14">
    <cfRule type="expression" priority="573" stopIfTrue="1">
      <formula>"if(E11&gt;0,#,##0;(#,##0),"-")"</formula>
    </cfRule>
  </conditionalFormatting>
  <conditionalFormatting sqref="J14">
    <cfRule type="expression" priority="572" stopIfTrue="1">
      <formula>"if(E11&gt;0,#,##0;(#,##0),"-")"</formula>
    </cfRule>
  </conditionalFormatting>
  <conditionalFormatting sqref="J14">
    <cfRule type="expression" priority="571" stopIfTrue="1">
      <formula>"if(E11&gt;0,#,##0;(#,##0),"-")"</formula>
    </cfRule>
  </conditionalFormatting>
  <conditionalFormatting sqref="J14">
    <cfRule type="expression" priority="585" stopIfTrue="1">
      <formula>"if(E11&gt;0,#,##0;(#,##0),"-")"</formula>
    </cfRule>
  </conditionalFormatting>
  <conditionalFormatting sqref="J14">
    <cfRule type="expression" priority="582" stopIfTrue="1">
      <formula>"if(E11&gt;0,#,##0;(#,##0),"-")"</formula>
    </cfRule>
  </conditionalFormatting>
  <conditionalFormatting sqref="J14">
    <cfRule type="expression" priority="581" stopIfTrue="1">
      <formula>"if(E11&gt;0,#,##0;(#,##0),"-")"</formula>
    </cfRule>
  </conditionalFormatting>
  <conditionalFormatting sqref="J14">
    <cfRule type="expression" priority="580" stopIfTrue="1">
      <formula>"if(E11&gt;0,#,##0;(#,##0),"-")"</formula>
    </cfRule>
  </conditionalFormatting>
  <conditionalFormatting sqref="J14">
    <cfRule type="expression" priority="579" stopIfTrue="1">
      <formula>"if(E11&gt;0,#,##0;(#,##0),"-")"</formula>
    </cfRule>
  </conditionalFormatting>
  <conditionalFormatting sqref="J14">
    <cfRule type="expression" priority="578" stopIfTrue="1">
      <formula>"if(E11&gt;0,#,##0;(#,##0),"-")"</formula>
    </cfRule>
  </conditionalFormatting>
  <conditionalFormatting sqref="J14">
    <cfRule type="expression" priority="568" stopIfTrue="1">
      <formula>"if(E11&gt;0,#,##0;(#,##0),"-")"</formula>
    </cfRule>
  </conditionalFormatting>
  <conditionalFormatting sqref="J14">
    <cfRule type="expression" priority="567" stopIfTrue="1">
      <formula>"if(E11&gt;0,#,##0;(#,##0),"-")"</formula>
    </cfRule>
  </conditionalFormatting>
  <conditionalFormatting sqref="J14">
    <cfRule type="expression" priority="566" stopIfTrue="1">
      <formula>"if(E11&gt;0,#,##0;(#,##0),"-")"</formula>
    </cfRule>
  </conditionalFormatting>
  <conditionalFormatting sqref="J14">
    <cfRule type="expression" priority="565" stopIfTrue="1">
      <formula>"if(E11&gt;0,#,##0;(#,##0),"-")"</formula>
    </cfRule>
  </conditionalFormatting>
  <conditionalFormatting sqref="H14:H15">
    <cfRule type="expression" priority="648" stopIfTrue="1">
      <formula>"if(E11&gt;0,#,##0;(#,##0),"-")"</formula>
    </cfRule>
  </conditionalFormatting>
  <conditionalFormatting sqref="H14">
    <cfRule type="expression" priority="647" stopIfTrue="1">
      <formula>"if(E11&gt;0,#,##0;(#,##0),"-")"</formula>
    </cfRule>
  </conditionalFormatting>
  <conditionalFormatting sqref="H15">
    <cfRule type="expression" priority="643" stopIfTrue="1">
      <formula>"if(E11&gt;0,#,##0;(#,##0),"-")"</formula>
    </cfRule>
  </conditionalFormatting>
  <conditionalFormatting sqref="H15">
    <cfRule type="expression" priority="642" stopIfTrue="1">
      <formula>"if(E11&gt;0,#,##0;(#,##0),"-")"</formula>
    </cfRule>
  </conditionalFormatting>
  <conditionalFormatting sqref="H15">
    <cfRule type="expression" priority="636" stopIfTrue="1">
      <formula>"if(E11&gt;0,#,##0;(#,##0),"-")"</formula>
    </cfRule>
  </conditionalFormatting>
  <conditionalFormatting sqref="H15">
    <cfRule type="expression" priority="635" stopIfTrue="1">
      <formula>"if(E11&gt;0,#,##0;(#,##0),"-")"</formula>
    </cfRule>
  </conditionalFormatting>
  <conditionalFormatting sqref="J15">
    <cfRule type="expression" priority="614" stopIfTrue="1">
      <formula>"if(E11&gt;0,#,##0;(#,##0),"-")"</formula>
    </cfRule>
  </conditionalFormatting>
  <conditionalFormatting sqref="J15">
    <cfRule type="expression" priority="609" stopIfTrue="1">
      <formula>"if(E11&gt;0,#,##0;(#,##0),"-")"</formula>
    </cfRule>
  </conditionalFormatting>
  <conditionalFormatting sqref="J15">
    <cfRule type="expression" priority="629" stopIfTrue="1">
      <formula>"if(E11&gt;0,#,##0;(#,##0),"-")"</formula>
    </cfRule>
  </conditionalFormatting>
  <conditionalFormatting sqref="J15">
    <cfRule type="expression" priority="628" stopIfTrue="1">
      <formula>"if(E11&gt;0,#,##0;(#,##0),"-")"</formula>
    </cfRule>
  </conditionalFormatting>
  <conditionalFormatting sqref="J15">
    <cfRule type="expression" priority="602" stopIfTrue="1">
      <formula>"if(E11&gt;0,#,##0;(#,##0),"-")"</formula>
    </cfRule>
  </conditionalFormatting>
  <conditionalFormatting sqref="J15">
    <cfRule type="expression" priority="601" stopIfTrue="1">
      <formula>"if(E11&gt;0,#,##0;(#,##0),"-")"</formula>
    </cfRule>
  </conditionalFormatting>
  <conditionalFormatting sqref="J15">
    <cfRule type="expression" priority="595" stopIfTrue="1">
      <formula>"if(E11&gt;0,#,##0;(#,##0),"-")"</formula>
    </cfRule>
  </conditionalFormatting>
  <conditionalFormatting sqref="J15">
    <cfRule type="expression" priority="594" stopIfTrue="1">
      <formula>"if(E11&gt;0,#,##0;(#,##0),"-")"</formula>
    </cfRule>
  </conditionalFormatting>
  <conditionalFormatting sqref="J15">
    <cfRule type="expression" priority="608" stopIfTrue="1">
      <formula>"if(E11&gt;0,#,##0;(#,##0),"-")"</formula>
    </cfRule>
  </conditionalFormatting>
  <conditionalFormatting sqref="J15">
    <cfRule type="expression" priority="613" stopIfTrue="1">
      <formula>"if(E11&gt;0,#,##0;(#,##0),"-")"</formula>
    </cfRule>
  </conditionalFormatting>
  <conditionalFormatting sqref="J16:J17">
    <cfRule type="expression" priority="500" stopIfTrue="1">
      <formula>"if(E11&gt;0,#,##0;(#,##0),"-")"</formula>
    </cfRule>
  </conditionalFormatting>
  <conditionalFormatting sqref="J16:J17">
    <cfRule type="expression" priority="507" stopIfTrue="1">
      <formula>"if(E11&gt;0,#,##0;(#,##0),"-")"</formula>
    </cfRule>
  </conditionalFormatting>
  <conditionalFormatting sqref="J16:J17">
    <cfRule type="expression" priority="506" stopIfTrue="1">
      <formula>"if(E11&gt;0,#,##0;(#,##0),"-")"</formula>
    </cfRule>
  </conditionalFormatting>
  <conditionalFormatting sqref="J16:J17">
    <cfRule type="expression" priority="512" stopIfTrue="1">
      <formula>"if(E11&gt;0,#,##0;(#,##0),"-")"</formula>
    </cfRule>
  </conditionalFormatting>
  <conditionalFormatting sqref="J16:J17">
    <cfRule type="expression" priority="511" stopIfTrue="1">
      <formula>"if(E11&gt;0,#,##0;(#,##0),"-")"</formula>
    </cfRule>
  </conditionalFormatting>
  <conditionalFormatting sqref="J16:J17">
    <cfRule type="expression" priority="510" stopIfTrue="1">
      <formula>"if(E11&gt;0,#,##0;(#,##0),"-")"</formula>
    </cfRule>
  </conditionalFormatting>
  <conditionalFormatting sqref="J16:J17">
    <cfRule type="expression" priority="504" stopIfTrue="1">
      <formula>"if(E11&gt;0,#,##0;(#,##0),"-")"</formula>
    </cfRule>
  </conditionalFormatting>
  <conditionalFormatting sqref="J16:J17">
    <cfRule type="expression" priority="509" stopIfTrue="1">
      <formula>"if(E11&gt;0,#,##0;(#,##0),"-")"</formula>
    </cfRule>
  </conditionalFormatting>
  <conditionalFormatting sqref="J16:J17">
    <cfRule type="expression" priority="508" stopIfTrue="1">
      <formula>"if(E11&gt;0,#,##0;(#,##0),"-")"</formula>
    </cfRule>
  </conditionalFormatting>
  <conditionalFormatting sqref="J16:J17">
    <cfRule type="expression" priority="505" stopIfTrue="1">
      <formula>"if(E11&gt;0,#,##0;(#,##0),"-")"</formula>
    </cfRule>
  </conditionalFormatting>
  <conditionalFormatting sqref="J16:J17">
    <cfRule type="expression" priority="503" stopIfTrue="1">
      <formula>"if(E11&gt;0,#,##0;(#,##0),"-")"</formula>
    </cfRule>
  </conditionalFormatting>
  <conditionalFormatting sqref="J16:J17">
    <cfRule type="expression" priority="502" stopIfTrue="1">
      <formula>"if(E11&gt;0,#,##0;(#,##0),"-")"</formula>
    </cfRule>
  </conditionalFormatting>
  <conditionalFormatting sqref="J16:J17">
    <cfRule type="expression" priority="501" stopIfTrue="1">
      <formula>"if(E11&gt;0,#,##0;(#,##0),"-")"</formula>
    </cfRule>
  </conditionalFormatting>
  <conditionalFormatting sqref="H16:H17">
    <cfRule type="expression" priority="525" stopIfTrue="1">
      <formula>"if(E11&gt;0,#,##0;(#,##0),"-")"</formula>
    </cfRule>
  </conditionalFormatting>
  <conditionalFormatting sqref="H16:H17">
    <cfRule type="expression" priority="524" stopIfTrue="1">
      <formula>"if(E11&gt;0,#,##0;(#,##0),"-")"</formula>
    </cfRule>
  </conditionalFormatting>
  <conditionalFormatting sqref="H16:H17">
    <cfRule type="expression" priority="523" stopIfTrue="1">
      <formula>"if(E11&gt;0,#,##0;(#,##0),"-")"</formula>
    </cfRule>
  </conditionalFormatting>
  <conditionalFormatting sqref="H16:H17">
    <cfRule type="expression" priority="522" stopIfTrue="1">
      <formula>"if(E11&gt;0,#,##0;(#,##0),"-")"</formula>
    </cfRule>
  </conditionalFormatting>
  <conditionalFormatting sqref="H16:H17">
    <cfRule type="expression" priority="521" stopIfTrue="1">
      <formula>"if(E11&gt;0,#,##0;(#,##0),"-")"</formula>
    </cfRule>
  </conditionalFormatting>
  <conditionalFormatting sqref="H16:H17">
    <cfRule type="expression" priority="520" stopIfTrue="1">
      <formula>"if(E11&gt;0,#,##0;(#,##0),"-")"</formula>
    </cfRule>
  </conditionalFormatting>
  <conditionalFormatting sqref="H16:H17">
    <cfRule type="expression" priority="519" stopIfTrue="1">
      <formula>"if(E11&gt;0,#,##0;(#,##0),"-")"</formula>
    </cfRule>
  </conditionalFormatting>
  <conditionalFormatting sqref="H16:H17">
    <cfRule type="expression" priority="518" stopIfTrue="1">
      <formula>"if(E11&gt;0,#,##0;(#,##0),"-")"</formula>
    </cfRule>
  </conditionalFormatting>
  <conditionalFormatting sqref="H16:H17">
    <cfRule type="expression" priority="517" stopIfTrue="1">
      <formula>"if(E11&gt;0,#,##0;(#,##0),"-")"</formula>
    </cfRule>
  </conditionalFormatting>
  <conditionalFormatting sqref="H16:H17">
    <cfRule type="expression" priority="516" stopIfTrue="1">
      <formula>"if(E11&gt;0,#,##0;(#,##0),"-")"</formula>
    </cfRule>
  </conditionalFormatting>
  <conditionalFormatting sqref="H16:H17">
    <cfRule type="expression" priority="515" stopIfTrue="1">
      <formula>"if(E11&gt;0,#,##0;(#,##0),"-")"</formula>
    </cfRule>
  </conditionalFormatting>
  <conditionalFormatting sqref="H16:H17">
    <cfRule type="expression" priority="514" stopIfTrue="1">
      <formula>"if(E11&gt;0,#,##0;(#,##0),"-")"</formula>
    </cfRule>
  </conditionalFormatting>
  <conditionalFormatting sqref="H16:H17">
    <cfRule type="expression" priority="513" stopIfTrue="1">
      <formula>"if(E11&gt;0,#,##0;(#,##0),"-")"</formula>
    </cfRule>
  </conditionalFormatting>
  <conditionalFormatting sqref="B25:B26">
    <cfRule type="expression" priority="493" stopIfTrue="1">
      <formula>"if(E11&gt;0,#,##0;(#,##0),"-")"</formula>
    </cfRule>
  </conditionalFormatting>
  <conditionalFormatting sqref="D25:D26">
    <cfRule type="expression" priority="464" stopIfTrue="1">
      <formula>"if(E11&gt;0,#,##0;(#,##0),"-")"</formula>
    </cfRule>
  </conditionalFormatting>
  <conditionalFormatting sqref="D25:D26">
    <cfRule type="expression" priority="463" stopIfTrue="1">
      <formula>"if(E11&gt;0,#,##0;(#,##0),"-")"</formula>
    </cfRule>
  </conditionalFormatting>
  <conditionalFormatting sqref="D25:D26">
    <cfRule type="expression" priority="459" stopIfTrue="1">
      <formula>"if(E11&gt;0,#,##0;(#,##0),"-")"</formula>
    </cfRule>
  </conditionalFormatting>
  <conditionalFormatting sqref="D25:D26">
    <cfRule type="expression" priority="458" stopIfTrue="1">
      <formula>"if(E11&gt;0,#,##0;(#,##0),"-")"</formula>
    </cfRule>
  </conditionalFormatting>
  <conditionalFormatting sqref="D25:D26">
    <cfRule type="expression" priority="452" stopIfTrue="1">
      <formula>"if(E11&gt;0,#,##0;(#,##0),"-")"</formula>
    </cfRule>
  </conditionalFormatting>
  <conditionalFormatting sqref="D25:D26">
    <cfRule type="expression" priority="451" stopIfTrue="1">
      <formula>"if(E11&gt;0,#,##0;(#,##0),"-")"</formula>
    </cfRule>
  </conditionalFormatting>
  <conditionalFormatting sqref="D25:D26">
    <cfRule type="expression" priority="445" stopIfTrue="1">
      <formula>"if(E11&gt;0,#,##0;(#,##0),"-")"</formula>
    </cfRule>
  </conditionalFormatting>
  <conditionalFormatting sqref="D25:D26">
    <cfRule type="expression" priority="444" stopIfTrue="1">
      <formula>"if(E11&gt;0,#,##0;(#,##0),"-")"</formula>
    </cfRule>
  </conditionalFormatting>
  <conditionalFormatting sqref="B25:B26">
    <cfRule type="expression" priority="492" stopIfTrue="1">
      <formula>"if(E11&gt;0,#,##0;(#,##0),"-")"</formula>
    </cfRule>
  </conditionalFormatting>
  <conditionalFormatting sqref="B25:B26">
    <cfRule type="expression" priority="486" stopIfTrue="1">
      <formula>"if(E11&gt;0,#,##0;(#,##0),"-")"</formula>
    </cfRule>
  </conditionalFormatting>
  <conditionalFormatting sqref="B25:B26">
    <cfRule type="expression" priority="485" stopIfTrue="1">
      <formula>"if(E11&gt;0,#,##0;(#,##0),"-")"</formula>
    </cfRule>
  </conditionalFormatting>
  <conditionalFormatting sqref="B25:B26">
    <cfRule type="expression" priority="479" stopIfTrue="1">
      <formula>"if(E11&gt;0,#,##0;(#,##0),"-")"</formula>
    </cfRule>
  </conditionalFormatting>
  <conditionalFormatting sqref="B25:B26">
    <cfRule type="expression" priority="478" stopIfTrue="1">
      <formula>"if(E11&gt;0,#,##0;(#,##0),"-")"</formula>
    </cfRule>
  </conditionalFormatting>
  <conditionalFormatting sqref="B25:B26">
    <cfRule type="expression" priority="499" stopIfTrue="1">
      <formula>"if(E11&gt;0,#,##0;(#,##0),"-")"</formula>
    </cfRule>
  </conditionalFormatting>
  <conditionalFormatting sqref="B25:B26">
    <cfRule type="expression" priority="498" stopIfTrue="1">
      <formula>"if(E11&gt;0,#,##0;(#,##0),"-")"</formula>
    </cfRule>
  </conditionalFormatting>
  <conditionalFormatting sqref="B25:B26">
    <cfRule type="expression" priority="497" stopIfTrue="1">
      <formula>"if(E11&gt;0,#,##0;(#,##0),"-")"</formula>
    </cfRule>
  </conditionalFormatting>
  <conditionalFormatting sqref="D25:D26">
    <cfRule type="expression" priority="441" stopIfTrue="1">
      <formula>"if(E11&gt;0,#,##0;(#,##0),"-")"</formula>
    </cfRule>
  </conditionalFormatting>
  <conditionalFormatting sqref="B25:B26">
    <cfRule type="expression" priority="496" stopIfTrue="1">
      <formula>"if(E11&gt;0,#,##0;(#,##0),"-")"</formula>
    </cfRule>
  </conditionalFormatting>
  <conditionalFormatting sqref="B25:B26">
    <cfRule type="expression" priority="495" stopIfTrue="1">
      <formula>"if(E11&gt;0,#,##0;(#,##0),"-")"</formula>
    </cfRule>
  </conditionalFormatting>
  <conditionalFormatting sqref="B25:B26">
    <cfRule type="expression" priority="494" stopIfTrue="1">
      <formula>"if(E11&gt;0,#,##0;(#,##0),"-")"</formula>
    </cfRule>
  </conditionalFormatting>
  <conditionalFormatting sqref="B25:B26">
    <cfRule type="expression" priority="491" stopIfTrue="1">
      <formula>"if(E11&gt;0,#,##0;(#,##0),"-")"</formula>
    </cfRule>
  </conditionalFormatting>
  <conditionalFormatting sqref="B25:B26">
    <cfRule type="expression" priority="490" stopIfTrue="1">
      <formula>"if(E11&gt;0,#,##0;(#,##0),"-")"</formula>
    </cfRule>
  </conditionalFormatting>
  <conditionalFormatting sqref="B25:B26">
    <cfRule type="expression" priority="489" stopIfTrue="1">
      <formula>"if(E11&gt;0,#,##0;(#,##0),"-")"</formula>
    </cfRule>
  </conditionalFormatting>
  <conditionalFormatting sqref="B25:B26">
    <cfRule type="expression" priority="488" stopIfTrue="1">
      <formula>"if(E11&gt;0,#,##0;(#,##0),"-")"</formula>
    </cfRule>
  </conditionalFormatting>
  <conditionalFormatting sqref="B25:B26">
    <cfRule type="expression" priority="487" stopIfTrue="1">
      <formula>"if(E11&gt;0,#,##0;(#,##0),"-")"</formula>
    </cfRule>
  </conditionalFormatting>
  <conditionalFormatting sqref="B25:B26">
    <cfRule type="expression" priority="484" stopIfTrue="1">
      <formula>"if(E11&gt;0,#,##0;(#,##0),"-")"</formula>
    </cfRule>
  </conditionalFormatting>
  <conditionalFormatting sqref="B25:B26">
    <cfRule type="expression" priority="483" stopIfTrue="1">
      <formula>"if(E11&gt;0,#,##0;(#,##0),"-")"</formula>
    </cfRule>
  </conditionalFormatting>
  <conditionalFormatting sqref="B25:B26">
    <cfRule type="expression" priority="482" stopIfTrue="1">
      <formula>"if(E11&gt;0,#,##0;(#,##0),"-")"</formula>
    </cfRule>
  </conditionalFormatting>
  <conditionalFormatting sqref="B25:B26">
    <cfRule type="expression" priority="481" stopIfTrue="1">
      <formula>"if(E11&gt;0,#,##0;(#,##0),"-")"</formula>
    </cfRule>
  </conditionalFormatting>
  <conditionalFormatting sqref="B25:B26">
    <cfRule type="expression" priority="480" stopIfTrue="1">
      <formula>"if(E11&gt;0,#,##0;(#,##0),"-")"</formula>
    </cfRule>
  </conditionalFormatting>
  <conditionalFormatting sqref="B25:B26">
    <cfRule type="expression" priority="477" stopIfTrue="1">
      <formula>"if(E11&gt;0,#,##0;(#,##0),"-")"</formula>
    </cfRule>
  </conditionalFormatting>
  <conditionalFormatting sqref="B25:B26">
    <cfRule type="expression" priority="476" stopIfTrue="1">
      <formula>"if(E11&gt;0,#,##0;(#,##0),"-")"</formula>
    </cfRule>
  </conditionalFormatting>
  <conditionalFormatting sqref="B25:B26">
    <cfRule type="expression" priority="475" stopIfTrue="1">
      <formula>"if(E11&gt;0,#,##0;(#,##0),"-")"</formula>
    </cfRule>
  </conditionalFormatting>
  <conditionalFormatting sqref="B25:B26">
    <cfRule type="expression" priority="474" stopIfTrue="1">
      <formula>"if(E11&gt;0,#,##0;(#,##0),"-")"</formula>
    </cfRule>
  </conditionalFormatting>
  <conditionalFormatting sqref="B25:B26">
    <cfRule type="expression" priority="473" stopIfTrue="1">
      <formula>"if(E11&gt;0,#,##0;(#,##0),"-")"</formula>
    </cfRule>
  </conditionalFormatting>
  <conditionalFormatting sqref="B25:B26">
    <cfRule type="expression" priority="472" stopIfTrue="1">
      <formula>"if(E11&gt;0,#,##0;(#,##0),"-")"</formula>
    </cfRule>
  </conditionalFormatting>
  <conditionalFormatting sqref="B25:B26">
    <cfRule type="expression" priority="471" stopIfTrue="1">
      <formula>"if(E11&gt;0,#,##0;(#,##0),"-")"</formula>
    </cfRule>
  </conditionalFormatting>
  <conditionalFormatting sqref="B25:B26">
    <cfRule type="expression" priority="470" stopIfTrue="1">
      <formula>"if(E11&gt;0,#,##0;(#,##0),"-")"</formula>
    </cfRule>
  </conditionalFormatting>
  <conditionalFormatting sqref="B25:B26">
    <cfRule type="expression" priority="469" stopIfTrue="1">
      <formula>"if(E11&gt;0,#,##0;(#,##0),"-")"</formula>
    </cfRule>
  </conditionalFormatting>
  <conditionalFormatting sqref="B25:B26">
    <cfRule type="expression" priority="468" stopIfTrue="1">
      <formula>"if(E11&gt;0,#,##0;(#,##0),"-")"</formula>
    </cfRule>
  </conditionalFormatting>
  <conditionalFormatting sqref="B25:B26">
    <cfRule type="expression" priority="467" stopIfTrue="1">
      <formula>"if(E11&gt;0,#,##0;(#,##0),"-")"</formula>
    </cfRule>
  </conditionalFormatting>
  <conditionalFormatting sqref="D25:D26">
    <cfRule type="expression" priority="466" stopIfTrue="1">
      <formula>"if(E11&gt;0,#,##0;(#,##0),"-")"</formula>
    </cfRule>
  </conditionalFormatting>
  <conditionalFormatting sqref="D25:D26">
    <cfRule type="expression" priority="465" stopIfTrue="1">
      <formula>"if(E11&gt;0,#,##0;(#,##0),"-")"</formula>
    </cfRule>
  </conditionalFormatting>
  <conditionalFormatting sqref="D25:D26">
    <cfRule type="expression" priority="462" stopIfTrue="1">
      <formula>"if(E11&gt;0,#,##0;(#,##0),"-")"</formula>
    </cfRule>
  </conditionalFormatting>
  <conditionalFormatting sqref="D25:D26">
    <cfRule type="expression" priority="461" stopIfTrue="1">
      <formula>"if(E11&gt;0,#,##0;(#,##0),"-")"</formula>
    </cfRule>
  </conditionalFormatting>
  <conditionalFormatting sqref="D25:D26">
    <cfRule type="expression" priority="460" stopIfTrue="1">
      <formula>"if(E11&gt;0,#,##0;(#,##0),"-")"</formula>
    </cfRule>
  </conditionalFormatting>
  <conditionalFormatting sqref="D25:D26">
    <cfRule type="expression" priority="457" stopIfTrue="1">
      <formula>"if(E11&gt;0,#,##0;(#,##0),"-")"</formula>
    </cfRule>
  </conditionalFormatting>
  <conditionalFormatting sqref="D25:D26">
    <cfRule type="expression" priority="456" stopIfTrue="1">
      <formula>"if(E11&gt;0,#,##0;(#,##0),"-")"</formula>
    </cfRule>
  </conditionalFormatting>
  <conditionalFormatting sqref="D25:D26">
    <cfRule type="expression" priority="455" stopIfTrue="1">
      <formula>"if(E11&gt;0,#,##0;(#,##0),"-")"</formula>
    </cfRule>
  </conditionalFormatting>
  <conditionalFormatting sqref="D25:D26">
    <cfRule type="expression" priority="454" stopIfTrue="1">
      <formula>"if(E11&gt;0,#,##0;(#,##0),"-")"</formula>
    </cfRule>
  </conditionalFormatting>
  <conditionalFormatting sqref="D25:D26">
    <cfRule type="expression" priority="453" stopIfTrue="1">
      <formula>"if(E11&gt;0,#,##0;(#,##0),"-")"</formula>
    </cfRule>
  </conditionalFormatting>
  <conditionalFormatting sqref="D25:D26">
    <cfRule type="expression" priority="450" stopIfTrue="1">
      <formula>"if(E11&gt;0,#,##0;(#,##0),"-")"</formula>
    </cfRule>
  </conditionalFormatting>
  <conditionalFormatting sqref="D25:D26">
    <cfRule type="expression" priority="449" stopIfTrue="1">
      <formula>"if(E11&gt;0,#,##0;(#,##0),"-")"</formula>
    </cfRule>
  </conditionalFormatting>
  <conditionalFormatting sqref="D25:D26">
    <cfRule type="expression" priority="448" stopIfTrue="1">
      <formula>"if(E11&gt;0,#,##0;(#,##0),"-")"</formula>
    </cfRule>
  </conditionalFormatting>
  <conditionalFormatting sqref="D25:D26">
    <cfRule type="expression" priority="447" stopIfTrue="1">
      <formula>"if(E11&gt;0,#,##0;(#,##0),"-")"</formula>
    </cfRule>
  </conditionalFormatting>
  <conditionalFormatting sqref="D25:D26">
    <cfRule type="expression" priority="446" stopIfTrue="1">
      <formula>"if(E11&gt;0,#,##0;(#,##0),"-")"</formula>
    </cfRule>
  </conditionalFormatting>
  <conditionalFormatting sqref="D25:D26">
    <cfRule type="expression" priority="443" stopIfTrue="1">
      <formula>"if(E11&gt;0,#,##0;(#,##0),"-")"</formula>
    </cfRule>
  </conditionalFormatting>
  <conditionalFormatting sqref="D25:D26">
    <cfRule type="expression" priority="442" stopIfTrue="1">
      <formula>"if(E11&gt;0,#,##0;(#,##0),"-")"</formula>
    </cfRule>
  </conditionalFormatting>
  <conditionalFormatting sqref="D25:D26">
    <cfRule type="expression" priority="440" stopIfTrue="1">
      <formula>"if(E11&gt;0,#,##0;(#,##0),"-")"</formula>
    </cfRule>
  </conditionalFormatting>
  <conditionalFormatting sqref="D25:D26">
    <cfRule type="expression" priority="439" stopIfTrue="1">
      <formula>"if(E11&gt;0,#,##0;(#,##0),"-")"</formula>
    </cfRule>
  </conditionalFormatting>
  <conditionalFormatting sqref="D25:D26">
    <cfRule type="expression" priority="438" stopIfTrue="1">
      <formula>"if(E11&gt;0,#,##0;(#,##0),"-")"</formula>
    </cfRule>
  </conditionalFormatting>
  <conditionalFormatting sqref="D25:D26">
    <cfRule type="expression" priority="437" stopIfTrue="1">
      <formula>"if(E11&gt;0,#,##0;(#,##0),"-")"</formula>
    </cfRule>
  </conditionalFormatting>
  <conditionalFormatting sqref="D25:D26">
    <cfRule type="expression" priority="436" stopIfTrue="1">
      <formula>"if(E11&gt;0,#,##0;(#,##0),"-")"</formula>
    </cfRule>
  </conditionalFormatting>
  <conditionalFormatting sqref="D25:D26">
    <cfRule type="expression" priority="435" stopIfTrue="1">
      <formula>"if(E11&gt;0,#,##0;(#,##0),"-")"</formula>
    </cfRule>
  </conditionalFormatting>
  <conditionalFormatting sqref="D25:D26">
    <cfRule type="expression" priority="434" stopIfTrue="1">
      <formula>"if(E11&gt;0,#,##0;(#,##0),"-")"</formula>
    </cfRule>
  </conditionalFormatting>
  <conditionalFormatting sqref="F25:F26">
    <cfRule type="expression" priority="433" stopIfTrue="1">
      <formula>"if(E11&gt;0,#,##0;(#,##0),"-")"</formula>
    </cfRule>
  </conditionalFormatting>
  <conditionalFormatting sqref="F25:F26">
    <cfRule type="expression" priority="432" stopIfTrue="1">
      <formula>"if(E11&gt;0,#,##0;(#,##0),"-")"</formula>
    </cfRule>
  </conditionalFormatting>
  <conditionalFormatting sqref="F25:F26">
    <cfRule type="expression" priority="431" stopIfTrue="1">
      <formula>"if(E11&gt;0,#,##0;(#,##0),"-")"</formula>
    </cfRule>
  </conditionalFormatting>
  <conditionalFormatting sqref="F25:F26">
    <cfRule type="expression" priority="430" stopIfTrue="1">
      <formula>"if(E11&gt;0,#,##0;(#,##0),"-")"</formula>
    </cfRule>
  </conditionalFormatting>
  <conditionalFormatting sqref="F25:F26">
    <cfRule type="expression" priority="429" stopIfTrue="1">
      <formula>"if(E11&gt;0,#,##0;(#,##0),"-")"</formula>
    </cfRule>
  </conditionalFormatting>
  <conditionalFormatting sqref="F25:F26">
    <cfRule type="expression" priority="428" stopIfTrue="1">
      <formula>"if(E11&gt;0,#,##0;(#,##0),"-")"</formula>
    </cfRule>
  </conditionalFormatting>
  <conditionalFormatting sqref="F25:F26">
    <cfRule type="expression" priority="427" stopIfTrue="1">
      <formula>"if(E11&gt;0,#,##0;(#,##0),"-")"</formula>
    </cfRule>
  </conditionalFormatting>
  <conditionalFormatting sqref="F25:F26">
    <cfRule type="expression" priority="426" stopIfTrue="1">
      <formula>"if(E11&gt;0,#,##0;(#,##0),"-")"</formula>
    </cfRule>
  </conditionalFormatting>
  <conditionalFormatting sqref="F25:F26">
    <cfRule type="expression" priority="425" stopIfTrue="1">
      <formula>"if(E11&gt;0,#,##0;(#,##0),"-")"</formula>
    </cfRule>
  </conditionalFormatting>
  <conditionalFormatting sqref="F25:F26">
    <cfRule type="expression" priority="424" stopIfTrue="1">
      <formula>"if(E11&gt;0,#,##0;(#,##0),"-")"</formula>
    </cfRule>
  </conditionalFormatting>
  <conditionalFormatting sqref="F25:F26">
    <cfRule type="expression" priority="423" stopIfTrue="1">
      <formula>"if(E11&gt;0,#,##0;(#,##0),"-")"</formula>
    </cfRule>
  </conditionalFormatting>
  <conditionalFormatting sqref="F25:F26">
    <cfRule type="expression" priority="422" stopIfTrue="1">
      <formula>"if(E11&gt;0,#,##0;(#,##0),"-")"</formula>
    </cfRule>
  </conditionalFormatting>
  <conditionalFormatting sqref="F25:F26">
    <cfRule type="expression" priority="421" stopIfTrue="1">
      <formula>"if(E11&gt;0,#,##0;(#,##0),"-")"</formula>
    </cfRule>
  </conditionalFormatting>
  <conditionalFormatting sqref="F25:F26">
    <cfRule type="expression" priority="420" stopIfTrue="1">
      <formula>"if(E11&gt;0,#,##0;(#,##0),"-")"</formula>
    </cfRule>
  </conditionalFormatting>
  <conditionalFormatting sqref="F25:F26">
    <cfRule type="expression" priority="419" stopIfTrue="1">
      <formula>"if(E11&gt;0,#,##0;(#,##0),"-")"</formula>
    </cfRule>
  </conditionalFormatting>
  <conditionalFormatting sqref="F25:F26">
    <cfRule type="expression" priority="418" stopIfTrue="1">
      <formula>"if(E11&gt;0,#,##0;(#,##0),"-")"</formula>
    </cfRule>
  </conditionalFormatting>
  <conditionalFormatting sqref="F25:F26">
    <cfRule type="expression" priority="417" stopIfTrue="1">
      <formula>"if(E11&gt;0,#,##0;(#,##0),"-")"</formula>
    </cfRule>
  </conditionalFormatting>
  <conditionalFormatting sqref="F25:F26">
    <cfRule type="expression" priority="416" stopIfTrue="1">
      <formula>"if(E11&gt;0,#,##0;(#,##0),"-")"</formula>
    </cfRule>
  </conditionalFormatting>
  <conditionalFormatting sqref="F25:F26">
    <cfRule type="expression" priority="415" stopIfTrue="1">
      <formula>"if(E11&gt;0,#,##0;(#,##0),"-")"</formula>
    </cfRule>
  </conditionalFormatting>
  <conditionalFormatting sqref="F25:F26">
    <cfRule type="expression" priority="414" stopIfTrue="1">
      <formula>"if(E11&gt;0,#,##0;(#,##0),"-")"</formula>
    </cfRule>
  </conditionalFormatting>
  <conditionalFormatting sqref="F25:F26">
    <cfRule type="expression" priority="413" stopIfTrue="1">
      <formula>"if(E11&gt;0,#,##0;(#,##0),"-")"</formula>
    </cfRule>
  </conditionalFormatting>
  <conditionalFormatting sqref="F25:F26">
    <cfRule type="expression" priority="412" stopIfTrue="1">
      <formula>"if(E11&gt;0,#,##0;(#,##0),"-")"</formula>
    </cfRule>
  </conditionalFormatting>
  <conditionalFormatting sqref="F25:F26">
    <cfRule type="expression" priority="411" stopIfTrue="1">
      <formula>"if(E11&gt;0,#,##0;(#,##0),"-")"</formula>
    </cfRule>
  </conditionalFormatting>
  <conditionalFormatting sqref="F25:F26">
    <cfRule type="expression" priority="410" stopIfTrue="1">
      <formula>"if(E11&gt;0,#,##0;(#,##0),"-")"</formula>
    </cfRule>
  </conditionalFormatting>
  <conditionalFormatting sqref="F25:F26">
    <cfRule type="expression" priority="409" stopIfTrue="1">
      <formula>"if(E11&gt;0,#,##0;(#,##0),"-")"</formula>
    </cfRule>
  </conditionalFormatting>
  <conditionalFormatting sqref="F25:F26">
    <cfRule type="expression" priority="408" stopIfTrue="1">
      <formula>"if(E11&gt;0,#,##0;(#,##0),"-")"</formula>
    </cfRule>
  </conditionalFormatting>
  <conditionalFormatting sqref="F25:F26">
    <cfRule type="expression" priority="407" stopIfTrue="1">
      <formula>"if(E11&gt;0,#,##0;(#,##0),"-")"</formula>
    </cfRule>
  </conditionalFormatting>
  <conditionalFormatting sqref="F25:F26">
    <cfRule type="expression" priority="406" stopIfTrue="1">
      <formula>"if(E11&gt;0,#,##0;(#,##0),"-")"</formula>
    </cfRule>
  </conditionalFormatting>
  <conditionalFormatting sqref="F25:F26">
    <cfRule type="expression" priority="405" stopIfTrue="1">
      <formula>"if(E11&gt;0,#,##0;(#,##0),"-")"</formula>
    </cfRule>
  </conditionalFormatting>
  <conditionalFormatting sqref="F25:F26">
    <cfRule type="expression" priority="404" stopIfTrue="1">
      <formula>"if(E11&gt;0,#,##0;(#,##0),"-")"</formula>
    </cfRule>
  </conditionalFormatting>
  <conditionalFormatting sqref="F25:F26">
    <cfRule type="expression" priority="403" stopIfTrue="1">
      <formula>"if(E11&gt;0,#,##0;(#,##0),"-")"</formula>
    </cfRule>
  </conditionalFormatting>
  <conditionalFormatting sqref="F25:F26">
    <cfRule type="expression" priority="402" stopIfTrue="1">
      <formula>"if(E11&gt;0,#,##0;(#,##0),"-")"</formula>
    </cfRule>
  </conditionalFormatting>
  <conditionalFormatting sqref="F25:F26">
    <cfRule type="expression" priority="401" stopIfTrue="1">
      <formula>"if(E11&gt;0,#,##0;(#,##0),"-")"</formula>
    </cfRule>
  </conditionalFormatting>
  <conditionalFormatting sqref="B24">
    <cfRule type="expression" priority="394" stopIfTrue="1">
      <formula>"if(E11&gt;0,#,##0;(#,##0),"-")"</formula>
    </cfRule>
  </conditionalFormatting>
  <conditionalFormatting sqref="B24">
    <cfRule type="expression" priority="393" stopIfTrue="1">
      <formula>"if(E11&gt;0,#,##0;(#,##0),"-")"</formula>
    </cfRule>
  </conditionalFormatting>
  <conditionalFormatting sqref="B24">
    <cfRule type="expression" priority="392" stopIfTrue="1">
      <formula>"if(E11&gt;0,#,##0;(#,##0),"-")"</formula>
    </cfRule>
  </conditionalFormatting>
  <conditionalFormatting sqref="B24">
    <cfRule type="expression" priority="400" stopIfTrue="1">
      <formula>"if(E11&gt;0,#,##0;(#,##0),"-")"</formula>
    </cfRule>
  </conditionalFormatting>
  <conditionalFormatting sqref="B24">
    <cfRule type="expression" priority="399" stopIfTrue="1">
      <formula>"if(E11&gt;0,#,##0;(#,##0),"-")"</formula>
    </cfRule>
  </conditionalFormatting>
  <conditionalFormatting sqref="B24">
    <cfRule type="expression" priority="398" stopIfTrue="1">
      <formula>"if(E11&gt;0,#,##0;(#,##0),"-")"</formula>
    </cfRule>
  </conditionalFormatting>
  <conditionalFormatting sqref="B24">
    <cfRule type="expression" priority="397" stopIfTrue="1">
      <formula>"if(E11&gt;0,#,##0;(#,##0),"-")"</formula>
    </cfRule>
  </conditionalFormatting>
  <conditionalFormatting sqref="B24">
    <cfRule type="expression" priority="396" stopIfTrue="1">
      <formula>"if(E11&gt;0,#,##0;(#,##0),"-")"</formula>
    </cfRule>
  </conditionalFormatting>
  <conditionalFormatting sqref="B24">
    <cfRule type="expression" priority="395" stopIfTrue="1">
      <formula>"if(E11&gt;0,#,##0;(#,##0),"-")"</formula>
    </cfRule>
  </conditionalFormatting>
  <conditionalFormatting sqref="D24">
    <cfRule type="expression" priority="343" stopIfTrue="1">
      <formula>"if(E11&gt;0,#,##0;(#,##0),"-")"</formula>
    </cfRule>
  </conditionalFormatting>
  <conditionalFormatting sqref="D24">
    <cfRule type="expression" priority="351" stopIfTrue="1">
      <formula>"if(E11&gt;0,#,##0;(#,##0),"-")"</formula>
    </cfRule>
  </conditionalFormatting>
  <conditionalFormatting sqref="D24">
    <cfRule type="expression" priority="348" stopIfTrue="1">
      <formula>"if(E11&gt;0,#,##0;(#,##0),"-")"</formula>
    </cfRule>
  </conditionalFormatting>
  <conditionalFormatting sqref="D24">
    <cfRule type="expression" priority="347" stopIfTrue="1">
      <formula>"if(E11&gt;0,#,##0;(#,##0),"-")"</formula>
    </cfRule>
  </conditionalFormatting>
  <conditionalFormatting sqref="B24">
    <cfRule type="expression" priority="391" stopIfTrue="1">
      <formula>"if(E11&gt;0,#,##0;(#,##0),"-")"</formula>
    </cfRule>
  </conditionalFormatting>
  <conditionalFormatting sqref="B24">
    <cfRule type="expression" priority="373" stopIfTrue="1">
      <formula>"if(E11&gt;0,#,##0;(#,##0),"-")"</formula>
    </cfRule>
  </conditionalFormatting>
  <conditionalFormatting sqref="D24">
    <cfRule type="expression" priority="325" stopIfTrue="1">
      <formula>"if(E11&gt;0,#,##0;(#,##0),"-")"</formula>
    </cfRule>
  </conditionalFormatting>
  <conditionalFormatting sqref="B24">
    <cfRule type="expression" priority="372" stopIfTrue="1">
      <formula>"if(E11&gt;0,#,##0;(#,##0),"-")"</formula>
    </cfRule>
  </conditionalFormatting>
  <conditionalFormatting sqref="B24">
    <cfRule type="expression" priority="371" stopIfTrue="1">
      <formula>"if(E11&gt;0,#,##0;(#,##0),"-")"</formula>
    </cfRule>
  </conditionalFormatting>
  <conditionalFormatting sqref="B24">
    <cfRule type="expression" priority="370" stopIfTrue="1">
      <formula>"if(E11&gt;0,#,##0;(#,##0),"-")"</formula>
    </cfRule>
  </conditionalFormatting>
  <conditionalFormatting sqref="D24">
    <cfRule type="expression" priority="322" stopIfTrue="1">
      <formula>"if(E11&gt;0,#,##0;(#,##0),"-")"</formula>
    </cfRule>
  </conditionalFormatting>
  <conditionalFormatting sqref="D24">
    <cfRule type="expression" priority="321" stopIfTrue="1">
      <formula>"if(E11&gt;0,#,##0;(#,##0),"-")"</formula>
    </cfRule>
  </conditionalFormatting>
  <conditionalFormatting sqref="B24">
    <cfRule type="expression" priority="369" stopIfTrue="1">
      <formula>"if(E11&gt;0,#,##0;(#,##0),"-")"</formula>
    </cfRule>
  </conditionalFormatting>
  <conditionalFormatting sqref="B24">
    <cfRule type="expression" priority="368" stopIfTrue="1">
      <formula>"if(E11&gt;0,#,##0;(#,##0),"-")"</formula>
    </cfRule>
  </conditionalFormatting>
  <conditionalFormatting sqref="B24">
    <cfRule type="expression" priority="367" stopIfTrue="1">
      <formula>"if(E11&gt;0,#,##0;(#,##0),"-")"</formula>
    </cfRule>
  </conditionalFormatting>
  <conditionalFormatting sqref="B24">
    <cfRule type="expression" priority="366" stopIfTrue="1">
      <formula>"if(E11&gt;0,#,##0;(#,##0),"-")"</formula>
    </cfRule>
  </conditionalFormatting>
  <conditionalFormatting sqref="B24">
    <cfRule type="expression" priority="365" stopIfTrue="1">
      <formula>"if(E11&gt;0,#,##0;(#,##0),"-")"</formula>
    </cfRule>
  </conditionalFormatting>
  <conditionalFormatting sqref="D24">
    <cfRule type="expression" priority="317" stopIfTrue="1">
      <formula>"if(E11&gt;0,#,##0;(#,##0),"-")"</formula>
    </cfRule>
  </conditionalFormatting>
  <conditionalFormatting sqref="D24">
    <cfRule type="expression" priority="316" stopIfTrue="1">
      <formula>"if(E11&gt;0,#,##0;(#,##0),"-")"</formula>
    </cfRule>
  </conditionalFormatting>
  <conditionalFormatting sqref="B24">
    <cfRule type="expression" priority="364" stopIfTrue="1">
      <formula>"if(E11&gt;0,#,##0;(#,##0),"-")"</formula>
    </cfRule>
  </conditionalFormatting>
  <conditionalFormatting sqref="B24">
    <cfRule type="expression" priority="363" stopIfTrue="1">
      <formula>"if(E11&gt;0,#,##0;(#,##0),"-")"</formula>
    </cfRule>
  </conditionalFormatting>
  <conditionalFormatting sqref="B24">
    <cfRule type="expression" priority="362" stopIfTrue="1">
      <formula>"if(E11&gt;0,#,##0;(#,##0),"-")"</formula>
    </cfRule>
  </conditionalFormatting>
  <conditionalFormatting sqref="B24">
    <cfRule type="expression" priority="361" stopIfTrue="1">
      <formula>"if(E11&gt;0,#,##0;(#,##0),"-")"</formula>
    </cfRule>
  </conditionalFormatting>
  <conditionalFormatting sqref="B24">
    <cfRule type="expression" priority="360" stopIfTrue="1">
      <formula>"if(E11&gt;0,#,##0;(#,##0),"-")"</formula>
    </cfRule>
  </conditionalFormatting>
  <conditionalFormatting sqref="D24">
    <cfRule type="expression" priority="312" stopIfTrue="1">
      <formula>"if(E11&gt;0,#,##0;(#,##0),"-")"</formula>
    </cfRule>
  </conditionalFormatting>
  <conditionalFormatting sqref="D24">
    <cfRule type="expression" priority="311" stopIfTrue="1">
      <formula>"if(E11&gt;0,#,##0;(#,##0),"-")"</formula>
    </cfRule>
  </conditionalFormatting>
  <conditionalFormatting sqref="B24">
    <cfRule type="expression" priority="359" stopIfTrue="1">
      <formula>"if(E11&gt;0,#,##0;(#,##0),"-")"</formula>
    </cfRule>
  </conditionalFormatting>
  <conditionalFormatting sqref="B24">
    <cfRule type="expression" priority="358" stopIfTrue="1">
      <formula>"if(E11&gt;0,#,##0;(#,##0),"-")"</formula>
    </cfRule>
  </conditionalFormatting>
  <conditionalFormatting sqref="B24">
    <cfRule type="expression" priority="357" stopIfTrue="1">
      <formula>"if(E11&gt;0,#,##0;(#,##0),"-")"</formula>
    </cfRule>
  </conditionalFormatting>
  <conditionalFormatting sqref="B24">
    <cfRule type="expression" priority="356" stopIfTrue="1">
      <formula>"if(E11&gt;0,#,##0;(#,##0),"-")"</formula>
    </cfRule>
  </conditionalFormatting>
  <conditionalFormatting sqref="B24">
    <cfRule type="expression" priority="374" stopIfTrue="1">
      <formula>"if(E11&gt;0,#,##0;(#,##0),"-")"</formula>
    </cfRule>
  </conditionalFormatting>
  <conditionalFormatting sqref="D24">
    <cfRule type="expression" priority="342" stopIfTrue="1">
      <formula>"if(E11&gt;0,#,##0;(#,##0),"-")"</formula>
    </cfRule>
  </conditionalFormatting>
  <conditionalFormatting sqref="B24">
    <cfRule type="expression" priority="390" stopIfTrue="1">
      <formula>"if(E11&gt;0,#,##0;(#,##0),"-")"</formula>
    </cfRule>
  </conditionalFormatting>
  <conditionalFormatting sqref="B24">
    <cfRule type="expression" priority="389" stopIfTrue="1">
      <formula>"if(E11&gt;0,#,##0;(#,##0),"-")"</formula>
    </cfRule>
  </conditionalFormatting>
  <conditionalFormatting sqref="B24">
    <cfRule type="expression" priority="388" stopIfTrue="1">
      <formula>"if(E11&gt;0,#,##0;(#,##0),"-")"</formula>
    </cfRule>
  </conditionalFormatting>
  <conditionalFormatting sqref="B24">
    <cfRule type="expression" priority="387" stopIfTrue="1">
      <formula>"if(E11&gt;0,#,##0;(#,##0),"-")"</formula>
    </cfRule>
  </conditionalFormatting>
  <conditionalFormatting sqref="B24">
    <cfRule type="expression" priority="386" stopIfTrue="1">
      <formula>"if(E11&gt;0,#,##0;(#,##0),"-")"</formula>
    </cfRule>
  </conditionalFormatting>
  <conditionalFormatting sqref="D24">
    <cfRule type="expression" priority="338" stopIfTrue="1">
      <formula>"if(E11&gt;0,#,##0;(#,##0),"-")"</formula>
    </cfRule>
  </conditionalFormatting>
  <conditionalFormatting sqref="D24">
    <cfRule type="expression" priority="337" stopIfTrue="1">
      <formula>"if(E11&gt;0,#,##0;(#,##0),"-")"</formula>
    </cfRule>
  </conditionalFormatting>
  <conditionalFormatting sqref="B24">
    <cfRule type="expression" priority="385" stopIfTrue="1">
      <formula>"if(E11&gt;0,#,##0;(#,##0),"-")"</formula>
    </cfRule>
  </conditionalFormatting>
  <conditionalFormatting sqref="B24">
    <cfRule type="expression" priority="384" stopIfTrue="1">
      <formula>"if(E11&gt;0,#,##0;(#,##0),"-")"</formula>
    </cfRule>
  </conditionalFormatting>
  <conditionalFormatting sqref="B24">
    <cfRule type="expression" priority="383" stopIfTrue="1">
      <formula>"if(E11&gt;0,#,##0;(#,##0),"-")"</formula>
    </cfRule>
  </conditionalFormatting>
  <conditionalFormatting sqref="B24">
    <cfRule type="expression" priority="382" stopIfTrue="1">
      <formula>"if(E11&gt;0,#,##0;(#,##0),"-")"</formula>
    </cfRule>
  </conditionalFormatting>
  <conditionalFormatting sqref="B24">
    <cfRule type="expression" priority="381" stopIfTrue="1">
      <formula>"if(E11&gt;0,#,##0;(#,##0),"-")"</formula>
    </cfRule>
  </conditionalFormatting>
  <conditionalFormatting sqref="B24">
    <cfRule type="expression" priority="380" stopIfTrue="1">
      <formula>"if(E11&gt;0,#,##0;(#,##0),"-")"</formula>
    </cfRule>
  </conditionalFormatting>
  <conditionalFormatting sqref="B24">
    <cfRule type="expression" priority="379" stopIfTrue="1">
      <formula>"if(E11&gt;0,#,##0;(#,##0),"-")"</formula>
    </cfRule>
  </conditionalFormatting>
  <conditionalFormatting sqref="B24">
    <cfRule type="expression" priority="378" stopIfTrue="1">
      <formula>"if(E11&gt;0,#,##0;(#,##0),"-")"</formula>
    </cfRule>
  </conditionalFormatting>
  <conditionalFormatting sqref="B24">
    <cfRule type="expression" priority="377" stopIfTrue="1">
      <formula>"if(E11&gt;0,#,##0;(#,##0),"-")"</formula>
    </cfRule>
  </conditionalFormatting>
  <conditionalFormatting sqref="B24">
    <cfRule type="expression" priority="376" stopIfTrue="1">
      <formula>"if(E11&gt;0,#,##0;(#,##0),"-")"</formula>
    </cfRule>
  </conditionalFormatting>
  <conditionalFormatting sqref="B24">
    <cfRule type="expression" priority="375" stopIfTrue="1">
      <formula>"if(E11&gt;0,#,##0;(#,##0),"-")"</formula>
    </cfRule>
  </conditionalFormatting>
  <conditionalFormatting sqref="D24">
    <cfRule type="expression" priority="355" stopIfTrue="1">
      <formula>"if(E11&gt;0,#,##0;(#,##0),"-")"</formula>
    </cfRule>
  </conditionalFormatting>
  <conditionalFormatting sqref="D24">
    <cfRule type="expression" priority="354" stopIfTrue="1">
      <formula>"if(E11&gt;0,#,##0;(#,##0),"-")"</formula>
    </cfRule>
  </conditionalFormatting>
  <conditionalFormatting sqref="F24">
    <cfRule type="expression" priority="307" stopIfTrue="1">
      <formula>"if(E11&gt;0,#,##0;(#,##0),"-")"</formula>
    </cfRule>
  </conditionalFormatting>
  <conditionalFormatting sqref="D24">
    <cfRule type="expression" priority="315" stopIfTrue="1">
      <formula>"if(E11&gt;0,#,##0;(#,##0),"-")"</formula>
    </cfRule>
  </conditionalFormatting>
  <conditionalFormatting sqref="D24">
    <cfRule type="expression" priority="353" stopIfTrue="1">
      <formula>"if(E11&gt;0,#,##0;(#,##0),"-")"</formula>
    </cfRule>
  </conditionalFormatting>
  <conditionalFormatting sqref="D24">
    <cfRule type="expression" priority="352" stopIfTrue="1">
      <formula>"if(E11&gt;0,#,##0;(#,##0),"-")"</formula>
    </cfRule>
  </conditionalFormatting>
  <conditionalFormatting sqref="D24">
    <cfRule type="expression" priority="350" stopIfTrue="1">
      <formula>"if(E11&gt;0,#,##0;(#,##0),"-")"</formula>
    </cfRule>
  </conditionalFormatting>
  <conditionalFormatting sqref="D24">
    <cfRule type="expression" priority="349" stopIfTrue="1">
      <formula>"if(E11&gt;0,#,##0;(#,##0),"-")"</formula>
    </cfRule>
  </conditionalFormatting>
  <conditionalFormatting sqref="D24">
    <cfRule type="expression" priority="346" stopIfTrue="1">
      <formula>"if(E11&gt;0,#,##0;(#,##0),"-")"</formula>
    </cfRule>
  </conditionalFormatting>
  <conditionalFormatting sqref="D24">
    <cfRule type="expression" priority="328" stopIfTrue="1">
      <formula>"if(E11&gt;0,#,##0;(#,##0),"-")"</formula>
    </cfRule>
  </conditionalFormatting>
  <conditionalFormatting sqref="F24">
    <cfRule type="expression" priority="291" stopIfTrue="1">
      <formula>"if(E11&gt;0,#,##0;(#,##0),"-")"</formula>
    </cfRule>
  </conditionalFormatting>
  <conditionalFormatting sqref="F24">
    <cfRule type="expression" priority="290" stopIfTrue="1">
      <formula>"if(E11&gt;0,#,##0;(#,##0),"-")"</formula>
    </cfRule>
  </conditionalFormatting>
  <conditionalFormatting sqref="D24">
    <cfRule type="expression" priority="327" stopIfTrue="1">
      <formula>"if(E11&gt;0,#,##0;(#,##0),"-")"</formula>
    </cfRule>
  </conditionalFormatting>
  <conditionalFormatting sqref="D24">
    <cfRule type="expression" priority="326" stopIfTrue="1">
      <formula>"if(E11&gt;0,#,##0;(#,##0),"-")"</formula>
    </cfRule>
  </conditionalFormatting>
  <conditionalFormatting sqref="F24">
    <cfRule type="expression" priority="286" stopIfTrue="1">
      <formula>"if(E11&gt;0,#,##0;(#,##0),"-")"</formula>
    </cfRule>
  </conditionalFormatting>
  <conditionalFormatting sqref="F24">
    <cfRule type="expression" priority="285" stopIfTrue="1">
      <formula>"if(E11&gt;0,#,##0;(#,##0),"-")"</formula>
    </cfRule>
  </conditionalFormatting>
  <conditionalFormatting sqref="D24">
    <cfRule type="expression" priority="324" stopIfTrue="1">
      <formula>"if(E11&gt;0,#,##0;(#,##0),"-")"</formula>
    </cfRule>
  </conditionalFormatting>
  <conditionalFormatting sqref="D24">
    <cfRule type="expression" priority="323" stopIfTrue="1">
      <formula>"if(E11&gt;0,#,##0;(#,##0),"-")"</formula>
    </cfRule>
  </conditionalFormatting>
  <conditionalFormatting sqref="D24">
    <cfRule type="expression" priority="320" stopIfTrue="1">
      <formula>"if(E11&gt;0,#,##0;(#,##0),"-")"</formula>
    </cfRule>
  </conditionalFormatting>
  <conditionalFormatting sqref="F24">
    <cfRule type="expression" priority="281" stopIfTrue="1">
      <formula>"if(E11&gt;0,#,##0;(#,##0),"-")"</formula>
    </cfRule>
  </conditionalFormatting>
  <conditionalFormatting sqref="F24">
    <cfRule type="expression" priority="280" stopIfTrue="1">
      <formula>"if(E11&gt;0,#,##0;(#,##0),"-")"</formula>
    </cfRule>
  </conditionalFormatting>
  <conditionalFormatting sqref="D24">
    <cfRule type="expression" priority="319" stopIfTrue="1">
      <formula>"if(E11&gt;0,#,##0;(#,##0),"-")"</formula>
    </cfRule>
  </conditionalFormatting>
  <conditionalFormatting sqref="D24">
    <cfRule type="expression" priority="318" stopIfTrue="1">
      <formula>"if(E11&gt;0,#,##0;(#,##0),"-")"</formula>
    </cfRule>
  </conditionalFormatting>
  <conditionalFormatting sqref="F24">
    <cfRule type="expression" priority="276" stopIfTrue="1">
      <formula>"if(E11&gt;0,#,##0;(#,##0),"-")"</formula>
    </cfRule>
  </conditionalFormatting>
  <conditionalFormatting sqref="F24">
    <cfRule type="expression" priority="275" stopIfTrue="1">
      <formula>"if(E11&gt;0,#,##0;(#,##0),"-")"</formula>
    </cfRule>
  </conditionalFormatting>
  <conditionalFormatting sqref="D24">
    <cfRule type="expression" priority="314" stopIfTrue="1">
      <formula>"if(E11&gt;0,#,##0;(#,##0),"-")"</formula>
    </cfRule>
  </conditionalFormatting>
  <conditionalFormatting sqref="D24">
    <cfRule type="expression" priority="313" stopIfTrue="1">
      <formula>"if(E11&gt;0,#,##0;(#,##0),"-")"</formula>
    </cfRule>
  </conditionalFormatting>
  <conditionalFormatting sqref="D24">
    <cfRule type="expression" priority="329" stopIfTrue="1">
      <formula>"if(E11&gt;0,#,##0;(#,##0),"-")"</formula>
    </cfRule>
  </conditionalFormatting>
  <conditionalFormatting sqref="F24">
    <cfRule type="expression" priority="306" stopIfTrue="1">
      <formula>"if(E11&gt;0,#,##0;(#,##0),"-")"</formula>
    </cfRule>
  </conditionalFormatting>
  <conditionalFormatting sqref="D24">
    <cfRule type="expression" priority="345" stopIfTrue="1">
      <formula>"if(E11&gt;0,#,##0;(#,##0),"-")"</formula>
    </cfRule>
  </conditionalFormatting>
  <conditionalFormatting sqref="D24">
    <cfRule type="expression" priority="344" stopIfTrue="1">
      <formula>"if(E11&gt;0,#,##0;(#,##0),"-")"</formula>
    </cfRule>
  </conditionalFormatting>
  <conditionalFormatting sqref="D24">
    <cfRule type="expression" priority="341" stopIfTrue="1">
      <formula>"if(E11&gt;0,#,##0;(#,##0),"-")"</formula>
    </cfRule>
  </conditionalFormatting>
  <conditionalFormatting sqref="F24">
    <cfRule type="expression" priority="302" stopIfTrue="1">
      <formula>"if(E11&gt;0,#,##0;(#,##0),"-")"</formula>
    </cfRule>
  </conditionalFormatting>
  <conditionalFormatting sqref="F24">
    <cfRule type="expression" priority="301" stopIfTrue="1">
      <formula>"if(E11&gt;0,#,##0;(#,##0),"-")"</formula>
    </cfRule>
  </conditionalFormatting>
  <conditionalFormatting sqref="D24">
    <cfRule type="expression" priority="340" stopIfTrue="1">
      <formula>"if(E11&gt;0,#,##0;(#,##0),"-")"</formula>
    </cfRule>
  </conditionalFormatting>
  <conditionalFormatting sqref="D24">
    <cfRule type="expression" priority="339" stopIfTrue="1">
      <formula>"if(E11&gt;0,#,##0;(#,##0),"-")"</formula>
    </cfRule>
  </conditionalFormatting>
  <conditionalFormatting sqref="D24">
    <cfRule type="expression" priority="336" stopIfTrue="1">
      <formula>"if(E11&gt;0,#,##0;(#,##0),"-")"</formula>
    </cfRule>
  </conditionalFormatting>
  <conditionalFormatting sqref="D24">
    <cfRule type="expression" priority="335" stopIfTrue="1">
      <formula>"if(E11&gt;0,#,##0;(#,##0),"-")"</formula>
    </cfRule>
  </conditionalFormatting>
  <conditionalFormatting sqref="D24">
    <cfRule type="expression" priority="334" stopIfTrue="1">
      <formula>"if(E11&gt;0,#,##0;(#,##0),"-")"</formula>
    </cfRule>
  </conditionalFormatting>
  <conditionalFormatting sqref="D24">
    <cfRule type="expression" priority="333" stopIfTrue="1">
      <formula>"if(E11&gt;0,#,##0;(#,##0),"-")"</formula>
    </cfRule>
  </conditionalFormatting>
  <conditionalFormatting sqref="D24">
    <cfRule type="expression" priority="332" stopIfTrue="1">
      <formula>"if(E11&gt;0,#,##0;(#,##0),"-")"</formula>
    </cfRule>
  </conditionalFormatting>
  <conditionalFormatting sqref="D24">
    <cfRule type="expression" priority="331" stopIfTrue="1">
      <formula>"if(E11&gt;0,#,##0;(#,##0),"-")"</formula>
    </cfRule>
  </conditionalFormatting>
  <conditionalFormatting sqref="D24">
    <cfRule type="expression" priority="330" stopIfTrue="1">
      <formula>"if(E11&gt;0,#,##0;(#,##0),"-")"</formula>
    </cfRule>
  </conditionalFormatting>
  <conditionalFormatting sqref="F24">
    <cfRule type="expression" priority="310" stopIfTrue="1">
      <formula>"if(E11&gt;0,#,##0;(#,##0),"-")"</formula>
    </cfRule>
  </conditionalFormatting>
  <conditionalFormatting sqref="F24">
    <cfRule type="expression" priority="309" stopIfTrue="1">
      <formula>"if(E11&gt;0,#,##0;(#,##0),"-")"</formula>
    </cfRule>
  </conditionalFormatting>
  <conditionalFormatting sqref="F24">
    <cfRule type="expression" priority="271" stopIfTrue="1">
      <formula>"if(E11&gt;0,#,##0;(#,##0),"-")"</formula>
    </cfRule>
  </conditionalFormatting>
  <conditionalFormatting sqref="F24">
    <cfRule type="expression" priority="308" stopIfTrue="1">
      <formula>"if(E11&gt;0,#,##0;(#,##0),"-")"</formula>
    </cfRule>
  </conditionalFormatting>
  <conditionalFormatting sqref="F24">
    <cfRule type="expression" priority="305" stopIfTrue="1">
      <formula>"if(E11&gt;0,#,##0;(#,##0),"-")"</formula>
    </cfRule>
  </conditionalFormatting>
  <conditionalFormatting sqref="F24">
    <cfRule type="expression" priority="304" stopIfTrue="1">
      <formula>"if(E11&gt;0,#,##0;(#,##0),"-")"</formula>
    </cfRule>
  </conditionalFormatting>
  <conditionalFormatting sqref="F24">
    <cfRule type="expression" priority="303" stopIfTrue="1">
      <formula>"if(E11&gt;0,#,##0;(#,##0),"-")"</formula>
    </cfRule>
  </conditionalFormatting>
  <conditionalFormatting sqref="F24">
    <cfRule type="expression" priority="283" stopIfTrue="1">
      <formula>"if(E11&gt;0,#,##0;(#,##0),"-")"</formula>
    </cfRule>
  </conditionalFormatting>
  <conditionalFormatting sqref="H23">
    <cfRule type="expression" priority="251" stopIfTrue="1">
      <formula>"if(E11&gt;0,#,##0;(#,##0),"-")"</formula>
    </cfRule>
  </conditionalFormatting>
  <conditionalFormatting sqref="H23">
    <cfRule type="expression" priority="250" stopIfTrue="1">
      <formula>"if(E11&gt;0,#,##0;(#,##0),"-")"</formula>
    </cfRule>
  </conditionalFormatting>
  <conditionalFormatting sqref="F24">
    <cfRule type="expression" priority="282" stopIfTrue="1">
      <formula>"if(E11&gt;0,#,##0;(#,##0),"-")"</formula>
    </cfRule>
  </conditionalFormatting>
  <conditionalFormatting sqref="H24">
    <cfRule type="expression" priority="246" stopIfTrue="1">
      <formula>"if(E11&gt;0,#,##0;(#,##0),"-")"</formula>
    </cfRule>
  </conditionalFormatting>
  <conditionalFormatting sqref="H23:H24">
    <cfRule type="expression" priority="245" stopIfTrue="1">
      <formula>"if(E11&gt;0,#,##0;(#,##0),"-")"</formula>
    </cfRule>
  </conditionalFormatting>
  <conditionalFormatting sqref="F24">
    <cfRule type="expression" priority="279" stopIfTrue="1">
      <formula>"if(E11&gt;0,#,##0;(#,##0),"-")"</formula>
    </cfRule>
  </conditionalFormatting>
  <conditionalFormatting sqref="F24">
    <cfRule type="expression" priority="278" stopIfTrue="1">
      <formula>"if(E11&gt;0,#,##0;(#,##0),"-")"</formula>
    </cfRule>
  </conditionalFormatting>
  <conditionalFormatting sqref="F24">
    <cfRule type="expression" priority="277" stopIfTrue="1">
      <formula>"if(E11&gt;0,#,##0;(#,##0),"-")"</formula>
    </cfRule>
  </conditionalFormatting>
  <conditionalFormatting sqref="H24">
    <cfRule type="expression" priority="239" stopIfTrue="1">
      <formula>"if(E11&gt;0,#,##0;(#,##0),"-")"</formula>
    </cfRule>
  </conditionalFormatting>
  <conditionalFormatting sqref="H24">
    <cfRule type="expression" priority="238" stopIfTrue="1">
      <formula>"if(E11&gt;0,#,##0;(#,##0),"-")"</formula>
    </cfRule>
  </conditionalFormatting>
  <conditionalFormatting sqref="F24">
    <cfRule type="expression" priority="274" stopIfTrue="1">
      <formula>"if(E11&gt;0,#,##0;(#,##0),"-")"</formula>
    </cfRule>
  </conditionalFormatting>
  <conditionalFormatting sqref="F24">
    <cfRule type="expression" priority="273" stopIfTrue="1">
      <formula>"if(E11&gt;0,#,##0;(#,##0),"-")"</formula>
    </cfRule>
  </conditionalFormatting>
  <conditionalFormatting sqref="F24">
    <cfRule type="expression" priority="272" stopIfTrue="1">
      <formula>"if(E11&gt;0,#,##0;(#,##0),"-")"</formula>
    </cfRule>
  </conditionalFormatting>
  <conditionalFormatting sqref="F24">
    <cfRule type="expression" priority="270" stopIfTrue="1">
      <formula>"if(E11&gt;0,#,##0;(#,##0),"-")"</formula>
    </cfRule>
  </conditionalFormatting>
  <conditionalFormatting sqref="H24">
    <cfRule type="expression" priority="232" stopIfTrue="1">
      <formula>"if(E11&gt;0,#,##0;(#,##0),"-")"</formula>
    </cfRule>
  </conditionalFormatting>
  <conditionalFormatting sqref="H24">
    <cfRule type="expression" priority="231" stopIfTrue="1">
      <formula>"if(E11&gt;0,#,##0;(#,##0),"-")"</formula>
    </cfRule>
  </conditionalFormatting>
  <conditionalFormatting sqref="F24">
    <cfRule type="expression" priority="269" stopIfTrue="1">
      <formula>"if(E11&gt;0,#,##0;(#,##0),"-")"</formula>
    </cfRule>
  </conditionalFormatting>
  <conditionalFormatting sqref="F24">
    <cfRule type="expression" priority="268" stopIfTrue="1">
      <formula>"if(E11&gt;0,#,##0;(#,##0),"-")"</formula>
    </cfRule>
  </conditionalFormatting>
  <conditionalFormatting sqref="F24">
    <cfRule type="expression" priority="267" stopIfTrue="1">
      <formula>"if(E11&gt;0,#,##0;(#,##0),"-")"</formula>
    </cfRule>
  </conditionalFormatting>
  <conditionalFormatting sqref="F24">
    <cfRule type="expression" priority="266" stopIfTrue="1">
      <formula>"if(E11&gt;0,#,##0;(#,##0),"-")"</formula>
    </cfRule>
  </conditionalFormatting>
  <conditionalFormatting sqref="F24">
    <cfRule type="expression" priority="284" stopIfTrue="1">
      <formula>"if(E11&gt;0,#,##0;(#,##0),"-")"</formula>
    </cfRule>
  </conditionalFormatting>
  <conditionalFormatting sqref="F24">
    <cfRule type="expression" priority="300" stopIfTrue="1">
      <formula>"if(E11&gt;0,#,##0;(#,##0),"-")"</formula>
    </cfRule>
  </conditionalFormatting>
  <conditionalFormatting sqref="F24">
    <cfRule type="expression" priority="299" stopIfTrue="1">
      <formula>"if(E11&gt;0,#,##0;(#,##0),"-")"</formula>
    </cfRule>
  </conditionalFormatting>
  <conditionalFormatting sqref="F24">
    <cfRule type="expression" priority="298" stopIfTrue="1">
      <formula>"if(E11&gt;0,#,##0;(#,##0),"-")"</formula>
    </cfRule>
  </conditionalFormatting>
  <conditionalFormatting sqref="F24">
    <cfRule type="expression" priority="297" stopIfTrue="1">
      <formula>"if(E11&gt;0,#,##0;(#,##0),"-")"</formula>
    </cfRule>
  </conditionalFormatting>
  <conditionalFormatting sqref="F24">
    <cfRule type="expression" priority="296" stopIfTrue="1">
      <formula>"if(E11&gt;0,#,##0;(#,##0),"-")"</formula>
    </cfRule>
  </conditionalFormatting>
  <conditionalFormatting sqref="H23:H24">
    <cfRule type="expression" priority="265" stopIfTrue="1">
      <formula>"if(E11&gt;0,#,##0;(#,##0),"-")"</formula>
    </cfRule>
  </conditionalFormatting>
  <conditionalFormatting sqref="F24">
    <cfRule type="expression" priority="295" stopIfTrue="1">
      <formula>"if(E11&gt;0,#,##0;(#,##0),"-")"</formula>
    </cfRule>
  </conditionalFormatting>
  <conditionalFormatting sqref="F24">
    <cfRule type="expression" priority="294" stopIfTrue="1">
      <formula>"if(E11&gt;0,#,##0;(#,##0),"-")"</formula>
    </cfRule>
  </conditionalFormatting>
  <conditionalFormatting sqref="F24">
    <cfRule type="expression" priority="293" stopIfTrue="1">
      <formula>"if(E11&gt;0,#,##0;(#,##0),"-")"</formula>
    </cfRule>
  </conditionalFormatting>
  <conditionalFormatting sqref="F24">
    <cfRule type="expression" priority="292" stopIfTrue="1">
      <formula>"if(E11&gt;0,#,##0;(#,##0),"-")"</formula>
    </cfRule>
  </conditionalFormatting>
  <conditionalFormatting sqref="F24">
    <cfRule type="expression" priority="289" stopIfTrue="1">
      <formula>"if(E11&gt;0,#,##0;(#,##0),"-")"</formula>
    </cfRule>
  </conditionalFormatting>
  <conditionalFormatting sqref="F24">
    <cfRule type="expression" priority="288" stopIfTrue="1">
      <formula>"if(E11&gt;0,#,##0;(#,##0),"-")"</formula>
    </cfRule>
  </conditionalFormatting>
  <conditionalFormatting sqref="F24">
    <cfRule type="expression" priority="287" stopIfTrue="1">
      <formula>"if(E11&gt;0,#,##0;(#,##0),"-")"</formula>
    </cfRule>
  </conditionalFormatting>
  <conditionalFormatting sqref="H23:H24">
    <cfRule type="expression" priority="264" stopIfTrue="1">
      <formula>"if(E11&gt;0,#,##0;(#,##0),"-")"</formula>
    </cfRule>
  </conditionalFormatting>
  <conditionalFormatting sqref="H23">
    <cfRule type="expression" priority="263" stopIfTrue="1">
      <formula>"if(E11&gt;0,#,##0;(#,##0),"-")"</formula>
    </cfRule>
  </conditionalFormatting>
  <conditionalFormatting sqref="H23">
    <cfRule type="expression" priority="262" stopIfTrue="1">
      <formula>"if(E11&gt;0,#,##0;(#,##0),"-")"</formula>
    </cfRule>
  </conditionalFormatting>
  <conditionalFormatting sqref="H24">
    <cfRule type="expression" priority="261" stopIfTrue="1">
      <formula>"if(E11&gt;0,#,##0;(#,##0),"-")"</formula>
    </cfRule>
  </conditionalFormatting>
  <conditionalFormatting sqref="H24">
    <cfRule type="expression" priority="260" stopIfTrue="1">
      <formula>"if(E11&gt;0,#,##0;(#,##0),"-")"</formula>
    </cfRule>
  </conditionalFormatting>
  <conditionalFormatting sqref="H23:H24">
    <cfRule type="expression" priority="259" stopIfTrue="1">
      <formula>"if(E11&gt;0,#,##0;(#,##0),"-")"</formula>
    </cfRule>
  </conditionalFormatting>
  <conditionalFormatting sqref="H23">
    <cfRule type="expression" priority="258" stopIfTrue="1">
      <formula>"if(E11&gt;0,#,##0;(#,##0),"-")"</formula>
    </cfRule>
  </conditionalFormatting>
  <conditionalFormatting sqref="H23">
    <cfRule type="expression" priority="257" stopIfTrue="1">
      <formula>"if(E11&gt;0,#,##0;(#,##0),"-")"</formula>
    </cfRule>
  </conditionalFormatting>
  <conditionalFormatting sqref="H24">
    <cfRule type="expression" priority="256" stopIfTrue="1">
      <formula>"if(E11&gt;0,#,##0;(#,##0),"-")"</formula>
    </cfRule>
  </conditionalFormatting>
  <conditionalFormatting sqref="H24">
    <cfRule type="expression" priority="255" stopIfTrue="1">
      <formula>"if(E11&gt;0,#,##0;(#,##0),"-")"</formula>
    </cfRule>
  </conditionalFormatting>
  <conditionalFormatting sqref="H24">
    <cfRule type="expression" priority="254" stopIfTrue="1">
      <formula>"if(E11&gt;0,#,##0;(#,##0),"-")"</formula>
    </cfRule>
  </conditionalFormatting>
  <conditionalFormatting sqref="H24">
    <cfRule type="expression" priority="253" stopIfTrue="1">
      <formula>"if(E11&gt;0,#,##0;(#,##0),"-")"</formula>
    </cfRule>
  </conditionalFormatting>
  <conditionalFormatting sqref="H23:H24">
    <cfRule type="expression" priority="252" stopIfTrue="1">
      <formula>"if(E11&gt;0,#,##0;(#,##0),"-")"</formula>
    </cfRule>
  </conditionalFormatting>
  <conditionalFormatting sqref="H23:H24">
    <cfRule type="expression" priority="230" stopIfTrue="1">
      <formula>"if(E11&gt;0,#,##0;(#,##0),"-")"</formula>
    </cfRule>
  </conditionalFormatting>
  <conditionalFormatting sqref="H23">
    <cfRule type="expression" priority="229" stopIfTrue="1">
      <formula>"if(E11&gt;0,#,##0;(#,##0),"-")"</formula>
    </cfRule>
  </conditionalFormatting>
  <conditionalFormatting sqref="H23">
    <cfRule type="expression" priority="228" stopIfTrue="1">
      <formula>"if(E11&gt;0,#,##0;(#,##0),"-")"</formula>
    </cfRule>
  </conditionalFormatting>
  <conditionalFormatting sqref="H24">
    <cfRule type="expression" priority="227" stopIfTrue="1">
      <formula>"if(E11&gt;0,#,##0;(#,##0),"-")"</formula>
    </cfRule>
  </conditionalFormatting>
  <conditionalFormatting sqref="H24">
    <cfRule type="expression" priority="226" stopIfTrue="1">
      <formula>"if(E11&gt;0,#,##0;(#,##0),"-")"</formula>
    </cfRule>
  </conditionalFormatting>
  <conditionalFormatting sqref="H23:H24">
    <cfRule type="expression" priority="225" stopIfTrue="1">
      <formula>"if(E11&gt;0,#,##0;(#,##0),"-")"</formula>
    </cfRule>
  </conditionalFormatting>
  <conditionalFormatting sqref="H23">
    <cfRule type="expression" priority="224" stopIfTrue="1">
      <formula>"if(E11&gt;0,#,##0;(#,##0),"-")"</formula>
    </cfRule>
  </conditionalFormatting>
  <conditionalFormatting sqref="H23">
    <cfRule type="expression" priority="223" stopIfTrue="1">
      <formula>"if(E11&gt;0,#,##0;(#,##0),"-")"</formula>
    </cfRule>
  </conditionalFormatting>
  <conditionalFormatting sqref="H24">
    <cfRule type="expression" priority="222" stopIfTrue="1">
      <formula>"if(E11&gt;0,#,##0;(#,##0),"-")"</formula>
    </cfRule>
  </conditionalFormatting>
  <conditionalFormatting sqref="H24">
    <cfRule type="expression" priority="221" stopIfTrue="1">
      <formula>"if(E11&gt;0,#,##0;(#,##0),"-")"</formula>
    </cfRule>
  </conditionalFormatting>
  <conditionalFormatting sqref="H24">
    <cfRule type="expression" priority="220" stopIfTrue="1">
      <formula>"if(E11&gt;0,#,##0;(#,##0),"-")"</formula>
    </cfRule>
  </conditionalFormatting>
  <conditionalFormatting sqref="H24">
    <cfRule type="expression" priority="219" stopIfTrue="1">
      <formula>"if(E11&gt;0,#,##0;(#,##0),"-")"</formula>
    </cfRule>
  </conditionalFormatting>
  <conditionalFormatting sqref="H23">
    <cfRule type="expression" priority="216" stopIfTrue="1">
      <formula>"if(E11&gt;0,#,##0;(#,##0),"-")"</formula>
    </cfRule>
  </conditionalFormatting>
  <conditionalFormatting sqref="H24">
    <cfRule type="expression" priority="215" stopIfTrue="1">
      <formula>"if(E11&gt;0,#,##0;(#,##0),"-")"</formula>
    </cfRule>
  </conditionalFormatting>
  <conditionalFormatting sqref="H24">
    <cfRule type="expression" priority="214" stopIfTrue="1">
      <formula>"if(E11&gt;0,#,##0;(#,##0),"-")"</formula>
    </cfRule>
  </conditionalFormatting>
  <conditionalFormatting sqref="H23:H24">
    <cfRule type="expression" priority="211" stopIfTrue="1">
      <formula>"if(E11&gt;0,#,##0;(#,##0),"-")"</formula>
    </cfRule>
  </conditionalFormatting>
  <conditionalFormatting sqref="H23">
    <cfRule type="expression" priority="210" stopIfTrue="1">
      <formula>"if(E11&gt;0,#,##0;(#,##0),"-")"</formula>
    </cfRule>
  </conditionalFormatting>
  <conditionalFormatting sqref="H23">
    <cfRule type="expression" priority="209" stopIfTrue="1">
      <formula>"if(E11&gt;0,#,##0;(#,##0),"-")"</formula>
    </cfRule>
  </conditionalFormatting>
  <conditionalFormatting sqref="H24">
    <cfRule type="expression" priority="208" stopIfTrue="1">
      <formula>"if(E11&gt;0,#,##0;(#,##0),"-")"</formula>
    </cfRule>
  </conditionalFormatting>
  <conditionalFormatting sqref="H24">
    <cfRule type="expression" priority="207" stopIfTrue="1">
      <formula>"if(E11&gt;0,#,##0;(#,##0),"-")"</formula>
    </cfRule>
  </conditionalFormatting>
  <conditionalFormatting sqref="H24">
    <cfRule type="expression" priority="249" stopIfTrue="1">
      <formula>"if(E11&gt;0,#,##0;(#,##0),"-")"</formula>
    </cfRule>
  </conditionalFormatting>
  <conditionalFormatting sqref="H24">
    <cfRule type="expression" priority="248" stopIfTrue="1">
      <formula>"if(E11&gt;0,#,##0;(#,##0),"-")"</formula>
    </cfRule>
  </conditionalFormatting>
  <conditionalFormatting sqref="H24">
    <cfRule type="expression" priority="247" stopIfTrue="1">
      <formula>"if(E11&gt;0,#,##0;(#,##0),"-")"</formula>
    </cfRule>
  </conditionalFormatting>
  <conditionalFormatting sqref="H23">
    <cfRule type="expression" priority="244" stopIfTrue="1">
      <formula>"if(E11&gt;0,#,##0;(#,##0),"-")"</formula>
    </cfRule>
  </conditionalFormatting>
  <conditionalFormatting sqref="H23">
    <cfRule type="expression" priority="243" stopIfTrue="1">
      <formula>"if(E11&gt;0,#,##0;(#,##0),"-")"</formula>
    </cfRule>
  </conditionalFormatting>
  <conditionalFormatting sqref="H24">
    <cfRule type="expression" priority="242" stopIfTrue="1">
      <formula>"if(E11&gt;0,#,##0;(#,##0),"-")"</formula>
    </cfRule>
  </conditionalFormatting>
  <conditionalFormatting sqref="H24">
    <cfRule type="expression" priority="241" stopIfTrue="1">
      <formula>"if(E11&gt;0,#,##0;(#,##0),"-")"</formula>
    </cfRule>
  </conditionalFormatting>
  <conditionalFormatting sqref="H24">
    <cfRule type="expression" priority="240" stopIfTrue="1">
      <formula>"if(E11&gt;0,#,##0;(#,##0),"-")"</formula>
    </cfRule>
  </conditionalFormatting>
  <conditionalFormatting sqref="H24">
    <cfRule type="expression" priority="237" stopIfTrue="1">
      <formula>"if(E11&gt;0,#,##0;(#,##0),"-")"</formula>
    </cfRule>
  </conditionalFormatting>
  <conditionalFormatting sqref="H24">
    <cfRule type="expression" priority="236" stopIfTrue="1">
      <formula>"if(E11&gt;0,#,##0;(#,##0),"-")"</formula>
    </cfRule>
  </conditionalFormatting>
  <conditionalFormatting sqref="H24">
    <cfRule type="expression" priority="235" stopIfTrue="1">
      <formula>"if(E11&gt;0,#,##0;(#,##0),"-")"</formula>
    </cfRule>
  </conditionalFormatting>
  <conditionalFormatting sqref="H24">
    <cfRule type="expression" priority="234" stopIfTrue="1">
      <formula>"if(E11&gt;0,#,##0;(#,##0),"-")"</formula>
    </cfRule>
  </conditionalFormatting>
  <conditionalFormatting sqref="H24">
    <cfRule type="expression" priority="233" stopIfTrue="1">
      <formula>"if(E11&gt;0,#,##0;(#,##0),"-")"</formula>
    </cfRule>
  </conditionalFormatting>
  <conditionalFormatting sqref="J24">
    <cfRule type="expression" priority="204" stopIfTrue="1">
      <formula>"if(E11&gt;0,#,##0;(#,##0),"-")"</formula>
    </cfRule>
  </conditionalFormatting>
  <conditionalFormatting sqref="J24">
    <cfRule type="expression" priority="203" stopIfTrue="1">
      <formula>"if(E11&gt;0,#,##0;(#,##0),"-")"</formula>
    </cfRule>
  </conditionalFormatting>
  <conditionalFormatting sqref="J24">
    <cfRule type="expression" priority="175" stopIfTrue="1">
      <formula>"if(E11&gt;0,#,##0;(#,##0),"-")"</formula>
    </cfRule>
  </conditionalFormatting>
  <conditionalFormatting sqref="J24">
    <cfRule type="expression" priority="185" stopIfTrue="1">
      <formula>"if(E11&gt;0,#,##0;(#,##0),"-")"</formula>
    </cfRule>
  </conditionalFormatting>
  <conditionalFormatting sqref="J24">
    <cfRule type="expression" priority="202" stopIfTrue="1">
      <formula>"if(E11&gt;0,#,##0;(#,##0),"-")"</formula>
    </cfRule>
  </conditionalFormatting>
  <conditionalFormatting sqref="J24">
    <cfRule type="expression" priority="201" stopIfTrue="1">
      <formula>"if(E11&gt;0,#,##0;(#,##0),"-")"</formula>
    </cfRule>
  </conditionalFormatting>
  <conditionalFormatting sqref="J24">
    <cfRule type="expression" priority="200" stopIfTrue="1">
      <formula>"if(E11&gt;0,#,##0;(#,##0),"-")"</formula>
    </cfRule>
  </conditionalFormatting>
  <conditionalFormatting sqref="J24">
    <cfRule type="expression" priority="180" stopIfTrue="1">
      <formula>"if(E11&gt;0,#,##0;(#,##0),"-")"</formula>
    </cfRule>
  </conditionalFormatting>
  <conditionalFormatting sqref="J24">
    <cfRule type="expression" priority="197" stopIfTrue="1">
      <formula>"if(E11&gt;0,#,##0;(#,##0),"-")"</formula>
    </cfRule>
  </conditionalFormatting>
  <conditionalFormatting sqref="J24">
    <cfRule type="expression" priority="196" stopIfTrue="1">
      <formula>"if(E11&gt;0,#,##0;(#,##0),"-")"</formula>
    </cfRule>
  </conditionalFormatting>
  <conditionalFormatting sqref="J24">
    <cfRule type="expression" priority="195" stopIfTrue="1">
      <formula>"if(E11&gt;0,#,##0;(#,##0),"-")"</formula>
    </cfRule>
  </conditionalFormatting>
  <conditionalFormatting sqref="J24">
    <cfRule type="expression" priority="177" stopIfTrue="1">
      <formula>"if(E11&gt;0,#,##0;(#,##0),"-")"</formula>
    </cfRule>
  </conditionalFormatting>
  <conditionalFormatting sqref="J23">
    <cfRule type="expression" priority="159" stopIfTrue="1">
      <formula>"if(E11&gt;0,#,##0;(#,##0),"-")"</formula>
    </cfRule>
  </conditionalFormatting>
  <conditionalFormatting sqref="J23">
    <cfRule type="expression" priority="158" stopIfTrue="1">
      <formula>"if(E11&gt;0,#,##0;(#,##0),"-")"</formula>
    </cfRule>
  </conditionalFormatting>
  <conditionalFormatting sqref="J24">
    <cfRule type="expression" priority="176" stopIfTrue="1">
      <formula>"if(E11&gt;0,#,##0;(#,##0),"-")"</formula>
    </cfRule>
  </conditionalFormatting>
  <conditionalFormatting sqref="J24">
    <cfRule type="expression" priority="174" stopIfTrue="1">
      <formula>"if(E11&gt;0,#,##0;(#,##0),"-")"</formula>
    </cfRule>
  </conditionalFormatting>
  <conditionalFormatting sqref="J23">
    <cfRule type="expression" priority="154" stopIfTrue="1">
      <formula>"if(E11&gt;0,#,##0;(#,##0),"-")"</formula>
    </cfRule>
  </conditionalFormatting>
  <conditionalFormatting sqref="J23">
    <cfRule type="expression" priority="153" stopIfTrue="1">
      <formula>"if(E11&gt;0,#,##0;(#,##0),"-")"</formula>
    </cfRule>
  </conditionalFormatting>
  <conditionalFormatting sqref="J24">
    <cfRule type="expression" priority="173" stopIfTrue="1">
      <formula>"if(E11&gt;0,#,##0;(#,##0),"-")"</formula>
    </cfRule>
  </conditionalFormatting>
  <conditionalFormatting sqref="J24">
    <cfRule type="expression" priority="170" stopIfTrue="1">
      <formula>"if(E11&gt;0,#,##0;(#,##0),"-")"</formula>
    </cfRule>
  </conditionalFormatting>
  <conditionalFormatting sqref="J24">
    <cfRule type="expression" priority="169" stopIfTrue="1">
      <formula>"if(E11&gt;0,#,##0;(#,##0),"-")"</formula>
    </cfRule>
  </conditionalFormatting>
  <conditionalFormatting sqref="J23">
    <cfRule type="expression" priority="147" stopIfTrue="1">
      <formula>"if(E11&gt;0,#,##0;(#,##0),"-")"</formula>
    </cfRule>
  </conditionalFormatting>
  <conditionalFormatting sqref="J23">
    <cfRule type="expression" priority="146" stopIfTrue="1">
      <formula>"if(E11&gt;0,#,##0;(#,##0),"-")"</formula>
    </cfRule>
  </conditionalFormatting>
  <conditionalFormatting sqref="J24">
    <cfRule type="expression" priority="168" stopIfTrue="1">
      <formula>"if(E11&gt;0,#,##0;(#,##0),"-")"</formula>
    </cfRule>
  </conditionalFormatting>
  <conditionalFormatting sqref="J24">
    <cfRule type="expression" priority="167" stopIfTrue="1">
      <formula>"if(E11&gt;0,#,##0;(#,##0),"-")"</formula>
    </cfRule>
  </conditionalFormatting>
  <conditionalFormatting sqref="J24">
    <cfRule type="expression" priority="166" stopIfTrue="1">
      <formula>"if(E11&gt;0,#,##0;(#,##0),"-")"</formula>
    </cfRule>
  </conditionalFormatting>
  <conditionalFormatting sqref="J23">
    <cfRule type="expression" priority="140" stopIfTrue="1">
      <formula>"if(E11&gt;0,#,##0;(#,##0),"-")"</formula>
    </cfRule>
  </conditionalFormatting>
  <conditionalFormatting sqref="J23">
    <cfRule type="expression" priority="139" stopIfTrue="1">
      <formula>"if(E11&gt;0,#,##0;(#,##0),"-")"</formula>
    </cfRule>
  </conditionalFormatting>
  <conditionalFormatting sqref="J24">
    <cfRule type="expression" priority="163" stopIfTrue="1">
      <formula>"if(E11&gt;0,#,##0;(#,##0),"-")"</formula>
    </cfRule>
  </conditionalFormatting>
  <conditionalFormatting sqref="J24">
    <cfRule type="expression" priority="162" stopIfTrue="1">
      <formula>"if(E11&gt;0,#,##0;(#,##0),"-")"</formula>
    </cfRule>
  </conditionalFormatting>
  <conditionalFormatting sqref="J24">
    <cfRule type="expression" priority="161" stopIfTrue="1">
      <formula>"if(E11&gt;0,#,##0;(#,##0),"-")"</formula>
    </cfRule>
  </conditionalFormatting>
  <conditionalFormatting sqref="J24">
    <cfRule type="expression" priority="160" stopIfTrue="1">
      <formula>"if(E11&gt;0,#,##0;(#,##0),"-")"</formula>
    </cfRule>
  </conditionalFormatting>
  <conditionalFormatting sqref="J24">
    <cfRule type="expression" priority="194" stopIfTrue="1">
      <formula>"if(E11&gt;0,#,##0;(#,##0),"-")"</formula>
    </cfRule>
  </conditionalFormatting>
  <conditionalFormatting sqref="J24">
    <cfRule type="expression" priority="193" stopIfTrue="1">
      <formula>"if(E11&gt;0,#,##0;(#,##0),"-")"</formula>
    </cfRule>
  </conditionalFormatting>
  <conditionalFormatting sqref="J24">
    <cfRule type="expression" priority="192" stopIfTrue="1">
      <formula>"if(E11&gt;0,#,##0;(#,##0),"-")"</formula>
    </cfRule>
  </conditionalFormatting>
  <conditionalFormatting sqref="J24">
    <cfRule type="expression" priority="191" stopIfTrue="1">
      <formula>"if(E11&gt;0,#,##0;(#,##0),"-")"</formula>
    </cfRule>
  </conditionalFormatting>
  <conditionalFormatting sqref="J24">
    <cfRule type="expression" priority="190" stopIfTrue="1">
      <formula>"if(E11&gt;0,#,##0;(#,##0),"-")"</formula>
    </cfRule>
  </conditionalFormatting>
  <conditionalFormatting sqref="J24">
    <cfRule type="expression" priority="189" stopIfTrue="1">
      <formula>"if(E11&gt;0,#,##0;(#,##0),"-")"</formula>
    </cfRule>
  </conditionalFormatting>
  <conditionalFormatting sqref="J24">
    <cfRule type="expression" priority="188" stopIfTrue="1">
      <formula>"if(E11&gt;0,#,##0;(#,##0),"-")"</formula>
    </cfRule>
  </conditionalFormatting>
  <conditionalFormatting sqref="J24">
    <cfRule type="expression" priority="187" stopIfTrue="1">
      <formula>"if(E11&gt;0,#,##0;(#,##0),"-")"</formula>
    </cfRule>
  </conditionalFormatting>
  <conditionalFormatting sqref="J24">
    <cfRule type="expression" priority="186" stopIfTrue="1">
      <formula>"if(E11&gt;0,#,##0;(#,##0),"-")"</formula>
    </cfRule>
  </conditionalFormatting>
  <conditionalFormatting sqref="J24">
    <cfRule type="expression" priority="182" stopIfTrue="1">
      <formula>"if(E11&gt;0,#,##0;(#,##0),"-")"</formula>
    </cfRule>
  </conditionalFormatting>
  <conditionalFormatting sqref="J24">
    <cfRule type="expression" priority="181" stopIfTrue="1">
      <formula>"if(E11&gt;0,#,##0;(#,##0),"-")"</formula>
    </cfRule>
  </conditionalFormatting>
  <conditionalFormatting sqref="J23">
    <cfRule type="expression" priority="145" stopIfTrue="1">
      <formula>"if(E11&gt;0,#,##0;(#,##0),"-")"</formula>
    </cfRule>
  </conditionalFormatting>
  <conditionalFormatting sqref="J23">
    <cfRule type="expression" priority="144" stopIfTrue="1">
      <formula>"if(E11&gt;0,#,##0;(#,##0),"-")"</formula>
    </cfRule>
  </conditionalFormatting>
  <conditionalFormatting sqref="J23">
    <cfRule type="expression" priority="157" stopIfTrue="1">
      <formula>"if(E11&gt;0,#,##0;(#,##0),"-")"</formula>
    </cfRule>
  </conditionalFormatting>
  <conditionalFormatting sqref="J23">
    <cfRule type="expression" priority="156" stopIfTrue="1">
      <formula>"if(E11&gt;0,#,##0;(#,##0),"-")"</formula>
    </cfRule>
  </conditionalFormatting>
  <conditionalFormatting sqref="J23">
    <cfRule type="expression" priority="143" stopIfTrue="1">
      <formula>"if(E11&gt;0,#,##0;(#,##0),"-")"</formula>
    </cfRule>
  </conditionalFormatting>
  <conditionalFormatting sqref="J23">
    <cfRule type="expression" priority="142" stopIfTrue="1">
      <formula>"if(E11&gt;0,#,##0;(#,##0),"-")"</formula>
    </cfRule>
  </conditionalFormatting>
  <conditionalFormatting sqref="J23">
    <cfRule type="expression" priority="141" stopIfTrue="1">
      <formula>"if(E11&gt;0,#,##0;(#,##0),"-")"</formula>
    </cfRule>
  </conditionalFormatting>
  <conditionalFormatting sqref="J23">
    <cfRule type="expression" priority="155" stopIfTrue="1">
      <formula>"if(E11&gt;0,#,##0;(#,##0),"-")"</formula>
    </cfRule>
  </conditionalFormatting>
  <conditionalFormatting sqref="J23">
    <cfRule type="expression" priority="152" stopIfTrue="1">
      <formula>"if(E11&gt;0,#,##0;(#,##0),"-")"</formula>
    </cfRule>
  </conditionalFormatting>
  <conditionalFormatting sqref="J23">
    <cfRule type="expression" priority="151" stopIfTrue="1">
      <formula>"if(E11&gt;0,#,##0;(#,##0),"-")"</formula>
    </cfRule>
  </conditionalFormatting>
  <conditionalFormatting sqref="J23">
    <cfRule type="expression" priority="150" stopIfTrue="1">
      <formula>"if(E11&gt;0,#,##0;(#,##0),"-")"</formula>
    </cfRule>
  </conditionalFormatting>
  <conditionalFormatting sqref="J23">
    <cfRule type="expression" priority="149" stopIfTrue="1">
      <formula>"if(E11&gt;0,#,##0;(#,##0),"-")"</formula>
    </cfRule>
  </conditionalFormatting>
  <conditionalFormatting sqref="J23">
    <cfRule type="expression" priority="148" stopIfTrue="1">
      <formula>"if(E11&gt;0,#,##0;(#,##0),"-")"</formula>
    </cfRule>
  </conditionalFormatting>
  <conditionalFormatting sqref="J23">
    <cfRule type="expression" priority="138" stopIfTrue="1">
      <formula>"if(E11&gt;0,#,##0;(#,##0),"-")"</formula>
    </cfRule>
  </conditionalFormatting>
  <conditionalFormatting sqref="J23">
    <cfRule type="expression" priority="137" stopIfTrue="1">
      <formula>"if(E11&gt;0,#,##0;(#,##0),"-")"</formula>
    </cfRule>
  </conditionalFormatting>
  <conditionalFormatting sqref="J23">
    <cfRule type="expression" priority="136" stopIfTrue="1">
      <formula>"if(E11&gt;0,#,##0;(#,##0),"-")"</formula>
    </cfRule>
  </conditionalFormatting>
  <conditionalFormatting sqref="J23">
    <cfRule type="expression" priority="135" stopIfTrue="1">
      <formula>"if(E11&gt;0,#,##0;(#,##0),"-")"</formula>
    </cfRule>
  </conditionalFormatting>
  <conditionalFormatting sqref="H23:H24">
    <cfRule type="expression" priority="218" stopIfTrue="1">
      <formula>"if(E11&gt;0,#,##0;(#,##0),"-")"</formula>
    </cfRule>
  </conditionalFormatting>
  <conditionalFormatting sqref="H23">
    <cfRule type="expression" priority="217" stopIfTrue="1">
      <formula>"if(E11&gt;0,#,##0;(#,##0),"-")"</formula>
    </cfRule>
  </conditionalFormatting>
  <conditionalFormatting sqref="H24">
    <cfRule type="expression" priority="213" stopIfTrue="1">
      <formula>"if(E11&gt;0,#,##0;(#,##0),"-")"</formula>
    </cfRule>
  </conditionalFormatting>
  <conditionalFormatting sqref="H24">
    <cfRule type="expression" priority="212" stopIfTrue="1">
      <formula>"if(E11&gt;0,#,##0;(#,##0),"-")"</formula>
    </cfRule>
  </conditionalFormatting>
  <conditionalFormatting sqref="H24">
    <cfRule type="expression" priority="206" stopIfTrue="1">
      <formula>"if(E11&gt;0,#,##0;(#,##0),"-")"</formula>
    </cfRule>
  </conditionalFormatting>
  <conditionalFormatting sqref="H24">
    <cfRule type="expression" priority="205" stopIfTrue="1">
      <formula>"if(E11&gt;0,#,##0;(#,##0),"-")"</formula>
    </cfRule>
  </conditionalFormatting>
  <conditionalFormatting sqref="J24">
    <cfRule type="expression" priority="184" stopIfTrue="1">
      <formula>"if(E11&gt;0,#,##0;(#,##0),"-")"</formula>
    </cfRule>
  </conditionalFormatting>
  <conditionalFormatting sqref="J24">
    <cfRule type="expression" priority="179" stopIfTrue="1">
      <formula>"if(E11&gt;0,#,##0;(#,##0),"-")"</formula>
    </cfRule>
  </conditionalFormatting>
  <conditionalFormatting sqref="J24">
    <cfRule type="expression" priority="199" stopIfTrue="1">
      <formula>"if(E11&gt;0,#,##0;(#,##0),"-")"</formula>
    </cfRule>
  </conditionalFormatting>
  <conditionalFormatting sqref="J24">
    <cfRule type="expression" priority="198" stopIfTrue="1">
      <formula>"if(E11&gt;0,#,##0;(#,##0),"-")"</formula>
    </cfRule>
  </conditionalFormatting>
  <conditionalFormatting sqref="J24">
    <cfRule type="expression" priority="172" stopIfTrue="1">
      <formula>"if(E11&gt;0,#,##0;(#,##0),"-")"</formula>
    </cfRule>
  </conditionalFormatting>
  <conditionalFormatting sqref="J24">
    <cfRule type="expression" priority="171" stopIfTrue="1">
      <formula>"if(E11&gt;0,#,##0;(#,##0),"-")"</formula>
    </cfRule>
  </conditionalFormatting>
  <conditionalFormatting sqref="J24">
    <cfRule type="expression" priority="165" stopIfTrue="1">
      <formula>"if(E11&gt;0,#,##0;(#,##0),"-")"</formula>
    </cfRule>
  </conditionalFormatting>
  <conditionalFormatting sqref="J24">
    <cfRule type="expression" priority="164" stopIfTrue="1">
      <formula>"if(E11&gt;0,#,##0;(#,##0),"-")"</formula>
    </cfRule>
  </conditionalFormatting>
  <conditionalFormatting sqref="J24">
    <cfRule type="expression" priority="178" stopIfTrue="1">
      <formula>"if(E11&gt;0,#,##0;(#,##0),"-")"</formula>
    </cfRule>
  </conditionalFormatting>
  <conditionalFormatting sqref="J24">
    <cfRule type="expression" priority="183" stopIfTrue="1">
      <formula>"if(E11&gt;0,#,##0;(#,##0),"-")"</formula>
    </cfRule>
  </conditionalFormatting>
  <conditionalFormatting sqref="J25:J26">
    <cfRule type="expression" priority="70" stopIfTrue="1">
      <formula>"if(E11&gt;0,#,##0;(#,##0),"-")"</formula>
    </cfRule>
  </conditionalFormatting>
  <conditionalFormatting sqref="J25:J26">
    <cfRule type="expression" priority="77" stopIfTrue="1">
      <formula>"if(E11&gt;0,#,##0;(#,##0),"-")"</formula>
    </cfRule>
  </conditionalFormatting>
  <conditionalFormatting sqref="J25:J26">
    <cfRule type="expression" priority="76" stopIfTrue="1">
      <formula>"if(E11&gt;0,#,##0;(#,##0),"-")"</formula>
    </cfRule>
  </conditionalFormatting>
  <conditionalFormatting sqref="J25:J26">
    <cfRule type="expression" priority="82" stopIfTrue="1">
      <formula>"if(E11&gt;0,#,##0;(#,##0),"-")"</formula>
    </cfRule>
  </conditionalFormatting>
  <conditionalFormatting sqref="J25:J26">
    <cfRule type="expression" priority="81" stopIfTrue="1">
      <formula>"if(E11&gt;0,#,##0;(#,##0),"-")"</formula>
    </cfRule>
  </conditionalFormatting>
  <conditionalFormatting sqref="J25:J26">
    <cfRule type="expression" priority="80" stopIfTrue="1">
      <formula>"if(E11&gt;0,#,##0;(#,##0),"-")"</formula>
    </cfRule>
  </conditionalFormatting>
  <conditionalFormatting sqref="J25:J26">
    <cfRule type="expression" priority="74" stopIfTrue="1">
      <formula>"if(E11&gt;0,#,##0;(#,##0),"-")"</formula>
    </cfRule>
  </conditionalFormatting>
  <conditionalFormatting sqref="J25:J26">
    <cfRule type="expression" priority="79" stopIfTrue="1">
      <formula>"if(E11&gt;0,#,##0;(#,##0),"-")"</formula>
    </cfRule>
  </conditionalFormatting>
  <conditionalFormatting sqref="J25:J26">
    <cfRule type="expression" priority="78" stopIfTrue="1">
      <formula>"if(E11&gt;0,#,##0;(#,##0),"-")"</formula>
    </cfRule>
  </conditionalFormatting>
  <conditionalFormatting sqref="J25:J26">
    <cfRule type="expression" priority="75" stopIfTrue="1">
      <formula>"if(E11&gt;0,#,##0;(#,##0),"-")"</formula>
    </cfRule>
  </conditionalFormatting>
  <conditionalFormatting sqref="J25:J26">
    <cfRule type="expression" priority="73" stopIfTrue="1">
      <formula>"if(E11&gt;0,#,##0;(#,##0),"-")"</formula>
    </cfRule>
  </conditionalFormatting>
  <conditionalFormatting sqref="J25:J26">
    <cfRule type="expression" priority="72" stopIfTrue="1">
      <formula>"if(E11&gt;0,#,##0;(#,##0),"-")"</formula>
    </cfRule>
  </conditionalFormatting>
  <conditionalFormatting sqref="J25:J26">
    <cfRule type="expression" priority="71" stopIfTrue="1">
      <formula>"if(E11&gt;0,#,##0;(#,##0),"-")"</formula>
    </cfRule>
  </conditionalFormatting>
  <conditionalFormatting sqref="B23">
    <cfRule type="expression" priority="129" stopIfTrue="1">
      <formula>"if(E11&gt;0,#,##0;(#,##0),"-")"</formula>
    </cfRule>
  </conditionalFormatting>
  <conditionalFormatting sqref="B23">
    <cfRule type="expression" priority="128" stopIfTrue="1">
      <formula>"if(E11&gt;0,#,##0;(#,##0),"-")"</formula>
    </cfRule>
  </conditionalFormatting>
  <conditionalFormatting sqref="B23">
    <cfRule type="expression" priority="134" stopIfTrue="1">
      <formula>"if(E11&gt;0,#,##0;(#,##0),"-")"</formula>
    </cfRule>
  </conditionalFormatting>
  <conditionalFormatting sqref="B23">
    <cfRule type="expression" priority="133" stopIfTrue="1">
      <formula>"if(E11&gt;0,#,##0;(#,##0),"-")"</formula>
    </cfRule>
  </conditionalFormatting>
  <conditionalFormatting sqref="B23">
    <cfRule type="expression" priority="132" stopIfTrue="1">
      <formula>"if(E11&gt;0,#,##0;(#,##0),"-")"</formula>
    </cfRule>
  </conditionalFormatting>
  <conditionalFormatting sqref="B23">
    <cfRule type="expression" priority="126" stopIfTrue="1">
      <formula>"if(E11&gt;0,#,##0;(#,##0),"-")"</formula>
    </cfRule>
  </conditionalFormatting>
  <conditionalFormatting sqref="B23">
    <cfRule type="expression" priority="131" stopIfTrue="1">
      <formula>"if(E11&gt;0,#,##0;(#,##0),"-")"</formula>
    </cfRule>
  </conditionalFormatting>
  <conditionalFormatting sqref="B23">
    <cfRule type="expression" priority="130" stopIfTrue="1">
      <formula>"if(E11&gt;0,#,##0;(#,##0),"-")"</formula>
    </cfRule>
  </conditionalFormatting>
  <conditionalFormatting sqref="B23">
    <cfRule type="expression" priority="127" stopIfTrue="1">
      <formula>"if(E11&gt;0,#,##0;(#,##0),"-")"</formula>
    </cfRule>
  </conditionalFormatting>
  <conditionalFormatting sqref="B23">
    <cfRule type="expression" priority="125" stopIfTrue="1">
      <formula>"if(E11&gt;0,#,##0;(#,##0),"-")"</formula>
    </cfRule>
  </conditionalFormatting>
  <conditionalFormatting sqref="B23">
    <cfRule type="expression" priority="124" stopIfTrue="1">
      <formula>"if(E11&gt;0,#,##0;(#,##0),"-")"</formula>
    </cfRule>
  </conditionalFormatting>
  <conditionalFormatting sqref="B23">
    <cfRule type="expression" priority="123" stopIfTrue="1">
      <formula>"if(E11&gt;0,#,##0;(#,##0),"-")"</formula>
    </cfRule>
  </conditionalFormatting>
  <conditionalFormatting sqref="B23">
    <cfRule type="expression" priority="122" stopIfTrue="1">
      <formula>"if(E11&gt;0,#,##0;(#,##0),"-")"</formula>
    </cfRule>
  </conditionalFormatting>
  <conditionalFormatting sqref="D23">
    <cfRule type="expression" priority="116" stopIfTrue="1">
      <formula>"if(E11&gt;0,#,##0;(#,##0),"-")"</formula>
    </cfRule>
  </conditionalFormatting>
  <conditionalFormatting sqref="D23">
    <cfRule type="expression" priority="115" stopIfTrue="1">
      <formula>"if(E11&gt;0,#,##0;(#,##0),"-")"</formula>
    </cfRule>
  </conditionalFormatting>
  <conditionalFormatting sqref="D23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3">
    <cfRule type="expression" priority="119" stopIfTrue="1">
      <formula>"if(E11&gt;0,#,##0;(#,##0),"-")"</formula>
    </cfRule>
  </conditionalFormatting>
  <conditionalFormatting sqref="D23">
    <cfRule type="expression" priority="113" stopIfTrue="1">
      <formula>"if(E11&gt;0,#,##0;(#,##0),"-")"</formula>
    </cfRule>
  </conditionalFormatting>
  <conditionalFormatting sqref="D23">
    <cfRule type="expression" priority="118" stopIfTrue="1">
      <formula>"if(E11&gt;0,#,##0;(#,##0),"-")"</formula>
    </cfRule>
  </conditionalFormatting>
  <conditionalFormatting sqref="D23">
    <cfRule type="expression" priority="117" stopIfTrue="1">
      <formula>"if(E11&gt;0,#,##0;(#,##0),"-")"</formula>
    </cfRule>
  </conditionalFormatting>
  <conditionalFormatting sqref="D23">
    <cfRule type="expression" priority="114" stopIfTrue="1">
      <formula>"if(E11&gt;0,#,##0;(#,##0),"-")"</formula>
    </cfRule>
  </conditionalFormatting>
  <conditionalFormatting sqref="D23">
    <cfRule type="expression" priority="112" stopIfTrue="1">
      <formula>"if(E11&gt;0,#,##0;(#,##0),"-")"</formula>
    </cfRule>
  </conditionalFormatting>
  <conditionalFormatting sqref="D23">
    <cfRule type="expression" priority="111" stopIfTrue="1">
      <formula>"if(E11&gt;0,#,##0;(#,##0),"-")"</formula>
    </cfRule>
  </conditionalFormatting>
  <conditionalFormatting sqref="D23">
    <cfRule type="expression" priority="110" stopIfTrue="1">
      <formula>"if(E11&gt;0,#,##0;(#,##0),"-")"</formula>
    </cfRule>
  </conditionalFormatting>
  <conditionalFormatting sqref="D23">
    <cfRule type="expression" priority="109" stopIfTrue="1">
      <formula>"if(E11&gt;0,#,##0;(#,##0),"-")"</formula>
    </cfRule>
  </conditionalFormatting>
  <conditionalFormatting sqref="F23">
    <cfRule type="expression" priority="103" stopIfTrue="1">
      <formula>"if(E11&gt;0,#,##0;(#,##0),"-")"</formula>
    </cfRule>
  </conditionalFormatting>
  <conditionalFormatting sqref="F23">
    <cfRule type="expression" priority="102" stopIfTrue="1">
      <formula>"if(E11&gt;0,#,##0;(#,##0),"-")"</formula>
    </cfRule>
  </conditionalFormatting>
  <conditionalFormatting sqref="F23">
    <cfRule type="expression" priority="108" stopIfTrue="1">
      <formula>"if(E11&gt;0,#,##0;(#,##0),"-")"</formula>
    </cfRule>
  </conditionalFormatting>
  <conditionalFormatting sqref="F23">
    <cfRule type="expression" priority="107" stopIfTrue="1">
      <formula>"if(E11&gt;0,#,##0;(#,##0),"-")"</formula>
    </cfRule>
  </conditionalFormatting>
  <conditionalFormatting sqref="F23">
    <cfRule type="expression" priority="106" stopIfTrue="1">
      <formula>"if(E11&gt;0,#,##0;(#,##0),"-")"</formula>
    </cfRule>
  </conditionalFormatting>
  <conditionalFormatting sqref="F23">
    <cfRule type="expression" priority="100" stopIfTrue="1">
      <formula>"if(E11&gt;0,#,##0;(#,##0),"-")"</formula>
    </cfRule>
  </conditionalFormatting>
  <conditionalFormatting sqref="F23">
    <cfRule type="expression" priority="105" stopIfTrue="1">
      <formula>"if(E11&gt;0,#,##0;(#,##0),"-")"</formula>
    </cfRule>
  </conditionalFormatting>
  <conditionalFormatting sqref="F23">
    <cfRule type="expression" priority="104" stopIfTrue="1">
      <formula>"if(E11&gt;0,#,##0;(#,##0),"-")"</formula>
    </cfRule>
  </conditionalFormatting>
  <conditionalFormatting sqref="F23">
    <cfRule type="expression" priority="101" stopIfTrue="1">
      <formula>"if(E11&gt;0,#,##0;(#,##0),"-")"</formula>
    </cfRule>
  </conditionalFormatting>
  <conditionalFormatting sqref="F23">
    <cfRule type="expression" priority="99" stopIfTrue="1">
      <formula>"if(E11&gt;0,#,##0;(#,##0),"-")"</formula>
    </cfRule>
  </conditionalFormatting>
  <conditionalFormatting sqref="F23">
    <cfRule type="expression" priority="98" stopIfTrue="1">
      <formula>"if(E11&gt;0,#,##0;(#,##0),"-")"</formula>
    </cfRule>
  </conditionalFormatting>
  <conditionalFormatting sqref="F23">
    <cfRule type="expression" priority="97" stopIfTrue="1">
      <formula>"if(E11&gt;0,#,##0;(#,##0),"-")"</formula>
    </cfRule>
  </conditionalFormatting>
  <conditionalFormatting sqref="F23">
    <cfRule type="expression" priority="96" stopIfTrue="1">
      <formula>"if(E11&gt;0,#,##0;(#,##0),"-")"</formula>
    </cfRule>
  </conditionalFormatting>
  <conditionalFormatting sqref="H25:H26">
    <cfRule type="expression" priority="95" stopIfTrue="1">
      <formula>"if(E11&gt;0,#,##0;(#,##0),"-")"</formula>
    </cfRule>
  </conditionalFormatting>
  <conditionalFormatting sqref="H25:H26">
    <cfRule type="expression" priority="94" stopIfTrue="1">
      <formula>"if(E11&gt;0,#,##0;(#,##0),"-")"</formula>
    </cfRule>
  </conditionalFormatting>
  <conditionalFormatting sqref="H25:H26">
    <cfRule type="expression" priority="93" stopIfTrue="1">
      <formula>"if(E11&gt;0,#,##0;(#,##0),"-")"</formula>
    </cfRule>
  </conditionalFormatting>
  <conditionalFormatting sqref="H25:H26">
    <cfRule type="expression" priority="92" stopIfTrue="1">
      <formula>"if(E11&gt;0,#,##0;(#,##0),"-")"</formula>
    </cfRule>
  </conditionalFormatting>
  <conditionalFormatting sqref="H25:H26">
    <cfRule type="expression" priority="91" stopIfTrue="1">
      <formula>"if(E11&gt;0,#,##0;(#,##0),"-")"</formula>
    </cfRule>
  </conditionalFormatting>
  <conditionalFormatting sqref="H25:H26">
    <cfRule type="expression" priority="90" stopIfTrue="1">
      <formula>"if(E11&gt;0,#,##0;(#,##0),"-")"</formula>
    </cfRule>
  </conditionalFormatting>
  <conditionalFormatting sqref="H25:H26">
    <cfRule type="expression" priority="89" stopIfTrue="1">
      <formula>"if(E11&gt;0,#,##0;(#,##0),"-")"</formula>
    </cfRule>
  </conditionalFormatting>
  <conditionalFormatting sqref="H25:H26">
    <cfRule type="expression" priority="88" stopIfTrue="1">
      <formula>"if(E11&gt;0,#,##0;(#,##0),"-")"</formula>
    </cfRule>
  </conditionalFormatting>
  <conditionalFormatting sqref="H25:H26">
    <cfRule type="expression" priority="87" stopIfTrue="1">
      <formula>"if(E11&gt;0,#,##0;(#,##0),"-")"</formula>
    </cfRule>
  </conditionalFormatting>
  <conditionalFormatting sqref="H25:H26">
    <cfRule type="expression" priority="86" stopIfTrue="1">
      <formula>"if(E11&gt;0,#,##0;(#,##0),"-")"</formula>
    </cfRule>
  </conditionalFormatting>
  <conditionalFormatting sqref="H25:H26">
    <cfRule type="expression" priority="85" stopIfTrue="1">
      <formula>"if(E11&gt;0,#,##0;(#,##0),"-")"</formula>
    </cfRule>
  </conditionalFormatting>
  <conditionalFormatting sqref="H25:H26">
    <cfRule type="expression" priority="84" stopIfTrue="1">
      <formula>"if(E11&gt;0,#,##0;(#,##0),"-")"</formula>
    </cfRule>
  </conditionalFormatting>
  <conditionalFormatting sqref="H25:H26">
    <cfRule type="expression" priority="83" stopIfTrue="1">
      <formula>"if(E11&gt;0,#,##0;(#,##0),"-")"</formula>
    </cfRule>
  </conditionalFormatting>
  <conditionalFormatting sqref="B15">
    <cfRule type="expression" priority="50" stopIfTrue="1">
      <formula>"if(E11&gt;0,#,##0;(#,##0),"-")"</formula>
    </cfRule>
  </conditionalFormatting>
  <conditionalFormatting sqref="B14:B15">
    <cfRule type="expression" priority="69" stopIfTrue="1">
      <formula>"if(E11&gt;0,#,##0;(#,##0),"-")"</formula>
    </cfRule>
  </conditionalFormatting>
  <conditionalFormatting sqref="B14:B15">
    <cfRule type="expression" priority="68" stopIfTrue="1">
      <formula>"if(E11&gt;0,#,##0;(#,##0),"-")"</formula>
    </cfRule>
  </conditionalFormatting>
  <conditionalFormatting sqref="B14">
    <cfRule type="expression" priority="67" stopIfTrue="1">
      <formula>"if(E11&gt;0,#,##0;(#,##0),"-")"</formula>
    </cfRule>
  </conditionalFormatting>
  <conditionalFormatting sqref="B14">
    <cfRule type="expression" priority="66" stopIfTrue="1">
      <formula>"if(E11&gt;0,#,##0;(#,##0),"-")"</formula>
    </cfRule>
  </conditionalFormatting>
  <conditionalFormatting sqref="B15">
    <cfRule type="expression" priority="65" stopIfTrue="1">
      <formula>"if(E11&gt;0,#,##0;(#,##0),"-")"</formula>
    </cfRule>
  </conditionalFormatting>
  <conditionalFormatting sqref="B15">
    <cfRule type="expression" priority="64" stopIfTrue="1">
      <formula>"if(E11&gt;0,#,##0;(#,##0),"-")"</formula>
    </cfRule>
  </conditionalFormatting>
  <conditionalFormatting sqref="B14:B15">
    <cfRule type="expression" priority="63" stopIfTrue="1">
      <formula>"if(E11&gt;0,#,##0;(#,##0),"-")"</formula>
    </cfRule>
  </conditionalFormatting>
  <conditionalFormatting sqref="B14">
    <cfRule type="expression" priority="62" stopIfTrue="1">
      <formula>"if(E11&gt;0,#,##0;(#,##0),"-")"</formula>
    </cfRule>
  </conditionalFormatting>
  <conditionalFormatting sqref="B14">
    <cfRule type="expression" priority="61" stopIfTrue="1">
      <formula>"if(E11&gt;0,#,##0;(#,##0),"-")"</formula>
    </cfRule>
  </conditionalFormatting>
  <conditionalFormatting sqref="B15">
    <cfRule type="expression" priority="60" stopIfTrue="1">
      <formula>"if(E11&gt;0,#,##0;(#,##0),"-")"</formula>
    </cfRule>
  </conditionalFormatting>
  <conditionalFormatting sqref="B15">
    <cfRule type="expression" priority="59" stopIfTrue="1">
      <formula>"if(E11&gt;0,#,##0;(#,##0),"-")"</formula>
    </cfRule>
  </conditionalFormatting>
  <conditionalFormatting sqref="B15">
    <cfRule type="expression" priority="58" stopIfTrue="1">
      <formula>"if(E11&gt;0,#,##0;(#,##0),"-")"</formula>
    </cfRule>
  </conditionalFormatting>
  <conditionalFormatting sqref="B15">
    <cfRule type="expression" priority="57" stopIfTrue="1">
      <formula>"if(E11&gt;0,#,##0;(#,##0),"-")"</formula>
    </cfRule>
  </conditionalFormatting>
  <conditionalFormatting sqref="B14:B15">
    <cfRule type="expression" priority="56" stopIfTrue="1">
      <formula>"if(E11&gt;0,#,##0;(#,##0),"-")"</formula>
    </cfRule>
  </conditionalFormatting>
  <conditionalFormatting sqref="B14:B15">
    <cfRule type="expression" priority="55" stopIfTrue="1">
      <formula>"if(E11&gt;0,#,##0;(#,##0),"-")"</formula>
    </cfRule>
  </conditionalFormatting>
  <conditionalFormatting sqref="B14:B15">
    <cfRule type="expression" priority="54" stopIfTrue="1">
      <formula>"if(E11&gt;0,#,##0;(#,##0),"-")"</formula>
    </cfRule>
  </conditionalFormatting>
  <conditionalFormatting sqref="B14:B15">
    <cfRule type="expression" priority="53" stopIfTrue="1">
      <formula>"if(E11&gt;0,#,##0;(#,##0),"-")"</formula>
    </cfRule>
  </conditionalFormatting>
  <conditionalFormatting sqref="B14:B15">
    <cfRule type="expression" priority="52" stopIfTrue="1">
      <formula>"if(E11&gt;0,#,##0;(#,##0),"-")"</formula>
    </cfRule>
  </conditionalFormatting>
  <conditionalFormatting sqref="B14:B15">
    <cfRule type="expression" priority="51" stopIfTrue="1">
      <formula>"if(E11&gt;0,#,##0;(#,##0),"-")"</formula>
    </cfRule>
  </conditionalFormatting>
  <conditionalFormatting sqref="B15">
    <cfRule type="expression" priority="49" stopIfTrue="1">
      <formula>"if(E11&gt;0,#,##0;(#,##0),"-")"</formula>
    </cfRule>
  </conditionalFormatting>
  <conditionalFormatting sqref="B15">
    <cfRule type="expression" priority="48" stopIfTrue="1">
      <formula>"if(E11&gt;0,#,##0;(#,##0),"-")"</formula>
    </cfRule>
  </conditionalFormatting>
  <conditionalFormatting sqref="B15">
    <cfRule type="expression" priority="47" stopIfTrue="1">
      <formula>"if(E11&gt;0,#,##0;(#,##0),"-")"</formula>
    </cfRule>
  </conditionalFormatting>
  <conditionalFormatting sqref="D15">
    <cfRule type="expression" priority="27" stopIfTrue="1">
      <formula>"if(E11&gt;0,#,##0;(#,##0),"-")"</formula>
    </cfRule>
  </conditionalFormatting>
  <conditionalFormatting sqref="D14:D15">
    <cfRule type="expression" priority="46" stopIfTrue="1">
      <formula>"if(E11&gt;0,#,##0;(#,##0),"-")"</formula>
    </cfRule>
  </conditionalFormatting>
  <conditionalFormatting sqref="D14:D15">
    <cfRule type="expression" priority="45" stopIfTrue="1">
      <formula>"if(E11&gt;0,#,##0;(#,##0),"-")"</formula>
    </cfRule>
  </conditionalFormatting>
  <conditionalFormatting sqref="D14">
    <cfRule type="expression" priority="44" stopIfTrue="1">
      <formula>"if(E11&gt;0,#,##0;(#,##0),"-")"</formula>
    </cfRule>
  </conditionalFormatting>
  <conditionalFormatting sqref="D14">
    <cfRule type="expression" priority="43" stopIfTrue="1">
      <formula>"if(E11&gt;0,#,##0;(#,##0),"-")"</formula>
    </cfRule>
  </conditionalFormatting>
  <conditionalFormatting sqref="D15">
    <cfRule type="expression" priority="42" stopIfTrue="1">
      <formula>"if(E11&gt;0,#,##0;(#,##0),"-")"</formula>
    </cfRule>
  </conditionalFormatting>
  <conditionalFormatting sqref="D15">
    <cfRule type="expression" priority="41" stopIfTrue="1">
      <formula>"if(E11&gt;0,#,##0;(#,##0),"-")"</formula>
    </cfRule>
  </conditionalFormatting>
  <conditionalFormatting sqref="D14:D15">
    <cfRule type="expression" priority="40" stopIfTrue="1">
      <formula>"if(E11&gt;0,#,##0;(#,##0),"-")"</formula>
    </cfRule>
  </conditionalFormatting>
  <conditionalFormatting sqref="D14">
    <cfRule type="expression" priority="39" stopIfTrue="1">
      <formula>"if(E11&gt;0,#,##0;(#,##0),"-")"</formula>
    </cfRule>
  </conditionalFormatting>
  <conditionalFormatting sqref="D14">
    <cfRule type="expression" priority="38" stopIfTrue="1">
      <formula>"if(E11&gt;0,#,##0;(#,##0),"-")"</formula>
    </cfRule>
  </conditionalFormatting>
  <conditionalFormatting sqref="D15">
    <cfRule type="expression" priority="37" stopIfTrue="1">
      <formula>"if(E11&gt;0,#,##0;(#,##0),"-")"</formula>
    </cfRule>
  </conditionalFormatting>
  <conditionalFormatting sqref="D15">
    <cfRule type="expression" priority="36" stopIfTrue="1">
      <formula>"if(E11&gt;0,#,##0;(#,##0),"-")"</formula>
    </cfRule>
  </conditionalFormatting>
  <conditionalFormatting sqref="D15">
    <cfRule type="expression" priority="35" stopIfTrue="1">
      <formula>"if(E11&gt;0,#,##0;(#,##0),"-")"</formula>
    </cfRule>
  </conditionalFormatting>
  <conditionalFormatting sqref="D15">
    <cfRule type="expression" priority="34" stopIfTrue="1">
      <formula>"if(E11&gt;0,#,##0;(#,##0),"-")"</formula>
    </cfRule>
  </conditionalFormatting>
  <conditionalFormatting sqref="D14:D15">
    <cfRule type="expression" priority="33" stopIfTrue="1">
      <formula>"if(E11&gt;0,#,##0;(#,##0),"-")"</formula>
    </cfRule>
  </conditionalFormatting>
  <conditionalFormatting sqref="D14:D15">
    <cfRule type="expression" priority="32" stopIfTrue="1">
      <formula>"if(E11&gt;0,#,##0;(#,##0),"-")"</formula>
    </cfRule>
  </conditionalFormatting>
  <conditionalFormatting sqref="D14:D15">
    <cfRule type="expression" priority="31" stopIfTrue="1">
      <formula>"if(E11&gt;0,#,##0;(#,##0),"-")"</formula>
    </cfRule>
  </conditionalFormatting>
  <conditionalFormatting sqref="D14:D15">
    <cfRule type="expression" priority="30" stopIfTrue="1">
      <formula>"if(E11&gt;0,#,##0;(#,##0),"-")"</formula>
    </cfRule>
  </conditionalFormatting>
  <conditionalFormatting sqref="D14:D15">
    <cfRule type="expression" priority="29" stopIfTrue="1">
      <formula>"if(E11&gt;0,#,##0;(#,##0),"-")"</formula>
    </cfRule>
  </conditionalFormatting>
  <conditionalFormatting sqref="D14:D15">
    <cfRule type="expression" priority="28" stopIfTrue="1">
      <formula>"if(E11&gt;0,#,##0;(#,##0),"-")"</formula>
    </cfRule>
  </conditionalFormatting>
  <conditionalFormatting sqref="D15">
    <cfRule type="expression" priority="26" stopIfTrue="1">
      <formula>"if(E11&gt;0,#,##0;(#,##0),"-")"</formula>
    </cfRule>
  </conditionalFormatting>
  <conditionalFormatting sqref="D15">
    <cfRule type="expression" priority="25" stopIfTrue="1">
      <formula>"if(E11&gt;0,#,##0;(#,##0),"-")"</formula>
    </cfRule>
  </conditionalFormatting>
  <conditionalFormatting sqref="D15">
    <cfRule type="expression" priority="24" stopIfTrue="1">
      <formula>"if(E11&gt;0,#,##0;(#,##0),"-")"</formula>
    </cfRule>
  </conditionalFormatting>
  <conditionalFormatting sqref="F15">
    <cfRule type="expression" priority="4" stopIfTrue="1">
      <formula>"if(E11&gt;0,#,##0;(#,##0),"-")"</formula>
    </cfRule>
  </conditionalFormatting>
  <conditionalFormatting sqref="F14:F15">
    <cfRule type="expression" priority="23" stopIfTrue="1">
      <formula>"if(E11&gt;0,#,##0;(#,##0),"-")"</formula>
    </cfRule>
  </conditionalFormatting>
  <conditionalFormatting sqref="F14:F15">
    <cfRule type="expression" priority="22" stopIfTrue="1">
      <formula>"if(E11&gt;0,#,##0;(#,##0),"-")"</formula>
    </cfRule>
  </conditionalFormatting>
  <conditionalFormatting sqref="F14">
    <cfRule type="expression" priority="21" stopIfTrue="1">
      <formula>"if(E11&gt;0,#,##0;(#,##0),"-")"</formula>
    </cfRule>
  </conditionalFormatting>
  <conditionalFormatting sqref="F14">
    <cfRule type="expression" priority="20" stopIfTrue="1">
      <formula>"if(E11&gt;0,#,##0;(#,##0),"-")"</formula>
    </cfRule>
  </conditionalFormatting>
  <conditionalFormatting sqref="F15">
    <cfRule type="expression" priority="19" stopIfTrue="1">
      <formula>"if(E11&gt;0,#,##0;(#,##0),"-")"</formula>
    </cfRule>
  </conditionalFormatting>
  <conditionalFormatting sqref="F15">
    <cfRule type="expression" priority="18" stopIfTrue="1">
      <formula>"if(E11&gt;0,#,##0;(#,##0),"-")"</formula>
    </cfRule>
  </conditionalFormatting>
  <conditionalFormatting sqref="F14:F15">
    <cfRule type="expression" priority="17" stopIfTrue="1">
      <formula>"if(E11&gt;0,#,##0;(#,##0),"-")"</formula>
    </cfRule>
  </conditionalFormatting>
  <conditionalFormatting sqref="F14">
    <cfRule type="expression" priority="16" stopIfTrue="1">
      <formula>"if(E11&gt;0,#,##0;(#,##0),"-")"</formula>
    </cfRule>
  </conditionalFormatting>
  <conditionalFormatting sqref="F14">
    <cfRule type="expression" priority="15" stopIfTrue="1">
      <formula>"if(E11&gt;0,#,##0;(#,##0),"-")"</formula>
    </cfRule>
  </conditionalFormatting>
  <conditionalFormatting sqref="F15">
    <cfRule type="expression" priority="14" stopIfTrue="1">
      <formula>"if(E11&gt;0,#,##0;(#,##0),"-")"</formula>
    </cfRule>
  </conditionalFormatting>
  <conditionalFormatting sqref="F15">
    <cfRule type="expression" priority="13" stopIfTrue="1">
      <formula>"if(E11&gt;0,#,##0;(#,##0),"-")"</formula>
    </cfRule>
  </conditionalFormatting>
  <conditionalFormatting sqref="F15">
    <cfRule type="expression" priority="12" stopIfTrue="1">
      <formula>"if(E11&gt;0,#,##0;(#,##0),"-")"</formula>
    </cfRule>
  </conditionalFormatting>
  <conditionalFormatting sqref="F15">
    <cfRule type="expression" priority="11" stopIfTrue="1">
      <formula>"if(E11&gt;0,#,##0;(#,##0),"-")"</formula>
    </cfRule>
  </conditionalFormatting>
  <conditionalFormatting sqref="F14:F15">
    <cfRule type="expression" priority="10" stopIfTrue="1">
      <formula>"if(E11&gt;0,#,##0;(#,##0),"-")"</formula>
    </cfRule>
  </conditionalFormatting>
  <conditionalFormatting sqref="F14:F15">
    <cfRule type="expression" priority="9" stopIfTrue="1">
      <formula>"if(E11&gt;0,#,##0;(#,##0),"-")"</formula>
    </cfRule>
  </conditionalFormatting>
  <conditionalFormatting sqref="F14:F15">
    <cfRule type="expression" priority="8" stopIfTrue="1">
      <formula>"if(E11&gt;0,#,##0;(#,##0),"-")"</formula>
    </cfRule>
  </conditionalFormatting>
  <conditionalFormatting sqref="F14:F15">
    <cfRule type="expression" priority="7" stopIfTrue="1">
      <formula>"if(E11&gt;0,#,##0;(#,##0),"-")"</formula>
    </cfRule>
  </conditionalFormatting>
  <conditionalFormatting sqref="F14:F15">
    <cfRule type="expression" priority="6" stopIfTrue="1">
      <formula>"if(E11&gt;0,#,##0;(#,##0),"-")"</formula>
    </cfRule>
  </conditionalFormatting>
  <conditionalFormatting sqref="F14:F15">
    <cfRule type="expression" priority="5" stopIfTrue="1">
      <formula>"if(E11&gt;0,#,##0;(#,##0),"-")"</formula>
    </cfRule>
  </conditionalFormatting>
  <conditionalFormatting sqref="F15">
    <cfRule type="expression" priority="3" stopIfTrue="1">
      <formula>"if(E11&gt;0,#,##0;(#,##0),"-")"</formula>
    </cfRule>
  </conditionalFormatting>
  <conditionalFormatting sqref="F15">
    <cfRule type="expression" priority="2" stopIfTrue="1">
      <formula>"if(E11&gt;0,#,##0;(#,##0),"-")"</formula>
    </cfRule>
  </conditionalFormatting>
  <conditionalFormatting sqref="F1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89"/>
  <sheetViews>
    <sheetView tabSelected="1" view="pageBreakPreview" zoomScaleNormal="60" zoomScaleSheetLayoutView="100" workbookViewId="0"/>
  </sheetViews>
  <sheetFormatPr defaultColWidth="9.1796875" defaultRowHeight="20.25" customHeight="1" x14ac:dyDescent="0.3"/>
  <cols>
    <col min="1" max="1" width="50.08984375" style="4" customWidth="1"/>
    <col min="2" max="2" width="0.90625" style="10" customWidth="1"/>
    <col min="3" max="3" width="1.08984375" style="4" customWidth="1"/>
    <col min="4" max="4" width="14" style="55" customWidth="1"/>
    <col min="5" max="5" width="1.08984375" style="4" customWidth="1"/>
    <col min="6" max="6" width="14.453125" style="55" customWidth="1"/>
    <col min="7" max="7" width="1.08984375" style="4" customWidth="1"/>
    <col min="8" max="8" width="14" style="55" customWidth="1"/>
    <col min="9" max="9" width="1.08984375" style="4" customWidth="1"/>
    <col min="10" max="10" width="13.36328125" style="55" bestFit="1" customWidth="1"/>
    <col min="11" max="11" width="9.1796875" style="4"/>
    <col min="12" max="12" width="12.81640625" style="4" bestFit="1" customWidth="1"/>
    <col min="13" max="14" width="14.453125" style="4" bestFit="1" customWidth="1"/>
    <col min="15" max="16384" width="9.1796875" style="4"/>
  </cols>
  <sheetData>
    <row r="1" spans="1:10" s="32" customFormat="1" ht="20.25" customHeight="1" x14ac:dyDescent="0.4">
      <c r="A1" s="17" t="s">
        <v>0</v>
      </c>
      <c r="B1" s="34"/>
      <c r="D1" s="73"/>
      <c r="F1" s="73"/>
      <c r="H1" s="73"/>
      <c r="J1" s="73"/>
    </row>
    <row r="2" spans="1:10" s="32" customFormat="1" ht="20.25" customHeight="1" x14ac:dyDescent="0.4">
      <c r="A2" s="17" t="s">
        <v>1</v>
      </c>
      <c r="B2" s="34"/>
      <c r="D2" s="73"/>
      <c r="F2" s="73"/>
      <c r="H2" s="73"/>
      <c r="J2" s="73"/>
    </row>
    <row r="3" spans="1:10" s="33" customFormat="1" ht="20.25" customHeight="1" x14ac:dyDescent="0.35">
      <c r="A3" s="20" t="s">
        <v>93</v>
      </c>
      <c r="B3" s="35"/>
      <c r="D3" s="74"/>
      <c r="F3" s="74"/>
      <c r="H3" s="74"/>
      <c r="J3" s="74"/>
    </row>
    <row r="4" spans="1:10" ht="20.25" customHeight="1" x14ac:dyDescent="0.3">
      <c r="A4" s="1"/>
    </row>
    <row r="5" spans="1:10" ht="20.25" customHeight="1" x14ac:dyDescent="0.3">
      <c r="A5" s="1"/>
      <c r="D5" s="171" t="s">
        <v>3</v>
      </c>
      <c r="E5" s="171"/>
      <c r="F5" s="171"/>
      <c r="G5" s="119"/>
      <c r="H5" s="171" t="s">
        <v>4</v>
      </c>
      <c r="I5" s="171"/>
      <c r="J5" s="171"/>
    </row>
    <row r="6" spans="1:10" ht="20.25" customHeight="1" x14ac:dyDescent="0.3">
      <c r="A6" s="96"/>
      <c r="B6" s="118"/>
      <c r="C6" s="96"/>
      <c r="D6" s="171" t="s">
        <v>5</v>
      </c>
      <c r="E6" s="171"/>
      <c r="F6" s="171"/>
      <c r="G6" s="1"/>
      <c r="H6" s="171" t="s">
        <v>5</v>
      </c>
      <c r="I6" s="171"/>
      <c r="J6" s="171"/>
    </row>
    <row r="7" spans="1:10" ht="20.25" customHeight="1" x14ac:dyDescent="0.3">
      <c r="A7" s="96"/>
      <c r="B7" s="118"/>
      <c r="C7" s="96"/>
      <c r="D7" s="173" t="s">
        <v>158</v>
      </c>
      <c r="E7" s="173"/>
      <c r="F7" s="173"/>
      <c r="G7" s="1"/>
      <c r="H7" s="173" t="s">
        <v>158</v>
      </c>
      <c r="I7" s="173"/>
      <c r="J7" s="173"/>
    </row>
    <row r="8" spans="1:10" ht="20.25" customHeight="1" x14ac:dyDescent="0.3">
      <c r="A8" s="96"/>
      <c r="B8" s="118"/>
      <c r="C8" s="96"/>
      <c r="D8" s="176">
        <v>45016</v>
      </c>
      <c r="E8" s="173"/>
      <c r="F8" s="173"/>
      <c r="G8" s="1"/>
      <c r="H8" s="176">
        <v>45016</v>
      </c>
      <c r="I8" s="173"/>
      <c r="J8" s="173"/>
    </row>
    <row r="9" spans="1:10" ht="20.25" customHeight="1" x14ac:dyDescent="0.3">
      <c r="A9" s="9"/>
      <c r="B9" s="118"/>
      <c r="C9" s="96"/>
      <c r="D9" s="96">
        <v>2023</v>
      </c>
      <c r="E9" s="96"/>
      <c r="F9" s="96">
        <v>2022</v>
      </c>
      <c r="G9" s="96"/>
      <c r="H9" s="96">
        <v>2023</v>
      </c>
      <c r="I9" s="96"/>
      <c r="J9" s="96">
        <v>2022</v>
      </c>
    </row>
    <row r="10" spans="1:10" ht="20.25" customHeight="1" x14ac:dyDescent="0.3">
      <c r="A10" s="165"/>
      <c r="B10" s="118"/>
      <c r="C10" s="96"/>
      <c r="D10" s="172" t="s">
        <v>10</v>
      </c>
      <c r="E10" s="172"/>
      <c r="F10" s="172"/>
      <c r="G10" s="172"/>
      <c r="H10" s="172"/>
      <c r="I10" s="172"/>
      <c r="J10" s="172"/>
    </row>
    <row r="11" spans="1:10" ht="20.25" customHeight="1" x14ac:dyDescent="0.3">
      <c r="A11" s="36" t="s">
        <v>94</v>
      </c>
      <c r="B11" s="118"/>
      <c r="C11" s="96"/>
      <c r="D11" s="52"/>
      <c r="E11" s="13"/>
      <c r="F11" s="52"/>
      <c r="G11" s="13"/>
      <c r="H11" s="52"/>
      <c r="I11" s="13"/>
      <c r="J11" s="52"/>
    </row>
    <row r="12" spans="1:10" ht="20" customHeight="1" x14ac:dyDescent="0.3">
      <c r="A12" s="28" t="s">
        <v>95</v>
      </c>
      <c r="B12" s="118"/>
      <c r="C12" s="96"/>
      <c r="D12" s="52">
        <v>-8912805</v>
      </c>
      <c r="E12" s="59"/>
      <c r="F12" s="52">
        <v>-3857957</v>
      </c>
      <c r="G12" s="2"/>
      <c r="H12" s="52">
        <v>-8757615</v>
      </c>
      <c r="I12" s="2"/>
      <c r="J12" s="52">
        <v>-1723605</v>
      </c>
    </row>
    <row r="13" spans="1:10" ht="20.5" customHeight="1" x14ac:dyDescent="0.3">
      <c r="A13" s="37" t="s">
        <v>96</v>
      </c>
      <c r="B13" s="118"/>
      <c r="C13" s="96"/>
      <c r="D13" s="52"/>
      <c r="E13" s="59"/>
      <c r="F13" s="52"/>
      <c r="G13" s="2"/>
      <c r="H13" s="52"/>
      <c r="I13" s="2"/>
      <c r="J13" s="52"/>
    </row>
    <row r="14" spans="1:10" ht="20.5" customHeight="1" x14ac:dyDescent="0.3">
      <c r="A14" s="28" t="s">
        <v>72</v>
      </c>
      <c r="B14" s="118"/>
      <c r="C14" s="96"/>
      <c r="D14" s="52">
        <v>223390</v>
      </c>
      <c r="E14" s="59"/>
      <c r="F14" s="52">
        <v>0</v>
      </c>
      <c r="G14" s="2"/>
      <c r="H14" s="52">
        <v>0</v>
      </c>
      <c r="I14" s="2"/>
      <c r="J14" s="52">
        <v>0</v>
      </c>
    </row>
    <row r="15" spans="1:10" ht="20.25" customHeight="1" x14ac:dyDescent="0.3">
      <c r="A15" s="28" t="s">
        <v>64</v>
      </c>
      <c r="B15" s="30"/>
      <c r="C15" s="119"/>
      <c r="D15" s="62">
        <v>7243745</v>
      </c>
      <c r="E15" s="2"/>
      <c r="F15" s="62">
        <v>5082989</v>
      </c>
      <c r="G15" s="2"/>
      <c r="H15" s="52">
        <v>7323883</v>
      </c>
      <c r="I15" s="2"/>
      <c r="J15" s="52">
        <v>5133674</v>
      </c>
    </row>
    <row r="16" spans="1:10" ht="20.25" customHeight="1" x14ac:dyDescent="0.3">
      <c r="A16" s="28" t="s">
        <v>120</v>
      </c>
      <c r="B16" s="118"/>
      <c r="C16" s="96"/>
      <c r="D16" s="62">
        <v>9943134</v>
      </c>
      <c r="E16" s="2"/>
      <c r="F16" s="52">
        <v>6864390</v>
      </c>
      <c r="G16" s="2"/>
      <c r="H16" s="52">
        <v>7230738</v>
      </c>
      <c r="I16" s="2"/>
      <c r="J16" s="52">
        <v>4045694</v>
      </c>
    </row>
    <row r="17" spans="1:14" ht="20.25" customHeight="1" x14ac:dyDescent="0.3">
      <c r="A17" s="28" t="s">
        <v>164</v>
      </c>
      <c r="B17" s="118"/>
      <c r="C17" s="96"/>
      <c r="D17" s="62">
        <v>-5060132</v>
      </c>
      <c r="E17" s="2"/>
      <c r="F17" s="52">
        <v>0</v>
      </c>
      <c r="G17" s="2"/>
      <c r="H17" s="52">
        <v>-5060132</v>
      </c>
      <c r="I17" s="2"/>
      <c r="J17" s="52">
        <v>0</v>
      </c>
    </row>
    <row r="18" spans="1:14" ht="20" customHeight="1" x14ac:dyDescent="0.3">
      <c r="A18" s="28" t="s">
        <v>167</v>
      </c>
      <c r="B18" s="118"/>
      <c r="C18" s="96"/>
      <c r="D18" s="62">
        <v>-1308297</v>
      </c>
      <c r="E18" s="2"/>
      <c r="F18" s="62">
        <v>0</v>
      </c>
      <c r="G18" s="2"/>
      <c r="H18" s="62">
        <v>-1308297</v>
      </c>
      <c r="I18" s="2"/>
      <c r="J18" s="62">
        <v>0</v>
      </c>
    </row>
    <row r="19" spans="1:14" ht="20.25" customHeight="1" x14ac:dyDescent="0.3">
      <c r="A19" t="s">
        <v>37</v>
      </c>
      <c r="B19" s="118"/>
      <c r="C19" s="22"/>
      <c r="D19" s="52">
        <v>132533</v>
      </c>
      <c r="E19" s="2"/>
      <c r="F19" s="55">
        <v>137628</v>
      </c>
      <c r="G19" s="2"/>
      <c r="H19" s="62">
        <v>120817</v>
      </c>
      <c r="I19" s="2"/>
      <c r="J19" s="62">
        <v>97553</v>
      </c>
    </row>
    <row r="20" spans="1:14" ht="20.25" customHeight="1" x14ac:dyDescent="0.3">
      <c r="A20" s="28" t="s">
        <v>159</v>
      </c>
      <c r="B20" s="118"/>
      <c r="C20" s="96"/>
      <c r="D20" s="126">
        <v>1</v>
      </c>
      <c r="E20" s="2"/>
      <c r="F20" s="126">
        <v>0</v>
      </c>
      <c r="G20" s="2"/>
      <c r="H20" s="52">
        <v>1</v>
      </c>
      <c r="I20" s="2"/>
      <c r="J20" s="52">
        <v>0</v>
      </c>
    </row>
    <row r="21" spans="1:14" ht="20.25" customHeight="1" x14ac:dyDescent="0.3">
      <c r="A21" s="28" t="s">
        <v>119</v>
      </c>
      <c r="B21" s="118"/>
      <c r="C21" s="96"/>
      <c r="D21" s="52">
        <v>-7202</v>
      </c>
      <c r="E21" s="2"/>
      <c r="F21" s="52">
        <v>-7202</v>
      </c>
      <c r="G21" s="2"/>
      <c r="H21" s="52">
        <v>-7202</v>
      </c>
      <c r="I21" s="2"/>
      <c r="J21" s="52">
        <v>-7202</v>
      </c>
    </row>
    <row r="22" spans="1:14" ht="20.25" customHeight="1" x14ac:dyDescent="0.3">
      <c r="A22" t="s">
        <v>135</v>
      </c>
      <c r="B22" s="30"/>
      <c r="C22" s="119"/>
      <c r="D22" s="52">
        <v>0</v>
      </c>
      <c r="E22" s="2"/>
      <c r="F22" s="52">
        <v>-531350</v>
      </c>
      <c r="G22" s="2"/>
      <c r="H22" s="52">
        <v>0</v>
      </c>
      <c r="I22" s="2"/>
      <c r="J22" s="52">
        <v>-531350</v>
      </c>
    </row>
    <row r="23" spans="1:14" ht="20.25" customHeight="1" x14ac:dyDescent="0.3">
      <c r="A23" s="28" t="s">
        <v>97</v>
      </c>
      <c r="B23" s="118"/>
      <c r="C23" s="96"/>
      <c r="D23" s="68">
        <v>-1274835</v>
      </c>
      <c r="E23" s="2"/>
      <c r="F23" s="79">
        <v>-86794</v>
      </c>
      <c r="G23" s="2"/>
      <c r="H23" s="52">
        <v>-1574670</v>
      </c>
      <c r="I23" s="2"/>
      <c r="J23" s="52">
        <v>-85197</v>
      </c>
    </row>
    <row r="24" spans="1:14" ht="20.25" customHeight="1" x14ac:dyDescent="0.3">
      <c r="A24" s="1"/>
      <c r="B24" s="30"/>
      <c r="C24" s="119"/>
      <c r="D24" s="52">
        <f>SUM(D12:D23)</f>
        <v>979532</v>
      </c>
      <c r="E24" s="59"/>
      <c r="F24" s="52">
        <f>SUM(F12:F23)</f>
        <v>7601704</v>
      </c>
      <c r="G24" s="2"/>
      <c r="H24" s="91">
        <f>SUM(H12:H23)</f>
        <v>-2032477</v>
      </c>
      <c r="I24" s="2"/>
      <c r="J24" s="91">
        <f>SUM(J12:J23)</f>
        <v>6929567</v>
      </c>
    </row>
    <row r="25" spans="1:14" ht="20.25" customHeight="1" x14ac:dyDescent="0.3">
      <c r="A25" s="10" t="s">
        <v>98</v>
      </c>
      <c r="B25" s="118"/>
      <c r="C25" s="22"/>
      <c r="E25" s="59"/>
      <c r="G25" s="2"/>
      <c r="I25" s="2"/>
    </row>
    <row r="26" spans="1:14" ht="20.25" customHeight="1" x14ac:dyDescent="0.3">
      <c r="A26" s="28" t="s">
        <v>13</v>
      </c>
      <c r="B26" s="30"/>
      <c r="C26" s="119"/>
      <c r="D26" s="55">
        <v>-36441509</v>
      </c>
      <c r="E26" s="59"/>
      <c r="F26" s="55">
        <v>-5749019</v>
      </c>
      <c r="G26" s="2"/>
      <c r="H26" s="55">
        <v>-31972915</v>
      </c>
      <c r="I26" s="2"/>
      <c r="J26" s="55">
        <v>-5326635</v>
      </c>
    </row>
    <row r="27" spans="1:14" ht="20.25" customHeight="1" x14ac:dyDescent="0.3">
      <c r="A27" s="28" t="s">
        <v>14</v>
      </c>
      <c r="B27" s="30"/>
      <c r="C27" s="119"/>
      <c r="D27" s="55">
        <v>-3179686</v>
      </c>
      <c r="E27" s="59"/>
      <c r="F27" s="55">
        <v>-8330280</v>
      </c>
      <c r="G27" s="2"/>
      <c r="H27" s="55">
        <v>-2580511</v>
      </c>
      <c r="I27" s="2"/>
      <c r="J27" s="55">
        <v>-8130450</v>
      </c>
    </row>
    <row r="28" spans="1:14" ht="20.25" customHeight="1" x14ac:dyDescent="0.3">
      <c r="A28" s="28" t="s">
        <v>143</v>
      </c>
      <c r="B28" s="30"/>
      <c r="C28" s="119"/>
      <c r="D28" s="55">
        <v>713744</v>
      </c>
      <c r="E28" s="59"/>
      <c r="F28" s="55">
        <v>-3870259</v>
      </c>
      <c r="G28" s="2"/>
      <c r="H28" s="55">
        <v>713744</v>
      </c>
      <c r="I28" s="2"/>
      <c r="J28" s="55">
        <v>-3870259</v>
      </c>
    </row>
    <row r="29" spans="1:14" ht="20.25" customHeight="1" x14ac:dyDescent="0.3">
      <c r="A29" s="64" t="s">
        <v>99</v>
      </c>
      <c r="D29" s="55">
        <v>5255818</v>
      </c>
      <c r="E29" s="59"/>
      <c r="F29" s="55">
        <v>-3103239</v>
      </c>
      <c r="G29" s="2"/>
      <c r="H29" s="55">
        <v>5258805</v>
      </c>
      <c r="I29" s="2"/>
      <c r="J29" s="55">
        <v>-3107816</v>
      </c>
    </row>
    <row r="30" spans="1:14" ht="20.25" customHeight="1" x14ac:dyDescent="0.3">
      <c r="A30" s="64" t="s">
        <v>16</v>
      </c>
      <c r="D30" s="55">
        <v>456356</v>
      </c>
      <c r="E30" s="59"/>
      <c r="F30" s="55">
        <v>1045517</v>
      </c>
      <c r="G30" s="2"/>
      <c r="H30" s="55">
        <v>1110592</v>
      </c>
      <c r="I30" s="2"/>
      <c r="J30" s="55">
        <v>1081435</v>
      </c>
    </row>
    <row r="31" spans="1:14" ht="20.25" customHeight="1" x14ac:dyDescent="0.3">
      <c r="A31" s="38" t="s">
        <v>146</v>
      </c>
      <c r="B31" s="30"/>
      <c r="C31" s="119"/>
      <c r="D31" s="94">
        <v>0</v>
      </c>
      <c r="E31" s="59"/>
      <c r="F31" s="94">
        <v>-73142</v>
      </c>
      <c r="G31" s="2"/>
      <c r="H31" s="52">
        <v>0</v>
      </c>
      <c r="I31" s="3"/>
      <c r="J31" s="52">
        <v>-73142</v>
      </c>
      <c r="N31" s="66"/>
    </row>
    <row r="32" spans="1:14" ht="20.25" customHeight="1" x14ac:dyDescent="0.3">
      <c r="A32" s="38" t="s">
        <v>25</v>
      </c>
      <c r="B32" s="30"/>
      <c r="C32" s="119"/>
      <c r="D32" s="94">
        <v>223390</v>
      </c>
      <c r="E32" s="59"/>
      <c r="F32" s="94">
        <v>0</v>
      </c>
      <c r="G32" s="2"/>
      <c r="H32" s="52">
        <v>0</v>
      </c>
      <c r="I32" s="3"/>
      <c r="J32" s="52">
        <v>0</v>
      </c>
      <c r="N32" s="66"/>
    </row>
    <row r="33" spans="1:14" ht="20.25" customHeight="1" x14ac:dyDescent="0.3">
      <c r="A33" s="28" t="s">
        <v>29</v>
      </c>
      <c r="D33" s="55">
        <v>16428729</v>
      </c>
      <c r="E33" s="59"/>
      <c r="F33" s="55">
        <v>2358508</v>
      </c>
      <c r="G33" s="2"/>
      <c r="H33" s="55">
        <v>11258729</v>
      </c>
      <c r="I33" s="2"/>
      <c r="J33" s="55">
        <v>2030293</v>
      </c>
    </row>
    <row r="34" spans="1:14" ht="20.25" customHeight="1" x14ac:dyDescent="0.3">
      <c r="A34" t="s">
        <v>30</v>
      </c>
      <c r="D34" s="55">
        <v>2599744</v>
      </c>
      <c r="E34" s="59"/>
      <c r="F34" s="55">
        <v>-1221052</v>
      </c>
      <c r="G34" s="2"/>
      <c r="H34" s="55">
        <v>423488.71999999881</v>
      </c>
      <c r="I34" s="2"/>
      <c r="J34" s="55">
        <v>-2204945</v>
      </c>
    </row>
    <row r="35" spans="1:14" ht="20.25" customHeight="1" x14ac:dyDescent="0.3">
      <c r="A35" s="28" t="s">
        <v>32</v>
      </c>
      <c r="D35" s="55">
        <v>-11910758</v>
      </c>
      <c r="E35" s="59"/>
      <c r="F35" s="55">
        <v>71221</v>
      </c>
      <c r="G35" s="2"/>
      <c r="H35" s="55">
        <v>-12260587</v>
      </c>
      <c r="I35" s="2"/>
      <c r="J35" s="55">
        <v>557372</v>
      </c>
    </row>
    <row r="36" spans="1:14" ht="20.25" customHeight="1" x14ac:dyDescent="0.3">
      <c r="A36" s="28" t="s">
        <v>33</v>
      </c>
      <c r="D36" s="55">
        <v>546330</v>
      </c>
      <c r="E36" s="59"/>
      <c r="F36" s="55">
        <v>6789</v>
      </c>
      <c r="G36" s="2"/>
      <c r="H36" s="55">
        <v>581044</v>
      </c>
      <c r="I36" s="2"/>
      <c r="J36" s="55">
        <v>0</v>
      </c>
    </row>
    <row r="37" spans="1:14" ht="20.25" customHeight="1" x14ac:dyDescent="0.3">
      <c r="A37" s="28" t="s">
        <v>38</v>
      </c>
      <c r="D37" s="75">
        <v>-571428</v>
      </c>
      <c r="E37" s="59"/>
      <c r="F37" s="75">
        <v>144224</v>
      </c>
      <c r="G37" s="59"/>
      <c r="H37" s="75">
        <v>-571428</v>
      </c>
      <c r="I37" s="59"/>
      <c r="J37" s="75">
        <v>144224</v>
      </c>
    </row>
    <row r="38" spans="1:14" s="1" customFormat="1" ht="20.25" customHeight="1" x14ac:dyDescent="0.3">
      <c r="A38" s="120" t="s">
        <v>172</v>
      </c>
      <c r="B38" s="10"/>
      <c r="C38" s="4"/>
      <c r="D38" s="8">
        <f>SUM(D24:D37)</f>
        <v>-24899738</v>
      </c>
      <c r="E38" s="31"/>
      <c r="F38" s="8">
        <f>SUM(F24:F37)</f>
        <v>-11119028</v>
      </c>
      <c r="G38" s="3"/>
      <c r="H38" s="8">
        <f>SUM(H24:H37)</f>
        <v>-30071515.280000001</v>
      </c>
      <c r="I38" s="3"/>
      <c r="J38" s="8">
        <f>SUM(J24:J37)</f>
        <v>-11970356</v>
      </c>
    </row>
    <row r="39" spans="1:14" ht="20.25" customHeight="1" x14ac:dyDescent="0.3">
      <c r="A39" s="28" t="s">
        <v>100</v>
      </c>
      <c r="D39" s="78">
        <v>-171507</v>
      </c>
      <c r="E39" s="59"/>
      <c r="F39" s="78">
        <v>-497525</v>
      </c>
      <c r="G39" s="2"/>
      <c r="H39" s="52">
        <v>171751</v>
      </c>
      <c r="I39" s="2"/>
      <c r="J39" s="52">
        <v>-275510</v>
      </c>
    </row>
    <row r="40" spans="1:14" ht="20.25" customHeight="1" x14ac:dyDescent="0.3">
      <c r="A40" s="120" t="s">
        <v>172</v>
      </c>
      <c r="D40" s="72">
        <f>SUM(D38:D39)</f>
        <v>-25071245</v>
      </c>
      <c r="E40" s="31"/>
      <c r="F40" s="72">
        <f>SUM(F38:F39)</f>
        <v>-11616553</v>
      </c>
      <c r="G40" s="3"/>
      <c r="H40" s="72">
        <f>SUM(H38:H39)</f>
        <v>-29899764.280000001</v>
      </c>
      <c r="I40" s="3"/>
      <c r="J40" s="72">
        <f>SUM(J38:J39)</f>
        <v>-12245866</v>
      </c>
      <c r="N40" s="66"/>
    </row>
    <row r="41" spans="1:14" ht="20.25" customHeight="1" x14ac:dyDescent="0.3">
      <c r="A41" s="120"/>
      <c r="D41" s="8"/>
      <c r="E41" s="31"/>
      <c r="F41" s="8"/>
      <c r="G41" s="3"/>
      <c r="H41" s="8"/>
      <c r="I41" s="3"/>
      <c r="J41" s="8"/>
      <c r="N41" s="66"/>
    </row>
    <row r="42" spans="1:14" s="32" customFormat="1" ht="20.25" customHeight="1" x14ac:dyDescent="0.4">
      <c r="A42" s="17" t="s">
        <v>0</v>
      </c>
      <c r="B42" s="117"/>
      <c r="C42" s="4"/>
      <c r="D42" s="73"/>
      <c r="F42" s="73"/>
      <c r="H42" s="73"/>
      <c r="J42" s="73"/>
      <c r="N42" s="39"/>
    </row>
    <row r="43" spans="1:14" s="32" customFormat="1" ht="20.25" customHeight="1" x14ac:dyDescent="0.4">
      <c r="A43" s="17" t="s">
        <v>1</v>
      </c>
      <c r="B43" s="10"/>
      <c r="C43" s="4"/>
      <c r="D43" s="73"/>
      <c r="F43" s="73"/>
      <c r="H43" s="73"/>
      <c r="J43" s="73"/>
      <c r="N43" s="39"/>
    </row>
    <row r="44" spans="1:14" s="33" customFormat="1" ht="20.25" customHeight="1" x14ac:dyDescent="0.35">
      <c r="A44" s="20" t="s">
        <v>93</v>
      </c>
      <c r="B44" s="10"/>
      <c r="C44" s="4"/>
      <c r="D44" s="40"/>
      <c r="F44" s="40"/>
      <c r="H44" s="74"/>
      <c r="J44" s="74"/>
      <c r="N44" s="40"/>
    </row>
    <row r="45" spans="1:14" ht="20.25" customHeight="1" x14ac:dyDescent="0.3">
      <c r="A45" s="1"/>
      <c r="N45" s="66"/>
    </row>
    <row r="46" spans="1:14" ht="20.25" customHeight="1" x14ac:dyDescent="0.3">
      <c r="A46" s="1"/>
      <c r="D46" s="171" t="s">
        <v>3</v>
      </c>
      <c r="E46" s="171"/>
      <c r="F46" s="171"/>
      <c r="G46" s="119"/>
      <c r="H46" s="171" t="s">
        <v>4</v>
      </c>
      <c r="I46" s="171"/>
      <c r="J46" s="171"/>
      <c r="N46" s="66"/>
    </row>
    <row r="47" spans="1:14" ht="20.25" customHeight="1" x14ac:dyDescent="0.3">
      <c r="A47" s="96"/>
      <c r="D47" s="171" t="s">
        <v>5</v>
      </c>
      <c r="E47" s="171"/>
      <c r="F47" s="171"/>
      <c r="G47" s="1"/>
      <c r="H47" s="171" t="s">
        <v>5</v>
      </c>
      <c r="I47" s="171"/>
      <c r="J47" s="171"/>
      <c r="N47" s="66"/>
    </row>
    <row r="48" spans="1:14" ht="20.25" customHeight="1" x14ac:dyDescent="0.3">
      <c r="A48" s="96"/>
      <c r="D48" s="173" t="s">
        <v>158</v>
      </c>
      <c r="E48" s="173"/>
      <c r="F48" s="173"/>
      <c r="G48" s="1"/>
      <c r="H48" s="173" t="s">
        <v>158</v>
      </c>
      <c r="I48" s="173"/>
      <c r="J48" s="173"/>
      <c r="N48" s="66"/>
    </row>
    <row r="49" spans="1:14" ht="20.25" customHeight="1" x14ac:dyDescent="0.3">
      <c r="A49" s="96"/>
      <c r="D49" s="176">
        <v>45016</v>
      </c>
      <c r="E49" s="173"/>
      <c r="F49" s="173"/>
      <c r="G49" s="1"/>
      <c r="H49" s="176">
        <v>45016</v>
      </c>
      <c r="I49" s="173"/>
      <c r="J49" s="173"/>
      <c r="N49" s="66"/>
    </row>
    <row r="50" spans="1:14" ht="20.25" customHeight="1" x14ac:dyDescent="0.3">
      <c r="A50" s="9"/>
      <c r="B50" s="118"/>
      <c r="D50" s="96">
        <v>2023</v>
      </c>
      <c r="E50" s="96"/>
      <c r="F50" s="96">
        <v>2022</v>
      </c>
      <c r="G50" s="96"/>
      <c r="H50" s="96">
        <v>2023</v>
      </c>
      <c r="I50" s="96"/>
      <c r="J50" s="96">
        <v>2022</v>
      </c>
      <c r="N50" s="66"/>
    </row>
    <row r="51" spans="1:14" ht="20.25" customHeight="1" x14ac:dyDescent="0.3">
      <c r="A51" s="9"/>
      <c r="D51" s="172" t="s">
        <v>10</v>
      </c>
      <c r="E51" s="172"/>
      <c r="F51" s="172"/>
      <c r="G51" s="172"/>
      <c r="H51" s="172"/>
      <c r="I51" s="172"/>
      <c r="J51" s="172"/>
      <c r="N51" s="66"/>
    </row>
    <row r="52" spans="1:14" ht="20.25" customHeight="1" x14ac:dyDescent="0.3">
      <c r="A52" s="125" t="s">
        <v>101</v>
      </c>
      <c r="E52" s="59"/>
      <c r="G52" s="2"/>
      <c r="I52" s="2"/>
      <c r="N52" s="66"/>
    </row>
    <row r="53" spans="1:14" ht="20.25" customHeight="1" x14ac:dyDescent="0.3">
      <c r="A53" s="38" t="s">
        <v>168</v>
      </c>
      <c r="D53" s="55">
        <v>0</v>
      </c>
      <c r="E53" s="59"/>
      <c r="F53" s="55">
        <v>0</v>
      </c>
      <c r="G53" s="2"/>
      <c r="H53" s="55">
        <v>-44249977</v>
      </c>
      <c r="I53" s="2"/>
      <c r="J53" s="55">
        <v>0</v>
      </c>
      <c r="N53" s="66"/>
    </row>
    <row r="54" spans="1:14" ht="20.25" customHeight="1" x14ac:dyDescent="0.3">
      <c r="A54" s="38" t="s">
        <v>169</v>
      </c>
      <c r="D54" s="55">
        <v>0</v>
      </c>
      <c r="E54" s="59"/>
      <c r="F54" s="55">
        <v>0</v>
      </c>
      <c r="G54" s="2"/>
      <c r="H54" s="55">
        <v>-40750000</v>
      </c>
      <c r="I54" s="2"/>
      <c r="J54" s="55">
        <v>0</v>
      </c>
      <c r="N54" s="66"/>
    </row>
    <row r="55" spans="1:14" ht="20.25" customHeight="1" x14ac:dyDescent="0.3">
      <c r="A55" s="38" t="s">
        <v>102</v>
      </c>
      <c r="D55" s="62">
        <v>-45326174</v>
      </c>
      <c r="E55" s="59"/>
      <c r="F55" s="62">
        <v>-105377079</v>
      </c>
      <c r="G55" s="2"/>
      <c r="H55" s="52">
        <v>-37801320</v>
      </c>
      <c r="I55" s="2"/>
      <c r="J55" s="52">
        <v>-105343117</v>
      </c>
      <c r="N55" s="66"/>
    </row>
    <row r="56" spans="1:14" ht="20.25" customHeight="1" x14ac:dyDescent="0.3">
      <c r="A56" s="65" t="s">
        <v>103</v>
      </c>
      <c r="D56" s="52">
        <v>1273232</v>
      </c>
      <c r="E56" s="2"/>
      <c r="F56" s="52">
        <v>85197</v>
      </c>
      <c r="G56" s="2"/>
      <c r="H56" s="52">
        <v>1273232</v>
      </c>
      <c r="I56" s="2"/>
      <c r="J56" s="52">
        <v>85197</v>
      </c>
      <c r="N56" s="66"/>
    </row>
    <row r="57" spans="1:14" ht="20.25" customHeight="1" x14ac:dyDescent="0.3">
      <c r="A57" s="9" t="s">
        <v>104</v>
      </c>
      <c r="D57" s="72">
        <f>SUM(D55:D56)</f>
        <v>-44052942</v>
      </c>
      <c r="E57" s="31"/>
      <c r="F57" s="72">
        <f>SUM(F55:F56)</f>
        <v>-105291882</v>
      </c>
      <c r="G57" s="3"/>
      <c r="H57" s="72">
        <f>SUM(H53:H56)</f>
        <v>-121528065</v>
      </c>
      <c r="I57" s="3"/>
      <c r="J57" s="72">
        <f>SUM(J55:J56)</f>
        <v>-105257920</v>
      </c>
      <c r="N57" s="66"/>
    </row>
    <row r="58" spans="1:14" ht="20.25" customHeight="1" x14ac:dyDescent="0.3">
      <c r="A58" s="120"/>
      <c r="D58" s="8"/>
      <c r="E58" s="31"/>
      <c r="F58" s="8"/>
      <c r="G58" s="3"/>
      <c r="H58" s="8"/>
      <c r="I58" s="3"/>
      <c r="J58" s="8"/>
      <c r="N58" s="66"/>
    </row>
    <row r="59" spans="1:14" ht="20.25" customHeight="1" x14ac:dyDescent="0.3">
      <c r="A59" s="7" t="s">
        <v>105</v>
      </c>
      <c r="E59" s="2"/>
      <c r="G59" s="2"/>
      <c r="I59" s="2"/>
      <c r="N59" s="66"/>
    </row>
    <row r="60" spans="1:14" ht="20.25" customHeight="1" x14ac:dyDescent="0.3">
      <c r="A60" t="s">
        <v>171</v>
      </c>
      <c r="E60" s="2"/>
      <c r="G60" s="2"/>
      <c r="I60" s="2"/>
      <c r="N60" s="66"/>
    </row>
    <row r="61" spans="1:14" ht="20.25" customHeight="1" x14ac:dyDescent="0.3">
      <c r="A61" t="s">
        <v>170</v>
      </c>
      <c r="D61" s="55">
        <v>23</v>
      </c>
      <c r="E61" s="2"/>
      <c r="F61" s="55">
        <v>0</v>
      </c>
      <c r="G61" s="2"/>
      <c r="H61" s="55">
        <v>0</v>
      </c>
      <c r="I61" s="2"/>
      <c r="J61" s="55">
        <v>0</v>
      </c>
      <c r="N61" s="66"/>
    </row>
    <row r="62" spans="1:14" ht="20.25" customHeight="1" x14ac:dyDescent="0.3">
      <c r="A62" t="s">
        <v>147</v>
      </c>
      <c r="D62" s="55">
        <v>21068947</v>
      </c>
      <c r="E62" s="2"/>
      <c r="F62" s="55">
        <v>36130629</v>
      </c>
      <c r="G62" s="2"/>
      <c r="H62" s="55">
        <v>21068947</v>
      </c>
      <c r="I62" s="2"/>
      <c r="J62" s="55">
        <v>36130629</v>
      </c>
      <c r="N62" s="66"/>
    </row>
    <row r="63" spans="1:14" ht="20.25" customHeight="1" x14ac:dyDescent="0.3">
      <c r="A63" t="s">
        <v>148</v>
      </c>
      <c r="D63" s="55">
        <v>-23079085</v>
      </c>
      <c r="E63" s="2"/>
      <c r="F63" s="55">
        <v>-27932860</v>
      </c>
      <c r="G63" s="2"/>
      <c r="H63" s="55">
        <v>-23079085</v>
      </c>
      <c r="I63" s="2"/>
      <c r="J63" s="55">
        <v>-27932860</v>
      </c>
      <c r="N63" s="66"/>
    </row>
    <row r="64" spans="1:14" ht="20.25" customHeight="1" x14ac:dyDescent="0.3">
      <c r="A64" t="s">
        <v>149</v>
      </c>
      <c r="D64" s="55">
        <v>143600000</v>
      </c>
      <c r="E64" s="2"/>
      <c r="F64" s="55">
        <v>112337000</v>
      </c>
      <c r="G64" s="2"/>
      <c r="H64" s="55">
        <v>143600000</v>
      </c>
      <c r="I64" s="2"/>
      <c r="J64" s="55">
        <v>112337000</v>
      </c>
      <c r="N64" s="66"/>
    </row>
    <row r="65" spans="1:14" ht="20.25" customHeight="1" x14ac:dyDescent="0.3">
      <c r="A65" t="s">
        <v>150</v>
      </c>
      <c r="D65" s="55">
        <v>0</v>
      </c>
      <c r="E65" s="2"/>
      <c r="F65" s="55">
        <v>0</v>
      </c>
      <c r="G65" s="2"/>
      <c r="H65" s="55">
        <v>0</v>
      </c>
      <c r="I65" s="2"/>
      <c r="J65" s="55">
        <v>-1000000</v>
      </c>
      <c r="N65" s="66"/>
    </row>
    <row r="66" spans="1:14" ht="20.25" customHeight="1" x14ac:dyDescent="0.3">
      <c r="A66" t="s">
        <v>106</v>
      </c>
      <c r="D66" s="55">
        <v>-358188</v>
      </c>
      <c r="E66" s="2"/>
      <c r="F66" s="55">
        <v>-204079</v>
      </c>
      <c r="G66" s="2"/>
      <c r="H66" s="55">
        <v>-358188</v>
      </c>
      <c r="I66" s="2"/>
      <c r="J66" s="55">
        <v>-204079</v>
      </c>
      <c r="N66" s="66"/>
    </row>
    <row r="67" spans="1:14" ht="20.25" customHeight="1" x14ac:dyDescent="0.3">
      <c r="A67" t="s">
        <v>107</v>
      </c>
      <c r="D67" s="55">
        <v>-2202100</v>
      </c>
      <c r="E67" s="2"/>
      <c r="F67" s="55">
        <v>-1104893</v>
      </c>
      <c r="G67" s="2"/>
      <c r="H67" s="55">
        <v>-2284019</v>
      </c>
      <c r="I67" s="2"/>
      <c r="J67" s="55">
        <v>-1157359</v>
      </c>
      <c r="N67" s="66"/>
    </row>
    <row r="68" spans="1:14" ht="20.25" customHeight="1" x14ac:dyDescent="0.3">
      <c r="A68" s="1" t="s">
        <v>174</v>
      </c>
      <c r="D68" s="72">
        <f>SUM(D61:D67)</f>
        <v>139029597</v>
      </c>
      <c r="E68" s="3"/>
      <c r="F68" s="72">
        <f>SUM(F62:F67)</f>
        <v>119225797</v>
      </c>
      <c r="G68" s="3"/>
      <c r="H68" s="72">
        <f>SUM(H62:H67)</f>
        <v>138947655</v>
      </c>
      <c r="I68" s="3"/>
      <c r="J68" s="72">
        <f>SUM(J62:J67)</f>
        <v>118173331</v>
      </c>
      <c r="N68" s="66"/>
    </row>
    <row r="69" spans="1:14" ht="20.25" customHeight="1" x14ac:dyDescent="0.3">
      <c r="A69" s="120"/>
      <c r="E69" s="2"/>
      <c r="G69" s="2"/>
      <c r="I69" s="2"/>
    </row>
    <row r="70" spans="1:14" ht="20.25" customHeight="1" x14ac:dyDescent="0.3">
      <c r="A70" s="1" t="s">
        <v>151</v>
      </c>
      <c r="D70" s="44">
        <f>D68+D57+D40</f>
        <v>69905410</v>
      </c>
      <c r="E70" s="3"/>
      <c r="F70" s="44">
        <f>F68+F57+F40</f>
        <v>2317362</v>
      </c>
      <c r="G70" s="3"/>
      <c r="H70" s="44">
        <f>H68+H57+H40</f>
        <v>-12480174.280000001</v>
      </c>
      <c r="I70" s="3"/>
      <c r="J70" s="44">
        <f>J68+J57+J40</f>
        <v>669545</v>
      </c>
    </row>
    <row r="71" spans="1:14" ht="20.25" customHeight="1" x14ac:dyDescent="0.3">
      <c r="A71" t="s">
        <v>139</v>
      </c>
      <c r="D71" s="67">
        <v>34716335</v>
      </c>
      <c r="E71" s="2"/>
      <c r="F71" s="67">
        <v>21743335</v>
      </c>
      <c r="G71" s="2"/>
      <c r="H71" s="68">
        <v>23392543</v>
      </c>
      <c r="I71" s="2"/>
      <c r="J71" s="68">
        <v>7376027</v>
      </c>
    </row>
    <row r="72" spans="1:14" ht="20.25" customHeight="1" thickBot="1" x14ac:dyDescent="0.35">
      <c r="A72" s="1" t="s">
        <v>160</v>
      </c>
      <c r="D72" s="76">
        <f>SUM(D70:D71)</f>
        <v>104621745</v>
      </c>
      <c r="E72" s="3"/>
      <c r="F72" s="76">
        <f>SUM(F70:F71)</f>
        <v>24060697</v>
      </c>
      <c r="G72" s="3"/>
      <c r="H72" s="76">
        <f>SUM(H70:H71)</f>
        <v>10912368.719999999</v>
      </c>
      <c r="I72" s="3"/>
      <c r="J72" s="76">
        <f>SUM(J70:J71)</f>
        <v>8045572</v>
      </c>
    </row>
    <row r="73" spans="1:14" ht="20.25" customHeight="1" thickTop="1" x14ac:dyDescent="0.3">
      <c r="A73" s="69"/>
      <c r="D73" s="52"/>
      <c r="E73" s="2"/>
      <c r="F73" s="52"/>
      <c r="G73" s="2"/>
      <c r="H73" s="52"/>
      <c r="I73" s="2"/>
      <c r="J73" s="52"/>
    </row>
    <row r="74" spans="1:14" ht="20.25" customHeight="1" x14ac:dyDescent="0.3">
      <c r="A74" s="88" t="s">
        <v>108</v>
      </c>
      <c r="D74" s="52"/>
      <c r="E74" s="2"/>
      <c r="F74" s="52"/>
      <c r="G74" s="2"/>
      <c r="H74" s="52"/>
      <c r="I74" s="2"/>
      <c r="J74" s="52"/>
    </row>
    <row r="75" spans="1:14" ht="20.25" hidden="1" customHeight="1" x14ac:dyDescent="0.3">
      <c r="A75" s="89" t="s">
        <v>109</v>
      </c>
      <c r="D75" s="52"/>
      <c r="E75" s="2"/>
      <c r="F75" s="52"/>
      <c r="G75" s="2"/>
      <c r="H75" s="52"/>
      <c r="I75" s="2"/>
      <c r="J75" s="52"/>
    </row>
    <row r="76" spans="1:14" ht="20.25" hidden="1" customHeight="1" x14ac:dyDescent="0.3">
      <c r="A76" s="121" t="s">
        <v>110</v>
      </c>
      <c r="D76" s="52"/>
      <c r="E76" s="2"/>
      <c r="F76" s="52"/>
      <c r="G76" s="2"/>
      <c r="H76" s="52"/>
      <c r="I76" s="2"/>
      <c r="J76" s="52"/>
    </row>
    <row r="77" spans="1:14" ht="20.25" customHeight="1" x14ac:dyDescent="0.3">
      <c r="A77" s="89" t="s">
        <v>123</v>
      </c>
      <c r="D77" s="52">
        <v>4542687.6500000004</v>
      </c>
      <c r="E77" s="2"/>
      <c r="F77" s="52">
        <v>152426</v>
      </c>
      <c r="G77" s="2"/>
      <c r="H77" s="52">
        <v>4486565.6500000004</v>
      </c>
      <c r="I77" s="2"/>
      <c r="J77" s="52">
        <v>126425</v>
      </c>
    </row>
    <row r="78" spans="1:14" ht="20.25" customHeight="1" x14ac:dyDescent="0.3">
      <c r="A78" s="89" t="s">
        <v>140</v>
      </c>
      <c r="D78" s="52"/>
      <c r="E78" s="2"/>
      <c r="F78" s="52">
        <v>13869</v>
      </c>
      <c r="G78" s="2"/>
      <c r="H78" s="52"/>
      <c r="I78" s="2"/>
      <c r="J78" s="52">
        <v>6700</v>
      </c>
    </row>
    <row r="79" spans="1:14" ht="20.25" hidden="1" customHeight="1" x14ac:dyDescent="0.3">
      <c r="A79" t="s">
        <v>122</v>
      </c>
      <c r="D79" s="52"/>
      <c r="E79" s="2"/>
      <c r="F79" s="52"/>
      <c r="G79" s="2"/>
      <c r="H79" s="52"/>
      <c r="I79" s="2"/>
      <c r="J79" s="52"/>
    </row>
    <row r="80" spans="1:14" ht="20.25" hidden="1" customHeight="1" x14ac:dyDescent="0.3">
      <c r="A80" t="s">
        <v>112</v>
      </c>
      <c r="E80" s="70"/>
      <c r="G80" s="70"/>
      <c r="H80" s="52"/>
      <c r="J80" s="52"/>
    </row>
    <row r="81" spans="1:10" ht="20.25" hidden="1" customHeight="1" x14ac:dyDescent="0.3">
      <c r="A81" t="s">
        <v>113</v>
      </c>
      <c r="E81" s="70"/>
      <c r="G81" s="70"/>
      <c r="H81" s="52"/>
      <c r="J81" s="52"/>
    </row>
    <row r="82" spans="1:10" ht="20.25" hidden="1" customHeight="1" x14ac:dyDescent="0.3">
      <c r="A82" s="122" t="s">
        <v>114</v>
      </c>
      <c r="D82" s="62"/>
      <c r="E82" s="70"/>
      <c r="F82" s="62"/>
      <c r="G82" s="70"/>
      <c r="H82" s="62"/>
      <c r="J82" s="62"/>
    </row>
    <row r="83" spans="1:10" ht="20.25" hidden="1" customHeight="1" x14ac:dyDescent="0.3">
      <c r="A83" s="90" t="s">
        <v>115</v>
      </c>
      <c r="E83" s="70"/>
      <c r="G83" s="70"/>
      <c r="H83" s="52"/>
      <c r="J83" s="52"/>
    </row>
    <row r="84" spans="1:10" ht="20.25" hidden="1" customHeight="1" x14ac:dyDescent="0.3">
      <c r="A84" s="4" t="s">
        <v>116</v>
      </c>
    </row>
    <row r="85" spans="1:10" ht="20.25" hidden="1" customHeight="1" x14ac:dyDescent="0.3">
      <c r="A85" s="4" t="s">
        <v>117</v>
      </c>
      <c r="D85" s="77"/>
      <c r="E85" s="71"/>
      <c r="F85" s="77"/>
      <c r="G85" s="71"/>
      <c r="H85" s="77"/>
      <c r="J85" s="77"/>
    </row>
    <row r="86" spans="1:10" ht="20.25" hidden="1" customHeight="1" x14ac:dyDescent="0.3">
      <c r="A86" s="4" t="s">
        <v>118</v>
      </c>
      <c r="D86" s="55">
        <v>0</v>
      </c>
      <c r="F86" s="55">
        <v>0</v>
      </c>
      <c r="H86" s="55">
        <v>0</v>
      </c>
      <c r="J86" s="55">
        <v>0</v>
      </c>
    </row>
    <row r="87" spans="1:10" ht="20.25" hidden="1" customHeight="1" x14ac:dyDescent="0.3">
      <c r="A87" s="89" t="s">
        <v>121</v>
      </c>
    </row>
    <row r="88" spans="1:10" ht="20.25" hidden="1" customHeight="1" x14ac:dyDescent="0.3">
      <c r="A88" t="s">
        <v>111</v>
      </c>
    </row>
    <row r="89" spans="1:10" ht="20.25" hidden="1" customHeight="1" x14ac:dyDescent="0.3"/>
  </sheetData>
  <mergeCells count="18">
    <mergeCell ref="D8:F8"/>
    <mergeCell ref="H8:J8"/>
    <mergeCell ref="D10:J10"/>
    <mergeCell ref="D47:F47"/>
    <mergeCell ref="H47:J47"/>
    <mergeCell ref="D5:F5"/>
    <mergeCell ref="H5:J5"/>
    <mergeCell ref="D6:F6"/>
    <mergeCell ref="H6:J6"/>
    <mergeCell ref="D7:F7"/>
    <mergeCell ref="H7:J7"/>
    <mergeCell ref="D49:F49"/>
    <mergeCell ref="H49:J49"/>
    <mergeCell ref="D51:J51"/>
    <mergeCell ref="D46:F46"/>
    <mergeCell ref="H46:J46"/>
    <mergeCell ref="D48:F48"/>
    <mergeCell ref="H48:J48"/>
  </mergeCells>
  <conditionalFormatting sqref="D22">
    <cfRule type="expression" priority="21" stopIfTrue="1">
      <formula>"if(E11&gt;0,#,##0;(#,##0),"-")"</formula>
    </cfRule>
  </conditionalFormatting>
  <conditionalFormatting sqref="D22">
    <cfRule type="expression" priority="22" stopIfTrue="1">
      <formula>"if(E11&gt;0,#,##0;(#,##0),"-")"</formula>
    </cfRule>
  </conditionalFormatting>
  <conditionalFormatting sqref="D21">
    <cfRule type="expression" priority="5" stopIfTrue="1">
      <formula>"if(E11&gt;0,#,##0;(#,##0),"-")"</formula>
    </cfRule>
  </conditionalFormatting>
  <conditionalFormatting sqref="F21">
    <cfRule type="expression" priority="1" stopIfTrue="1">
      <formula>"if(E11&gt;0,#,##0;(#,##0),"-")"</formula>
    </cfRule>
  </conditionalFormatting>
  <conditionalFormatting sqref="F22">
    <cfRule type="expression" priority="2" stopIfTrue="1">
      <formula>"if(E11&gt;0,#,##0;(#,##0),"-")"</formula>
    </cfRule>
  </conditionalFormatting>
  <conditionalFormatting sqref="F22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0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A92CEF-B359-4C9B-A976-E25FE26F47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6E670A-66DC-46F4-BB11-760F09F89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</vt:lpstr>
      <vt:lpstr>SH6-7</vt:lpstr>
      <vt:lpstr>SH8</vt:lpstr>
      <vt:lpstr>CH9-10</vt:lpstr>
      <vt:lpstr>'BS3-4'!Print_Area</vt:lpstr>
      <vt:lpstr>'CH9-10'!Print_Area</vt:lpstr>
      <vt:lpstr>'PL5'!Print_Area</vt:lpstr>
      <vt:lpstr>'SH6-7'!Print_Area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Phasita Nilnoree</cp:lastModifiedBy>
  <cp:revision/>
  <cp:lastPrinted>2023-05-11T08:39:02Z</cp:lastPrinted>
  <dcterms:created xsi:type="dcterms:W3CDTF">2005-01-06T09:19:20Z</dcterms:created>
  <dcterms:modified xsi:type="dcterms:W3CDTF">2023-05-11T10:01:05Z</dcterms:modified>
  <cp:category/>
  <cp:contentStatus/>
</cp:coreProperties>
</file>