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sita\Desktop\ส่งตลาด2023\"/>
    </mc:Choice>
  </mc:AlternateContent>
  <xr:revisionPtr revIDLastSave="0" documentId="8_{D0EAA210-7CFD-43DC-AC37-3781CA3B39E1}" xr6:coauthVersionLast="47" xr6:coauthVersionMax="47" xr10:uidLastSave="{00000000-0000-0000-0000-000000000000}"/>
  <bookViews>
    <workbookView xWindow="-110" yWindow="-110" windowWidth="19420" windowHeight="10300" xr2:uid="{C95123F0-BE50-4538-A60F-7C4887D783A6}"/>
  </bookViews>
  <sheets>
    <sheet name="BS3-5" sheetId="1" r:id="rId1"/>
    <sheet name="PL6-7" sheetId="2" r:id="rId2"/>
    <sheet name="SH8-9" sheetId="3" r:id="rId3"/>
    <sheet name="SH10" sheetId="4" r:id="rId4"/>
    <sheet name="CF11-12" sheetId="5" r:id="rId5"/>
  </sheets>
  <definedNames>
    <definedName name="_xlnm.Print_Area" localSheetId="0">'BS3-5'!$A$1:$J$81</definedName>
    <definedName name="_xlnm.Print_Area" localSheetId="4">'CF11-12'!$A$1:$J$85</definedName>
    <definedName name="_xlnm.Print_Area" localSheetId="1">'PL6-7'!$A$1:$J$59</definedName>
    <definedName name="_xlnm.Print_Area" localSheetId="3">'SH10'!$A$1:$L$26</definedName>
    <definedName name="_xlnm.Print_Area" localSheetId="2">'SH8-9'!$A$1:$P$37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5" l="1"/>
  <c r="F53" i="5"/>
  <c r="J32" i="5"/>
  <c r="F32" i="5"/>
  <c r="H72" i="5" l="1"/>
  <c r="J55" i="5"/>
  <c r="F55" i="5"/>
  <c r="D72" i="5" l="1"/>
  <c r="J69" i="5"/>
  <c r="F69" i="5"/>
  <c r="P32" i="3" l="1"/>
  <c r="N33" i="3"/>
  <c r="D77" i="1"/>
  <c r="L31" i="3" l="1"/>
  <c r="P31" i="3" s="1"/>
  <c r="J33" i="2"/>
  <c r="F33" i="2"/>
  <c r="J31" i="2"/>
  <c r="F31" i="2"/>
  <c r="F19" i="2"/>
  <c r="J19" i="2"/>
  <c r="J13" i="2"/>
  <c r="F13" i="2"/>
  <c r="J29" i="1" l="1"/>
  <c r="F29" i="1"/>
  <c r="J25" i="5" l="1"/>
  <c r="J39" i="5" s="1"/>
  <c r="J41" i="5" s="1"/>
  <c r="F25" i="5"/>
  <c r="F39" i="5" s="1"/>
  <c r="F41" i="5" s="1"/>
  <c r="L22" i="4"/>
  <c r="L19" i="4" l="1"/>
  <c r="D23" i="4"/>
  <c r="N35" i="3"/>
  <c r="H33" i="3"/>
  <c r="H35" i="3" s="1"/>
  <c r="F33" i="3"/>
  <c r="F35" i="3" s="1"/>
  <c r="D33" i="3"/>
  <c r="D35" i="3" s="1"/>
  <c r="H23" i="4" l="1"/>
  <c r="H25" i="4" s="1"/>
  <c r="F23" i="4"/>
  <c r="F25" i="4" s="1"/>
  <c r="D25" i="4"/>
  <c r="L10" i="4"/>
  <c r="H14" i="4" l="1"/>
  <c r="H16" i="4" s="1"/>
  <c r="F14" i="4"/>
  <c r="F16" i="4" s="1"/>
  <c r="D14" i="4"/>
  <c r="D16" i="4" s="1"/>
  <c r="L13" i="4"/>
  <c r="P15" i="3"/>
  <c r="N15" i="3"/>
  <c r="N17" i="3" s="1"/>
  <c r="L15" i="3"/>
  <c r="J15" i="3"/>
  <c r="J17" i="3" s="1"/>
  <c r="H15" i="3"/>
  <c r="H17" i="3" s="1"/>
  <c r="F15" i="3"/>
  <c r="F17" i="3" s="1"/>
  <c r="D15" i="3"/>
  <c r="D17" i="3" s="1"/>
  <c r="L11" i="3"/>
  <c r="P11" i="3" l="1"/>
  <c r="P17" i="3" s="1"/>
  <c r="L17" i="3"/>
  <c r="J14" i="4"/>
  <c r="L12" i="4"/>
  <c r="J16" i="4" l="1"/>
  <c r="L14" i="4"/>
  <c r="L16" i="4" s="1"/>
  <c r="J27" i="2"/>
  <c r="F27" i="2"/>
  <c r="J21" i="2"/>
  <c r="J23" i="2" s="1"/>
  <c r="J29" i="2" s="1"/>
  <c r="F21" i="2"/>
  <c r="F23" i="2" s="1"/>
  <c r="F29" i="2" l="1"/>
  <c r="F76" i="1" l="1"/>
  <c r="J76" i="1"/>
  <c r="J17" i="1"/>
  <c r="F17" i="1"/>
  <c r="J56" i="5" l="1"/>
  <c r="F71" i="5"/>
  <c r="J36" i="2"/>
  <c r="J47" i="2" s="1"/>
  <c r="J49" i="2" s="1"/>
  <c r="J52" i="2" s="1"/>
  <c r="J54" i="2" s="1"/>
  <c r="F36" i="2"/>
  <c r="F47" i="2" s="1"/>
  <c r="F49" i="2" s="1"/>
  <c r="F52" i="2" s="1"/>
  <c r="F54" i="2" s="1"/>
  <c r="J78" i="1"/>
  <c r="F78" i="1"/>
  <c r="J56" i="1"/>
  <c r="F56" i="1"/>
  <c r="J50" i="1"/>
  <c r="F50" i="1"/>
  <c r="F31" i="1"/>
  <c r="F57" i="1" l="1"/>
  <c r="F80" i="1" s="1"/>
  <c r="J57" i="1"/>
  <c r="J80" i="1" s="1"/>
  <c r="J31" i="1"/>
  <c r="F73" i="5"/>
  <c r="J73" i="5"/>
  <c r="H13" i="2" l="1"/>
  <c r="H27" i="2" l="1"/>
  <c r="H19" i="2" l="1"/>
  <c r="H21" i="2" s="1"/>
  <c r="H23" i="2" s="1"/>
  <c r="H29" i="2" s="1"/>
  <c r="H31" i="2" l="1"/>
  <c r="H33" i="2" s="1"/>
  <c r="H36" i="2" l="1"/>
  <c r="J21" i="4"/>
  <c r="H76" i="1"/>
  <c r="H78" i="1" s="1"/>
  <c r="L21" i="4" l="1"/>
  <c r="J23" i="4"/>
  <c r="H47" i="2"/>
  <c r="H49" i="2" s="1"/>
  <c r="H52" i="2"/>
  <c r="H54" i="2" s="1"/>
  <c r="H56" i="2" s="1"/>
  <c r="L23" i="4" l="1"/>
  <c r="L25" i="4" s="1"/>
  <c r="J25" i="4"/>
  <c r="H56" i="1" l="1"/>
  <c r="H50" i="1" l="1"/>
  <c r="H57" i="1" l="1"/>
  <c r="H80" i="1" s="1"/>
  <c r="H17" i="1"/>
  <c r="H29" i="1" l="1"/>
  <c r="H31" i="1" s="1"/>
  <c r="H69" i="5" l="1"/>
  <c r="H25" i="5" l="1"/>
  <c r="H39" i="5" l="1"/>
  <c r="H41" i="5" s="1"/>
  <c r="H55" i="5" l="1"/>
  <c r="H71" i="5" s="1"/>
  <c r="H73" i="5" s="1"/>
  <c r="D55" i="5" l="1"/>
  <c r="D13" i="2" l="1"/>
  <c r="D19" i="2"/>
  <c r="D21" i="2" l="1"/>
  <c r="D23" i="2" l="1"/>
  <c r="D27" i="2"/>
  <c r="D29" i="2" l="1"/>
  <c r="D31" i="2" s="1"/>
  <c r="D33" i="2" s="1"/>
  <c r="D36" i="2" s="1"/>
  <c r="D47" i="2" s="1"/>
  <c r="D49" i="2" s="1"/>
  <c r="D52" i="2"/>
  <c r="D54" i="2" s="1"/>
  <c r="D76" i="1"/>
  <c r="D78" i="1" s="1"/>
  <c r="D56" i="2" l="1"/>
  <c r="J30" i="3"/>
  <c r="L30" i="3" l="1"/>
  <c r="J33" i="3"/>
  <c r="J35" i="3" s="1"/>
  <c r="D69" i="5"/>
  <c r="P30" i="3" l="1"/>
  <c r="P33" i="3" s="1"/>
  <c r="P35" i="3" s="1"/>
  <c r="L33" i="3"/>
  <c r="L35" i="3" s="1"/>
  <c r="D56" i="1" l="1"/>
  <c r="D50" i="1"/>
  <c r="D29" i="1"/>
  <c r="D57" i="1" l="1"/>
  <c r="D80" i="1" s="1"/>
  <c r="D25" i="5"/>
  <c r="D17" i="1" l="1"/>
  <c r="D31" i="1" l="1"/>
  <c r="D39" i="5" l="1"/>
  <c r="D41" i="5" s="1"/>
  <c r="D71" i="5" s="1"/>
  <c r="D73" i="5" s="1"/>
</calcChain>
</file>

<file path=xl/sharedStrings.xml><?xml version="1.0" encoding="utf-8"?>
<sst xmlns="http://schemas.openxmlformats.org/spreadsheetml/2006/main" count="308" uniqueCount="173">
  <si>
    <t>บริษัท ยูนิค ไมนิ่ง เซอร์วิสเซส จำกัด (มหาชน) 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</si>
  <si>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</si>
  <si>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</si>
  <si>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</si>
  <si>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</si>
  <si>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</si>
  <si>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</si>
  <si>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</si>
  <si>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</si>
  <si>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</si>
  <si>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</si>
  <si>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</si>
  <si>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</si>
  <si>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</si>
  <si>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>ลูกหนี้สัญญาเช่าเงินทุนที่ถึงกำหนดชำระภายในหนึ่งปี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</si>
  <si>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</si>
  <si>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</si>
  <si>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</si>
  <si>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 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</si>
  <si>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</si>
  <si>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</si>
  <si>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</si>
  <si>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</si>
  <si>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</si>
  <si>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</si>
  <si>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</si>
  <si>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</si>
  <si>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</si>
  <si>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เงินมัดจำ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</si>
  <si>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</si>
  <si>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</si>
  <si>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</si>
  <si>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</si>
  <si>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</si>
  <si>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</si>
  <si>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</si>
  <si>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</si>
  <si>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</si>
  <si>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</si>
  <si>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</si>
  <si>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</si>
  <si>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</si>
  <si>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</si>
  <si>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</si>
  <si>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</si>
  <si>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</si>
  <si>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</si>
  <si>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</si>
  <si>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</si>
  <si>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</si>
  <si>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</si>
  <si>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</si>
  <si>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ส่วนเกินมูลค่าหุ้นสามัญ</t>
  </si>
  <si>
    <t>กำไร (ขาดทุน) สะสม</t>
  </si>
  <si>
    <t>จัดสรรแล้ว</t>
  </si>
  <si>
    <t>จัดสรรเป็นทุนสำรองตามกฎหมาย</t>
  </si>
  <si>
    <t>ต้นทุนการขุดบิตคอยน์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</si>
  <si>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</si>
  <si>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</si>
  <si>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</si>
  <si>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</si>
  <si>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</si>
  <si>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</si>
  <si>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</si>
  <si>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</si>
  <si>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</si>
  <si>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</si>
  <si>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</si>
  <si>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</si>
  <si>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</si>
  <si>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</si>
  <si>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</si>
  <si>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</si>
  <si>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</si>
  <si>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</si>
  <si>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</si>
  <si>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</si>
  <si>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</si>
  <si>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</si>
  <si>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</si>
  <si>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ขาดทุนสำหรับงวด</t>
  </si>
  <si>
    <t>กำไรขาดทุนเบ็ดเสร็จอื่นสำหรับงวด</t>
  </si>
  <si>
    <t>งบกำไรขาดทุนเบ็ดเสร็จ  (ไม่ได้ตรวจสอบ)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</si>
  <si>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</si>
  <si>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</si>
  <si>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</si>
  <si>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</si>
  <si>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</t>
  </si>
  <si>
    <t>งบแสดงการเปลี่ยนแปลงส่วนของผู้ถือหุ้น (ไม่ได้ตรวจสอบ)</t>
  </si>
  <si>
    <t>รวมส่วนของ</t>
  </si>
  <si>
    <t>ที่ออกและ</t>
  </si>
  <si>
    <t>ส่วนเกิน</t>
  </si>
  <si>
    <t>ทุนสำรองตาม</t>
  </si>
  <si>
    <t>ผู้ถือหุ้น</t>
  </si>
  <si>
    <t>ส่วนได้เสียที่ไม่มี</t>
  </si>
  <si>
    <t>รวมส่วน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</si>
  <si>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</si>
  <si>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</si>
  <si>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</si>
  <si>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</si>
  <si>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</si>
  <si>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</si>
  <si>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</si>
  <si>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กำไร (ขาดทุน) 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</si>
  <si>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</si>
  <si>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</si>
  <si>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</si>
  <si>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1 มกราคม 2565</t>
  </si>
  <si>
    <t>ส่วนเกินมูลค่าหุ้น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</si>
  <si>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</si>
  <si>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</si>
  <si>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</si>
  <si>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</si>
  <si>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</si>
  <si>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ตัดจำหน่ายที่ดิน อาคารและอุปกรณ์</t>
  </si>
  <si>
    <t>กลับรายการผลขาดทุนจากการด้อยค่าลูกหนี้การค้า</t>
  </si>
  <si>
    <t>กลับรายการขาดทุนจากการปรับมูลค่าสินค้า</t>
  </si>
  <si>
    <t>ตัดจำหน่ายภาษีหัก ณ ที่จ่าย จ่ายล่วงหน้า</t>
  </si>
  <si>
    <t>กำไรจากการจำหน่ายเงินลงทุนชั่วคราว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</si>
  <si>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</si>
  <si>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</si>
  <si>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</si>
  <si>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</si>
  <si>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</si>
  <si>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</si>
  <si>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</si>
  <si>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</si>
  <si>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เงินสดรับจากการออกทุนเรือนหุ้น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</si>
  <si>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</si>
  <si>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</si>
  <si>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</si>
  <si>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ที่เกี่ยวข้องกัน</t>
  </si>
  <si>
    <t>เงินสดจ่ายเพื่อชำระเงินกู้ยืมระยะสั้นจากกิจการ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</si>
  <si>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</si>
  <si>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</si>
  <si>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</si>
  <si>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</si>
  <si>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</si>
  <si>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หนี้สินคงค้างเพื่อการจ่ายซื้ออาคารและอุปกรณ์</t>
  </si>
  <si>
    <t>หนี้สินคงค้างเพื่อการจ่ายซื้อสินทรัพย์ไม่มีตัวตน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</si>
  <si>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</si>
  <si>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</si>
  <si>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</si>
  <si>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</si>
  <si>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</si>
  <si>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</si>
  <si>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ลูกหนี้ค้างรับจากการขายที่ดิน อาคารและอุปกรณ์</t>
  </si>
  <si>
    <t xml:space="preserve">    ทุนที่ออกและชำระแล้ว</t>
  </si>
  <si>
    <t>31 มีนาคม</t>
  </si>
  <si>
    <t>กำไร (ขาดทุน) จากกิจกรรมดำเนินงาน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</si>
  <si>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</si>
  <si>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</si>
  <si>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</si>
  <si>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</si>
  <si>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</si>
  <si>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 31 มีนาคม 2566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</si>
  <si>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</si>
  <si>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</si>
  <si>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เงินสดและรายการเทียบเท่าเงินสด ณ วันที่ 31 มีนาคม</t>
  </si>
  <si>
    <t>เงินให้กู้ยืมระยะสั้นแก่กิจการที่เกี่ยวข้องกัน</t>
  </si>
  <si>
    <t>รายได้จากการขุดสินทรัพย์สกุลเงินดิจิทัล</t>
  </si>
  <si>
    <t>ต้นทุนการขุดสินทรัพย์สกุลเงินดิจิทัล</t>
  </si>
  <si>
    <t>ขาดทุนก่อนภาษีเงินได้</t>
  </si>
  <si>
    <t>ค่าใช้จ่ายภาษีเงินได้</t>
  </si>
  <si>
    <t xml:space="preserve">     การได้มาซึ่งส่วนได้เสียที่ไม่มีอำนาจควบคุม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</si>
  <si>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</si>
  <si>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</si>
  <si>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เงินสดจ่ายเพื่อให้กู้ยืมเงินแก่กิจการที่เกี่ยวข้องกัน</t>
  </si>
  <si>
    <t>เงินสดจ่ายจากการลงทุนในบริษัทย่อย</t>
  </si>
  <si>
    <t>ขาดทุนเบ็ดเสร็จรวมสำหรับงวด</t>
  </si>
  <si>
    <t>กลับรายการขาดทุนจากการด้อยค่าของสินทรัพย์</t>
  </si>
  <si>
    <t>3, 8</t>
  </si>
  <si>
    <t>กระแสเงินสดสุทธิได้มาจากกิจกรรมจัดหาเงิน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</si>
</sst>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#,##0.00;\(#,##0.00\)"/>
    <numFmt numFmtId="168" formatCode="_-* #,##0_-;\-* #,##0_-;_-* &quot;-&quot;??_-;_-@_-"/>
    <numFmt numFmtId="169" formatCode="#,##0.000\ ;\(#,##0.000\)"/>
    <numFmt numFmtId="170" formatCode="#,##0.00\ ;\(#,##0.00\)"/>
    <numFmt numFmtId="171" formatCode="_(* #,##0.000_);_(* \(#,##0.000\);_(* &quot;-&quot;??_);_(@_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name val="Times New Roman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/>
    </xf>
    <xf numFmtId="16" fontId="0" fillId="0" borderId="0" xfId="2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2" applyFont="1" applyAlignment="1">
      <alignment horizontal="center"/>
    </xf>
    <xf numFmtId="0" fontId="7" fillId="0" borderId="0" xfId="0" applyFont="1" applyAlignment="1">
      <alignment horizontal="lef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horizontal="center"/>
    </xf>
    <xf numFmtId="164" fontId="0" fillId="0" borderId="0" xfId="0" applyNumberFormat="1"/>
    <xf numFmtId="165" fontId="0" fillId="0" borderId="0" xfId="1" applyNumberFormat="1" applyFont="1" applyFill="1" applyAlignment="1">
      <alignment horizontal="right"/>
    </xf>
    <xf numFmtId="165" fontId="0" fillId="0" borderId="0" xfId="0" applyNumberFormat="1"/>
    <xf numFmtId="165" fontId="0" fillId="0" borderId="0" xfId="1" applyNumberFormat="1" applyFont="1" applyFill="1"/>
    <xf numFmtId="43" fontId="0" fillId="0" borderId="0" xfId="1" applyFont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0" fillId="0" borderId="0" xfId="0" applyAlignment="1">
      <alignment horizontal="left" vertical="center"/>
    </xf>
    <xf numFmtId="43" fontId="0" fillId="0" borderId="0" xfId="1" applyFont="1" applyFill="1"/>
    <xf numFmtId="165" fontId="0" fillId="0" borderId="0" xfId="1" applyNumberFormat="1" applyFont="1"/>
    <xf numFmtId="0" fontId="10" fillId="0" borderId="0" xfId="0" applyFont="1" applyAlignment="1">
      <alignment horizontal="left"/>
    </xf>
    <xf numFmtId="165" fontId="6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0" xfId="3" applyFont="1" applyAlignment="1">
      <alignment horizontal="left"/>
    </xf>
    <xf numFmtId="0" fontId="0" fillId="0" borderId="0" xfId="0" applyAlignment="1">
      <alignment horizontal="left" indent="1"/>
    </xf>
    <xf numFmtId="165" fontId="0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left"/>
    </xf>
    <xf numFmtId="164" fontId="0" fillId="0" borderId="2" xfId="0" applyNumberFormat="1" applyBorder="1"/>
    <xf numFmtId="165" fontId="0" fillId="0" borderId="2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4" fontId="0" fillId="0" borderId="3" xfId="0" applyNumberFormat="1" applyBorder="1"/>
    <xf numFmtId="165" fontId="6" fillId="0" borderId="0" xfId="1" applyNumberFormat="1" applyFont="1" applyFill="1" applyAlignment="1">
      <alignment horizontal="right"/>
    </xf>
    <xf numFmtId="0" fontId="0" fillId="0" borderId="0" xfId="3" applyFont="1" applyAlignment="1">
      <alignment horizontal="left"/>
    </xf>
    <xf numFmtId="165" fontId="0" fillId="0" borderId="3" xfId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2" fillId="0" borderId="0" xfId="0" applyNumberFormat="1" applyFont="1"/>
    <xf numFmtId="0" fontId="2" fillId="0" borderId="0" xfId="4" applyFont="1" applyAlignment="1">
      <alignment horizontal="left"/>
    </xf>
    <xf numFmtId="0" fontId="6" fillId="0" borderId="0" xfId="4" applyFont="1" applyAlignment="1">
      <alignment horizontal="center"/>
    </xf>
    <xf numFmtId="0" fontId="7" fillId="0" borderId="0" xfId="0" applyFont="1"/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7" fontId="0" fillId="0" borderId="0" xfId="5" applyNumberFormat="1" applyFont="1"/>
    <xf numFmtId="3" fontId="6" fillId="0" borderId="0" xfId="0" applyNumberFormat="1" applyFont="1" applyAlignment="1">
      <alignment wrapText="1"/>
    </xf>
    <xf numFmtId="166" fontId="0" fillId="0" borderId="0" xfId="5" applyNumberFormat="1" applyFont="1"/>
    <xf numFmtId="165" fontId="6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 wrapText="1"/>
    </xf>
    <xf numFmtId="166" fontId="0" fillId="0" borderId="0" xfId="5" applyNumberFormat="1" applyFont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7" fontId="0" fillId="0" borderId="0" xfId="5" applyNumberFormat="1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8" fontId="0" fillId="0" borderId="0" xfId="1" applyNumberFormat="1" applyFont="1" applyFill="1" applyBorder="1"/>
    <xf numFmtId="164" fontId="6" fillId="0" borderId="6" xfId="0" applyNumberFormat="1" applyFont="1" applyBorder="1" applyAlignment="1">
      <alignment horizontal="right"/>
    </xf>
    <xf numFmtId="169" fontId="6" fillId="0" borderId="2" xfId="0" applyNumberFormat="1" applyFont="1" applyBorder="1" applyAlignment="1">
      <alignment horizontal="right"/>
    </xf>
    <xf numFmtId="169" fontId="6" fillId="0" borderId="0" xfId="1" applyNumberFormat="1" applyFont="1" applyFill="1" applyBorder="1" applyAlignment="1">
      <alignment horizontal="right" wrapText="1"/>
    </xf>
    <xf numFmtId="3" fontId="0" fillId="0" borderId="0" xfId="0" applyNumberFormat="1"/>
    <xf numFmtId="164" fontId="11" fillId="0" borderId="0" xfId="6" applyNumberFormat="1" applyFont="1" applyFill="1" applyBorder="1" applyAlignment="1"/>
    <xf numFmtId="43" fontId="11" fillId="0" borderId="0" xfId="6" applyFont="1" applyFill="1" applyBorder="1" applyAlignment="1"/>
    <xf numFmtId="170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6" fillId="0" borderId="0" xfId="1" applyNumberFormat="1" applyFont="1" applyFill="1" applyBorder="1"/>
    <xf numFmtId="165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7" fontId="6" fillId="0" borderId="0" xfId="2" applyNumberFormat="1" applyFont="1"/>
    <xf numFmtId="165" fontId="1" fillId="0" borderId="0" xfId="1" applyNumberFormat="1" applyFont="1" applyFill="1" applyBorder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7" fontId="0" fillId="0" borderId="0" xfId="2" applyNumberFormat="1" applyFont="1"/>
    <xf numFmtId="165" fontId="6" fillId="0" borderId="1" xfId="1" applyNumberFormat="1" applyFont="1" applyFill="1" applyBorder="1" applyAlignment="1">
      <alignment horizontal="center"/>
    </xf>
    <xf numFmtId="165" fontId="6" fillId="0" borderId="0" xfId="1" quotePrefix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1" xfId="1" quotePrefix="1" applyNumberFormat="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165" fontId="6" fillId="0" borderId="2" xfId="6" applyNumberFormat="1" applyFont="1" applyFill="1" applyBorder="1"/>
    <xf numFmtId="165" fontId="6" fillId="0" borderId="0" xfId="6" applyNumberFormat="1" applyFont="1" applyFill="1" applyBorder="1"/>
    <xf numFmtId="165" fontId="6" fillId="0" borderId="0" xfId="6" applyNumberFormat="1" applyFont="1" applyFill="1" applyBorder="1" applyAlignment="1">
      <alignment horizontal="right"/>
    </xf>
    <xf numFmtId="165" fontId="6" fillId="0" borderId="3" xfId="1" quotePrefix="1" applyNumberFormat="1" applyFont="1" applyFill="1" applyBorder="1" applyAlignment="1">
      <alignment horizontal="right"/>
    </xf>
    <xf numFmtId="0" fontId="2" fillId="0" borderId="0" xfId="7" applyFont="1"/>
    <xf numFmtId="0" fontId="12" fillId="0" borderId="0" xfId="7" applyFont="1"/>
    <xf numFmtId="0" fontId="12" fillId="0" borderId="0" xfId="7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166" fontId="2" fillId="0" borderId="0" xfId="7" applyNumberFormat="1" applyFont="1" applyAlignment="1">
      <alignment horizontal="center"/>
    </xf>
    <xf numFmtId="0" fontId="3" fillId="0" borderId="0" xfId="0" applyFont="1"/>
    <xf numFmtId="165" fontId="12" fillId="0" borderId="0" xfId="1" applyNumberFormat="1" applyFont="1" applyFill="1" applyAlignment="1">
      <alignment horizontal="right"/>
    </xf>
    <xf numFmtId="164" fontId="12" fillId="0" borderId="0" xfId="0" applyNumberFormat="1" applyFont="1" applyAlignment="1">
      <alignment horizontal="right"/>
    </xf>
    <xf numFmtId="0" fontId="8" fillId="0" borderId="0" xfId="0" applyFont="1"/>
    <xf numFmtId="165" fontId="12" fillId="0" borderId="0" xfId="1" applyNumberFormat="1" applyFont="1" applyFill="1" applyBorder="1" applyAlignment="1">
      <alignment horizontal="center"/>
    </xf>
    <xf numFmtId="43" fontId="12" fillId="0" borderId="0" xfId="1" applyFont="1" applyFill="1"/>
    <xf numFmtId="165" fontId="12" fillId="0" borderId="0" xfId="1" applyNumberFormat="1" applyFont="1" applyFill="1" applyAlignment="1">
      <alignment horizontal="center"/>
    </xf>
    <xf numFmtId="166" fontId="12" fillId="0" borderId="0" xfId="2" applyNumberFormat="1" applyFont="1"/>
    <xf numFmtId="165" fontId="12" fillId="0" borderId="0" xfId="0" applyNumberFormat="1" applyFont="1"/>
    <xf numFmtId="165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12" fillId="0" borderId="0" xfId="0" applyNumberFormat="1" applyFont="1"/>
    <xf numFmtId="165" fontId="12" fillId="0" borderId="0" xfId="1" quotePrefix="1" applyNumberFormat="1" applyFont="1" applyFill="1" applyAlignment="1">
      <alignment horizontal="center"/>
    </xf>
    <xf numFmtId="43" fontId="2" fillId="0" borderId="0" xfId="1" applyFont="1" applyFill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left" indent="2"/>
    </xf>
    <xf numFmtId="43" fontId="12" fillId="0" borderId="0" xfId="1" applyFont="1" applyFill="1" applyBorder="1"/>
    <xf numFmtId="165" fontId="0" fillId="0" borderId="0" xfId="8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71" fontId="6" fillId="0" borderId="2" xfId="1" applyNumberFormat="1" applyFont="1" applyFill="1" applyBorder="1" applyAlignment="1">
      <alignment horizontal="right"/>
    </xf>
    <xf numFmtId="165" fontId="6" fillId="0" borderId="5" xfId="0" applyNumberFormat="1" applyFont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165" fontId="6" fillId="0" borderId="0" xfId="1" applyNumberFormat="1" applyFont="1" applyFill="1"/>
    <xf numFmtId="165" fontId="12" fillId="0" borderId="3" xfId="1" quotePrefix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12" fillId="0" borderId="0" xfId="1" quotePrefix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Alignment="1">
      <alignment horizontal="right"/>
    </xf>
    <xf numFmtId="165" fontId="0" fillId="0" borderId="2" xfId="1" applyNumberFormat="1" applyFont="1" applyBorder="1"/>
    <xf numFmtId="0" fontId="6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4" applyFont="1" applyAlignment="1">
      <alignment horizontal="center"/>
    </xf>
    <xf numFmtId="0" fontId="1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166" fontId="2" fillId="0" borderId="0" xfId="7" applyNumberFormat="1" applyFont="1" applyAlignment="1">
      <alignment horizontal="center"/>
    </xf>
  </cellXfs>
  <cellStyles count="9">
    <cellStyle name="Comma" xfId="1" builtinId="3"/>
    <cellStyle name="Comma 2" xfId="6" xr:uid="{57CD0712-597F-4153-8BA7-C644A95EBC71}"/>
    <cellStyle name="Comma 3 2" xfId="8" xr:uid="{0937DB42-D20A-4C15-AC44-2AD88EA52DB7}"/>
    <cellStyle name="Normal" xfId="0" builtinId="0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5" xfId="4" xr:uid="{1A383300-0246-4829-B959-BFC8FA427CD0}"/>
    <cellStyle name="Normal_AMT_BCP_TFS_Q151_Final-120508 2 2" xfId="5" xr:uid="{031C4EFF-0365-4387-9294-AE4E76B19C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dimension ref="A1:K94"/>
  <sheetViews>
    <sheetView tabSelected="1" view="pageBreakPreview" zoomScaleNormal="70" zoomScaleSheetLayoutView="100" workbookViewId="0"/>
  </sheetViews>
  <sheetFormatPr defaultRowHeight="21.5" x14ac:dyDescent="0.65"/>
  <cols>
    <col min="1" max="1" width="50.09765625" style="5" customWidth="1"/>
    <col min="2" max="2" width="8.69921875" style="6" customWidth="1"/>
    <col min="3" max="3" width="1.09765625" customWidth="1"/>
    <col min="4" max="4" width="13.69921875" customWidth="1"/>
    <col min="5" max="5" width="1.09765625" customWidth="1"/>
    <col min="6" max="6" width="13.59765625" bestFit="1" customWidth="1"/>
    <col min="7" max="7" width="1.09765625" customWidth="1"/>
    <col min="8" max="8" width="14.09765625" customWidth="1"/>
    <col min="9" max="9" width="1.09765625" customWidth="1"/>
    <col min="10" max="10" width="13.09765625" customWidth="1"/>
    <col min="11" max="11" width="11" bestFit="1" customWidth="1"/>
    <col min="244" max="244" width="41.09765625" customWidth="1"/>
    <col min="245" max="245" width="8.09765625" customWidth="1"/>
    <col min="246" max="246" width="1.69921875" customWidth="1"/>
    <col min="247" max="247" width="14.69921875" bestFit="1" customWidth="1"/>
    <col min="248" max="248" width="1.59765625" customWidth="1"/>
    <col min="249" max="249" width="14.59765625" customWidth="1"/>
    <col min="250" max="250" width="1.59765625" customWidth="1"/>
    <col min="251" max="251" width="14.69921875" bestFit="1" customWidth="1"/>
    <col min="252" max="252" width="1.59765625" customWidth="1"/>
    <col min="253" max="253" width="14.59765625" customWidth="1"/>
    <col min="254" max="254" width="13.8984375" customWidth="1"/>
    <col min="255" max="255" width="16" customWidth="1"/>
    <col min="256" max="256" width="15.8984375" bestFit="1" customWidth="1"/>
    <col min="257" max="257" width="17.09765625" customWidth="1"/>
    <col min="258" max="258" width="23.59765625" customWidth="1"/>
    <col min="259" max="259" width="14.3984375" customWidth="1"/>
    <col min="260" max="260" width="15.09765625" bestFit="1" customWidth="1"/>
    <col min="261" max="261" width="15.8984375" customWidth="1"/>
    <col min="262" max="262" width="16.69921875" bestFit="1" customWidth="1"/>
    <col min="263" max="263" width="5.09765625" bestFit="1" customWidth="1"/>
    <col min="264" max="264" width="15.09765625" bestFit="1" customWidth="1"/>
    <col min="265" max="265" width="5.09765625" bestFit="1" customWidth="1"/>
    <col min="266" max="266" width="16.69921875" bestFit="1" customWidth="1"/>
    <col min="500" max="500" width="41.09765625" customWidth="1"/>
    <col min="501" max="501" width="8.09765625" customWidth="1"/>
    <col min="502" max="502" width="1.69921875" customWidth="1"/>
    <col min="503" max="503" width="14.69921875" bestFit="1" customWidth="1"/>
    <col min="504" max="504" width="1.59765625" customWidth="1"/>
    <col min="505" max="505" width="14.59765625" customWidth="1"/>
    <col min="506" max="506" width="1.59765625" customWidth="1"/>
    <col min="507" max="507" width="14.69921875" bestFit="1" customWidth="1"/>
    <col min="508" max="508" width="1.59765625" customWidth="1"/>
    <col min="509" max="509" width="14.59765625" customWidth="1"/>
    <col min="510" max="510" width="13.8984375" customWidth="1"/>
    <col min="511" max="511" width="16" customWidth="1"/>
    <col min="512" max="512" width="15.8984375" bestFit="1" customWidth="1"/>
    <col min="513" max="513" width="17.09765625" customWidth="1"/>
    <col min="514" max="514" width="23.59765625" customWidth="1"/>
    <col min="515" max="515" width="14.3984375" customWidth="1"/>
    <col min="516" max="516" width="15.09765625" bestFit="1" customWidth="1"/>
    <col min="517" max="517" width="15.8984375" customWidth="1"/>
    <col min="518" max="518" width="16.69921875" bestFit="1" customWidth="1"/>
    <col min="519" max="519" width="5.09765625" bestFit="1" customWidth="1"/>
    <col min="520" max="520" width="15.09765625" bestFit="1" customWidth="1"/>
    <col min="521" max="521" width="5.09765625" bestFit="1" customWidth="1"/>
    <col min="522" max="522" width="16.69921875" bestFit="1" customWidth="1"/>
    <col min="756" max="756" width="41.09765625" customWidth="1"/>
    <col min="757" max="757" width="8.09765625" customWidth="1"/>
    <col min="758" max="758" width="1.69921875" customWidth="1"/>
    <col min="759" max="759" width="14.69921875" bestFit="1" customWidth="1"/>
    <col min="760" max="760" width="1.59765625" customWidth="1"/>
    <col min="761" max="761" width="14.59765625" customWidth="1"/>
    <col min="762" max="762" width="1.59765625" customWidth="1"/>
    <col min="763" max="763" width="14.69921875" bestFit="1" customWidth="1"/>
    <col min="764" max="764" width="1.59765625" customWidth="1"/>
    <col min="765" max="765" width="14.59765625" customWidth="1"/>
    <col min="766" max="766" width="13.8984375" customWidth="1"/>
    <col min="767" max="767" width="16" customWidth="1"/>
    <col min="768" max="768" width="15.8984375" bestFit="1" customWidth="1"/>
    <col min="769" max="769" width="17.09765625" customWidth="1"/>
    <col min="770" max="770" width="23.59765625" customWidth="1"/>
    <col min="771" max="771" width="14.3984375" customWidth="1"/>
    <col min="772" max="772" width="15.09765625" bestFit="1" customWidth="1"/>
    <col min="773" max="773" width="15.8984375" customWidth="1"/>
    <col min="774" max="774" width="16.69921875" bestFit="1" customWidth="1"/>
    <col min="775" max="775" width="5.09765625" bestFit="1" customWidth="1"/>
    <col min="776" max="776" width="15.09765625" bestFit="1" customWidth="1"/>
    <col min="777" max="777" width="5.09765625" bestFit="1" customWidth="1"/>
    <col min="778" max="778" width="16.69921875" bestFit="1" customWidth="1"/>
    <col min="1012" max="1012" width="41.09765625" customWidth="1"/>
    <col min="1013" max="1013" width="8.09765625" customWidth="1"/>
    <col min="1014" max="1014" width="1.69921875" customWidth="1"/>
    <col min="1015" max="1015" width="14.69921875" bestFit="1" customWidth="1"/>
    <col min="1016" max="1016" width="1.59765625" customWidth="1"/>
    <col min="1017" max="1017" width="14.59765625" customWidth="1"/>
    <col min="1018" max="1018" width="1.59765625" customWidth="1"/>
    <col min="1019" max="1019" width="14.69921875" bestFit="1" customWidth="1"/>
    <col min="1020" max="1020" width="1.59765625" customWidth="1"/>
    <col min="1021" max="1021" width="14.59765625" customWidth="1"/>
    <col min="1022" max="1022" width="13.8984375" customWidth="1"/>
    <col min="1023" max="1023" width="16" customWidth="1"/>
    <col min="1024" max="1024" width="15.8984375" bestFit="1" customWidth="1"/>
    <col min="1025" max="1025" width="17.09765625" customWidth="1"/>
    <col min="1026" max="1026" width="23.59765625" customWidth="1"/>
    <col min="1027" max="1027" width="14.3984375" customWidth="1"/>
    <col min="1028" max="1028" width="15.09765625" bestFit="1" customWidth="1"/>
    <col min="1029" max="1029" width="15.8984375" customWidth="1"/>
    <col min="1030" max="1030" width="16.69921875" bestFit="1" customWidth="1"/>
    <col min="1031" max="1031" width="5.09765625" bestFit="1" customWidth="1"/>
    <col min="1032" max="1032" width="15.09765625" bestFit="1" customWidth="1"/>
    <col min="1033" max="1033" width="5.09765625" bestFit="1" customWidth="1"/>
    <col min="1034" max="1034" width="16.69921875" bestFit="1" customWidth="1"/>
    <col min="1268" max="1268" width="41.09765625" customWidth="1"/>
    <col min="1269" max="1269" width="8.09765625" customWidth="1"/>
    <col min="1270" max="1270" width="1.69921875" customWidth="1"/>
    <col min="1271" max="1271" width="14.69921875" bestFit="1" customWidth="1"/>
    <col min="1272" max="1272" width="1.59765625" customWidth="1"/>
    <col min="1273" max="1273" width="14.59765625" customWidth="1"/>
    <col min="1274" max="1274" width="1.59765625" customWidth="1"/>
    <col min="1275" max="1275" width="14.69921875" bestFit="1" customWidth="1"/>
    <col min="1276" max="1276" width="1.59765625" customWidth="1"/>
    <col min="1277" max="1277" width="14.59765625" customWidth="1"/>
    <col min="1278" max="1278" width="13.8984375" customWidth="1"/>
    <col min="1279" max="1279" width="16" customWidth="1"/>
    <col min="1280" max="1280" width="15.8984375" bestFit="1" customWidth="1"/>
    <col min="1281" max="1281" width="17.09765625" customWidth="1"/>
    <col min="1282" max="1282" width="23.59765625" customWidth="1"/>
    <col min="1283" max="1283" width="14.3984375" customWidth="1"/>
    <col min="1284" max="1284" width="15.09765625" bestFit="1" customWidth="1"/>
    <col min="1285" max="1285" width="15.8984375" customWidth="1"/>
    <col min="1286" max="1286" width="16.69921875" bestFit="1" customWidth="1"/>
    <col min="1287" max="1287" width="5.09765625" bestFit="1" customWidth="1"/>
    <col min="1288" max="1288" width="15.09765625" bestFit="1" customWidth="1"/>
    <col min="1289" max="1289" width="5.09765625" bestFit="1" customWidth="1"/>
    <col min="1290" max="1290" width="16.69921875" bestFit="1" customWidth="1"/>
    <col min="1524" max="1524" width="41.09765625" customWidth="1"/>
    <col min="1525" max="1525" width="8.09765625" customWidth="1"/>
    <col min="1526" max="1526" width="1.69921875" customWidth="1"/>
    <col min="1527" max="1527" width="14.69921875" bestFit="1" customWidth="1"/>
    <col min="1528" max="1528" width="1.59765625" customWidth="1"/>
    <col min="1529" max="1529" width="14.59765625" customWidth="1"/>
    <col min="1530" max="1530" width="1.59765625" customWidth="1"/>
    <col min="1531" max="1531" width="14.69921875" bestFit="1" customWidth="1"/>
    <col min="1532" max="1532" width="1.59765625" customWidth="1"/>
    <col min="1533" max="1533" width="14.59765625" customWidth="1"/>
    <col min="1534" max="1534" width="13.8984375" customWidth="1"/>
    <col min="1535" max="1535" width="16" customWidth="1"/>
    <col min="1536" max="1536" width="15.8984375" bestFit="1" customWidth="1"/>
    <col min="1537" max="1537" width="17.09765625" customWidth="1"/>
    <col min="1538" max="1538" width="23.59765625" customWidth="1"/>
    <col min="1539" max="1539" width="14.3984375" customWidth="1"/>
    <col min="1540" max="1540" width="15.09765625" bestFit="1" customWidth="1"/>
    <col min="1541" max="1541" width="15.8984375" customWidth="1"/>
    <col min="1542" max="1542" width="16.69921875" bestFit="1" customWidth="1"/>
    <col min="1543" max="1543" width="5.09765625" bestFit="1" customWidth="1"/>
    <col min="1544" max="1544" width="15.09765625" bestFit="1" customWidth="1"/>
    <col min="1545" max="1545" width="5.09765625" bestFit="1" customWidth="1"/>
    <col min="1546" max="1546" width="16.69921875" bestFit="1" customWidth="1"/>
    <col min="1780" max="1780" width="41.09765625" customWidth="1"/>
    <col min="1781" max="1781" width="8.09765625" customWidth="1"/>
    <col min="1782" max="1782" width="1.69921875" customWidth="1"/>
    <col min="1783" max="1783" width="14.69921875" bestFit="1" customWidth="1"/>
    <col min="1784" max="1784" width="1.59765625" customWidth="1"/>
    <col min="1785" max="1785" width="14.59765625" customWidth="1"/>
    <col min="1786" max="1786" width="1.59765625" customWidth="1"/>
    <col min="1787" max="1787" width="14.69921875" bestFit="1" customWidth="1"/>
    <col min="1788" max="1788" width="1.59765625" customWidth="1"/>
    <col min="1789" max="1789" width="14.59765625" customWidth="1"/>
    <col min="1790" max="1790" width="13.8984375" customWidth="1"/>
    <col min="1791" max="1791" width="16" customWidth="1"/>
    <col min="1792" max="1792" width="15.8984375" bestFit="1" customWidth="1"/>
    <col min="1793" max="1793" width="17.09765625" customWidth="1"/>
    <col min="1794" max="1794" width="23.59765625" customWidth="1"/>
    <col min="1795" max="1795" width="14.3984375" customWidth="1"/>
    <col min="1796" max="1796" width="15.09765625" bestFit="1" customWidth="1"/>
    <col min="1797" max="1797" width="15.8984375" customWidth="1"/>
    <col min="1798" max="1798" width="16.69921875" bestFit="1" customWidth="1"/>
    <col min="1799" max="1799" width="5.09765625" bestFit="1" customWidth="1"/>
    <col min="1800" max="1800" width="15.09765625" bestFit="1" customWidth="1"/>
    <col min="1801" max="1801" width="5.09765625" bestFit="1" customWidth="1"/>
    <col min="1802" max="1802" width="16.69921875" bestFit="1" customWidth="1"/>
    <col min="2036" max="2036" width="41.09765625" customWidth="1"/>
    <col min="2037" max="2037" width="8.09765625" customWidth="1"/>
    <col min="2038" max="2038" width="1.69921875" customWidth="1"/>
    <col min="2039" max="2039" width="14.69921875" bestFit="1" customWidth="1"/>
    <col min="2040" max="2040" width="1.59765625" customWidth="1"/>
    <col min="2041" max="2041" width="14.59765625" customWidth="1"/>
    <col min="2042" max="2042" width="1.59765625" customWidth="1"/>
    <col min="2043" max="2043" width="14.69921875" bestFit="1" customWidth="1"/>
    <col min="2044" max="2044" width="1.59765625" customWidth="1"/>
    <col min="2045" max="2045" width="14.59765625" customWidth="1"/>
    <col min="2046" max="2046" width="13.8984375" customWidth="1"/>
    <col min="2047" max="2047" width="16" customWidth="1"/>
    <col min="2048" max="2048" width="15.8984375" bestFit="1" customWidth="1"/>
    <col min="2049" max="2049" width="17.09765625" customWidth="1"/>
    <col min="2050" max="2050" width="23.59765625" customWidth="1"/>
    <col min="2051" max="2051" width="14.3984375" customWidth="1"/>
    <col min="2052" max="2052" width="15.09765625" bestFit="1" customWidth="1"/>
    <col min="2053" max="2053" width="15.8984375" customWidth="1"/>
    <col min="2054" max="2054" width="16.69921875" bestFit="1" customWidth="1"/>
    <col min="2055" max="2055" width="5.09765625" bestFit="1" customWidth="1"/>
    <col min="2056" max="2056" width="15.09765625" bestFit="1" customWidth="1"/>
    <col min="2057" max="2057" width="5.09765625" bestFit="1" customWidth="1"/>
    <col min="2058" max="2058" width="16.69921875" bestFit="1" customWidth="1"/>
    <col min="2292" max="2292" width="41.09765625" customWidth="1"/>
    <col min="2293" max="2293" width="8.09765625" customWidth="1"/>
    <col min="2294" max="2294" width="1.69921875" customWidth="1"/>
    <col min="2295" max="2295" width="14.69921875" bestFit="1" customWidth="1"/>
    <col min="2296" max="2296" width="1.59765625" customWidth="1"/>
    <col min="2297" max="2297" width="14.59765625" customWidth="1"/>
    <col min="2298" max="2298" width="1.59765625" customWidth="1"/>
    <col min="2299" max="2299" width="14.69921875" bestFit="1" customWidth="1"/>
    <col min="2300" max="2300" width="1.59765625" customWidth="1"/>
    <col min="2301" max="2301" width="14.59765625" customWidth="1"/>
    <col min="2302" max="2302" width="13.8984375" customWidth="1"/>
    <col min="2303" max="2303" width="16" customWidth="1"/>
    <col min="2304" max="2304" width="15.8984375" bestFit="1" customWidth="1"/>
    <col min="2305" max="2305" width="17.09765625" customWidth="1"/>
    <col min="2306" max="2306" width="23.59765625" customWidth="1"/>
    <col min="2307" max="2307" width="14.3984375" customWidth="1"/>
    <col min="2308" max="2308" width="15.09765625" bestFit="1" customWidth="1"/>
    <col min="2309" max="2309" width="15.8984375" customWidth="1"/>
    <col min="2310" max="2310" width="16.69921875" bestFit="1" customWidth="1"/>
    <col min="2311" max="2311" width="5.09765625" bestFit="1" customWidth="1"/>
    <col min="2312" max="2312" width="15.09765625" bestFit="1" customWidth="1"/>
    <col min="2313" max="2313" width="5.09765625" bestFit="1" customWidth="1"/>
    <col min="2314" max="2314" width="16.69921875" bestFit="1" customWidth="1"/>
    <col min="2548" max="2548" width="41.09765625" customWidth="1"/>
    <col min="2549" max="2549" width="8.09765625" customWidth="1"/>
    <col min="2550" max="2550" width="1.69921875" customWidth="1"/>
    <col min="2551" max="2551" width="14.69921875" bestFit="1" customWidth="1"/>
    <col min="2552" max="2552" width="1.59765625" customWidth="1"/>
    <col min="2553" max="2553" width="14.59765625" customWidth="1"/>
    <col min="2554" max="2554" width="1.59765625" customWidth="1"/>
    <col min="2555" max="2555" width="14.69921875" bestFit="1" customWidth="1"/>
    <col min="2556" max="2556" width="1.59765625" customWidth="1"/>
    <col min="2557" max="2557" width="14.59765625" customWidth="1"/>
    <col min="2558" max="2558" width="13.8984375" customWidth="1"/>
    <col min="2559" max="2559" width="16" customWidth="1"/>
    <col min="2560" max="2560" width="15.8984375" bestFit="1" customWidth="1"/>
    <col min="2561" max="2561" width="17.09765625" customWidth="1"/>
    <col min="2562" max="2562" width="23.59765625" customWidth="1"/>
    <col min="2563" max="2563" width="14.3984375" customWidth="1"/>
    <col min="2564" max="2564" width="15.09765625" bestFit="1" customWidth="1"/>
    <col min="2565" max="2565" width="15.8984375" customWidth="1"/>
    <col min="2566" max="2566" width="16.69921875" bestFit="1" customWidth="1"/>
    <col min="2567" max="2567" width="5.09765625" bestFit="1" customWidth="1"/>
    <col min="2568" max="2568" width="15.09765625" bestFit="1" customWidth="1"/>
    <col min="2569" max="2569" width="5.09765625" bestFit="1" customWidth="1"/>
    <col min="2570" max="2570" width="16.69921875" bestFit="1" customWidth="1"/>
    <col min="2804" max="2804" width="41.09765625" customWidth="1"/>
    <col min="2805" max="2805" width="8.09765625" customWidth="1"/>
    <col min="2806" max="2806" width="1.69921875" customWidth="1"/>
    <col min="2807" max="2807" width="14.69921875" bestFit="1" customWidth="1"/>
    <col min="2808" max="2808" width="1.59765625" customWidth="1"/>
    <col min="2809" max="2809" width="14.59765625" customWidth="1"/>
    <col min="2810" max="2810" width="1.59765625" customWidth="1"/>
    <col min="2811" max="2811" width="14.69921875" bestFit="1" customWidth="1"/>
    <col min="2812" max="2812" width="1.59765625" customWidth="1"/>
    <col min="2813" max="2813" width="14.59765625" customWidth="1"/>
    <col min="2814" max="2814" width="13.8984375" customWidth="1"/>
    <col min="2815" max="2815" width="16" customWidth="1"/>
    <col min="2816" max="2816" width="15.8984375" bestFit="1" customWidth="1"/>
    <col min="2817" max="2817" width="17.09765625" customWidth="1"/>
    <col min="2818" max="2818" width="23.59765625" customWidth="1"/>
    <col min="2819" max="2819" width="14.3984375" customWidth="1"/>
    <col min="2820" max="2820" width="15.09765625" bestFit="1" customWidth="1"/>
    <col min="2821" max="2821" width="15.8984375" customWidth="1"/>
    <col min="2822" max="2822" width="16.69921875" bestFit="1" customWidth="1"/>
    <col min="2823" max="2823" width="5.09765625" bestFit="1" customWidth="1"/>
    <col min="2824" max="2824" width="15.09765625" bestFit="1" customWidth="1"/>
    <col min="2825" max="2825" width="5.09765625" bestFit="1" customWidth="1"/>
    <col min="2826" max="2826" width="16.69921875" bestFit="1" customWidth="1"/>
    <col min="3060" max="3060" width="41.09765625" customWidth="1"/>
    <col min="3061" max="3061" width="8.09765625" customWidth="1"/>
    <col min="3062" max="3062" width="1.69921875" customWidth="1"/>
    <col min="3063" max="3063" width="14.69921875" bestFit="1" customWidth="1"/>
    <col min="3064" max="3064" width="1.59765625" customWidth="1"/>
    <col min="3065" max="3065" width="14.59765625" customWidth="1"/>
    <col min="3066" max="3066" width="1.59765625" customWidth="1"/>
    <col min="3067" max="3067" width="14.69921875" bestFit="1" customWidth="1"/>
    <col min="3068" max="3068" width="1.59765625" customWidth="1"/>
    <col min="3069" max="3069" width="14.59765625" customWidth="1"/>
    <col min="3070" max="3070" width="13.8984375" customWidth="1"/>
    <col min="3071" max="3071" width="16" customWidth="1"/>
    <col min="3072" max="3072" width="15.8984375" bestFit="1" customWidth="1"/>
    <col min="3073" max="3073" width="17.09765625" customWidth="1"/>
    <col min="3074" max="3074" width="23.59765625" customWidth="1"/>
    <col min="3075" max="3075" width="14.3984375" customWidth="1"/>
    <col min="3076" max="3076" width="15.09765625" bestFit="1" customWidth="1"/>
    <col min="3077" max="3077" width="15.8984375" customWidth="1"/>
    <col min="3078" max="3078" width="16.69921875" bestFit="1" customWidth="1"/>
    <col min="3079" max="3079" width="5.09765625" bestFit="1" customWidth="1"/>
    <col min="3080" max="3080" width="15.09765625" bestFit="1" customWidth="1"/>
    <col min="3081" max="3081" width="5.09765625" bestFit="1" customWidth="1"/>
    <col min="3082" max="3082" width="16.69921875" bestFit="1" customWidth="1"/>
    <col min="3316" max="3316" width="41.09765625" customWidth="1"/>
    <col min="3317" max="3317" width="8.09765625" customWidth="1"/>
    <col min="3318" max="3318" width="1.69921875" customWidth="1"/>
    <col min="3319" max="3319" width="14.69921875" bestFit="1" customWidth="1"/>
    <col min="3320" max="3320" width="1.59765625" customWidth="1"/>
    <col min="3321" max="3321" width="14.59765625" customWidth="1"/>
    <col min="3322" max="3322" width="1.59765625" customWidth="1"/>
    <col min="3323" max="3323" width="14.69921875" bestFit="1" customWidth="1"/>
    <col min="3324" max="3324" width="1.59765625" customWidth="1"/>
    <col min="3325" max="3325" width="14.59765625" customWidth="1"/>
    <col min="3326" max="3326" width="13.8984375" customWidth="1"/>
    <col min="3327" max="3327" width="16" customWidth="1"/>
    <col min="3328" max="3328" width="15.8984375" bestFit="1" customWidth="1"/>
    <col min="3329" max="3329" width="17.09765625" customWidth="1"/>
    <col min="3330" max="3330" width="23.59765625" customWidth="1"/>
    <col min="3331" max="3331" width="14.3984375" customWidth="1"/>
    <col min="3332" max="3332" width="15.09765625" bestFit="1" customWidth="1"/>
    <col min="3333" max="3333" width="15.8984375" customWidth="1"/>
    <col min="3334" max="3334" width="16.69921875" bestFit="1" customWidth="1"/>
    <col min="3335" max="3335" width="5.09765625" bestFit="1" customWidth="1"/>
    <col min="3336" max="3336" width="15.09765625" bestFit="1" customWidth="1"/>
    <col min="3337" max="3337" width="5.09765625" bestFit="1" customWidth="1"/>
    <col min="3338" max="3338" width="16.69921875" bestFit="1" customWidth="1"/>
    <col min="3572" max="3572" width="41.09765625" customWidth="1"/>
    <col min="3573" max="3573" width="8.09765625" customWidth="1"/>
    <col min="3574" max="3574" width="1.69921875" customWidth="1"/>
    <col min="3575" max="3575" width="14.69921875" bestFit="1" customWidth="1"/>
    <col min="3576" max="3576" width="1.59765625" customWidth="1"/>
    <col min="3577" max="3577" width="14.59765625" customWidth="1"/>
    <col min="3578" max="3578" width="1.59765625" customWidth="1"/>
    <col min="3579" max="3579" width="14.69921875" bestFit="1" customWidth="1"/>
    <col min="3580" max="3580" width="1.59765625" customWidth="1"/>
    <col min="3581" max="3581" width="14.59765625" customWidth="1"/>
    <col min="3582" max="3582" width="13.8984375" customWidth="1"/>
    <col min="3583" max="3583" width="16" customWidth="1"/>
    <col min="3584" max="3584" width="15.8984375" bestFit="1" customWidth="1"/>
    <col min="3585" max="3585" width="17.09765625" customWidth="1"/>
    <col min="3586" max="3586" width="23.59765625" customWidth="1"/>
    <col min="3587" max="3587" width="14.3984375" customWidth="1"/>
    <col min="3588" max="3588" width="15.09765625" bestFit="1" customWidth="1"/>
    <col min="3589" max="3589" width="15.8984375" customWidth="1"/>
    <col min="3590" max="3590" width="16.69921875" bestFit="1" customWidth="1"/>
    <col min="3591" max="3591" width="5.09765625" bestFit="1" customWidth="1"/>
    <col min="3592" max="3592" width="15.09765625" bestFit="1" customWidth="1"/>
    <col min="3593" max="3593" width="5.09765625" bestFit="1" customWidth="1"/>
    <col min="3594" max="3594" width="16.69921875" bestFit="1" customWidth="1"/>
    <col min="3828" max="3828" width="41.09765625" customWidth="1"/>
    <col min="3829" max="3829" width="8.09765625" customWidth="1"/>
    <col min="3830" max="3830" width="1.69921875" customWidth="1"/>
    <col min="3831" max="3831" width="14.69921875" bestFit="1" customWidth="1"/>
    <col min="3832" max="3832" width="1.59765625" customWidth="1"/>
    <col min="3833" max="3833" width="14.59765625" customWidth="1"/>
    <col min="3834" max="3834" width="1.59765625" customWidth="1"/>
    <col min="3835" max="3835" width="14.69921875" bestFit="1" customWidth="1"/>
    <col min="3836" max="3836" width="1.59765625" customWidth="1"/>
    <col min="3837" max="3837" width="14.59765625" customWidth="1"/>
    <col min="3838" max="3838" width="13.8984375" customWidth="1"/>
    <col min="3839" max="3839" width="16" customWidth="1"/>
    <col min="3840" max="3840" width="15.8984375" bestFit="1" customWidth="1"/>
    <col min="3841" max="3841" width="17.09765625" customWidth="1"/>
    <col min="3842" max="3842" width="23.59765625" customWidth="1"/>
    <col min="3843" max="3843" width="14.3984375" customWidth="1"/>
    <col min="3844" max="3844" width="15.09765625" bestFit="1" customWidth="1"/>
    <col min="3845" max="3845" width="15.8984375" customWidth="1"/>
    <col min="3846" max="3846" width="16.69921875" bestFit="1" customWidth="1"/>
    <col min="3847" max="3847" width="5.09765625" bestFit="1" customWidth="1"/>
    <col min="3848" max="3848" width="15.09765625" bestFit="1" customWidth="1"/>
    <col min="3849" max="3849" width="5.09765625" bestFit="1" customWidth="1"/>
    <col min="3850" max="3850" width="16.69921875" bestFit="1" customWidth="1"/>
    <col min="4084" max="4084" width="41.09765625" customWidth="1"/>
    <col min="4085" max="4085" width="8.09765625" customWidth="1"/>
    <col min="4086" max="4086" width="1.69921875" customWidth="1"/>
    <col min="4087" max="4087" width="14.69921875" bestFit="1" customWidth="1"/>
    <col min="4088" max="4088" width="1.59765625" customWidth="1"/>
    <col min="4089" max="4089" width="14.59765625" customWidth="1"/>
    <col min="4090" max="4090" width="1.59765625" customWidth="1"/>
    <col min="4091" max="4091" width="14.69921875" bestFit="1" customWidth="1"/>
    <col min="4092" max="4092" width="1.59765625" customWidth="1"/>
    <col min="4093" max="4093" width="14.59765625" customWidth="1"/>
    <col min="4094" max="4094" width="13.8984375" customWidth="1"/>
    <col min="4095" max="4095" width="16" customWidth="1"/>
    <col min="4096" max="4096" width="15.8984375" bestFit="1" customWidth="1"/>
    <col min="4097" max="4097" width="17.09765625" customWidth="1"/>
    <col min="4098" max="4098" width="23.59765625" customWidth="1"/>
    <col min="4099" max="4099" width="14.3984375" customWidth="1"/>
    <col min="4100" max="4100" width="15.09765625" bestFit="1" customWidth="1"/>
    <col min="4101" max="4101" width="15.8984375" customWidth="1"/>
    <col min="4102" max="4102" width="16.69921875" bestFit="1" customWidth="1"/>
    <col min="4103" max="4103" width="5.09765625" bestFit="1" customWidth="1"/>
    <col min="4104" max="4104" width="15.09765625" bestFit="1" customWidth="1"/>
    <col min="4105" max="4105" width="5.09765625" bestFit="1" customWidth="1"/>
    <col min="4106" max="4106" width="16.69921875" bestFit="1" customWidth="1"/>
    <col min="4340" max="4340" width="41.09765625" customWidth="1"/>
    <col min="4341" max="4341" width="8.09765625" customWidth="1"/>
    <col min="4342" max="4342" width="1.69921875" customWidth="1"/>
    <col min="4343" max="4343" width="14.69921875" bestFit="1" customWidth="1"/>
    <col min="4344" max="4344" width="1.59765625" customWidth="1"/>
    <col min="4345" max="4345" width="14.59765625" customWidth="1"/>
    <col min="4346" max="4346" width="1.59765625" customWidth="1"/>
    <col min="4347" max="4347" width="14.69921875" bestFit="1" customWidth="1"/>
    <col min="4348" max="4348" width="1.59765625" customWidth="1"/>
    <col min="4349" max="4349" width="14.59765625" customWidth="1"/>
    <col min="4350" max="4350" width="13.8984375" customWidth="1"/>
    <col min="4351" max="4351" width="16" customWidth="1"/>
    <col min="4352" max="4352" width="15.8984375" bestFit="1" customWidth="1"/>
    <col min="4353" max="4353" width="17.09765625" customWidth="1"/>
    <col min="4354" max="4354" width="23.59765625" customWidth="1"/>
    <col min="4355" max="4355" width="14.3984375" customWidth="1"/>
    <col min="4356" max="4356" width="15.09765625" bestFit="1" customWidth="1"/>
    <col min="4357" max="4357" width="15.8984375" customWidth="1"/>
    <col min="4358" max="4358" width="16.69921875" bestFit="1" customWidth="1"/>
    <col min="4359" max="4359" width="5.09765625" bestFit="1" customWidth="1"/>
    <col min="4360" max="4360" width="15.09765625" bestFit="1" customWidth="1"/>
    <col min="4361" max="4361" width="5.09765625" bestFit="1" customWidth="1"/>
    <col min="4362" max="4362" width="16.69921875" bestFit="1" customWidth="1"/>
    <col min="4596" max="4596" width="41.09765625" customWidth="1"/>
    <col min="4597" max="4597" width="8.09765625" customWidth="1"/>
    <col min="4598" max="4598" width="1.69921875" customWidth="1"/>
    <col min="4599" max="4599" width="14.69921875" bestFit="1" customWidth="1"/>
    <col min="4600" max="4600" width="1.59765625" customWidth="1"/>
    <col min="4601" max="4601" width="14.59765625" customWidth="1"/>
    <col min="4602" max="4602" width="1.59765625" customWidth="1"/>
    <col min="4603" max="4603" width="14.69921875" bestFit="1" customWidth="1"/>
    <col min="4604" max="4604" width="1.59765625" customWidth="1"/>
    <col min="4605" max="4605" width="14.59765625" customWidth="1"/>
    <col min="4606" max="4606" width="13.8984375" customWidth="1"/>
    <col min="4607" max="4607" width="16" customWidth="1"/>
    <col min="4608" max="4608" width="15.8984375" bestFit="1" customWidth="1"/>
    <col min="4609" max="4609" width="17.09765625" customWidth="1"/>
    <col min="4610" max="4610" width="23.59765625" customWidth="1"/>
    <col min="4611" max="4611" width="14.3984375" customWidth="1"/>
    <col min="4612" max="4612" width="15.09765625" bestFit="1" customWidth="1"/>
    <col min="4613" max="4613" width="15.8984375" customWidth="1"/>
    <col min="4614" max="4614" width="16.69921875" bestFit="1" customWidth="1"/>
    <col min="4615" max="4615" width="5.09765625" bestFit="1" customWidth="1"/>
    <col min="4616" max="4616" width="15.09765625" bestFit="1" customWidth="1"/>
    <col min="4617" max="4617" width="5.09765625" bestFit="1" customWidth="1"/>
    <col min="4618" max="4618" width="16.69921875" bestFit="1" customWidth="1"/>
    <col min="4852" max="4852" width="41.09765625" customWidth="1"/>
    <col min="4853" max="4853" width="8.09765625" customWidth="1"/>
    <col min="4854" max="4854" width="1.69921875" customWidth="1"/>
    <col min="4855" max="4855" width="14.69921875" bestFit="1" customWidth="1"/>
    <col min="4856" max="4856" width="1.59765625" customWidth="1"/>
    <col min="4857" max="4857" width="14.59765625" customWidth="1"/>
    <col min="4858" max="4858" width="1.59765625" customWidth="1"/>
    <col min="4859" max="4859" width="14.69921875" bestFit="1" customWidth="1"/>
    <col min="4860" max="4860" width="1.59765625" customWidth="1"/>
    <col min="4861" max="4861" width="14.59765625" customWidth="1"/>
    <col min="4862" max="4862" width="13.8984375" customWidth="1"/>
    <col min="4863" max="4863" width="16" customWidth="1"/>
    <col min="4864" max="4864" width="15.8984375" bestFit="1" customWidth="1"/>
    <col min="4865" max="4865" width="17.09765625" customWidth="1"/>
    <col min="4866" max="4866" width="23.59765625" customWidth="1"/>
    <col min="4867" max="4867" width="14.3984375" customWidth="1"/>
    <col min="4868" max="4868" width="15.09765625" bestFit="1" customWidth="1"/>
    <col min="4869" max="4869" width="15.8984375" customWidth="1"/>
    <col min="4870" max="4870" width="16.69921875" bestFit="1" customWidth="1"/>
    <col min="4871" max="4871" width="5.09765625" bestFit="1" customWidth="1"/>
    <col min="4872" max="4872" width="15.09765625" bestFit="1" customWidth="1"/>
    <col min="4873" max="4873" width="5.09765625" bestFit="1" customWidth="1"/>
    <col min="4874" max="4874" width="16.69921875" bestFit="1" customWidth="1"/>
    <col min="5108" max="5108" width="41.09765625" customWidth="1"/>
    <col min="5109" max="5109" width="8.09765625" customWidth="1"/>
    <col min="5110" max="5110" width="1.69921875" customWidth="1"/>
    <col min="5111" max="5111" width="14.69921875" bestFit="1" customWidth="1"/>
    <col min="5112" max="5112" width="1.59765625" customWidth="1"/>
    <col min="5113" max="5113" width="14.59765625" customWidth="1"/>
    <col min="5114" max="5114" width="1.59765625" customWidth="1"/>
    <col min="5115" max="5115" width="14.69921875" bestFit="1" customWidth="1"/>
    <col min="5116" max="5116" width="1.59765625" customWidth="1"/>
    <col min="5117" max="5117" width="14.59765625" customWidth="1"/>
    <col min="5118" max="5118" width="13.8984375" customWidth="1"/>
    <col min="5119" max="5119" width="16" customWidth="1"/>
    <col min="5120" max="5120" width="15.8984375" bestFit="1" customWidth="1"/>
    <col min="5121" max="5121" width="17.09765625" customWidth="1"/>
    <col min="5122" max="5122" width="23.59765625" customWidth="1"/>
    <col min="5123" max="5123" width="14.3984375" customWidth="1"/>
    <col min="5124" max="5124" width="15.09765625" bestFit="1" customWidth="1"/>
    <col min="5125" max="5125" width="15.8984375" customWidth="1"/>
    <col min="5126" max="5126" width="16.69921875" bestFit="1" customWidth="1"/>
    <col min="5127" max="5127" width="5.09765625" bestFit="1" customWidth="1"/>
    <col min="5128" max="5128" width="15.09765625" bestFit="1" customWidth="1"/>
    <col min="5129" max="5129" width="5.09765625" bestFit="1" customWidth="1"/>
    <col min="5130" max="5130" width="16.69921875" bestFit="1" customWidth="1"/>
    <col min="5364" max="5364" width="41.09765625" customWidth="1"/>
    <col min="5365" max="5365" width="8.09765625" customWidth="1"/>
    <col min="5366" max="5366" width="1.69921875" customWidth="1"/>
    <col min="5367" max="5367" width="14.69921875" bestFit="1" customWidth="1"/>
    <col min="5368" max="5368" width="1.59765625" customWidth="1"/>
    <col min="5369" max="5369" width="14.59765625" customWidth="1"/>
    <col min="5370" max="5370" width="1.59765625" customWidth="1"/>
    <col min="5371" max="5371" width="14.69921875" bestFit="1" customWidth="1"/>
    <col min="5372" max="5372" width="1.59765625" customWidth="1"/>
    <col min="5373" max="5373" width="14.59765625" customWidth="1"/>
    <col min="5374" max="5374" width="13.8984375" customWidth="1"/>
    <col min="5375" max="5375" width="16" customWidth="1"/>
    <col min="5376" max="5376" width="15.8984375" bestFit="1" customWidth="1"/>
    <col min="5377" max="5377" width="17.09765625" customWidth="1"/>
    <col min="5378" max="5378" width="23.59765625" customWidth="1"/>
    <col min="5379" max="5379" width="14.3984375" customWidth="1"/>
    <col min="5380" max="5380" width="15.09765625" bestFit="1" customWidth="1"/>
    <col min="5381" max="5381" width="15.8984375" customWidth="1"/>
    <col min="5382" max="5382" width="16.69921875" bestFit="1" customWidth="1"/>
    <col min="5383" max="5383" width="5.09765625" bestFit="1" customWidth="1"/>
    <col min="5384" max="5384" width="15.09765625" bestFit="1" customWidth="1"/>
    <col min="5385" max="5385" width="5.09765625" bestFit="1" customWidth="1"/>
    <col min="5386" max="5386" width="16.69921875" bestFit="1" customWidth="1"/>
    <col min="5620" max="5620" width="41.09765625" customWidth="1"/>
    <col min="5621" max="5621" width="8.09765625" customWidth="1"/>
    <col min="5622" max="5622" width="1.69921875" customWidth="1"/>
    <col min="5623" max="5623" width="14.69921875" bestFit="1" customWidth="1"/>
    <col min="5624" max="5624" width="1.59765625" customWidth="1"/>
    <col min="5625" max="5625" width="14.59765625" customWidth="1"/>
    <col min="5626" max="5626" width="1.59765625" customWidth="1"/>
    <col min="5627" max="5627" width="14.69921875" bestFit="1" customWidth="1"/>
    <col min="5628" max="5628" width="1.59765625" customWidth="1"/>
    <col min="5629" max="5629" width="14.59765625" customWidth="1"/>
    <col min="5630" max="5630" width="13.8984375" customWidth="1"/>
    <col min="5631" max="5631" width="16" customWidth="1"/>
    <col min="5632" max="5632" width="15.8984375" bestFit="1" customWidth="1"/>
    <col min="5633" max="5633" width="17.09765625" customWidth="1"/>
    <col min="5634" max="5634" width="23.59765625" customWidth="1"/>
    <col min="5635" max="5635" width="14.3984375" customWidth="1"/>
    <col min="5636" max="5636" width="15.09765625" bestFit="1" customWidth="1"/>
    <col min="5637" max="5637" width="15.8984375" customWidth="1"/>
    <col min="5638" max="5638" width="16.69921875" bestFit="1" customWidth="1"/>
    <col min="5639" max="5639" width="5.09765625" bestFit="1" customWidth="1"/>
    <col min="5640" max="5640" width="15.09765625" bestFit="1" customWidth="1"/>
    <col min="5641" max="5641" width="5.09765625" bestFit="1" customWidth="1"/>
    <col min="5642" max="5642" width="16.69921875" bestFit="1" customWidth="1"/>
    <col min="5876" max="5876" width="41.09765625" customWidth="1"/>
    <col min="5877" max="5877" width="8.09765625" customWidth="1"/>
    <col min="5878" max="5878" width="1.69921875" customWidth="1"/>
    <col min="5879" max="5879" width="14.69921875" bestFit="1" customWidth="1"/>
    <col min="5880" max="5880" width="1.59765625" customWidth="1"/>
    <col min="5881" max="5881" width="14.59765625" customWidth="1"/>
    <col min="5882" max="5882" width="1.59765625" customWidth="1"/>
    <col min="5883" max="5883" width="14.69921875" bestFit="1" customWidth="1"/>
    <col min="5884" max="5884" width="1.59765625" customWidth="1"/>
    <col min="5885" max="5885" width="14.59765625" customWidth="1"/>
    <col min="5886" max="5886" width="13.8984375" customWidth="1"/>
    <col min="5887" max="5887" width="16" customWidth="1"/>
    <col min="5888" max="5888" width="15.8984375" bestFit="1" customWidth="1"/>
    <col min="5889" max="5889" width="17.09765625" customWidth="1"/>
    <col min="5890" max="5890" width="23.59765625" customWidth="1"/>
    <col min="5891" max="5891" width="14.3984375" customWidth="1"/>
    <col min="5892" max="5892" width="15.09765625" bestFit="1" customWidth="1"/>
    <col min="5893" max="5893" width="15.8984375" customWidth="1"/>
    <col min="5894" max="5894" width="16.69921875" bestFit="1" customWidth="1"/>
    <col min="5895" max="5895" width="5.09765625" bestFit="1" customWidth="1"/>
    <col min="5896" max="5896" width="15.09765625" bestFit="1" customWidth="1"/>
    <col min="5897" max="5897" width="5.09765625" bestFit="1" customWidth="1"/>
    <col min="5898" max="5898" width="16.69921875" bestFit="1" customWidth="1"/>
    <col min="6132" max="6132" width="41.09765625" customWidth="1"/>
    <col min="6133" max="6133" width="8.09765625" customWidth="1"/>
    <col min="6134" max="6134" width="1.69921875" customWidth="1"/>
    <col min="6135" max="6135" width="14.69921875" bestFit="1" customWidth="1"/>
    <col min="6136" max="6136" width="1.59765625" customWidth="1"/>
    <col min="6137" max="6137" width="14.59765625" customWidth="1"/>
    <col min="6138" max="6138" width="1.59765625" customWidth="1"/>
    <col min="6139" max="6139" width="14.69921875" bestFit="1" customWidth="1"/>
    <col min="6140" max="6140" width="1.59765625" customWidth="1"/>
    <col min="6141" max="6141" width="14.59765625" customWidth="1"/>
    <col min="6142" max="6142" width="13.8984375" customWidth="1"/>
    <col min="6143" max="6143" width="16" customWidth="1"/>
    <col min="6144" max="6144" width="15.8984375" bestFit="1" customWidth="1"/>
    <col min="6145" max="6145" width="17.09765625" customWidth="1"/>
    <col min="6146" max="6146" width="23.59765625" customWidth="1"/>
    <col min="6147" max="6147" width="14.3984375" customWidth="1"/>
    <col min="6148" max="6148" width="15.09765625" bestFit="1" customWidth="1"/>
    <col min="6149" max="6149" width="15.8984375" customWidth="1"/>
    <col min="6150" max="6150" width="16.69921875" bestFit="1" customWidth="1"/>
    <col min="6151" max="6151" width="5.09765625" bestFit="1" customWidth="1"/>
    <col min="6152" max="6152" width="15.09765625" bestFit="1" customWidth="1"/>
    <col min="6153" max="6153" width="5.09765625" bestFit="1" customWidth="1"/>
    <col min="6154" max="6154" width="16.69921875" bestFit="1" customWidth="1"/>
    <col min="6388" max="6388" width="41.09765625" customWidth="1"/>
    <col min="6389" max="6389" width="8.09765625" customWidth="1"/>
    <col min="6390" max="6390" width="1.69921875" customWidth="1"/>
    <col min="6391" max="6391" width="14.69921875" bestFit="1" customWidth="1"/>
    <col min="6392" max="6392" width="1.59765625" customWidth="1"/>
    <col min="6393" max="6393" width="14.59765625" customWidth="1"/>
    <col min="6394" max="6394" width="1.59765625" customWidth="1"/>
    <col min="6395" max="6395" width="14.69921875" bestFit="1" customWidth="1"/>
    <col min="6396" max="6396" width="1.59765625" customWidth="1"/>
    <col min="6397" max="6397" width="14.59765625" customWidth="1"/>
    <col min="6398" max="6398" width="13.8984375" customWidth="1"/>
    <col min="6399" max="6399" width="16" customWidth="1"/>
    <col min="6400" max="6400" width="15.8984375" bestFit="1" customWidth="1"/>
    <col min="6401" max="6401" width="17.09765625" customWidth="1"/>
    <col min="6402" max="6402" width="23.59765625" customWidth="1"/>
    <col min="6403" max="6403" width="14.3984375" customWidth="1"/>
    <col min="6404" max="6404" width="15.09765625" bestFit="1" customWidth="1"/>
    <col min="6405" max="6405" width="15.8984375" customWidth="1"/>
    <col min="6406" max="6406" width="16.69921875" bestFit="1" customWidth="1"/>
    <col min="6407" max="6407" width="5.09765625" bestFit="1" customWidth="1"/>
    <col min="6408" max="6408" width="15.09765625" bestFit="1" customWidth="1"/>
    <col min="6409" max="6409" width="5.09765625" bestFit="1" customWidth="1"/>
    <col min="6410" max="6410" width="16.69921875" bestFit="1" customWidth="1"/>
    <col min="6644" max="6644" width="41.09765625" customWidth="1"/>
    <col min="6645" max="6645" width="8.09765625" customWidth="1"/>
    <col min="6646" max="6646" width="1.69921875" customWidth="1"/>
    <col min="6647" max="6647" width="14.69921875" bestFit="1" customWidth="1"/>
    <col min="6648" max="6648" width="1.59765625" customWidth="1"/>
    <col min="6649" max="6649" width="14.59765625" customWidth="1"/>
    <col min="6650" max="6650" width="1.59765625" customWidth="1"/>
    <col min="6651" max="6651" width="14.69921875" bestFit="1" customWidth="1"/>
    <col min="6652" max="6652" width="1.59765625" customWidth="1"/>
    <col min="6653" max="6653" width="14.59765625" customWidth="1"/>
    <col min="6654" max="6654" width="13.8984375" customWidth="1"/>
    <col min="6655" max="6655" width="16" customWidth="1"/>
    <col min="6656" max="6656" width="15.8984375" bestFit="1" customWidth="1"/>
    <col min="6657" max="6657" width="17.09765625" customWidth="1"/>
    <col min="6658" max="6658" width="23.59765625" customWidth="1"/>
    <col min="6659" max="6659" width="14.3984375" customWidth="1"/>
    <col min="6660" max="6660" width="15.09765625" bestFit="1" customWidth="1"/>
    <col min="6661" max="6661" width="15.8984375" customWidth="1"/>
    <col min="6662" max="6662" width="16.69921875" bestFit="1" customWidth="1"/>
    <col min="6663" max="6663" width="5.09765625" bestFit="1" customWidth="1"/>
    <col min="6664" max="6664" width="15.09765625" bestFit="1" customWidth="1"/>
    <col min="6665" max="6665" width="5.09765625" bestFit="1" customWidth="1"/>
    <col min="6666" max="6666" width="16.69921875" bestFit="1" customWidth="1"/>
    <col min="6900" max="6900" width="41.09765625" customWidth="1"/>
    <col min="6901" max="6901" width="8.09765625" customWidth="1"/>
    <col min="6902" max="6902" width="1.69921875" customWidth="1"/>
    <col min="6903" max="6903" width="14.69921875" bestFit="1" customWidth="1"/>
    <col min="6904" max="6904" width="1.59765625" customWidth="1"/>
    <col min="6905" max="6905" width="14.59765625" customWidth="1"/>
    <col min="6906" max="6906" width="1.59765625" customWidth="1"/>
    <col min="6907" max="6907" width="14.69921875" bestFit="1" customWidth="1"/>
    <col min="6908" max="6908" width="1.59765625" customWidth="1"/>
    <col min="6909" max="6909" width="14.59765625" customWidth="1"/>
    <col min="6910" max="6910" width="13.8984375" customWidth="1"/>
    <col min="6911" max="6911" width="16" customWidth="1"/>
    <col min="6912" max="6912" width="15.8984375" bestFit="1" customWidth="1"/>
    <col min="6913" max="6913" width="17.09765625" customWidth="1"/>
    <col min="6914" max="6914" width="23.59765625" customWidth="1"/>
    <col min="6915" max="6915" width="14.3984375" customWidth="1"/>
    <col min="6916" max="6916" width="15.09765625" bestFit="1" customWidth="1"/>
    <col min="6917" max="6917" width="15.8984375" customWidth="1"/>
    <col min="6918" max="6918" width="16.69921875" bestFit="1" customWidth="1"/>
    <col min="6919" max="6919" width="5.09765625" bestFit="1" customWidth="1"/>
    <col min="6920" max="6920" width="15.09765625" bestFit="1" customWidth="1"/>
    <col min="6921" max="6921" width="5.09765625" bestFit="1" customWidth="1"/>
    <col min="6922" max="6922" width="16.69921875" bestFit="1" customWidth="1"/>
    <col min="7156" max="7156" width="41.09765625" customWidth="1"/>
    <col min="7157" max="7157" width="8.09765625" customWidth="1"/>
    <col min="7158" max="7158" width="1.69921875" customWidth="1"/>
    <col min="7159" max="7159" width="14.69921875" bestFit="1" customWidth="1"/>
    <col min="7160" max="7160" width="1.59765625" customWidth="1"/>
    <col min="7161" max="7161" width="14.59765625" customWidth="1"/>
    <col min="7162" max="7162" width="1.59765625" customWidth="1"/>
    <col min="7163" max="7163" width="14.69921875" bestFit="1" customWidth="1"/>
    <col min="7164" max="7164" width="1.59765625" customWidth="1"/>
    <col min="7165" max="7165" width="14.59765625" customWidth="1"/>
    <col min="7166" max="7166" width="13.8984375" customWidth="1"/>
    <col min="7167" max="7167" width="16" customWidth="1"/>
    <col min="7168" max="7168" width="15.8984375" bestFit="1" customWidth="1"/>
    <col min="7169" max="7169" width="17.09765625" customWidth="1"/>
    <col min="7170" max="7170" width="23.59765625" customWidth="1"/>
    <col min="7171" max="7171" width="14.3984375" customWidth="1"/>
    <col min="7172" max="7172" width="15.09765625" bestFit="1" customWidth="1"/>
    <col min="7173" max="7173" width="15.8984375" customWidth="1"/>
    <col min="7174" max="7174" width="16.69921875" bestFit="1" customWidth="1"/>
    <col min="7175" max="7175" width="5.09765625" bestFit="1" customWidth="1"/>
    <col min="7176" max="7176" width="15.09765625" bestFit="1" customWidth="1"/>
    <col min="7177" max="7177" width="5.09765625" bestFit="1" customWidth="1"/>
    <col min="7178" max="7178" width="16.69921875" bestFit="1" customWidth="1"/>
    <col min="7412" max="7412" width="41.09765625" customWidth="1"/>
    <col min="7413" max="7413" width="8.09765625" customWidth="1"/>
    <col min="7414" max="7414" width="1.69921875" customWidth="1"/>
    <col min="7415" max="7415" width="14.69921875" bestFit="1" customWidth="1"/>
    <col min="7416" max="7416" width="1.59765625" customWidth="1"/>
    <col min="7417" max="7417" width="14.59765625" customWidth="1"/>
    <col min="7418" max="7418" width="1.59765625" customWidth="1"/>
    <col min="7419" max="7419" width="14.69921875" bestFit="1" customWidth="1"/>
    <col min="7420" max="7420" width="1.59765625" customWidth="1"/>
    <col min="7421" max="7421" width="14.59765625" customWidth="1"/>
    <col min="7422" max="7422" width="13.8984375" customWidth="1"/>
    <col min="7423" max="7423" width="16" customWidth="1"/>
    <col min="7424" max="7424" width="15.8984375" bestFit="1" customWidth="1"/>
    <col min="7425" max="7425" width="17.09765625" customWidth="1"/>
    <col min="7426" max="7426" width="23.59765625" customWidth="1"/>
    <col min="7427" max="7427" width="14.3984375" customWidth="1"/>
    <col min="7428" max="7428" width="15.09765625" bestFit="1" customWidth="1"/>
    <col min="7429" max="7429" width="15.8984375" customWidth="1"/>
    <col min="7430" max="7430" width="16.69921875" bestFit="1" customWidth="1"/>
    <col min="7431" max="7431" width="5.09765625" bestFit="1" customWidth="1"/>
    <col min="7432" max="7432" width="15.09765625" bestFit="1" customWidth="1"/>
    <col min="7433" max="7433" width="5.09765625" bestFit="1" customWidth="1"/>
    <col min="7434" max="7434" width="16.69921875" bestFit="1" customWidth="1"/>
    <col min="7668" max="7668" width="41.09765625" customWidth="1"/>
    <col min="7669" max="7669" width="8.09765625" customWidth="1"/>
    <col min="7670" max="7670" width="1.69921875" customWidth="1"/>
    <col min="7671" max="7671" width="14.69921875" bestFit="1" customWidth="1"/>
    <col min="7672" max="7672" width="1.59765625" customWidth="1"/>
    <col min="7673" max="7673" width="14.59765625" customWidth="1"/>
    <col min="7674" max="7674" width="1.59765625" customWidth="1"/>
    <col min="7675" max="7675" width="14.69921875" bestFit="1" customWidth="1"/>
    <col min="7676" max="7676" width="1.59765625" customWidth="1"/>
    <col min="7677" max="7677" width="14.59765625" customWidth="1"/>
    <col min="7678" max="7678" width="13.8984375" customWidth="1"/>
    <col min="7679" max="7679" width="16" customWidth="1"/>
    <col min="7680" max="7680" width="15.8984375" bestFit="1" customWidth="1"/>
    <col min="7681" max="7681" width="17.09765625" customWidth="1"/>
    <col min="7682" max="7682" width="23.59765625" customWidth="1"/>
    <col min="7683" max="7683" width="14.3984375" customWidth="1"/>
    <col min="7684" max="7684" width="15.09765625" bestFit="1" customWidth="1"/>
    <col min="7685" max="7685" width="15.8984375" customWidth="1"/>
    <col min="7686" max="7686" width="16.69921875" bestFit="1" customWidth="1"/>
    <col min="7687" max="7687" width="5.09765625" bestFit="1" customWidth="1"/>
    <col min="7688" max="7688" width="15.09765625" bestFit="1" customWidth="1"/>
    <col min="7689" max="7689" width="5.09765625" bestFit="1" customWidth="1"/>
    <col min="7690" max="7690" width="16.69921875" bestFit="1" customWidth="1"/>
    <col min="7924" max="7924" width="41.09765625" customWidth="1"/>
    <col min="7925" max="7925" width="8.09765625" customWidth="1"/>
    <col min="7926" max="7926" width="1.69921875" customWidth="1"/>
    <col min="7927" max="7927" width="14.69921875" bestFit="1" customWidth="1"/>
    <col min="7928" max="7928" width="1.59765625" customWidth="1"/>
    <col min="7929" max="7929" width="14.59765625" customWidth="1"/>
    <col min="7930" max="7930" width="1.59765625" customWidth="1"/>
    <col min="7931" max="7931" width="14.69921875" bestFit="1" customWidth="1"/>
    <col min="7932" max="7932" width="1.59765625" customWidth="1"/>
    <col min="7933" max="7933" width="14.59765625" customWidth="1"/>
    <col min="7934" max="7934" width="13.8984375" customWidth="1"/>
    <col min="7935" max="7935" width="16" customWidth="1"/>
    <col min="7936" max="7936" width="15.8984375" bestFit="1" customWidth="1"/>
    <col min="7937" max="7937" width="17.09765625" customWidth="1"/>
    <col min="7938" max="7938" width="23.59765625" customWidth="1"/>
    <col min="7939" max="7939" width="14.3984375" customWidth="1"/>
    <col min="7940" max="7940" width="15.09765625" bestFit="1" customWidth="1"/>
    <col min="7941" max="7941" width="15.8984375" customWidth="1"/>
    <col min="7942" max="7942" width="16.69921875" bestFit="1" customWidth="1"/>
    <col min="7943" max="7943" width="5.09765625" bestFit="1" customWidth="1"/>
    <col min="7944" max="7944" width="15.09765625" bestFit="1" customWidth="1"/>
    <col min="7945" max="7945" width="5.09765625" bestFit="1" customWidth="1"/>
    <col min="7946" max="7946" width="16.69921875" bestFit="1" customWidth="1"/>
    <col min="8180" max="8180" width="41.09765625" customWidth="1"/>
    <col min="8181" max="8181" width="8.09765625" customWidth="1"/>
    <col min="8182" max="8182" width="1.69921875" customWidth="1"/>
    <col min="8183" max="8183" width="14.69921875" bestFit="1" customWidth="1"/>
    <col min="8184" max="8184" width="1.59765625" customWidth="1"/>
    <col min="8185" max="8185" width="14.59765625" customWidth="1"/>
    <col min="8186" max="8186" width="1.59765625" customWidth="1"/>
    <col min="8187" max="8187" width="14.69921875" bestFit="1" customWidth="1"/>
    <col min="8188" max="8188" width="1.59765625" customWidth="1"/>
    <col min="8189" max="8189" width="14.59765625" customWidth="1"/>
    <col min="8190" max="8190" width="13.8984375" customWidth="1"/>
    <col min="8191" max="8191" width="16" customWidth="1"/>
    <col min="8192" max="8192" width="15.8984375" bestFit="1" customWidth="1"/>
    <col min="8193" max="8193" width="17.09765625" customWidth="1"/>
    <col min="8194" max="8194" width="23.59765625" customWidth="1"/>
    <col min="8195" max="8195" width="14.3984375" customWidth="1"/>
    <col min="8196" max="8196" width="15.09765625" bestFit="1" customWidth="1"/>
    <col min="8197" max="8197" width="15.8984375" customWidth="1"/>
    <col min="8198" max="8198" width="16.69921875" bestFit="1" customWidth="1"/>
    <col min="8199" max="8199" width="5.09765625" bestFit="1" customWidth="1"/>
    <col min="8200" max="8200" width="15.09765625" bestFit="1" customWidth="1"/>
    <col min="8201" max="8201" width="5.09765625" bestFit="1" customWidth="1"/>
    <col min="8202" max="8202" width="16.69921875" bestFit="1" customWidth="1"/>
    <col min="8436" max="8436" width="41.09765625" customWidth="1"/>
    <col min="8437" max="8437" width="8.09765625" customWidth="1"/>
    <col min="8438" max="8438" width="1.69921875" customWidth="1"/>
    <col min="8439" max="8439" width="14.69921875" bestFit="1" customWidth="1"/>
    <col min="8440" max="8440" width="1.59765625" customWidth="1"/>
    <col min="8441" max="8441" width="14.59765625" customWidth="1"/>
    <col min="8442" max="8442" width="1.59765625" customWidth="1"/>
    <col min="8443" max="8443" width="14.69921875" bestFit="1" customWidth="1"/>
    <col min="8444" max="8444" width="1.59765625" customWidth="1"/>
    <col min="8445" max="8445" width="14.59765625" customWidth="1"/>
    <col min="8446" max="8446" width="13.8984375" customWidth="1"/>
    <col min="8447" max="8447" width="16" customWidth="1"/>
    <col min="8448" max="8448" width="15.8984375" bestFit="1" customWidth="1"/>
    <col min="8449" max="8449" width="17.09765625" customWidth="1"/>
    <col min="8450" max="8450" width="23.59765625" customWidth="1"/>
    <col min="8451" max="8451" width="14.3984375" customWidth="1"/>
    <col min="8452" max="8452" width="15.09765625" bestFit="1" customWidth="1"/>
    <col min="8453" max="8453" width="15.8984375" customWidth="1"/>
    <col min="8454" max="8454" width="16.69921875" bestFit="1" customWidth="1"/>
    <col min="8455" max="8455" width="5.09765625" bestFit="1" customWidth="1"/>
    <col min="8456" max="8456" width="15.09765625" bestFit="1" customWidth="1"/>
    <col min="8457" max="8457" width="5.09765625" bestFit="1" customWidth="1"/>
    <col min="8458" max="8458" width="16.69921875" bestFit="1" customWidth="1"/>
    <col min="8692" max="8692" width="41.09765625" customWidth="1"/>
    <col min="8693" max="8693" width="8.09765625" customWidth="1"/>
    <col min="8694" max="8694" width="1.69921875" customWidth="1"/>
    <col min="8695" max="8695" width="14.69921875" bestFit="1" customWidth="1"/>
    <col min="8696" max="8696" width="1.59765625" customWidth="1"/>
    <col min="8697" max="8697" width="14.59765625" customWidth="1"/>
    <col min="8698" max="8698" width="1.59765625" customWidth="1"/>
    <col min="8699" max="8699" width="14.69921875" bestFit="1" customWidth="1"/>
    <col min="8700" max="8700" width="1.59765625" customWidth="1"/>
    <col min="8701" max="8701" width="14.59765625" customWidth="1"/>
    <col min="8702" max="8702" width="13.8984375" customWidth="1"/>
    <col min="8703" max="8703" width="16" customWidth="1"/>
    <col min="8704" max="8704" width="15.8984375" bestFit="1" customWidth="1"/>
    <col min="8705" max="8705" width="17.09765625" customWidth="1"/>
    <col min="8706" max="8706" width="23.59765625" customWidth="1"/>
    <col min="8707" max="8707" width="14.3984375" customWidth="1"/>
    <col min="8708" max="8708" width="15.09765625" bestFit="1" customWidth="1"/>
    <col min="8709" max="8709" width="15.8984375" customWidth="1"/>
    <col min="8710" max="8710" width="16.69921875" bestFit="1" customWidth="1"/>
    <col min="8711" max="8711" width="5.09765625" bestFit="1" customWidth="1"/>
    <col min="8712" max="8712" width="15.09765625" bestFit="1" customWidth="1"/>
    <col min="8713" max="8713" width="5.09765625" bestFit="1" customWidth="1"/>
    <col min="8714" max="8714" width="16.69921875" bestFit="1" customWidth="1"/>
    <col min="8948" max="8948" width="41.09765625" customWidth="1"/>
    <col min="8949" max="8949" width="8.09765625" customWidth="1"/>
    <col min="8950" max="8950" width="1.69921875" customWidth="1"/>
    <col min="8951" max="8951" width="14.69921875" bestFit="1" customWidth="1"/>
    <col min="8952" max="8952" width="1.59765625" customWidth="1"/>
    <col min="8953" max="8953" width="14.59765625" customWidth="1"/>
    <col min="8954" max="8954" width="1.59765625" customWidth="1"/>
    <col min="8955" max="8955" width="14.69921875" bestFit="1" customWidth="1"/>
    <col min="8956" max="8956" width="1.59765625" customWidth="1"/>
    <col min="8957" max="8957" width="14.59765625" customWidth="1"/>
    <col min="8958" max="8958" width="13.8984375" customWidth="1"/>
    <col min="8959" max="8959" width="16" customWidth="1"/>
    <col min="8960" max="8960" width="15.8984375" bestFit="1" customWidth="1"/>
    <col min="8961" max="8961" width="17.09765625" customWidth="1"/>
    <col min="8962" max="8962" width="23.59765625" customWidth="1"/>
    <col min="8963" max="8963" width="14.3984375" customWidth="1"/>
    <col min="8964" max="8964" width="15.09765625" bestFit="1" customWidth="1"/>
    <col min="8965" max="8965" width="15.8984375" customWidth="1"/>
    <col min="8966" max="8966" width="16.69921875" bestFit="1" customWidth="1"/>
    <col min="8967" max="8967" width="5.09765625" bestFit="1" customWidth="1"/>
    <col min="8968" max="8968" width="15.09765625" bestFit="1" customWidth="1"/>
    <col min="8969" max="8969" width="5.09765625" bestFit="1" customWidth="1"/>
    <col min="8970" max="8970" width="16.69921875" bestFit="1" customWidth="1"/>
    <col min="9204" max="9204" width="41.09765625" customWidth="1"/>
    <col min="9205" max="9205" width="8.09765625" customWidth="1"/>
    <col min="9206" max="9206" width="1.69921875" customWidth="1"/>
    <col min="9207" max="9207" width="14.69921875" bestFit="1" customWidth="1"/>
    <col min="9208" max="9208" width="1.59765625" customWidth="1"/>
    <col min="9209" max="9209" width="14.59765625" customWidth="1"/>
    <col min="9210" max="9210" width="1.59765625" customWidth="1"/>
    <col min="9211" max="9211" width="14.69921875" bestFit="1" customWidth="1"/>
    <col min="9212" max="9212" width="1.59765625" customWidth="1"/>
    <col min="9213" max="9213" width="14.59765625" customWidth="1"/>
    <col min="9214" max="9214" width="13.8984375" customWidth="1"/>
    <col min="9215" max="9215" width="16" customWidth="1"/>
    <col min="9216" max="9216" width="15.8984375" bestFit="1" customWidth="1"/>
    <col min="9217" max="9217" width="17.09765625" customWidth="1"/>
    <col min="9218" max="9218" width="23.59765625" customWidth="1"/>
    <col min="9219" max="9219" width="14.3984375" customWidth="1"/>
    <col min="9220" max="9220" width="15.09765625" bestFit="1" customWidth="1"/>
    <col min="9221" max="9221" width="15.8984375" customWidth="1"/>
    <col min="9222" max="9222" width="16.69921875" bestFit="1" customWidth="1"/>
    <col min="9223" max="9223" width="5.09765625" bestFit="1" customWidth="1"/>
    <col min="9224" max="9224" width="15.09765625" bestFit="1" customWidth="1"/>
    <col min="9225" max="9225" width="5.09765625" bestFit="1" customWidth="1"/>
    <col min="9226" max="9226" width="16.69921875" bestFit="1" customWidth="1"/>
    <col min="9460" max="9460" width="41.09765625" customWidth="1"/>
    <col min="9461" max="9461" width="8.09765625" customWidth="1"/>
    <col min="9462" max="9462" width="1.69921875" customWidth="1"/>
    <col min="9463" max="9463" width="14.69921875" bestFit="1" customWidth="1"/>
    <col min="9464" max="9464" width="1.59765625" customWidth="1"/>
    <col min="9465" max="9465" width="14.59765625" customWidth="1"/>
    <col min="9466" max="9466" width="1.59765625" customWidth="1"/>
    <col min="9467" max="9467" width="14.69921875" bestFit="1" customWidth="1"/>
    <col min="9468" max="9468" width="1.59765625" customWidth="1"/>
    <col min="9469" max="9469" width="14.59765625" customWidth="1"/>
    <col min="9470" max="9470" width="13.8984375" customWidth="1"/>
    <col min="9471" max="9471" width="16" customWidth="1"/>
    <col min="9472" max="9472" width="15.8984375" bestFit="1" customWidth="1"/>
    <col min="9473" max="9473" width="17.09765625" customWidth="1"/>
    <col min="9474" max="9474" width="23.59765625" customWidth="1"/>
    <col min="9475" max="9475" width="14.3984375" customWidth="1"/>
    <col min="9476" max="9476" width="15.09765625" bestFit="1" customWidth="1"/>
    <col min="9477" max="9477" width="15.8984375" customWidth="1"/>
    <col min="9478" max="9478" width="16.69921875" bestFit="1" customWidth="1"/>
    <col min="9479" max="9479" width="5.09765625" bestFit="1" customWidth="1"/>
    <col min="9480" max="9480" width="15.09765625" bestFit="1" customWidth="1"/>
    <col min="9481" max="9481" width="5.09765625" bestFit="1" customWidth="1"/>
    <col min="9482" max="9482" width="16.69921875" bestFit="1" customWidth="1"/>
    <col min="9716" max="9716" width="41.09765625" customWidth="1"/>
    <col min="9717" max="9717" width="8.09765625" customWidth="1"/>
    <col min="9718" max="9718" width="1.69921875" customWidth="1"/>
    <col min="9719" max="9719" width="14.69921875" bestFit="1" customWidth="1"/>
    <col min="9720" max="9720" width="1.59765625" customWidth="1"/>
    <col min="9721" max="9721" width="14.59765625" customWidth="1"/>
    <col min="9722" max="9722" width="1.59765625" customWidth="1"/>
    <col min="9723" max="9723" width="14.69921875" bestFit="1" customWidth="1"/>
    <col min="9724" max="9724" width="1.59765625" customWidth="1"/>
    <col min="9725" max="9725" width="14.59765625" customWidth="1"/>
    <col min="9726" max="9726" width="13.8984375" customWidth="1"/>
    <col min="9727" max="9727" width="16" customWidth="1"/>
    <col min="9728" max="9728" width="15.8984375" bestFit="1" customWidth="1"/>
    <col min="9729" max="9729" width="17.09765625" customWidth="1"/>
    <col min="9730" max="9730" width="23.59765625" customWidth="1"/>
    <col min="9731" max="9731" width="14.3984375" customWidth="1"/>
    <col min="9732" max="9732" width="15.09765625" bestFit="1" customWidth="1"/>
    <col min="9733" max="9733" width="15.8984375" customWidth="1"/>
    <col min="9734" max="9734" width="16.69921875" bestFit="1" customWidth="1"/>
    <col min="9735" max="9735" width="5.09765625" bestFit="1" customWidth="1"/>
    <col min="9736" max="9736" width="15.09765625" bestFit="1" customWidth="1"/>
    <col min="9737" max="9737" width="5.09765625" bestFit="1" customWidth="1"/>
    <col min="9738" max="9738" width="16.69921875" bestFit="1" customWidth="1"/>
    <col min="9972" max="9972" width="41.09765625" customWidth="1"/>
    <col min="9973" max="9973" width="8.09765625" customWidth="1"/>
    <col min="9974" max="9974" width="1.69921875" customWidth="1"/>
    <col min="9975" max="9975" width="14.69921875" bestFit="1" customWidth="1"/>
    <col min="9976" max="9976" width="1.59765625" customWidth="1"/>
    <col min="9977" max="9977" width="14.59765625" customWidth="1"/>
    <col min="9978" max="9978" width="1.59765625" customWidth="1"/>
    <col min="9979" max="9979" width="14.69921875" bestFit="1" customWidth="1"/>
    <col min="9980" max="9980" width="1.59765625" customWidth="1"/>
    <col min="9981" max="9981" width="14.59765625" customWidth="1"/>
    <col min="9982" max="9982" width="13.8984375" customWidth="1"/>
    <col min="9983" max="9983" width="16" customWidth="1"/>
    <col min="9984" max="9984" width="15.8984375" bestFit="1" customWidth="1"/>
    <col min="9985" max="9985" width="17.09765625" customWidth="1"/>
    <col min="9986" max="9986" width="23.59765625" customWidth="1"/>
    <col min="9987" max="9987" width="14.3984375" customWidth="1"/>
    <col min="9988" max="9988" width="15.09765625" bestFit="1" customWidth="1"/>
    <col min="9989" max="9989" width="15.8984375" customWidth="1"/>
    <col min="9990" max="9990" width="16.69921875" bestFit="1" customWidth="1"/>
    <col min="9991" max="9991" width="5.09765625" bestFit="1" customWidth="1"/>
    <col min="9992" max="9992" width="15.09765625" bestFit="1" customWidth="1"/>
    <col min="9993" max="9993" width="5.09765625" bestFit="1" customWidth="1"/>
    <col min="9994" max="9994" width="16.69921875" bestFit="1" customWidth="1"/>
    <col min="10228" max="10228" width="41.09765625" customWidth="1"/>
    <col min="10229" max="10229" width="8.09765625" customWidth="1"/>
    <col min="10230" max="10230" width="1.69921875" customWidth="1"/>
    <col min="10231" max="10231" width="14.69921875" bestFit="1" customWidth="1"/>
    <col min="10232" max="10232" width="1.59765625" customWidth="1"/>
    <col min="10233" max="10233" width="14.59765625" customWidth="1"/>
    <col min="10234" max="10234" width="1.59765625" customWidth="1"/>
    <col min="10235" max="10235" width="14.69921875" bestFit="1" customWidth="1"/>
    <col min="10236" max="10236" width="1.59765625" customWidth="1"/>
    <col min="10237" max="10237" width="14.59765625" customWidth="1"/>
    <col min="10238" max="10238" width="13.8984375" customWidth="1"/>
    <col min="10239" max="10239" width="16" customWidth="1"/>
    <col min="10240" max="10240" width="15.8984375" bestFit="1" customWidth="1"/>
    <col min="10241" max="10241" width="17.09765625" customWidth="1"/>
    <col min="10242" max="10242" width="23.59765625" customWidth="1"/>
    <col min="10243" max="10243" width="14.3984375" customWidth="1"/>
    <col min="10244" max="10244" width="15.09765625" bestFit="1" customWidth="1"/>
    <col min="10245" max="10245" width="15.8984375" customWidth="1"/>
    <col min="10246" max="10246" width="16.69921875" bestFit="1" customWidth="1"/>
    <col min="10247" max="10247" width="5.09765625" bestFit="1" customWidth="1"/>
    <col min="10248" max="10248" width="15.09765625" bestFit="1" customWidth="1"/>
    <col min="10249" max="10249" width="5.09765625" bestFit="1" customWidth="1"/>
    <col min="10250" max="10250" width="16.69921875" bestFit="1" customWidth="1"/>
    <col min="10484" max="10484" width="41.09765625" customWidth="1"/>
    <col min="10485" max="10485" width="8.09765625" customWidth="1"/>
    <col min="10486" max="10486" width="1.69921875" customWidth="1"/>
    <col min="10487" max="10487" width="14.69921875" bestFit="1" customWidth="1"/>
    <col min="10488" max="10488" width="1.59765625" customWidth="1"/>
    <col min="10489" max="10489" width="14.59765625" customWidth="1"/>
    <col min="10490" max="10490" width="1.59765625" customWidth="1"/>
    <col min="10491" max="10491" width="14.69921875" bestFit="1" customWidth="1"/>
    <col min="10492" max="10492" width="1.59765625" customWidth="1"/>
    <col min="10493" max="10493" width="14.59765625" customWidth="1"/>
    <col min="10494" max="10494" width="13.8984375" customWidth="1"/>
    <col min="10495" max="10495" width="16" customWidth="1"/>
    <col min="10496" max="10496" width="15.8984375" bestFit="1" customWidth="1"/>
    <col min="10497" max="10497" width="17.09765625" customWidth="1"/>
    <col min="10498" max="10498" width="23.59765625" customWidth="1"/>
    <col min="10499" max="10499" width="14.3984375" customWidth="1"/>
    <col min="10500" max="10500" width="15.09765625" bestFit="1" customWidth="1"/>
    <col min="10501" max="10501" width="15.8984375" customWidth="1"/>
    <col min="10502" max="10502" width="16.69921875" bestFit="1" customWidth="1"/>
    <col min="10503" max="10503" width="5.09765625" bestFit="1" customWidth="1"/>
    <col min="10504" max="10504" width="15.09765625" bestFit="1" customWidth="1"/>
    <col min="10505" max="10505" width="5.09765625" bestFit="1" customWidth="1"/>
    <col min="10506" max="10506" width="16.69921875" bestFit="1" customWidth="1"/>
    <col min="10740" max="10740" width="41.09765625" customWidth="1"/>
    <col min="10741" max="10741" width="8.09765625" customWidth="1"/>
    <col min="10742" max="10742" width="1.69921875" customWidth="1"/>
    <col min="10743" max="10743" width="14.69921875" bestFit="1" customWidth="1"/>
    <col min="10744" max="10744" width="1.59765625" customWidth="1"/>
    <col min="10745" max="10745" width="14.59765625" customWidth="1"/>
    <col min="10746" max="10746" width="1.59765625" customWidth="1"/>
    <col min="10747" max="10747" width="14.69921875" bestFit="1" customWidth="1"/>
    <col min="10748" max="10748" width="1.59765625" customWidth="1"/>
    <col min="10749" max="10749" width="14.59765625" customWidth="1"/>
    <col min="10750" max="10750" width="13.8984375" customWidth="1"/>
    <col min="10751" max="10751" width="16" customWidth="1"/>
    <col min="10752" max="10752" width="15.8984375" bestFit="1" customWidth="1"/>
    <col min="10753" max="10753" width="17.09765625" customWidth="1"/>
    <col min="10754" max="10754" width="23.59765625" customWidth="1"/>
    <col min="10755" max="10755" width="14.3984375" customWidth="1"/>
    <col min="10756" max="10756" width="15.09765625" bestFit="1" customWidth="1"/>
    <col min="10757" max="10757" width="15.8984375" customWidth="1"/>
    <col min="10758" max="10758" width="16.69921875" bestFit="1" customWidth="1"/>
    <col min="10759" max="10759" width="5.09765625" bestFit="1" customWidth="1"/>
    <col min="10760" max="10760" width="15.09765625" bestFit="1" customWidth="1"/>
    <col min="10761" max="10761" width="5.09765625" bestFit="1" customWidth="1"/>
    <col min="10762" max="10762" width="16.69921875" bestFit="1" customWidth="1"/>
    <col min="10996" max="10996" width="41.09765625" customWidth="1"/>
    <col min="10997" max="10997" width="8.09765625" customWidth="1"/>
    <col min="10998" max="10998" width="1.69921875" customWidth="1"/>
    <col min="10999" max="10999" width="14.69921875" bestFit="1" customWidth="1"/>
    <col min="11000" max="11000" width="1.59765625" customWidth="1"/>
    <col min="11001" max="11001" width="14.59765625" customWidth="1"/>
    <col min="11002" max="11002" width="1.59765625" customWidth="1"/>
    <col min="11003" max="11003" width="14.69921875" bestFit="1" customWidth="1"/>
    <col min="11004" max="11004" width="1.59765625" customWidth="1"/>
    <col min="11005" max="11005" width="14.59765625" customWidth="1"/>
    <col min="11006" max="11006" width="13.8984375" customWidth="1"/>
    <col min="11007" max="11007" width="16" customWidth="1"/>
    <col min="11008" max="11008" width="15.8984375" bestFit="1" customWidth="1"/>
    <col min="11009" max="11009" width="17.09765625" customWidth="1"/>
    <col min="11010" max="11010" width="23.59765625" customWidth="1"/>
    <col min="11011" max="11011" width="14.3984375" customWidth="1"/>
    <col min="11012" max="11012" width="15.09765625" bestFit="1" customWidth="1"/>
    <col min="11013" max="11013" width="15.8984375" customWidth="1"/>
    <col min="11014" max="11014" width="16.69921875" bestFit="1" customWidth="1"/>
    <col min="11015" max="11015" width="5.09765625" bestFit="1" customWidth="1"/>
    <col min="11016" max="11016" width="15.09765625" bestFit="1" customWidth="1"/>
    <col min="11017" max="11017" width="5.09765625" bestFit="1" customWidth="1"/>
    <col min="11018" max="11018" width="16.69921875" bestFit="1" customWidth="1"/>
    <col min="11252" max="11252" width="41.09765625" customWidth="1"/>
    <col min="11253" max="11253" width="8.09765625" customWidth="1"/>
    <col min="11254" max="11254" width="1.69921875" customWidth="1"/>
    <col min="11255" max="11255" width="14.69921875" bestFit="1" customWidth="1"/>
    <col min="11256" max="11256" width="1.59765625" customWidth="1"/>
    <col min="11257" max="11257" width="14.59765625" customWidth="1"/>
    <col min="11258" max="11258" width="1.59765625" customWidth="1"/>
    <col min="11259" max="11259" width="14.69921875" bestFit="1" customWidth="1"/>
    <col min="11260" max="11260" width="1.59765625" customWidth="1"/>
    <col min="11261" max="11261" width="14.59765625" customWidth="1"/>
    <col min="11262" max="11262" width="13.8984375" customWidth="1"/>
    <col min="11263" max="11263" width="16" customWidth="1"/>
    <col min="11264" max="11264" width="15.8984375" bestFit="1" customWidth="1"/>
    <col min="11265" max="11265" width="17.09765625" customWidth="1"/>
    <col min="11266" max="11266" width="23.59765625" customWidth="1"/>
    <col min="11267" max="11267" width="14.3984375" customWidth="1"/>
    <col min="11268" max="11268" width="15.09765625" bestFit="1" customWidth="1"/>
    <col min="11269" max="11269" width="15.8984375" customWidth="1"/>
    <col min="11270" max="11270" width="16.69921875" bestFit="1" customWidth="1"/>
    <col min="11271" max="11271" width="5.09765625" bestFit="1" customWidth="1"/>
    <col min="11272" max="11272" width="15.09765625" bestFit="1" customWidth="1"/>
    <col min="11273" max="11273" width="5.09765625" bestFit="1" customWidth="1"/>
    <col min="11274" max="11274" width="16.69921875" bestFit="1" customWidth="1"/>
    <col min="11508" max="11508" width="41.09765625" customWidth="1"/>
    <col min="11509" max="11509" width="8.09765625" customWidth="1"/>
    <col min="11510" max="11510" width="1.69921875" customWidth="1"/>
    <col min="11511" max="11511" width="14.69921875" bestFit="1" customWidth="1"/>
    <col min="11512" max="11512" width="1.59765625" customWidth="1"/>
    <col min="11513" max="11513" width="14.59765625" customWidth="1"/>
    <col min="11514" max="11514" width="1.59765625" customWidth="1"/>
    <col min="11515" max="11515" width="14.69921875" bestFit="1" customWidth="1"/>
    <col min="11516" max="11516" width="1.59765625" customWidth="1"/>
    <col min="11517" max="11517" width="14.59765625" customWidth="1"/>
    <col min="11518" max="11518" width="13.8984375" customWidth="1"/>
    <col min="11519" max="11519" width="16" customWidth="1"/>
    <col min="11520" max="11520" width="15.8984375" bestFit="1" customWidth="1"/>
    <col min="11521" max="11521" width="17.09765625" customWidth="1"/>
    <col min="11522" max="11522" width="23.59765625" customWidth="1"/>
    <col min="11523" max="11523" width="14.3984375" customWidth="1"/>
    <col min="11524" max="11524" width="15.09765625" bestFit="1" customWidth="1"/>
    <col min="11525" max="11525" width="15.8984375" customWidth="1"/>
    <col min="11526" max="11526" width="16.69921875" bestFit="1" customWidth="1"/>
    <col min="11527" max="11527" width="5.09765625" bestFit="1" customWidth="1"/>
    <col min="11528" max="11528" width="15.09765625" bestFit="1" customWidth="1"/>
    <col min="11529" max="11529" width="5.09765625" bestFit="1" customWidth="1"/>
    <col min="11530" max="11530" width="16.69921875" bestFit="1" customWidth="1"/>
    <col min="11764" max="11764" width="41.09765625" customWidth="1"/>
    <col min="11765" max="11765" width="8.09765625" customWidth="1"/>
    <col min="11766" max="11766" width="1.69921875" customWidth="1"/>
    <col min="11767" max="11767" width="14.69921875" bestFit="1" customWidth="1"/>
    <col min="11768" max="11768" width="1.59765625" customWidth="1"/>
    <col min="11769" max="11769" width="14.59765625" customWidth="1"/>
    <col min="11770" max="11770" width="1.59765625" customWidth="1"/>
    <col min="11771" max="11771" width="14.69921875" bestFit="1" customWidth="1"/>
    <col min="11772" max="11772" width="1.59765625" customWidth="1"/>
    <col min="11773" max="11773" width="14.59765625" customWidth="1"/>
    <col min="11774" max="11774" width="13.8984375" customWidth="1"/>
    <col min="11775" max="11775" width="16" customWidth="1"/>
    <col min="11776" max="11776" width="15.8984375" bestFit="1" customWidth="1"/>
    <col min="11777" max="11777" width="17.09765625" customWidth="1"/>
    <col min="11778" max="11778" width="23.59765625" customWidth="1"/>
    <col min="11779" max="11779" width="14.3984375" customWidth="1"/>
    <col min="11780" max="11780" width="15.09765625" bestFit="1" customWidth="1"/>
    <col min="11781" max="11781" width="15.8984375" customWidth="1"/>
    <col min="11782" max="11782" width="16.69921875" bestFit="1" customWidth="1"/>
    <col min="11783" max="11783" width="5.09765625" bestFit="1" customWidth="1"/>
    <col min="11784" max="11784" width="15.09765625" bestFit="1" customWidth="1"/>
    <col min="11785" max="11785" width="5.09765625" bestFit="1" customWidth="1"/>
    <col min="11786" max="11786" width="16.69921875" bestFit="1" customWidth="1"/>
    <col min="12020" max="12020" width="41.09765625" customWidth="1"/>
    <col min="12021" max="12021" width="8.09765625" customWidth="1"/>
    <col min="12022" max="12022" width="1.69921875" customWidth="1"/>
    <col min="12023" max="12023" width="14.69921875" bestFit="1" customWidth="1"/>
    <col min="12024" max="12024" width="1.59765625" customWidth="1"/>
    <col min="12025" max="12025" width="14.59765625" customWidth="1"/>
    <col min="12026" max="12026" width="1.59765625" customWidth="1"/>
    <col min="12027" max="12027" width="14.69921875" bestFit="1" customWidth="1"/>
    <col min="12028" max="12028" width="1.59765625" customWidth="1"/>
    <col min="12029" max="12029" width="14.59765625" customWidth="1"/>
    <col min="12030" max="12030" width="13.8984375" customWidth="1"/>
    <col min="12031" max="12031" width="16" customWidth="1"/>
    <col min="12032" max="12032" width="15.8984375" bestFit="1" customWidth="1"/>
    <col min="12033" max="12033" width="17.09765625" customWidth="1"/>
    <col min="12034" max="12034" width="23.59765625" customWidth="1"/>
    <col min="12035" max="12035" width="14.3984375" customWidth="1"/>
    <col min="12036" max="12036" width="15.09765625" bestFit="1" customWidth="1"/>
    <col min="12037" max="12037" width="15.8984375" customWidth="1"/>
    <col min="12038" max="12038" width="16.69921875" bestFit="1" customWidth="1"/>
    <col min="12039" max="12039" width="5.09765625" bestFit="1" customWidth="1"/>
    <col min="12040" max="12040" width="15.09765625" bestFit="1" customWidth="1"/>
    <col min="12041" max="12041" width="5.09765625" bestFit="1" customWidth="1"/>
    <col min="12042" max="12042" width="16.69921875" bestFit="1" customWidth="1"/>
    <col min="12276" max="12276" width="41.09765625" customWidth="1"/>
    <col min="12277" max="12277" width="8.09765625" customWidth="1"/>
    <col min="12278" max="12278" width="1.69921875" customWidth="1"/>
    <col min="12279" max="12279" width="14.69921875" bestFit="1" customWidth="1"/>
    <col min="12280" max="12280" width="1.59765625" customWidth="1"/>
    <col min="12281" max="12281" width="14.59765625" customWidth="1"/>
    <col min="12282" max="12282" width="1.59765625" customWidth="1"/>
    <col min="12283" max="12283" width="14.69921875" bestFit="1" customWidth="1"/>
    <col min="12284" max="12284" width="1.59765625" customWidth="1"/>
    <col min="12285" max="12285" width="14.59765625" customWidth="1"/>
    <col min="12286" max="12286" width="13.8984375" customWidth="1"/>
    <col min="12287" max="12287" width="16" customWidth="1"/>
    <col min="12288" max="12288" width="15.8984375" bestFit="1" customWidth="1"/>
    <col min="12289" max="12289" width="17.09765625" customWidth="1"/>
    <col min="12290" max="12290" width="23.59765625" customWidth="1"/>
    <col min="12291" max="12291" width="14.3984375" customWidth="1"/>
    <col min="12292" max="12292" width="15.09765625" bestFit="1" customWidth="1"/>
    <col min="12293" max="12293" width="15.8984375" customWidth="1"/>
    <col min="12294" max="12294" width="16.69921875" bestFit="1" customWidth="1"/>
    <col min="12295" max="12295" width="5.09765625" bestFit="1" customWidth="1"/>
    <col min="12296" max="12296" width="15.09765625" bestFit="1" customWidth="1"/>
    <col min="12297" max="12297" width="5.09765625" bestFit="1" customWidth="1"/>
    <col min="12298" max="12298" width="16.69921875" bestFit="1" customWidth="1"/>
    <col min="12532" max="12532" width="41.09765625" customWidth="1"/>
    <col min="12533" max="12533" width="8.09765625" customWidth="1"/>
    <col min="12534" max="12534" width="1.69921875" customWidth="1"/>
    <col min="12535" max="12535" width="14.69921875" bestFit="1" customWidth="1"/>
    <col min="12536" max="12536" width="1.59765625" customWidth="1"/>
    <col min="12537" max="12537" width="14.59765625" customWidth="1"/>
    <col min="12538" max="12538" width="1.59765625" customWidth="1"/>
    <col min="12539" max="12539" width="14.69921875" bestFit="1" customWidth="1"/>
    <col min="12540" max="12540" width="1.59765625" customWidth="1"/>
    <col min="12541" max="12541" width="14.59765625" customWidth="1"/>
    <col min="12542" max="12542" width="13.8984375" customWidth="1"/>
    <col min="12543" max="12543" width="16" customWidth="1"/>
    <col min="12544" max="12544" width="15.8984375" bestFit="1" customWidth="1"/>
    <col min="12545" max="12545" width="17.09765625" customWidth="1"/>
    <col min="12546" max="12546" width="23.59765625" customWidth="1"/>
    <col min="12547" max="12547" width="14.3984375" customWidth="1"/>
    <col min="12548" max="12548" width="15.09765625" bestFit="1" customWidth="1"/>
    <col min="12549" max="12549" width="15.8984375" customWidth="1"/>
    <col min="12550" max="12550" width="16.69921875" bestFit="1" customWidth="1"/>
    <col min="12551" max="12551" width="5.09765625" bestFit="1" customWidth="1"/>
    <col min="12552" max="12552" width="15.09765625" bestFit="1" customWidth="1"/>
    <col min="12553" max="12553" width="5.09765625" bestFit="1" customWidth="1"/>
    <col min="12554" max="12554" width="16.69921875" bestFit="1" customWidth="1"/>
    <col min="12788" max="12788" width="41.09765625" customWidth="1"/>
    <col min="12789" max="12789" width="8.09765625" customWidth="1"/>
    <col min="12790" max="12790" width="1.69921875" customWidth="1"/>
    <col min="12791" max="12791" width="14.69921875" bestFit="1" customWidth="1"/>
    <col min="12792" max="12792" width="1.59765625" customWidth="1"/>
    <col min="12793" max="12793" width="14.59765625" customWidth="1"/>
    <col min="12794" max="12794" width="1.59765625" customWidth="1"/>
    <col min="12795" max="12795" width="14.69921875" bestFit="1" customWidth="1"/>
    <col min="12796" max="12796" width="1.59765625" customWidth="1"/>
    <col min="12797" max="12797" width="14.59765625" customWidth="1"/>
    <col min="12798" max="12798" width="13.8984375" customWidth="1"/>
    <col min="12799" max="12799" width="16" customWidth="1"/>
    <col min="12800" max="12800" width="15.8984375" bestFit="1" customWidth="1"/>
    <col min="12801" max="12801" width="17.09765625" customWidth="1"/>
    <col min="12802" max="12802" width="23.59765625" customWidth="1"/>
    <col min="12803" max="12803" width="14.3984375" customWidth="1"/>
    <col min="12804" max="12804" width="15.09765625" bestFit="1" customWidth="1"/>
    <col min="12805" max="12805" width="15.8984375" customWidth="1"/>
    <col min="12806" max="12806" width="16.69921875" bestFit="1" customWidth="1"/>
    <col min="12807" max="12807" width="5.09765625" bestFit="1" customWidth="1"/>
    <col min="12808" max="12808" width="15.09765625" bestFit="1" customWidth="1"/>
    <col min="12809" max="12809" width="5.09765625" bestFit="1" customWidth="1"/>
    <col min="12810" max="12810" width="16.69921875" bestFit="1" customWidth="1"/>
    <col min="13044" max="13044" width="41.09765625" customWidth="1"/>
    <col min="13045" max="13045" width="8.09765625" customWidth="1"/>
    <col min="13046" max="13046" width="1.69921875" customWidth="1"/>
    <col min="13047" max="13047" width="14.69921875" bestFit="1" customWidth="1"/>
    <col min="13048" max="13048" width="1.59765625" customWidth="1"/>
    <col min="13049" max="13049" width="14.59765625" customWidth="1"/>
    <col min="13050" max="13050" width="1.59765625" customWidth="1"/>
    <col min="13051" max="13051" width="14.69921875" bestFit="1" customWidth="1"/>
    <col min="13052" max="13052" width="1.59765625" customWidth="1"/>
    <col min="13053" max="13053" width="14.59765625" customWidth="1"/>
    <col min="13054" max="13054" width="13.8984375" customWidth="1"/>
    <col min="13055" max="13055" width="16" customWidth="1"/>
    <col min="13056" max="13056" width="15.8984375" bestFit="1" customWidth="1"/>
    <col min="13057" max="13057" width="17.09765625" customWidth="1"/>
    <col min="13058" max="13058" width="23.59765625" customWidth="1"/>
    <col min="13059" max="13059" width="14.3984375" customWidth="1"/>
    <col min="13060" max="13060" width="15.09765625" bestFit="1" customWidth="1"/>
    <col min="13061" max="13061" width="15.8984375" customWidth="1"/>
    <col min="13062" max="13062" width="16.69921875" bestFit="1" customWidth="1"/>
    <col min="13063" max="13063" width="5.09765625" bestFit="1" customWidth="1"/>
    <col min="13064" max="13064" width="15.09765625" bestFit="1" customWidth="1"/>
    <col min="13065" max="13065" width="5.09765625" bestFit="1" customWidth="1"/>
    <col min="13066" max="13066" width="16.69921875" bestFit="1" customWidth="1"/>
    <col min="13300" max="13300" width="41.09765625" customWidth="1"/>
    <col min="13301" max="13301" width="8.09765625" customWidth="1"/>
    <col min="13302" max="13302" width="1.69921875" customWidth="1"/>
    <col min="13303" max="13303" width="14.69921875" bestFit="1" customWidth="1"/>
    <col min="13304" max="13304" width="1.59765625" customWidth="1"/>
    <col min="13305" max="13305" width="14.59765625" customWidth="1"/>
    <col min="13306" max="13306" width="1.59765625" customWidth="1"/>
    <col min="13307" max="13307" width="14.69921875" bestFit="1" customWidth="1"/>
    <col min="13308" max="13308" width="1.59765625" customWidth="1"/>
    <col min="13309" max="13309" width="14.59765625" customWidth="1"/>
    <col min="13310" max="13310" width="13.8984375" customWidth="1"/>
    <col min="13311" max="13311" width="16" customWidth="1"/>
    <col min="13312" max="13312" width="15.8984375" bestFit="1" customWidth="1"/>
    <col min="13313" max="13313" width="17.09765625" customWidth="1"/>
    <col min="13314" max="13314" width="23.59765625" customWidth="1"/>
    <col min="13315" max="13315" width="14.3984375" customWidth="1"/>
    <col min="13316" max="13316" width="15.09765625" bestFit="1" customWidth="1"/>
    <col min="13317" max="13317" width="15.8984375" customWidth="1"/>
    <col min="13318" max="13318" width="16.69921875" bestFit="1" customWidth="1"/>
    <col min="13319" max="13319" width="5.09765625" bestFit="1" customWidth="1"/>
    <col min="13320" max="13320" width="15.09765625" bestFit="1" customWidth="1"/>
    <col min="13321" max="13321" width="5.09765625" bestFit="1" customWidth="1"/>
    <col min="13322" max="13322" width="16.69921875" bestFit="1" customWidth="1"/>
    <col min="13556" max="13556" width="41.09765625" customWidth="1"/>
    <col min="13557" max="13557" width="8.09765625" customWidth="1"/>
    <col min="13558" max="13558" width="1.69921875" customWidth="1"/>
    <col min="13559" max="13559" width="14.69921875" bestFit="1" customWidth="1"/>
    <col min="13560" max="13560" width="1.59765625" customWidth="1"/>
    <col min="13561" max="13561" width="14.59765625" customWidth="1"/>
    <col min="13562" max="13562" width="1.59765625" customWidth="1"/>
    <col min="13563" max="13563" width="14.69921875" bestFit="1" customWidth="1"/>
    <col min="13564" max="13564" width="1.59765625" customWidth="1"/>
    <col min="13565" max="13565" width="14.59765625" customWidth="1"/>
    <col min="13566" max="13566" width="13.8984375" customWidth="1"/>
    <col min="13567" max="13567" width="16" customWidth="1"/>
    <col min="13568" max="13568" width="15.8984375" bestFit="1" customWidth="1"/>
    <col min="13569" max="13569" width="17.09765625" customWidth="1"/>
    <col min="13570" max="13570" width="23.59765625" customWidth="1"/>
    <col min="13571" max="13571" width="14.3984375" customWidth="1"/>
    <col min="13572" max="13572" width="15.09765625" bestFit="1" customWidth="1"/>
    <col min="13573" max="13573" width="15.8984375" customWidth="1"/>
    <col min="13574" max="13574" width="16.69921875" bestFit="1" customWidth="1"/>
    <col min="13575" max="13575" width="5.09765625" bestFit="1" customWidth="1"/>
    <col min="13576" max="13576" width="15.09765625" bestFit="1" customWidth="1"/>
    <col min="13577" max="13577" width="5.09765625" bestFit="1" customWidth="1"/>
    <col min="13578" max="13578" width="16.69921875" bestFit="1" customWidth="1"/>
    <col min="13812" max="13812" width="41.09765625" customWidth="1"/>
    <col min="13813" max="13813" width="8.09765625" customWidth="1"/>
    <col min="13814" max="13814" width="1.69921875" customWidth="1"/>
    <col min="13815" max="13815" width="14.69921875" bestFit="1" customWidth="1"/>
    <col min="13816" max="13816" width="1.59765625" customWidth="1"/>
    <col min="13817" max="13817" width="14.59765625" customWidth="1"/>
    <col min="13818" max="13818" width="1.59765625" customWidth="1"/>
    <col min="13819" max="13819" width="14.69921875" bestFit="1" customWidth="1"/>
    <col min="13820" max="13820" width="1.59765625" customWidth="1"/>
    <col min="13821" max="13821" width="14.59765625" customWidth="1"/>
    <col min="13822" max="13822" width="13.8984375" customWidth="1"/>
    <col min="13823" max="13823" width="16" customWidth="1"/>
    <col min="13824" max="13824" width="15.8984375" bestFit="1" customWidth="1"/>
    <col min="13825" max="13825" width="17.09765625" customWidth="1"/>
    <col min="13826" max="13826" width="23.59765625" customWidth="1"/>
    <col min="13827" max="13827" width="14.3984375" customWidth="1"/>
    <col min="13828" max="13828" width="15.09765625" bestFit="1" customWidth="1"/>
    <col min="13829" max="13829" width="15.8984375" customWidth="1"/>
    <col min="13830" max="13830" width="16.69921875" bestFit="1" customWidth="1"/>
    <col min="13831" max="13831" width="5.09765625" bestFit="1" customWidth="1"/>
    <col min="13832" max="13832" width="15.09765625" bestFit="1" customWidth="1"/>
    <col min="13833" max="13833" width="5.09765625" bestFit="1" customWidth="1"/>
    <col min="13834" max="13834" width="16.69921875" bestFit="1" customWidth="1"/>
    <col min="14068" max="14068" width="41.09765625" customWidth="1"/>
    <col min="14069" max="14069" width="8.09765625" customWidth="1"/>
    <col min="14070" max="14070" width="1.69921875" customWidth="1"/>
    <col min="14071" max="14071" width="14.69921875" bestFit="1" customWidth="1"/>
    <col min="14072" max="14072" width="1.59765625" customWidth="1"/>
    <col min="14073" max="14073" width="14.59765625" customWidth="1"/>
    <col min="14074" max="14074" width="1.59765625" customWidth="1"/>
    <col min="14075" max="14075" width="14.69921875" bestFit="1" customWidth="1"/>
    <col min="14076" max="14076" width="1.59765625" customWidth="1"/>
    <col min="14077" max="14077" width="14.59765625" customWidth="1"/>
    <col min="14078" max="14078" width="13.8984375" customWidth="1"/>
    <col min="14079" max="14079" width="16" customWidth="1"/>
    <col min="14080" max="14080" width="15.8984375" bestFit="1" customWidth="1"/>
    <col min="14081" max="14081" width="17.09765625" customWidth="1"/>
    <col min="14082" max="14082" width="23.59765625" customWidth="1"/>
    <col min="14083" max="14083" width="14.3984375" customWidth="1"/>
    <col min="14084" max="14084" width="15.09765625" bestFit="1" customWidth="1"/>
    <col min="14085" max="14085" width="15.8984375" customWidth="1"/>
    <col min="14086" max="14086" width="16.69921875" bestFit="1" customWidth="1"/>
    <col min="14087" max="14087" width="5.09765625" bestFit="1" customWidth="1"/>
    <col min="14088" max="14088" width="15.09765625" bestFit="1" customWidth="1"/>
    <col min="14089" max="14089" width="5.09765625" bestFit="1" customWidth="1"/>
    <col min="14090" max="14090" width="16.69921875" bestFit="1" customWidth="1"/>
    <col min="14324" max="14324" width="41.09765625" customWidth="1"/>
    <col min="14325" max="14325" width="8.09765625" customWidth="1"/>
    <col min="14326" max="14326" width="1.69921875" customWidth="1"/>
    <col min="14327" max="14327" width="14.69921875" bestFit="1" customWidth="1"/>
    <col min="14328" max="14328" width="1.59765625" customWidth="1"/>
    <col min="14329" max="14329" width="14.59765625" customWidth="1"/>
    <col min="14330" max="14330" width="1.59765625" customWidth="1"/>
    <col min="14331" max="14331" width="14.69921875" bestFit="1" customWidth="1"/>
    <col min="14332" max="14332" width="1.59765625" customWidth="1"/>
    <col min="14333" max="14333" width="14.59765625" customWidth="1"/>
    <col min="14334" max="14334" width="13.8984375" customWidth="1"/>
    <col min="14335" max="14335" width="16" customWidth="1"/>
    <col min="14336" max="14336" width="15.8984375" bestFit="1" customWidth="1"/>
    <col min="14337" max="14337" width="17.09765625" customWidth="1"/>
    <col min="14338" max="14338" width="23.59765625" customWidth="1"/>
    <col min="14339" max="14339" width="14.3984375" customWidth="1"/>
    <col min="14340" max="14340" width="15.09765625" bestFit="1" customWidth="1"/>
    <col min="14341" max="14341" width="15.8984375" customWidth="1"/>
    <col min="14342" max="14342" width="16.69921875" bestFit="1" customWidth="1"/>
    <col min="14343" max="14343" width="5.09765625" bestFit="1" customWidth="1"/>
    <col min="14344" max="14344" width="15.09765625" bestFit="1" customWidth="1"/>
    <col min="14345" max="14345" width="5.09765625" bestFit="1" customWidth="1"/>
    <col min="14346" max="14346" width="16.69921875" bestFit="1" customWidth="1"/>
    <col min="14580" max="14580" width="41.09765625" customWidth="1"/>
    <col min="14581" max="14581" width="8.09765625" customWidth="1"/>
    <col min="14582" max="14582" width="1.69921875" customWidth="1"/>
    <col min="14583" max="14583" width="14.69921875" bestFit="1" customWidth="1"/>
    <col min="14584" max="14584" width="1.59765625" customWidth="1"/>
    <col min="14585" max="14585" width="14.59765625" customWidth="1"/>
    <col min="14586" max="14586" width="1.59765625" customWidth="1"/>
    <col min="14587" max="14587" width="14.69921875" bestFit="1" customWidth="1"/>
    <col min="14588" max="14588" width="1.59765625" customWidth="1"/>
    <col min="14589" max="14589" width="14.59765625" customWidth="1"/>
    <col min="14590" max="14590" width="13.8984375" customWidth="1"/>
    <col min="14591" max="14591" width="16" customWidth="1"/>
    <col min="14592" max="14592" width="15.8984375" bestFit="1" customWidth="1"/>
    <col min="14593" max="14593" width="17.09765625" customWidth="1"/>
    <col min="14594" max="14594" width="23.59765625" customWidth="1"/>
    <col min="14595" max="14595" width="14.3984375" customWidth="1"/>
    <col min="14596" max="14596" width="15.09765625" bestFit="1" customWidth="1"/>
    <col min="14597" max="14597" width="15.8984375" customWidth="1"/>
    <col min="14598" max="14598" width="16.69921875" bestFit="1" customWidth="1"/>
    <col min="14599" max="14599" width="5.09765625" bestFit="1" customWidth="1"/>
    <col min="14600" max="14600" width="15.09765625" bestFit="1" customWidth="1"/>
    <col min="14601" max="14601" width="5.09765625" bestFit="1" customWidth="1"/>
    <col min="14602" max="14602" width="16.69921875" bestFit="1" customWidth="1"/>
    <col min="14836" max="14836" width="41.09765625" customWidth="1"/>
    <col min="14837" max="14837" width="8.09765625" customWidth="1"/>
    <col min="14838" max="14838" width="1.69921875" customWidth="1"/>
    <col min="14839" max="14839" width="14.69921875" bestFit="1" customWidth="1"/>
    <col min="14840" max="14840" width="1.59765625" customWidth="1"/>
    <col min="14841" max="14841" width="14.59765625" customWidth="1"/>
    <col min="14842" max="14842" width="1.59765625" customWidth="1"/>
    <col min="14843" max="14843" width="14.69921875" bestFit="1" customWidth="1"/>
    <col min="14844" max="14844" width="1.59765625" customWidth="1"/>
    <col min="14845" max="14845" width="14.59765625" customWidth="1"/>
    <col min="14846" max="14846" width="13.8984375" customWidth="1"/>
    <col min="14847" max="14847" width="16" customWidth="1"/>
    <col min="14848" max="14848" width="15.8984375" bestFit="1" customWidth="1"/>
    <col min="14849" max="14849" width="17.09765625" customWidth="1"/>
    <col min="14850" max="14850" width="23.59765625" customWidth="1"/>
    <col min="14851" max="14851" width="14.3984375" customWidth="1"/>
    <col min="14852" max="14852" width="15.09765625" bestFit="1" customWidth="1"/>
    <col min="14853" max="14853" width="15.8984375" customWidth="1"/>
    <col min="14854" max="14854" width="16.69921875" bestFit="1" customWidth="1"/>
    <col min="14855" max="14855" width="5.09765625" bestFit="1" customWidth="1"/>
    <col min="14856" max="14856" width="15.09765625" bestFit="1" customWidth="1"/>
    <col min="14857" max="14857" width="5.09765625" bestFit="1" customWidth="1"/>
    <col min="14858" max="14858" width="16.69921875" bestFit="1" customWidth="1"/>
    <col min="15092" max="15092" width="41.09765625" customWidth="1"/>
    <col min="15093" max="15093" width="8.09765625" customWidth="1"/>
    <col min="15094" max="15094" width="1.69921875" customWidth="1"/>
    <col min="15095" max="15095" width="14.69921875" bestFit="1" customWidth="1"/>
    <col min="15096" max="15096" width="1.59765625" customWidth="1"/>
    <col min="15097" max="15097" width="14.59765625" customWidth="1"/>
    <col min="15098" max="15098" width="1.59765625" customWidth="1"/>
    <col min="15099" max="15099" width="14.69921875" bestFit="1" customWidth="1"/>
    <col min="15100" max="15100" width="1.59765625" customWidth="1"/>
    <col min="15101" max="15101" width="14.59765625" customWidth="1"/>
    <col min="15102" max="15102" width="13.8984375" customWidth="1"/>
    <col min="15103" max="15103" width="16" customWidth="1"/>
    <col min="15104" max="15104" width="15.8984375" bestFit="1" customWidth="1"/>
    <col min="15105" max="15105" width="17.09765625" customWidth="1"/>
    <col min="15106" max="15106" width="23.59765625" customWidth="1"/>
    <col min="15107" max="15107" width="14.3984375" customWidth="1"/>
    <col min="15108" max="15108" width="15.09765625" bestFit="1" customWidth="1"/>
    <col min="15109" max="15109" width="15.8984375" customWidth="1"/>
    <col min="15110" max="15110" width="16.69921875" bestFit="1" customWidth="1"/>
    <col min="15111" max="15111" width="5.09765625" bestFit="1" customWidth="1"/>
    <col min="15112" max="15112" width="15.09765625" bestFit="1" customWidth="1"/>
    <col min="15113" max="15113" width="5.09765625" bestFit="1" customWidth="1"/>
    <col min="15114" max="15114" width="16.69921875" bestFit="1" customWidth="1"/>
    <col min="15348" max="15348" width="41.09765625" customWidth="1"/>
    <col min="15349" max="15349" width="8.09765625" customWidth="1"/>
    <col min="15350" max="15350" width="1.69921875" customWidth="1"/>
    <col min="15351" max="15351" width="14.69921875" bestFit="1" customWidth="1"/>
    <col min="15352" max="15352" width="1.59765625" customWidth="1"/>
    <col min="15353" max="15353" width="14.59765625" customWidth="1"/>
    <col min="15354" max="15354" width="1.59765625" customWidth="1"/>
    <col min="15355" max="15355" width="14.69921875" bestFit="1" customWidth="1"/>
    <col min="15356" max="15356" width="1.59765625" customWidth="1"/>
    <col min="15357" max="15357" width="14.59765625" customWidth="1"/>
    <col min="15358" max="15358" width="13.8984375" customWidth="1"/>
    <col min="15359" max="15359" width="16" customWidth="1"/>
    <col min="15360" max="15360" width="15.8984375" bestFit="1" customWidth="1"/>
    <col min="15361" max="15361" width="17.09765625" customWidth="1"/>
    <col min="15362" max="15362" width="23.59765625" customWidth="1"/>
    <col min="15363" max="15363" width="14.3984375" customWidth="1"/>
    <col min="15364" max="15364" width="15.09765625" bestFit="1" customWidth="1"/>
    <col min="15365" max="15365" width="15.8984375" customWidth="1"/>
    <col min="15366" max="15366" width="16.69921875" bestFit="1" customWidth="1"/>
    <col min="15367" max="15367" width="5.09765625" bestFit="1" customWidth="1"/>
    <col min="15368" max="15368" width="15.09765625" bestFit="1" customWidth="1"/>
    <col min="15369" max="15369" width="5.09765625" bestFit="1" customWidth="1"/>
    <col min="15370" max="15370" width="16.69921875" bestFit="1" customWidth="1"/>
    <col min="15604" max="15604" width="41.09765625" customWidth="1"/>
    <col min="15605" max="15605" width="8.09765625" customWidth="1"/>
    <col min="15606" max="15606" width="1.69921875" customWidth="1"/>
    <col min="15607" max="15607" width="14.69921875" bestFit="1" customWidth="1"/>
    <col min="15608" max="15608" width="1.59765625" customWidth="1"/>
    <col min="15609" max="15609" width="14.59765625" customWidth="1"/>
    <col min="15610" max="15610" width="1.59765625" customWidth="1"/>
    <col min="15611" max="15611" width="14.69921875" bestFit="1" customWidth="1"/>
    <col min="15612" max="15612" width="1.59765625" customWidth="1"/>
    <col min="15613" max="15613" width="14.59765625" customWidth="1"/>
    <col min="15614" max="15614" width="13.8984375" customWidth="1"/>
    <col min="15615" max="15615" width="16" customWidth="1"/>
    <col min="15616" max="15616" width="15.8984375" bestFit="1" customWidth="1"/>
    <col min="15617" max="15617" width="17.09765625" customWidth="1"/>
    <col min="15618" max="15618" width="23.59765625" customWidth="1"/>
    <col min="15619" max="15619" width="14.3984375" customWidth="1"/>
    <col min="15620" max="15620" width="15.09765625" bestFit="1" customWidth="1"/>
    <col min="15621" max="15621" width="15.8984375" customWidth="1"/>
    <col min="15622" max="15622" width="16.69921875" bestFit="1" customWidth="1"/>
    <col min="15623" max="15623" width="5.09765625" bestFit="1" customWidth="1"/>
    <col min="15624" max="15624" width="15.09765625" bestFit="1" customWidth="1"/>
    <col min="15625" max="15625" width="5.09765625" bestFit="1" customWidth="1"/>
    <col min="15626" max="15626" width="16.69921875" bestFit="1" customWidth="1"/>
    <col min="15860" max="15860" width="41.09765625" customWidth="1"/>
    <col min="15861" max="15861" width="8.09765625" customWidth="1"/>
    <col min="15862" max="15862" width="1.69921875" customWidth="1"/>
    <col min="15863" max="15863" width="14.69921875" bestFit="1" customWidth="1"/>
    <col min="15864" max="15864" width="1.59765625" customWidth="1"/>
    <col min="15865" max="15865" width="14.59765625" customWidth="1"/>
    <col min="15866" max="15866" width="1.59765625" customWidth="1"/>
    <col min="15867" max="15867" width="14.69921875" bestFit="1" customWidth="1"/>
    <col min="15868" max="15868" width="1.59765625" customWidth="1"/>
    <col min="15869" max="15869" width="14.59765625" customWidth="1"/>
    <col min="15870" max="15870" width="13.8984375" customWidth="1"/>
    <col min="15871" max="15871" width="16" customWidth="1"/>
    <col min="15872" max="15872" width="15.8984375" bestFit="1" customWidth="1"/>
    <col min="15873" max="15873" width="17.09765625" customWidth="1"/>
    <col min="15874" max="15874" width="23.59765625" customWidth="1"/>
    <col min="15875" max="15875" width="14.3984375" customWidth="1"/>
    <col min="15876" max="15876" width="15.09765625" bestFit="1" customWidth="1"/>
    <col min="15877" max="15877" width="15.8984375" customWidth="1"/>
    <col min="15878" max="15878" width="16.69921875" bestFit="1" customWidth="1"/>
    <col min="15879" max="15879" width="5.09765625" bestFit="1" customWidth="1"/>
    <col min="15880" max="15880" width="15.09765625" bestFit="1" customWidth="1"/>
    <col min="15881" max="15881" width="5.09765625" bestFit="1" customWidth="1"/>
    <col min="15882" max="15882" width="16.69921875" bestFit="1" customWidth="1"/>
    <col min="16116" max="16116" width="41.09765625" customWidth="1"/>
    <col min="16117" max="16117" width="8.09765625" customWidth="1"/>
    <col min="16118" max="16118" width="1.69921875" customWidth="1"/>
    <col min="16119" max="16119" width="14.69921875" bestFit="1" customWidth="1"/>
    <col min="16120" max="16120" width="1.59765625" customWidth="1"/>
    <col min="16121" max="16121" width="14.59765625" customWidth="1"/>
    <col min="16122" max="16122" width="1.59765625" customWidth="1"/>
    <col min="16123" max="16123" width="14.69921875" bestFit="1" customWidth="1"/>
    <col min="16124" max="16124" width="1.59765625" customWidth="1"/>
    <col min="16125" max="16125" width="14.59765625" customWidth="1"/>
    <col min="16126" max="16126" width="13.8984375" customWidth="1"/>
    <col min="16127" max="16127" width="16" customWidth="1"/>
    <col min="16128" max="16128" width="15.8984375" bestFit="1" customWidth="1"/>
    <col min="16129" max="16129" width="17.09765625" customWidth="1"/>
    <col min="16130" max="16130" width="23.59765625" customWidth="1"/>
    <col min="16131" max="16131" width="14.3984375" customWidth="1"/>
    <col min="16132" max="16132" width="15.09765625" bestFit="1" customWidth="1"/>
    <col min="16133" max="16133" width="15.8984375" customWidth="1"/>
    <col min="16134" max="16134" width="16.69921875" bestFit="1" customWidth="1"/>
    <col min="16135" max="16135" width="5.09765625" bestFit="1" customWidth="1"/>
    <col min="16136" max="16136" width="15.09765625" bestFit="1" customWidth="1"/>
    <col min="16137" max="16137" width="5.09765625" bestFit="1" customWidth="1"/>
    <col min="16138" max="16138" width="16.69921875" bestFit="1" customWidth="1"/>
  </cols>
  <sheetData>
    <row r="1" spans="1:10" s="3" customFormat="1" ht="23.15" customHeight="1" x14ac:dyDescent="0.7">
      <c r="A1" s="1" t="s">
        <v>0</v>
      </c>
      <c r="B1" s="2"/>
    </row>
    <row r="2" spans="1:10" s="3" customFormat="1" ht="23.15" customHeight="1" x14ac:dyDescent="0.7">
      <c r="A2" s="4" t="s">
        <v>1</v>
      </c>
      <c r="B2" s="2"/>
    </row>
    <row r="3" spans="1:10" s="3" customFormat="1" ht="23.15" customHeight="1" x14ac:dyDescent="0.7">
      <c r="A3" s="4"/>
      <c r="B3" s="2"/>
    </row>
    <row r="4" spans="1:10" ht="23.15" customHeight="1" x14ac:dyDescent="0.7">
      <c r="C4" s="7"/>
      <c r="D4" s="129" t="s">
        <v>2</v>
      </c>
      <c r="E4" s="129"/>
      <c r="F4" s="129"/>
      <c r="G4" s="8"/>
      <c r="H4" s="129" t="s">
        <v>3</v>
      </c>
      <c r="I4" s="129"/>
      <c r="J4" s="129"/>
    </row>
    <row r="5" spans="1:10" ht="23.15" customHeight="1" x14ac:dyDescent="0.7">
      <c r="B5"/>
      <c r="C5" s="7"/>
      <c r="D5" s="9" t="s">
        <v>148</v>
      </c>
      <c r="E5" s="9"/>
      <c r="F5" s="9" t="s">
        <v>4</v>
      </c>
      <c r="G5" s="8"/>
      <c r="H5" s="9" t="s">
        <v>148</v>
      </c>
      <c r="I5" s="9"/>
      <c r="J5" s="9" t="s">
        <v>4</v>
      </c>
    </row>
    <row r="6" spans="1:10" ht="23.15" customHeight="1" x14ac:dyDescent="0.7">
      <c r="A6" s="10" t="s">
        <v>5</v>
      </c>
      <c r="B6" s="6" t="s">
        <v>6</v>
      </c>
      <c r="C6" s="7"/>
      <c r="D6" s="11">
        <v>2566</v>
      </c>
      <c r="E6" s="11"/>
      <c r="F6" s="11">
        <v>2565</v>
      </c>
      <c r="G6" s="11"/>
      <c r="H6" s="11">
        <v>2566</v>
      </c>
      <c r="I6" s="11"/>
      <c r="J6" s="11">
        <v>2565</v>
      </c>
    </row>
    <row r="7" spans="1:10" ht="23.15" customHeight="1" x14ac:dyDescent="0.7">
      <c r="A7" s="10"/>
      <c r="C7" s="7"/>
      <c r="D7" s="11" t="s">
        <v>7</v>
      </c>
      <c r="E7" s="11"/>
      <c r="F7" s="11"/>
      <c r="G7" s="11"/>
      <c r="H7" s="11" t="s">
        <v>7</v>
      </c>
      <c r="I7" s="11"/>
      <c r="J7" s="11"/>
    </row>
    <row r="8" spans="1:10" ht="23.15" customHeight="1" x14ac:dyDescent="0.65">
      <c r="C8" s="7"/>
      <c r="D8" s="130" t="s">
        <v>8</v>
      </c>
      <c r="E8" s="130"/>
      <c r="F8" s="130"/>
      <c r="G8" s="130"/>
      <c r="H8" s="130"/>
      <c r="I8" s="130"/>
      <c r="J8" s="130"/>
    </row>
    <row r="9" spans="1:10" ht="23.15" customHeight="1" x14ac:dyDescent="0.7">
      <c r="A9" s="12" t="s">
        <v>9</v>
      </c>
      <c r="D9" s="13"/>
      <c r="E9" s="13"/>
      <c r="F9" s="13"/>
      <c r="G9" s="13"/>
      <c r="H9" s="13"/>
      <c r="I9" s="13"/>
      <c r="J9" s="13"/>
    </row>
    <row r="10" spans="1:10" ht="23.15" customHeight="1" x14ac:dyDescent="0.7">
      <c r="A10" s="5" t="s">
        <v>10</v>
      </c>
      <c r="B10" s="14"/>
      <c r="D10" s="15">
        <v>104621745</v>
      </c>
      <c r="E10" s="13"/>
      <c r="F10" s="15">
        <v>34716335</v>
      </c>
      <c r="G10" s="13"/>
      <c r="H10" s="16">
        <v>10912369</v>
      </c>
      <c r="I10" s="13"/>
      <c r="J10" s="16">
        <v>23392543</v>
      </c>
    </row>
    <row r="11" spans="1:10" ht="23.15" customHeight="1" x14ac:dyDescent="0.7">
      <c r="A11" s="5" t="s">
        <v>11</v>
      </c>
      <c r="B11" s="14" t="s">
        <v>12</v>
      </c>
      <c r="D11" s="15">
        <v>78142899</v>
      </c>
      <c r="E11" s="13"/>
      <c r="F11" s="15">
        <v>41694188</v>
      </c>
      <c r="G11" s="13"/>
      <c r="H11" s="16">
        <v>59048830</v>
      </c>
      <c r="I11" s="13"/>
      <c r="J11" s="16">
        <v>27068713</v>
      </c>
    </row>
    <row r="12" spans="1:10" ht="23.15" customHeight="1" x14ac:dyDescent="0.7">
      <c r="A12" s="5" t="s">
        <v>13</v>
      </c>
      <c r="B12" s="14">
        <v>3</v>
      </c>
      <c r="D12" s="15">
        <v>19539717</v>
      </c>
      <c r="E12" s="13"/>
      <c r="F12" s="15">
        <v>16358428</v>
      </c>
      <c r="G12" s="13"/>
      <c r="H12" s="16">
        <v>19209781</v>
      </c>
      <c r="I12" s="13"/>
      <c r="J12" s="16">
        <v>16327832</v>
      </c>
    </row>
    <row r="13" spans="1:10" ht="23.15" customHeight="1" x14ac:dyDescent="0.7">
      <c r="A13" s="5" t="s">
        <v>14</v>
      </c>
      <c r="B13" s="14">
        <v>5</v>
      </c>
      <c r="D13" s="18">
        <v>2953603</v>
      </c>
      <c r="E13" s="19"/>
      <c r="F13" s="24">
        <v>2913882</v>
      </c>
      <c r="G13" s="19"/>
      <c r="H13" s="16">
        <v>2953603</v>
      </c>
      <c r="I13" s="19"/>
      <c r="J13" s="16">
        <v>2913882</v>
      </c>
    </row>
    <row r="14" spans="1:10" ht="23.15" customHeight="1" x14ac:dyDescent="0.7">
      <c r="A14" s="5" t="s">
        <v>159</v>
      </c>
      <c r="B14" s="14">
        <v>3</v>
      </c>
      <c r="D14" s="16">
        <v>0</v>
      </c>
      <c r="E14" s="13"/>
      <c r="F14" s="16">
        <v>0</v>
      </c>
      <c r="G14" s="13"/>
      <c r="H14" s="16">
        <v>40750000</v>
      </c>
      <c r="I14" s="13"/>
      <c r="J14" s="16">
        <v>0</v>
      </c>
    </row>
    <row r="15" spans="1:10" ht="23.15" customHeight="1" x14ac:dyDescent="0.7">
      <c r="A15" s="5" t="s">
        <v>15</v>
      </c>
      <c r="B15" s="14"/>
      <c r="D15" s="15">
        <v>5747366</v>
      </c>
      <c r="E15" s="13"/>
      <c r="F15" s="15">
        <v>11003184</v>
      </c>
      <c r="G15" s="13"/>
      <c r="H15" s="16">
        <v>5655714</v>
      </c>
      <c r="I15" s="13"/>
      <c r="J15" s="16">
        <v>10914519</v>
      </c>
    </row>
    <row r="16" spans="1:10" ht="23.15" customHeight="1" x14ac:dyDescent="0.65">
      <c r="A16" s="5" t="s">
        <v>16</v>
      </c>
      <c r="D16" s="15">
        <v>3390363</v>
      </c>
      <c r="E16" s="13"/>
      <c r="F16" s="15">
        <v>3846719</v>
      </c>
      <c r="G16" s="13"/>
      <c r="H16" s="16">
        <v>2634214</v>
      </c>
      <c r="I16" s="13"/>
      <c r="J16" s="16">
        <v>3744806</v>
      </c>
    </row>
    <row r="17" spans="1:10" ht="23.15" customHeight="1" x14ac:dyDescent="0.7">
      <c r="A17" s="10" t="s">
        <v>17</v>
      </c>
      <c r="D17" s="20">
        <f>SUM(D10:D16)</f>
        <v>214395693</v>
      </c>
      <c r="E17" s="21"/>
      <c r="F17" s="20">
        <f>SUM(F10:F16)</f>
        <v>110532736</v>
      </c>
      <c r="G17" s="21"/>
      <c r="H17" s="20">
        <f>SUM(H10:H16)</f>
        <v>141164511</v>
      </c>
      <c r="I17" s="21"/>
      <c r="J17" s="20">
        <f>SUM(J10:J16)</f>
        <v>84362295</v>
      </c>
    </row>
    <row r="18" spans="1:10" ht="23.15" customHeight="1" x14ac:dyDescent="0.65">
      <c r="C18" t="s">
        <v>18</v>
      </c>
      <c r="D18" s="13"/>
      <c r="E18" s="13"/>
      <c r="F18" s="13"/>
      <c r="G18" s="13"/>
      <c r="H18" s="13"/>
      <c r="I18" s="13"/>
      <c r="J18" s="13"/>
    </row>
    <row r="19" spans="1:10" ht="23.15" customHeight="1" x14ac:dyDescent="0.7">
      <c r="A19" s="12" t="s">
        <v>19</v>
      </c>
      <c r="D19" s="13"/>
      <c r="E19" s="13"/>
      <c r="F19" s="13"/>
      <c r="G19" s="13"/>
      <c r="H19" s="13"/>
      <c r="I19" s="13"/>
      <c r="J19" s="13"/>
    </row>
    <row r="20" spans="1:10" ht="23.15" customHeight="1" x14ac:dyDescent="0.7">
      <c r="A20" s="22" t="s">
        <v>20</v>
      </c>
      <c r="B20" s="14">
        <v>11</v>
      </c>
      <c r="D20" s="18">
        <v>1733898</v>
      </c>
      <c r="E20" s="13"/>
      <c r="F20" s="15">
        <v>1733898</v>
      </c>
      <c r="G20" s="13"/>
      <c r="H20" s="16">
        <v>0</v>
      </c>
      <c r="I20" s="13"/>
      <c r="J20" s="16">
        <v>0</v>
      </c>
    </row>
    <row r="21" spans="1:10" ht="22.5" customHeight="1" x14ac:dyDescent="0.7">
      <c r="A21" s="22" t="s">
        <v>21</v>
      </c>
      <c r="B21" s="14">
        <v>6</v>
      </c>
      <c r="D21" s="23">
        <v>0</v>
      </c>
      <c r="E21" s="13"/>
      <c r="F21" s="23">
        <v>0</v>
      </c>
      <c r="G21" s="16"/>
      <c r="H21" s="16">
        <v>183273832</v>
      </c>
      <c r="I21" s="16"/>
      <c r="J21" s="16">
        <v>139023855</v>
      </c>
    </row>
    <row r="22" spans="1:10" ht="22.5" customHeight="1" x14ac:dyDescent="0.7">
      <c r="A22" s="22" t="s">
        <v>22</v>
      </c>
      <c r="B22" s="14">
        <v>5</v>
      </c>
      <c r="D22" s="18">
        <v>54414351</v>
      </c>
      <c r="E22" s="13"/>
      <c r="F22" s="18">
        <v>55167816</v>
      </c>
      <c r="G22" s="16"/>
      <c r="H22" s="16">
        <v>54414351</v>
      </c>
      <c r="I22" s="16"/>
      <c r="J22" s="16">
        <v>55167816</v>
      </c>
    </row>
    <row r="23" spans="1:10" ht="22.5" customHeight="1" x14ac:dyDescent="0.7">
      <c r="A23" s="22" t="s">
        <v>23</v>
      </c>
      <c r="B23" s="14"/>
      <c r="D23" s="15">
        <v>158785651</v>
      </c>
      <c r="E23" s="13"/>
      <c r="F23" s="15">
        <v>161315010</v>
      </c>
      <c r="G23" s="16"/>
      <c r="H23" s="24">
        <v>158785651</v>
      </c>
      <c r="I23" s="16"/>
      <c r="J23" s="16">
        <v>161315010</v>
      </c>
    </row>
    <row r="24" spans="1:10" ht="23.15" customHeight="1" x14ac:dyDescent="0.7">
      <c r="A24" s="5" t="s">
        <v>24</v>
      </c>
      <c r="B24" s="14">
        <v>7</v>
      </c>
      <c r="D24" s="15">
        <v>456234656</v>
      </c>
      <c r="E24" s="13"/>
      <c r="F24" s="15">
        <v>429609020</v>
      </c>
      <c r="G24" s="16"/>
      <c r="H24" s="16">
        <v>349943827</v>
      </c>
      <c r="I24" s="16"/>
      <c r="J24" s="16">
        <v>322060158</v>
      </c>
    </row>
    <row r="25" spans="1:10" ht="23.15" customHeight="1" x14ac:dyDescent="0.7">
      <c r="A25" s="22" t="s">
        <v>25</v>
      </c>
      <c r="B25" s="14"/>
      <c r="D25" s="16">
        <v>4397601</v>
      </c>
      <c r="E25" s="13"/>
      <c r="F25" s="15">
        <v>4760020</v>
      </c>
      <c r="G25" s="16"/>
      <c r="H25" s="16">
        <v>4397601</v>
      </c>
      <c r="I25" s="16"/>
      <c r="J25" s="16">
        <v>4760020</v>
      </c>
    </row>
    <row r="26" spans="1:10" ht="23.15" customHeight="1" x14ac:dyDescent="0.7">
      <c r="A26" s="22" t="s">
        <v>26</v>
      </c>
      <c r="B26" s="14"/>
      <c r="D26" s="16">
        <v>13328624</v>
      </c>
      <c r="E26" s="13"/>
      <c r="F26" s="24">
        <v>6960196</v>
      </c>
      <c r="G26" s="16"/>
      <c r="H26" s="16">
        <v>13328624</v>
      </c>
      <c r="I26" s="16"/>
      <c r="J26" s="16">
        <v>6960196</v>
      </c>
    </row>
    <row r="27" spans="1:10" ht="23.15" customHeight="1" x14ac:dyDescent="0.7">
      <c r="A27" s="5" t="s">
        <v>27</v>
      </c>
      <c r="B27" s="14"/>
      <c r="D27" s="17">
        <v>238503</v>
      </c>
      <c r="E27" s="13"/>
      <c r="F27" s="15">
        <v>256637</v>
      </c>
      <c r="G27" s="16"/>
      <c r="H27" s="16">
        <v>214502</v>
      </c>
      <c r="I27" s="16"/>
      <c r="J27" s="16">
        <v>230351</v>
      </c>
    </row>
    <row r="28" spans="1:10" ht="23.15" customHeight="1" x14ac:dyDescent="0.7">
      <c r="A28" s="5" t="s">
        <v>29</v>
      </c>
      <c r="B28" s="14"/>
      <c r="D28" s="17">
        <v>22042813</v>
      </c>
      <c r="E28" s="13"/>
      <c r="F28" s="15">
        <v>7932046</v>
      </c>
      <c r="G28" s="16"/>
      <c r="H28" s="16">
        <v>13424353</v>
      </c>
      <c r="I28" s="16"/>
      <c r="J28" s="16">
        <v>5436104</v>
      </c>
    </row>
    <row r="29" spans="1:10" ht="23.15" customHeight="1" x14ac:dyDescent="0.7">
      <c r="A29" s="10" t="s">
        <v>30</v>
      </c>
      <c r="D29" s="20">
        <f>SUM(D20:D28)</f>
        <v>711176097</v>
      </c>
      <c r="E29" s="21"/>
      <c r="F29" s="20">
        <f>SUM(F20:F28)</f>
        <v>667734643</v>
      </c>
      <c r="G29" s="21"/>
      <c r="H29" s="20">
        <f>SUM(H20:H28)</f>
        <v>777782741</v>
      </c>
      <c r="I29" s="21"/>
      <c r="J29" s="20">
        <f>SUM(J20:J28)</f>
        <v>694953510</v>
      </c>
    </row>
    <row r="30" spans="1:10" ht="23.15" customHeight="1" x14ac:dyDescent="0.7">
      <c r="A30" s="10"/>
      <c r="D30" s="21"/>
      <c r="E30" s="21"/>
      <c r="F30" s="21"/>
      <c r="G30" s="21"/>
      <c r="H30" s="21"/>
      <c r="I30" s="21"/>
      <c r="J30" s="21"/>
    </row>
    <row r="31" spans="1:10" ht="22.5" thickBot="1" x14ac:dyDescent="0.75">
      <c r="A31" s="10" t="s">
        <v>31</v>
      </c>
      <c r="D31" s="26">
        <f>D29+D17</f>
        <v>925571790</v>
      </c>
      <c r="E31" s="21"/>
      <c r="F31" s="26">
        <f>F29+F17</f>
        <v>778267379</v>
      </c>
      <c r="G31" s="21"/>
      <c r="H31" s="26">
        <f>H29+H17</f>
        <v>918947252</v>
      </c>
      <c r="I31" s="21"/>
      <c r="J31" s="26">
        <f>J29+J17</f>
        <v>779315805</v>
      </c>
    </row>
    <row r="32" spans="1:10" ht="23.15" customHeight="1" thickTop="1" x14ac:dyDescent="0.7">
      <c r="A32" s="10"/>
      <c r="D32" s="21"/>
      <c r="E32" s="21"/>
      <c r="F32" s="21"/>
      <c r="G32" s="21"/>
      <c r="H32" s="21"/>
      <c r="I32" s="21"/>
      <c r="J32" s="21"/>
    </row>
    <row r="33" spans="1:10" s="3" customFormat="1" ht="23.15" customHeight="1" x14ac:dyDescent="0.7">
      <c r="A33" s="1" t="s">
        <v>0</v>
      </c>
      <c r="B33" s="2"/>
    </row>
    <row r="34" spans="1:10" s="3" customFormat="1" ht="23.15" customHeight="1" x14ac:dyDescent="0.7">
      <c r="A34" s="4" t="s">
        <v>1</v>
      </c>
      <c r="B34" s="2"/>
    </row>
    <row r="35" spans="1:10" s="3" customFormat="1" ht="23.15" customHeight="1" x14ac:dyDescent="0.7">
      <c r="A35" s="4"/>
      <c r="B35" s="2"/>
    </row>
    <row r="36" spans="1:10" s="28" customFormat="1" ht="23.15" customHeight="1" x14ac:dyDescent="0.7">
      <c r="A36" s="10"/>
      <c r="B36" s="27"/>
      <c r="D36" s="129" t="s">
        <v>2</v>
      </c>
      <c r="E36" s="129"/>
      <c r="F36" s="129"/>
      <c r="G36" s="8"/>
      <c r="H36" s="129" t="s">
        <v>3</v>
      </c>
      <c r="I36" s="129"/>
      <c r="J36" s="129"/>
    </row>
    <row r="37" spans="1:10" ht="23.15" customHeight="1" x14ac:dyDescent="0.7">
      <c r="B37"/>
      <c r="C37" s="7"/>
      <c r="D37" s="9" t="s">
        <v>148</v>
      </c>
      <c r="E37" s="9"/>
      <c r="F37" s="9" t="s">
        <v>4</v>
      </c>
      <c r="G37" s="8"/>
      <c r="H37" s="9" t="s">
        <v>148</v>
      </c>
      <c r="I37" s="9"/>
      <c r="J37" s="9" t="s">
        <v>4</v>
      </c>
    </row>
    <row r="38" spans="1:10" ht="23.15" customHeight="1" x14ac:dyDescent="0.7">
      <c r="A38" s="29" t="s">
        <v>32</v>
      </c>
      <c r="B38" s="6" t="s">
        <v>6</v>
      </c>
      <c r="C38" s="7"/>
      <c r="D38" s="11">
        <v>2566</v>
      </c>
      <c r="E38" s="11"/>
      <c r="F38" s="11">
        <v>2565</v>
      </c>
      <c r="G38" s="11"/>
      <c r="H38" s="11">
        <v>2566</v>
      </c>
      <c r="I38" s="11"/>
      <c r="J38" s="11">
        <v>2565</v>
      </c>
    </row>
    <row r="39" spans="1:10" ht="23.15" customHeight="1" x14ac:dyDescent="0.7">
      <c r="A39" s="29"/>
      <c r="C39" s="7"/>
      <c r="D39" s="11" t="s">
        <v>7</v>
      </c>
      <c r="E39" s="11"/>
      <c r="F39" s="11"/>
      <c r="G39" s="11"/>
      <c r="H39" s="11" t="s">
        <v>7</v>
      </c>
      <c r="I39" s="11"/>
      <c r="J39" s="11"/>
    </row>
    <row r="40" spans="1:10" ht="23.15" customHeight="1" x14ac:dyDescent="0.65">
      <c r="C40" s="7"/>
      <c r="D40" s="130" t="s">
        <v>8</v>
      </c>
      <c r="E40" s="130"/>
      <c r="F40" s="130"/>
      <c r="G40" s="130"/>
      <c r="H40" s="130"/>
      <c r="I40" s="130"/>
      <c r="J40" s="130"/>
    </row>
    <row r="41" spans="1:10" ht="23.15" customHeight="1" x14ac:dyDescent="0.7">
      <c r="A41" s="12" t="s">
        <v>33</v>
      </c>
      <c r="D41" s="13"/>
      <c r="E41" s="13"/>
      <c r="F41" s="13"/>
      <c r="G41" s="13"/>
      <c r="H41" s="13"/>
      <c r="I41" s="13"/>
      <c r="J41" s="13"/>
    </row>
    <row r="42" spans="1:10" ht="23.15" customHeight="1" x14ac:dyDescent="0.7">
      <c r="A42" s="5" t="s">
        <v>34</v>
      </c>
      <c r="B42" s="14">
        <v>8</v>
      </c>
      <c r="D42" s="15">
        <v>31068947</v>
      </c>
      <c r="E42" s="13"/>
      <c r="F42" s="15">
        <v>33079085</v>
      </c>
      <c r="G42" s="16"/>
      <c r="H42" s="16">
        <v>31068947</v>
      </c>
      <c r="I42" s="16"/>
      <c r="J42" s="16">
        <v>33079085</v>
      </c>
    </row>
    <row r="43" spans="1:10" ht="23.15" customHeight="1" x14ac:dyDescent="0.7">
      <c r="A43" s="25" t="s">
        <v>35</v>
      </c>
      <c r="B43" s="14"/>
      <c r="D43" s="18">
        <v>44412011</v>
      </c>
      <c r="E43" s="16"/>
      <c r="F43" s="18">
        <v>27983282</v>
      </c>
      <c r="G43" s="16"/>
      <c r="H43" s="16">
        <v>29279664</v>
      </c>
      <c r="I43" s="16"/>
      <c r="J43" s="16">
        <v>18020935</v>
      </c>
    </row>
    <row r="44" spans="1:10" ht="23.15" customHeight="1" x14ac:dyDescent="0.7">
      <c r="A44" s="5" t="s">
        <v>36</v>
      </c>
      <c r="B44" s="14">
        <v>3</v>
      </c>
      <c r="D44" s="18">
        <v>51449715</v>
      </c>
      <c r="E44" s="13"/>
      <c r="F44" s="18">
        <v>41091230</v>
      </c>
      <c r="G44" s="16"/>
      <c r="H44" s="16">
        <v>48461660</v>
      </c>
      <c r="I44" s="16"/>
      <c r="J44" s="16">
        <v>40434474</v>
      </c>
    </row>
    <row r="45" spans="1:10" ht="23.15" customHeight="1" x14ac:dyDescent="0.7">
      <c r="A45" s="5" t="s">
        <v>37</v>
      </c>
      <c r="B45" s="14"/>
      <c r="D45" s="18"/>
      <c r="E45" s="13"/>
      <c r="F45" s="18"/>
      <c r="G45" s="16"/>
      <c r="H45" s="16"/>
      <c r="I45" s="16"/>
      <c r="J45" s="16"/>
    </row>
    <row r="46" spans="1:10" ht="23.15" customHeight="1" x14ac:dyDescent="0.7">
      <c r="A46" s="30" t="s">
        <v>38</v>
      </c>
      <c r="B46" s="14" t="s">
        <v>171</v>
      </c>
      <c r="D46" s="18">
        <v>1485232</v>
      </c>
      <c r="E46" s="13"/>
      <c r="F46" s="18">
        <v>1464083</v>
      </c>
      <c r="G46" s="16"/>
      <c r="H46" s="16">
        <v>1485232</v>
      </c>
      <c r="I46" s="16"/>
      <c r="J46" s="16">
        <v>1464083</v>
      </c>
    </row>
    <row r="47" spans="1:10" ht="23.15" customHeight="1" x14ac:dyDescent="0.7">
      <c r="A47" s="5" t="s">
        <v>39</v>
      </c>
      <c r="B47" s="14" t="s">
        <v>171</v>
      </c>
      <c r="D47" s="15">
        <v>688937000</v>
      </c>
      <c r="E47" s="13"/>
      <c r="F47" s="15">
        <v>545337000</v>
      </c>
      <c r="G47" s="16"/>
      <c r="H47" s="16">
        <v>701937000</v>
      </c>
      <c r="I47" s="16"/>
      <c r="J47" s="16">
        <v>558337000</v>
      </c>
    </row>
    <row r="48" spans="1:10" ht="23.15" customHeight="1" x14ac:dyDescent="0.7">
      <c r="A48" s="5" t="s">
        <v>40</v>
      </c>
      <c r="B48" s="14"/>
      <c r="D48" s="15">
        <v>5086700</v>
      </c>
      <c r="E48" s="13"/>
      <c r="F48" s="15">
        <v>16995830</v>
      </c>
      <c r="G48" s="16"/>
      <c r="H48" s="16">
        <v>4060959</v>
      </c>
      <c r="I48" s="16"/>
      <c r="J48" s="16">
        <v>16319919</v>
      </c>
    </row>
    <row r="49" spans="1:10" ht="23.15" customHeight="1" x14ac:dyDescent="0.7">
      <c r="A49" s="5" t="s">
        <v>41</v>
      </c>
      <c r="B49" s="14"/>
      <c r="D49" s="15">
        <v>1289153</v>
      </c>
      <c r="E49" s="13"/>
      <c r="F49" s="15">
        <v>742823</v>
      </c>
      <c r="G49" s="16"/>
      <c r="H49" s="16">
        <v>1007073</v>
      </c>
      <c r="I49" s="16"/>
      <c r="J49" s="16">
        <v>426029</v>
      </c>
    </row>
    <row r="50" spans="1:10" ht="23.15" customHeight="1" x14ac:dyDescent="0.7">
      <c r="A50" s="10" t="s">
        <v>42</v>
      </c>
      <c r="D50" s="20">
        <f>SUM(D42:D49)</f>
        <v>823728758</v>
      </c>
      <c r="E50" s="21"/>
      <c r="F50" s="20">
        <f>SUM(F42:F49)</f>
        <v>666693333</v>
      </c>
      <c r="G50" s="21"/>
      <c r="H50" s="20">
        <f>SUM(H42:H49)</f>
        <v>817300535</v>
      </c>
      <c r="I50" s="21"/>
      <c r="J50" s="20">
        <f>SUM(J42:J49)</f>
        <v>668081525</v>
      </c>
    </row>
    <row r="51" spans="1:10" ht="23.15" customHeight="1" x14ac:dyDescent="0.7">
      <c r="A51" s="10"/>
      <c r="D51" s="21"/>
      <c r="E51" s="21"/>
      <c r="F51" s="21"/>
      <c r="G51" s="21"/>
      <c r="H51" s="21"/>
      <c r="I51" s="21"/>
      <c r="J51" s="21"/>
    </row>
    <row r="52" spans="1:10" ht="23.15" customHeight="1" x14ac:dyDescent="0.7">
      <c r="A52" s="12" t="s">
        <v>43</v>
      </c>
      <c r="D52" s="13"/>
      <c r="E52" s="13"/>
      <c r="F52" s="13"/>
      <c r="G52" s="13"/>
      <c r="H52" s="13"/>
      <c r="I52" s="13"/>
      <c r="J52" s="13"/>
    </row>
    <row r="53" spans="1:10" ht="23.15" customHeight="1" x14ac:dyDescent="0.7">
      <c r="A53" s="5" t="s">
        <v>44</v>
      </c>
      <c r="B53" s="14" t="s">
        <v>171</v>
      </c>
      <c r="D53" s="13">
        <v>2435398</v>
      </c>
      <c r="E53" s="13"/>
      <c r="F53" s="13">
        <v>2814735</v>
      </c>
      <c r="G53" s="13"/>
      <c r="H53" s="31">
        <v>2435398</v>
      </c>
      <c r="I53" s="13"/>
      <c r="J53" s="13">
        <v>2814735</v>
      </c>
    </row>
    <row r="54" spans="1:10" ht="23.15" customHeight="1" x14ac:dyDescent="0.7">
      <c r="A54" s="5" t="s">
        <v>45</v>
      </c>
      <c r="B54" s="14"/>
      <c r="D54" s="15">
        <v>3733713</v>
      </c>
      <c r="E54" s="13"/>
      <c r="F54" s="15">
        <v>3601180</v>
      </c>
      <c r="G54" s="31"/>
      <c r="H54" s="13">
        <v>3435782</v>
      </c>
      <c r="I54" s="31"/>
      <c r="J54" s="31">
        <v>3314965</v>
      </c>
    </row>
    <row r="55" spans="1:10" ht="23.15" customHeight="1" x14ac:dyDescent="0.7">
      <c r="A55" s="5" t="s">
        <v>46</v>
      </c>
      <c r="B55" s="14"/>
      <c r="D55" s="15">
        <v>2347374</v>
      </c>
      <c r="E55" s="13"/>
      <c r="F55" s="15">
        <v>2918802</v>
      </c>
      <c r="G55" s="16"/>
      <c r="H55" s="31">
        <v>2347374</v>
      </c>
      <c r="I55" s="16"/>
      <c r="J55" s="31">
        <v>2918802</v>
      </c>
    </row>
    <row r="56" spans="1:10" ht="23.15" customHeight="1" x14ac:dyDescent="0.7">
      <c r="A56" s="10" t="s">
        <v>47</v>
      </c>
      <c r="D56" s="20">
        <f>SUM(D53:D55)</f>
        <v>8516485</v>
      </c>
      <c r="E56" s="21"/>
      <c r="F56" s="20">
        <f>SUM(F53:F55)</f>
        <v>9334717</v>
      </c>
      <c r="G56" s="21"/>
      <c r="H56" s="20">
        <f>SUM(H53:H55)</f>
        <v>8218554</v>
      </c>
      <c r="I56" s="21"/>
      <c r="J56" s="20">
        <f>SUM(J53:J55)</f>
        <v>9048502</v>
      </c>
    </row>
    <row r="57" spans="1:10" ht="23.15" customHeight="1" x14ac:dyDescent="0.7">
      <c r="A57" s="10" t="s">
        <v>48</v>
      </c>
      <c r="D57" s="20">
        <f>SUM(D50,D56)</f>
        <v>832245243</v>
      </c>
      <c r="E57" s="21"/>
      <c r="F57" s="20">
        <f>SUM(F50,F56)</f>
        <v>676028050</v>
      </c>
      <c r="G57" s="21"/>
      <c r="H57" s="20">
        <f>SUM(H50,H56)</f>
        <v>825519089</v>
      </c>
      <c r="I57" s="21"/>
      <c r="J57" s="20">
        <f>SUM(J50,J56)</f>
        <v>677130027</v>
      </c>
    </row>
    <row r="58" spans="1:10" ht="23.15" customHeight="1" x14ac:dyDescent="0.7">
      <c r="A58" s="10"/>
      <c r="D58" s="21"/>
      <c r="E58" s="21"/>
      <c r="F58" s="21"/>
      <c r="G58" s="21"/>
      <c r="H58" s="21"/>
      <c r="I58" s="21"/>
      <c r="J58" s="21"/>
    </row>
    <row r="59" spans="1:10" s="3" customFormat="1" ht="23.15" customHeight="1" x14ac:dyDescent="0.7">
      <c r="A59" s="1" t="s">
        <v>0</v>
      </c>
      <c r="B59" s="2"/>
    </row>
    <row r="60" spans="1:10" s="3" customFormat="1" ht="23.15" customHeight="1" x14ac:dyDescent="0.7">
      <c r="A60" s="4" t="s">
        <v>1</v>
      </c>
      <c r="B60" s="2"/>
    </row>
    <row r="61" spans="1:10" s="3" customFormat="1" ht="23.15" customHeight="1" x14ac:dyDescent="0.7">
      <c r="A61" s="4"/>
      <c r="B61" s="2"/>
    </row>
    <row r="62" spans="1:10" s="28" customFormat="1" ht="22" x14ac:dyDescent="0.7">
      <c r="A62" s="10"/>
      <c r="B62" s="27"/>
      <c r="D62" s="129" t="s">
        <v>2</v>
      </c>
      <c r="E62" s="129"/>
      <c r="F62" s="129"/>
      <c r="G62" s="8"/>
      <c r="H62" s="129" t="s">
        <v>3</v>
      </c>
      <c r="I62" s="129"/>
      <c r="J62" s="129"/>
    </row>
    <row r="63" spans="1:10" ht="23.15" customHeight="1" x14ac:dyDescent="0.7">
      <c r="B63"/>
      <c r="C63" s="7"/>
      <c r="D63" s="9" t="s">
        <v>148</v>
      </c>
      <c r="E63" s="9"/>
      <c r="F63" s="9" t="s">
        <v>4</v>
      </c>
      <c r="G63" s="8"/>
      <c r="H63" s="9" t="s">
        <v>148</v>
      </c>
      <c r="I63" s="9"/>
      <c r="J63" s="9" t="s">
        <v>4</v>
      </c>
    </row>
    <row r="64" spans="1:10" ht="23.15" customHeight="1" x14ac:dyDescent="0.7">
      <c r="A64" s="29" t="s">
        <v>32</v>
      </c>
      <c r="C64" s="7"/>
      <c r="D64" s="11">
        <v>2566</v>
      </c>
      <c r="E64" s="11"/>
      <c r="F64" s="11">
        <v>2565</v>
      </c>
      <c r="G64" s="11"/>
      <c r="H64" s="11">
        <v>2566</v>
      </c>
      <c r="I64" s="11"/>
      <c r="J64" s="11">
        <v>2565</v>
      </c>
    </row>
    <row r="65" spans="1:11" ht="23.15" customHeight="1" x14ac:dyDescent="0.7">
      <c r="A65" s="29"/>
      <c r="C65" s="7"/>
      <c r="D65" s="11" t="s">
        <v>7</v>
      </c>
      <c r="E65" s="11"/>
      <c r="F65" s="11"/>
      <c r="G65" s="11"/>
      <c r="H65" s="11" t="s">
        <v>7</v>
      </c>
      <c r="I65" s="11"/>
      <c r="J65" s="11"/>
    </row>
    <row r="66" spans="1:11" ht="23.15" customHeight="1" x14ac:dyDescent="0.65">
      <c r="C66" s="7"/>
      <c r="D66" s="130" t="s">
        <v>8</v>
      </c>
      <c r="E66" s="130"/>
      <c r="F66" s="130"/>
      <c r="G66" s="130"/>
      <c r="H66" s="130"/>
      <c r="I66" s="130"/>
      <c r="J66" s="130"/>
    </row>
    <row r="67" spans="1:11" ht="23.15" customHeight="1" x14ac:dyDescent="0.7">
      <c r="A67" s="32" t="s">
        <v>49</v>
      </c>
      <c r="D67" s="13"/>
      <c r="E67" s="13"/>
      <c r="F67" s="13"/>
      <c r="G67" s="13"/>
      <c r="H67" s="13"/>
      <c r="I67" s="13"/>
      <c r="J67" s="13"/>
    </row>
    <row r="68" spans="1:11" ht="23.15" customHeight="1" x14ac:dyDescent="0.7">
      <c r="A68" s="5" t="s">
        <v>50</v>
      </c>
      <c r="B68" s="14"/>
      <c r="D68" s="13"/>
      <c r="E68" s="13"/>
      <c r="F68" s="13"/>
      <c r="G68" s="13"/>
      <c r="H68" s="13"/>
      <c r="I68" s="13"/>
      <c r="J68" s="13"/>
    </row>
    <row r="69" spans="1:11" ht="23.5" thickBot="1" x14ac:dyDescent="0.75">
      <c r="A69" s="5" t="s">
        <v>51</v>
      </c>
      <c r="B69" s="14"/>
      <c r="D69" s="33">
        <v>572599797</v>
      </c>
      <c r="F69" s="33">
        <v>572599797</v>
      </c>
      <c r="H69" s="128">
        <v>572599797</v>
      </c>
      <c r="J69" s="34">
        <v>572599797</v>
      </c>
    </row>
    <row r="70" spans="1:11" ht="23.15" customHeight="1" thickTop="1" x14ac:dyDescent="0.7">
      <c r="A70" s="5" t="s">
        <v>147</v>
      </c>
      <c r="B70" s="14"/>
      <c r="D70" s="24">
        <v>572599797</v>
      </c>
      <c r="F70" s="15">
        <v>572599797</v>
      </c>
      <c r="H70" s="17">
        <v>572599797</v>
      </c>
      <c r="J70" s="16">
        <v>572599797</v>
      </c>
    </row>
    <row r="71" spans="1:11" ht="23" x14ac:dyDescent="0.7">
      <c r="A71" s="5" t="s">
        <v>52</v>
      </c>
      <c r="B71" s="14"/>
      <c r="D71" s="15">
        <v>465419213</v>
      </c>
      <c r="E71" s="13"/>
      <c r="F71" s="15">
        <v>465419213</v>
      </c>
      <c r="G71" s="13"/>
      <c r="H71" s="16">
        <v>465419213</v>
      </c>
      <c r="I71" s="13"/>
      <c r="J71" s="16">
        <v>465419213</v>
      </c>
    </row>
    <row r="72" spans="1:11" ht="23.15" customHeight="1" x14ac:dyDescent="0.7">
      <c r="A72" s="5" t="s">
        <v>53</v>
      </c>
      <c r="B72" s="14"/>
      <c r="D72" s="16"/>
      <c r="E72" s="13"/>
      <c r="F72" s="16"/>
      <c r="G72" s="13"/>
      <c r="H72" s="13"/>
      <c r="I72" s="13"/>
      <c r="J72" s="13"/>
    </row>
    <row r="73" spans="1:11" ht="23.15" hidden="1" customHeight="1" x14ac:dyDescent="0.7">
      <c r="A73" s="30" t="s">
        <v>54</v>
      </c>
      <c r="B73" s="14"/>
      <c r="D73" s="16"/>
      <c r="E73" s="13"/>
      <c r="F73" s="16"/>
      <c r="G73" s="13"/>
      <c r="H73" s="13"/>
      <c r="I73" s="13"/>
      <c r="J73" s="13"/>
    </row>
    <row r="74" spans="1:11" ht="23.15" customHeight="1" x14ac:dyDescent="0.7">
      <c r="A74" s="30" t="s">
        <v>55</v>
      </c>
      <c r="B74" s="14"/>
      <c r="D74" s="15">
        <v>10500000</v>
      </c>
      <c r="E74" s="35"/>
      <c r="F74" s="15">
        <v>10500000</v>
      </c>
      <c r="G74" s="35"/>
      <c r="H74" s="16">
        <v>10500000</v>
      </c>
      <c r="I74" s="35"/>
      <c r="J74" s="16">
        <v>10500000</v>
      </c>
    </row>
    <row r="75" spans="1:11" ht="23.15" customHeight="1" x14ac:dyDescent="0.65">
      <c r="A75" s="30" t="s">
        <v>99</v>
      </c>
      <c r="D75" s="36">
        <v>-955192478</v>
      </c>
      <c r="E75" s="13"/>
      <c r="F75" s="36">
        <v>-946279673</v>
      </c>
      <c r="G75" s="13"/>
      <c r="H75" s="37">
        <v>-955090847</v>
      </c>
      <c r="I75" s="13"/>
      <c r="J75" s="37">
        <v>-946333232</v>
      </c>
      <c r="K75" s="17"/>
    </row>
    <row r="76" spans="1:11" ht="23.15" customHeight="1" x14ac:dyDescent="0.7">
      <c r="A76" s="29" t="s">
        <v>57</v>
      </c>
      <c r="D76" s="38">
        <f>SUM(D70:D75)</f>
        <v>93326532</v>
      </c>
      <c r="E76" s="13"/>
      <c r="F76" s="38">
        <f>SUM(F70:F75)</f>
        <v>102239337</v>
      </c>
      <c r="G76" s="21"/>
      <c r="H76" s="38">
        <f>SUM(H70:H75)</f>
        <v>93428163</v>
      </c>
      <c r="I76" s="21"/>
      <c r="J76" s="38">
        <f>SUM(J70:J75)</f>
        <v>102185778</v>
      </c>
      <c r="K76" s="17"/>
    </row>
    <row r="77" spans="1:11" x14ac:dyDescent="0.65">
      <c r="A77" s="39" t="s">
        <v>58</v>
      </c>
      <c r="D77" s="40">
        <f>-8+23</f>
        <v>15</v>
      </c>
      <c r="E77" s="13"/>
      <c r="F77" s="40">
        <v>-8</v>
      </c>
      <c r="G77" s="13"/>
      <c r="H77" s="41">
        <v>0</v>
      </c>
      <c r="I77" s="13"/>
      <c r="J77" s="41">
        <v>0</v>
      </c>
    </row>
    <row r="78" spans="1:11" ht="23.15" customHeight="1" x14ac:dyDescent="0.7">
      <c r="A78" s="29" t="s">
        <v>59</v>
      </c>
      <c r="D78" s="42">
        <f>SUM(D76:D77)</f>
        <v>93326547</v>
      </c>
      <c r="E78" s="21"/>
      <c r="F78" s="42">
        <f>SUM(F76:F77)</f>
        <v>102239329</v>
      </c>
      <c r="G78" s="21"/>
      <c r="H78" s="42">
        <f>SUM(H76:H77)</f>
        <v>93428163</v>
      </c>
      <c r="I78" s="21"/>
      <c r="J78" s="42">
        <f>SUM(J76:J77)</f>
        <v>102185778</v>
      </c>
    </row>
    <row r="79" spans="1:11" ht="23.15" customHeight="1" x14ac:dyDescent="0.7">
      <c r="A79" s="10"/>
      <c r="D79" s="16"/>
      <c r="E79" s="21"/>
      <c r="F79" s="16"/>
      <c r="G79" s="21"/>
      <c r="H79" s="16"/>
      <c r="I79" s="21"/>
      <c r="J79" s="16"/>
    </row>
    <row r="80" spans="1:11" ht="22.5" thickBot="1" x14ac:dyDescent="0.75">
      <c r="A80" s="29" t="s">
        <v>60</v>
      </c>
      <c r="D80" s="26">
        <f>SUM(D57+D78)</f>
        <v>925571790</v>
      </c>
      <c r="E80" s="21"/>
      <c r="F80" s="26">
        <f>SUM(F57+F78)</f>
        <v>778267379</v>
      </c>
      <c r="G80" s="21"/>
      <c r="H80" s="26">
        <f>SUM(H57+H78)</f>
        <v>918947252</v>
      </c>
      <c r="I80" s="21"/>
      <c r="J80" s="26">
        <f>SUM(J57+J78)</f>
        <v>779315805</v>
      </c>
    </row>
    <row r="81" spans="1:10" ht="23.15" customHeight="1" thickTop="1" x14ac:dyDescent="0.7">
      <c r="A81" s="10"/>
      <c r="D81" s="43"/>
      <c r="E81" s="43"/>
      <c r="F81" s="43"/>
      <c r="G81" s="43"/>
      <c r="H81" s="43"/>
      <c r="I81" s="43"/>
      <c r="J81" s="43"/>
    </row>
    <row r="82" spans="1:10" x14ac:dyDescent="0.65">
      <c r="D82" s="17"/>
      <c r="F82" s="17"/>
      <c r="H82" s="17"/>
      <c r="J82" s="17"/>
    </row>
    <row r="83" spans="1:10" x14ac:dyDescent="0.65">
      <c r="D83" s="17"/>
      <c r="H83" s="17"/>
    </row>
    <row r="87" spans="1:10" ht="12" customHeight="1" x14ac:dyDescent="0.65"/>
    <row r="94" spans="1:10" ht="12" customHeight="1" x14ac:dyDescent="0.65"/>
  </sheetData>
  <mergeCells count="9">
    <mergeCell ref="D62:F62"/>
    <mergeCell ref="H62:J62"/>
    <mergeCell ref="D66:J66"/>
    <mergeCell ref="D4:F4"/>
    <mergeCell ref="H4:J4"/>
    <mergeCell ref="D8:J8"/>
    <mergeCell ref="D36:F36"/>
    <mergeCell ref="H36:J36"/>
    <mergeCell ref="D40:J40"/>
  </mergeCells>
  <conditionalFormatting sqref="C6:C8">
    <cfRule type="expression" priority="38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C69">
    <cfRule type="expression" priority="36" stopIfTrue="1">
      <formula>"if(E11&gt;0,#,##0;(#,##0),"-")"</formula>
    </cfRule>
  </conditionalFormatting>
  <conditionalFormatting sqref="G6:G7">
    <cfRule type="expression" priority="35" stopIfTrue="1">
      <formula>"if(E11&gt;0,#,##0;(#,##0),"-")"</formula>
    </cfRule>
  </conditionalFormatting>
  <conditionalFormatting sqref="I8">
    <cfRule type="expression" priority="34" stopIfTrue="1">
      <formula>"if(E11&gt;0,#,##0;(#,##0),"-")"</formula>
    </cfRule>
  </conditionalFormatting>
  <conditionalFormatting sqref="G40">
    <cfRule type="expression" priority="31" stopIfTrue="1">
      <formula>"if(E11&gt;0,#,##0;(#,##0),"-")"</formula>
    </cfRule>
  </conditionalFormatting>
  <conditionalFormatting sqref="I40:I41">
    <cfRule type="expression" priority="30" stopIfTrue="1">
      <formula>"if(E11&gt;0,#,##0;(#,##0),"-")"</formula>
    </cfRule>
  </conditionalFormatting>
  <conditionalFormatting sqref="C40">
    <cfRule type="expression" priority="33" stopIfTrue="1">
      <formula>"if(E11&gt;0,#,##0;(#,##0),"-")"</formula>
    </cfRule>
  </conditionalFormatting>
  <conditionalFormatting sqref="E40">
    <cfRule type="expression" priority="32" stopIfTrue="1">
      <formula>"if(E11&gt;0,#,##0;(#,##0),"-")"</formula>
    </cfRule>
  </conditionalFormatting>
  <conditionalFormatting sqref="G67">
    <cfRule type="expression" priority="27" stopIfTrue="1">
      <formula>"if(E11&gt;0,#,##0;(#,##0),"-")"</formula>
    </cfRule>
  </conditionalFormatting>
  <conditionalFormatting sqref="I67:I68">
    <cfRule type="expression" priority="26" stopIfTrue="1">
      <formula>"if(E11&gt;0,#,##0;(#,##0),"-")"</formula>
    </cfRule>
  </conditionalFormatting>
  <conditionalFormatting sqref="C67">
    <cfRule type="expression" priority="29" stopIfTrue="1">
      <formula>"if(E11&gt;0,#,##0;(#,##0),"-")"</formula>
    </cfRule>
  </conditionalFormatting>
  <conditionalFormatting sqref="E67:E68">
    <cfRule type="expression" priority="28" stopIfTrue="1">
      <formula>"if(E11&gt;0,#,##0;(#,##0),"-")"</formula>
    </cfRule>
  </conditionalFormatting>
  <conditionalFormatting sqref="G8">
    <cfRule type="expression" priority="25" stopIfTrue="1">
      <formula>"if(E11&gt;0,#,##0;(#,##0),"-")"</formula>
    </cfRule>
  </conditionalFormatting>
  <conditionalFormatting sqref="C41">
    <cfRule type="expression" priority="24" stopIfTrue="1">
      <formula>"if(E11&gt;0,#,##0;(#,##0),"-")"</formula>
    </cfRule>
  </conditionalFormatting>
  <conditionalFormatting sqref="E41">
    <cfRule type="expression" priority="23" stopIfTrue="1">
      <formula>"if(E11&gt;0,#,##0;(#,##0),"-")"</formula>
    </cfRule>
  </conditionalFormatting>
  <conditionalFormatting sqref="G41">
    <cfRule type="expression" priority="22" stopIfTrue="1">
      <formula>"if(E11&gt;0,#,##0;(#,##0),"-")"</formula>
    </cfRule>
  </conditionalFormatting>
  <conditionalFormatting sqref="C68">
    <cfRule type="expression" priority="21" stopIfTrue="1">
      <formula>"if(E11&gt;0,#,##0;(#,##0),"-")"</formula>
    </cfRule>
  </conditionalFormatting>
  <conditionalFormatting sqref="G68">
    <cfRule type="expression" priority="20" stopIfTrue="1">
      <formula>"if(E11&gt;0,#,##0;(#,##0),"-")"</formula>
    </cfRule>
  </conditionalFormatting>
  <conditionalFormatting sqref="I7">
    <cfRule type="expression" priority="19" stopIfTrue="1">
      <formula>"if(E11&gt;0,#,##0;(#,##0),"-")"</formula>
    </cfRule>
  </conditionalFormatting>
  <conditionalFormatting sqref="E39">
    <cfRule type="expression" priority="18" stopIfTrue="1">
      <formula>"if(E11&gt;0,#,##0;(#,##0),"-")"</formula>
    </cfRule>
  </conditionalFormatting>
  <conditionalFormatting sqref="G39">
    <cfRule type="expression" priority="17" stopIfTrue="1">
      <formula>"if(E11&gt;0,#,##0;(#,##0),"-")"</formula>
    </cfRule>
  </conditionalFormatting>
  <conditionalFormatting sqref="I39">
    <cfRule type="expression" priority="16" stopIfTrue="1">
      <formula>"if(E11&gt;0,#,##0;(#,##0),"-")"</formula>
    </cfRule>
  </conditionalFormatting>
  <conditionalFormatting sqref="E65">
    <cfRule type="expression" priority="15" stopIfTrue="1">
      <formula>"if(E11&gt;0,#,##0;(#,##0),"-")"</formula>
    </cfRule>
  </conditionalFormatting>
  <conditionalFormatting sqref="G65">
    <cfRule type="expression" priority="14" stopIfTrue="1">
      <formula>"if(E11&gt;0,#,##0;(#,##0),"-")"</formula>
    </cfRule>
  </conditionalFormatting>
  <conditionalFormatting sqref="I65">
    <cfRule type="expression" priority="13" stopIfTrue="1">
      <formula>"if(E11&gt;0,#,##0;(#,##0),"-")"</formula>
    </cfRule>
  </conditionalFormatting>
  <conditionalFormatting sqref="G38">
    <cfRule type="expression" priority="11" stopIfTrue="1">
      <formula>"if(E11&gt;0,#,##0;(#,##0),"-")"</formula>
    </cfRule>
  </conditionalFormatting>
  <conditionalFormatting sqref="G64">
    <cfRule type="expression" priority="8" stopIfTrue="1">
      <formula>"if(E11&gt;0,#,##0;(#,##0),"-")"</formula>
    </cfRule>
  </conditionalFormatting>
  <conditionalFormatting sqref="I6">
    <cfRule type="expression" priority="6" stopIfTrue="1">
      <formula>"if(E11&gt;0,#,##0;(#,##0),"-")"</formula>
    </cfRule>
  </conditionalFormatting>
  <conditionalFormatting sqref="E38">
    <cfRule type="expression" priority="5" stopIfTrue="1">
      <formula>"if(E11&gt;0,#,##0;(#,##0),"-")"</formula>
    </cfRule>
  </conditionalFormatting>
  <conditionalFormatting sqref="I38">
    <cfRule type="expression" priority="3" stopIfTrue="1">
      <formula>"if(E11&gt;0,#,##0;(#,##0),"-")"</formula>
    </cfRule>
  </conditionalFormatting>
  <conditionalFormatting sqref="E64">
    <cfRule type="expression" priority="2" stopIfTrue="1">
      <formula>"if(E11&gt;0,#,##0;(#,##0),"-")"</formula>
    </cfRule>
  </conditionalFormatting>
  <conditionalFormatting sqref="I6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4" firstPageNumber="3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K60"/>
  <sheetViews>
    <sheetView view="pageBreakPreview" zoomScaleNormal="80" zoomScaleSheetLayoutView="100" workbookViewId="0"/>
  </sheetViews>
  <sheetFormatPr defaultRowHeight="24" customHeight="1" x14ac:dyDescent="0.65"/>
  <cols>
    <col min="1" max="1" width="40.69921875" customWidth="1"/>
    <col min="2" max="2" width="9.59765625" style="6" bestFit="1" customWidth="1"/>
    <col min="3" max="3" width="1.69921875" customWidth="1"/>
    <col min="4" max="4" width="13.69921875" style="15" customWidth="1"/>
    <col min="5" max="5" width="1.59765625" customWidth="1"/>
    <col min="6" max="6" width="13.69921875" style="15" customWidth="1"/>
    <col min="7" max="7" width="1.59765625" customWidth="1"/>
    <col min="8" max="8" width="13.69921875" customWidth="1"/>
    <col min="9" max="9" width="1.59765625" customWidth="1"/>
    <col min="10" max="10" width="13.69921875" customWidth="1"/>
    <col min="11" max="11" width="16.3984375" bestFit="1" customWidth="1"/>
    <col min="235" max="235" width="40.69921875" customWidth="1"/>
    <col min="236" max="236" width="8.09765625" customWidth="1"/>
    <col min="237" max="237" width="1.69921875" customWidth="1"/>
    <col min="238" max="238" width="13.8984375" customWidth="1"/>
    <col min="239" max="239" width="1.59765625" customWidth="1"/>
    <col min="240" max="240" width="13.8984375" customWidth="1"/>
    <col min="241" max="241" width="1.59765625" customWidth="1"/>
    <col min="242" max="242" width="13.8984375" customWidth="1"/>
    <col min="243" max="243" width="1.59765625" customWidth="1"/>
    <col min="244" max="244" width="13.8984375" customWidth="1"/>
    <col min="246" max="246" width="16.69921875" bestFit="1" customWidth="1"/>
    <col min="247" max="247" width="12.59765625" bestFit="1" customWidth="1"/>
    <col min="491" max="491" width="40.69921875" customWidth="1"/>
    <col min="492" max="492" width="8.09765625" customWidth="1"/>
    <col min="493" max="493" width="1.69921875" customWidth="1"/>
    <col min="494" max="494" width="13.8984375" customWidth="1"/>
    <col min="495" max="495" width="1.59765625" customWidth="1"/>
    <col min="496" max="496" width="13.8984375" customWidth="1"/>
    <col min="497" max="497" width="1.59765625" customWidth="1"/>
    <col min="498" max="498" width="13.8984375" customWidth="1"/>
    <col min="499" max="499" width="1.59765625" customWidth="1"/>
    <col min="500" max="500" width="13.8984375" customWidth="1"/>
    <col min="502" max="502" width="16.69921875" bestFit="1" customWidth="1"/>
    <col min="503" max="503" width="12.59765625" bestFit="1" customWidth="1"/>
    <col min="747" max="747" width="40.69921875" customWidth="1"/>
    <col min="748" max="748" width="8.09765625" customWidth="1"/>
    <col min="749" max="749" width="1.69921875" customWidth="1"/>
    <col min="750" max="750" width="13.8984375" customWidth="1"/>
    <col min="751" max="751" width="1.59765625" customWidth="1"/>
    <col min="752" max="752" width="13.8984375" customWidth="1"/>
    <col min="753" max="753" width="1.59765625" customWidth="1"/>
    <col min="754" max="754" width="13.8984375" customWidth="1"/>
    <col min="755" max="755" width="1.59765625" customWidth="1"/>
    <col min="756" max="756" width="13.8984375" customWidth="1"/>
    <col min="758" max="758" width="16.69921875" bestFit="1" customWidth="1"/>
    <col min="759" max="759" width="12.59765625" bestFit="1" customWidth="1"/>
    <col min="1003" max="1003" width="40.69921875" customWidth="1"/>
    <col min="1004" max="1004" width="8.09765625" customWidth="1"/>
    <col min="1005" max="1005" width="1.69921875" customWidth="1"/>
    <col min="1006" max="1006" width="13.8984375" customWidth="1"/>
    <col min="1007" max="1007" width="1.59765625" customWidth="1"/>
    <col min="1008" max="1008" width="13.8984375" customWidth="1"/>
    <col min="1009" max="1009" width="1.59765625" customWidth="1"/>
    <col min="1010" max="1010" width="13.8984375" customWidth="1"/>
    <col min="1011" max="1011" width="1.59765625" customWidth="1"/>
    <col min="1012" max="1012" width="13.8984375" customWidth="1"/>
    <col min="1014" max="1014" width="16.69921875" bestFit="1" customWidth="1"/>
    <col min="1015" max="1015" width="12.59765625" bestFit="1" customWidth="1"/>
    <col min="1259" max="1259" width="40.69921875" customWidth="1"/>
    <col min="1260" max="1260" width="8.09765625" customWidth="1"/>
    <col min="1261" max="1261" width="1.69921875" customWidth="1"/>
    <col min="1262" max="1262" width="13.8984375" customWidth="1"/>
    <col min="1263" max="1263" width="1.59765625" customWidth="1"/>
    <col min="1264" max="1264" width="13.8984375" customWidth="1"/>
    <col min="1265" max="1265" width="1.59765625" customWidth="1"/>
    <col min="1266" max="1266" width="13.8984375" customWidth="1"/>
    <col min="1267" max="1267" width="1.59765625" customWidth="1"/>
    <col min="1268" max="1268" width="13.8984375" customWidth="1"/>
    <col min="1270" max="1270" width="16.69921875" bestFit="1" customWidth="1"/>
    <col min="1271" max="1271" width="12.59765625" bestFit="1" customWidth="1"/>
    <col min="1515" max="1515" width="40.69921875" customWidth="1"/>
    <col min="1516" max="1516" width="8.09765625" customWidth="1"/>
    <col min="1517" max="1517" width="1.69921875" customWidth="1"/>
    <col min="1518" max="1518" width="13.8984375" customWidth="1"/>
    <col min="1519" max="1519" width="1.59765625" customWidth="1"/>
    <col min="1520" max="1520" width="13.8984375" customWidth="1"/>
    <col min="1521" max="1521" width="1.59765625" customWidth="1"/>
    <col min="1522" max="1522" width="13.8984375" customWidth="1"/>
    <col min="1523" max="1523" width="1.59765625" customWidth="1"/>
    <col min="1524" max="1524" width="13.8984375" customWidth="1"/>
    <col min="1526" max="1526" width="16.69921875" bestFit="1" customWidth="1"/>
    <col min="1527" max="1527" width="12.59765625" bestFit="1" customWidth="1"/>
    <col min="1771" max="1771" width="40.69921875" customWidth="1"/>
    <col min="1772" max="1772" width="8.09765625" customWidth="1"/>
    <col min="1773" max="1773" width="1.69921875" customWidth="1"/>
    <col min="1774" max="1774" width="13.8984375" customWidth="1"/>
    <col min="1775" max="1775" width="1.59765625" customWidth="1"/>
    <col min="1776" max="1776" width="13.8984375" customWidth="1"/>
    <col min="1777" max="1777" width="1.59765625" customWidth="1"/>
    <col min="1778" max="1778" width="13.8984375" customWidth="1"/>
    <col min="1779" max="1779" width="1.59765625" customWidth="1"/>
    <col min="1780" max="1780" width="13.8984375" customWidth="1"/>
    <col min="1782" max="1782" width="16.69921875" bestFit="1" customWidth="1"/>
    <col min="1783" max="1783" width="12.59765625" bestFit="1" customWidth="1"/>
    <col min="2027" max="2027" width="40.69921875" customWidth="1"/>
    <col min="2028" max="2028" width="8.09765625" customWidth="1"/>
    <col min="2029" max="2029" width="1.69921875" customWidth="1"/>
    <col min="2030" max="2030" width="13.8984375" customWidth="1"/>
    <col min="2031" max="2031" width="1.59765625" customWidth="1"/>
    <col min="2032" max="2032" width="13.8984375" customWidth="1"/>
    <col min="2033" max="2033" width="1.59765625" customWidth="1"/>
    <col min="2034" max="2034" width="13.8984375" customWidth="1"/>
    <col min="2035" max="2035" width="1.59765625" customWidth="1"/>
    <col min="2036" max="2036" width="13.8984375" customWidth="1"/>
    <col min="2038" max="2038" width="16.69921875" bestFit="1" customWidth="1"/>
    <col min="2039" max="2039" width="12.59765625" bestFit="1" customWidth="1"/>
    <col min="2283" max="2283" width="40.69921875" customWidth="1"/>
    <col min="2284" max="2284" width="8.09765625" customWidth="1"/>
    <col min="2285" max="2285" width="1.69921875" customWidth="1"/>
    <col min="2286" max="2286" width="13.8984375" customWidth="1"/>
    <col min="2287" max="2287" width="1.59765625" customWidth="1"/>
    <col min="2288" max="2288" width="13.8984375" customWidth="1"/>
    <col min="2289" max="2289" width="1.59765625" customWidth="1"/>
    <col min="2290" max="2290" width="13.8984375" customWidth="1"/>
    <col min="2291" max="2291" width="1.59765625" customWidth="1"/>
    <col min="2292" max="2292" width="13.8984375" customWidth="1"/>
    <col min="2294" max="2294" width="16.69921875" bestFit="1" customWidth="1"/>
    <col min="2295" max="2295" width="12.59765625" bestFit="1" customWidth="1"/>
    <col min="2539" max="2539" width="40.69921875" customWidth="1"/>
    <col min="2540" max="2540" width="8.09765625" customWidth="1"/>
    <col min="2541" max="2541" width="1.69921875" customWidth="1"/>
    <col min="2542" max="2542" width="13.8984375" customWidth="1"/>
    <col min="2543" max="2543" width="1.59765625" customWidth="1"/>
    <col min="2544" max="2544" width="13.8984375" customWidth="1"/>
    <col min="2545" max="2545" width="1.59765625" customWidth="1"/>
    <col min="2546" max="2546" width="13.8984375" customWidth="1"/>
    <col min="2547" max="2547" width="1.59765625" customWidth="1"/>
    <col min="2548" max="2548" width="13.8984375" customWidth="1"/>
    <col min="2550" max="2550" width="16.69921875" bestFit="1" customWidth="1"/>
    <col min="2551" max="2551" width="12.59765625" bestFit="1" customWidth="1"/>
    <col min="2795" max="2795" width="40.69921875" customWidth="1"/>
    <col min="2796" max="2796" width="8.09765625" customWidth="1"/>
    <col min="2797" max="2797" width="1.69921875" customWidth="1"/>
    <col min="2798" max="2798" width="13.8984375" customWidth="1"/>
    <col min="2799" max="2799" width="1.59765625" customWidth="1"/>
    <col min="2800" max="2800" width="13.8984375" customWidth="1"/>
    <col min="2801" max="2801" width="1.59765625" customWidth="1"/>
    <col min="2802" max="2802" width="13.8984375" customWidth="1"/>
    <col min="2803" max="2803" width="1.59765625" customWidth="1"/>
    <col min="2804" max="2804" width="13.8984375" customWidth="1"/>
    <col min="2806" max="2806" width="16.69921875" bestFit="1" customWidth="1"/>
    <col min="2807" max="2807" width="12.59765625" bestFit="1" customWidth="1"/>
    <col min="3051" max="3051" width="40.69921875" customWidth="1"/>
    <col min="3052" max="3052" width="8.09765625" customWidth="1"/>
    <col min="3053" max="3053" width="1.69921875" customWidth="1"/>
    <col min="3054" max="3054" width="13.8984375" customWidth="1"/>
    <col min="3055" max="3055" width="1.59765625" customWidth="1"/>
    <col min="3056" max="3056" width="13.8984375" customWidth="1"/>
    <col min="3057" max="3057" width="1.59765625" customWidth="1"/>
    <col min="3058" max="3058" width="13.8984375" customWidth="1"/>
    <col min="3059" max="3059" width="1.59765625" customWidth="1"/>
    <col min="3060" max="3060" width="13.8984375" customWidth="1"/>
    <col min="3062" max="3062" width="16.69921875" bestFit="1" customWidth="1"/>
    <col min="3063" max="3063" width="12.59765625" bestFit="1" customWidth="1"/>
    <col min="3307" max="3307" width="40.69921875" customWidth="1"/>
    <col min="3308" max="3308" width="8.09765625" customWidth="1"/>
    <col min="3309" max="3309" width="1.69921875" customWidth="1"/>
    <col min="3310" max="3310" width="13.8984375" customWidth="1"/>
    <col min="3311" max="3311" width="1.59765625" customWidth="1"/>
    <col min="3312" max="3312" width="13.8984375" customWidth="1"/>
    <col min="3313" max="3313" width="1.59765625" customWidth="1"/>
    <col min="3314" max="3314" width="13.8984375" customWidth="1"/>
    <col min="3315" max="3315" width="1.59765625" customWidth="1"/>
    <col min="3316" max="3316" width="13.8984375" customWidth="1"/>
    <col min="3318" max="3318" width="16.69921875" bestFit="1" customWidth="1"/>
    <col min="3319" max="3319" width="12.59765625" bestFit="1" customWidth="1"/>
    <col min="3563" max="3563" width="40.69921875" customWidth="1"/>
    <col min="3564" max="3564" width="8.09765625" customWidth="1"/>
    <col min="3565" max="3565" width="1.69921875" customWidth="1"/>
    <col min="3566" max="3566" width="13.8984375" customWidth="1"/>
    <col min="3567" max="3567" width="1.59765625" customWidth="1"/>
    <col min="3568" max="3568" width="13.8984375" customWidth="1"/>
    <col min="3569" max="3569" width="1.59765625" customWidth="1"/>
    <col min="3570" max="3570" width="13.8984375" customWidth="1"/>
    <col min="3571" max="3571" width="1.59765625" customWidth="1"/>
    <col min="3572" max="3572" width="13.8984375" customWidth="1"/>
    <col min="3574" max="3574" width="16.69921875" bestFit="1" customWidth="1"/>
    <col min="3575" max="3575" width="12.59765625" bestFit="1" customWidth="1"/>
    <col min="3819" max="3819" width="40.69921875" customWidth="1"/>
    <col min="3820" max="3820" width="8.09765625" customWidth="1"/>
    <col min="3821" max="3821" width="1.69921875" customWidth="1"/>
    <col min="3822" max="3822" width="13.8984375" customWidth="1"/>
    <col min="3823" max="3823" width="1.59765625" customWidth="1"/>
    <col min="3824" max="3824" width="13.8984375" customWidth="1"/>
    <col min="3825" max="3825" width="1.59765625" customWidth="1"/>
    <col min="3826" max="3826" width="13.8984375" customWidth="1"/>
    <col min="3827" max="3827" width="1.59765625" customWidth="1"/>
    <col min="3828" max="3828" width="13.8984375" customWidth="1"/>
    <col min="3830" max="3830" width="16.69921875" bestFit="1" customWidth="1"/>
    <col min="3831" max="3831" width="12.59765625" bestFit="1" customWidth="1"/>
    <col min="4075" max="4075" width="40.69921875" customWidth="1"/>
    <col min="4076" max="4076" width="8.09765625" customWidth="1"/>
    <col min="4077" max="4077" width="1.69921875" customWidth="1"/>
    <col min="4078" max="4078" width="13.8984375" customWidth="1"/>
    <col min="4079" max="4079" width="1.59765625" customWidth="1"/>
    <col min="4080" max="4080" width="13.8984375" customWidth="1"/>
    <col min="4081" max="4081" width="1.59765625" customWidth="1"/>
    <col min="4082" max="4082" width="13.8984375" customWidth="1"/>
    <col min="4083" max="4083" width="1.59765625" customWidth="1"/>
    <col min="4084" max="4084" width="13.8984375" customWidth="1"/>
    <col min="4086" max="4086" width="16.69921875" bestFit="1" customWidth="1"/>
    <col min="4087" max="4087" width="12.59765625" bestFit="1" customWidth="1"/>
    <col min="4331" max="4331" width="40.69921875" customWidth="1"/>
    <col min="4332" max="4332" width="8.09765625" customWidth="1"/>
    <col min="4333" max="4333" width="1.69921875" customWidth="1"/>
    <col min="4334" max="4334" width="13.8984375" customWidth="1"/>
    <col min="4335" max="4335" width="1.59765625" customWidth="1"/>
    <col min="4336" max="4336" width="13.8984375" customWidth="1"/>
    <col min="4337" max="4337" width="1.59765625" customWidth="1"/>
    <col min="4338" max="4338" width="13.8984375" customWidth="1"/>
    <col min="4339" max="4339" width="1.59765625" customWidth="1"/>
    <col min="4340" max="4340" width="13.8984375" customWidth="1"/>
    <col min="4342" max="4342" width="16.69921875" bestFit="1" customWidth="1"/>
    <col min="4343" max="4343" width="12.59765625" bestFit="1" customWidth="1"/>
    <col min="4587" max="4587" width="40.69921875" customWidth="1"/>
    <col min="4588" max="4588" width="8.09765625" customWidth="1"/>
    <col min="4589" max="4589" width="1.69921875" customWidth="1"/>
    <col min="4590" max="4590" width="13.8984375" customWidth="1"/>
    <col min="4591" max="4591" width="1.59765625" customWidth="1"/>
    <col min="4592" max="4592" width="13.8984375" customWidth="1"/>
    <col min="4593" max="4593" width="1.59765625" customWidth="1"/>
    <col min="4594" max="4594" width="13.8984375" customWidth="1"/>
    <col min="4595" max="4595" width="1.59765625" customWidth="1"/>
    <col min="4596" max="4596" width="13.8984375" customWidth="1"/>
    <col min="4598" max="4598" width="16.69921875" bestFit="1" customWidth="1"/>
    <col min="4599" max="4599" width="12.59765625" bestFit="1" customWidth="1"/>
    <col min="4843" max="4843" width="40.69921875" customWidth="1"/>
    <col min="4844" max="4844" width="8.09765625" customWidth="1"/>
    <col min="4845" max="4845" width="1.69921875" customWidth="1"/>
    <col min="4846" max="4846" width="13.8984375" customWidth="1"/>
    <col min="4847" max="4847" width="1.59765625" customWidth="1"/>
    <col min="4848" max="4848" width="13.8984375" customWidth="1"/>
    <col min="4849" max="4849" width="1.59765625" customWidth="1"/>
    <col min="4850" max="4850" width="13.8984375" customWidth="1"/>
    <col min="4851" max="4851" width="1.59765625" customWidth="1"/>
    <col min="4852" max="4852" width="13.8984375" customWidth="1"/>
    <col min="4854" max="4854" width="16.69921875" bestFit="1" customWidth="1"/>
    <col min="4855" max="4855" width="12.59765625" bestFit="1" customWidth="1"/>
    <col min="5099" max="5099" width="40.69921875" customWidth="1"/>
    <col min="5100" max="5100" width="8.09765625" customWidth="1"/>
    <col min="5101" max="5101" width="1.69921875" customWidth="1"/>
    <col min="5102" max="5102" width="13.8984375" customWidth="1"/>
    <col min="5103" max="5103" width="1.59765625" customWidth="1"/>
    <col min="5104" max="5104" width="13.8984375" customWidth="1"/>
    <col min="5105" max="5105" width="1.59765625" customWidth="1"/>
    <col min="5106" max="5106" width="13.8984375" customWidth="1"/>
    <col min="5107" max="5107" width="1.59765625" customWidth="1"/>
    <col min="5108" max="5108" width="13.8984375" customWidth="1"/>
    <col min="5110" max="5110" width="16.69921875" bestFit="1" customWidth="1"/>
    <col min="5111" max="5111" width="12.59765625" bestFit="1" customWidth="1"/>
    <col min="5355" max="5355" width="40.69921875" customWidth="1"/>
    <col min="5356" max="5356" width="8.09765625" customWidth="1"/>
    <col min="5357" max="5357" width="1.69921875" customWidth="1"/>
    <col min="5358" max="5358" width="13.8984375" customWidth="1"/>
    <col min="5359" max="5359" width="1.59765625" customWidth="1"/>
    <col min="5360" max="5360" width="13.8984375" customWidth="1"/>
    <col min="5361" max="5361" width="1.59765625" customWidth="1"/>
    <col min="5362" max="5362" width="13.8984375" customWidth="1"/>
    <col min="5363" max="5363" width="1.59765625" customWidth="1"/>
    <col min="5364" max="5364" width="13.8984375" customWidth="1"/>
    <col min="5366" max="5366" width="16.69921875" bestFit="1" customWidth="1"/>
    <col min="5367" max="5367" width="12.59765625" bestFit="1" customWidth="1"/>
    <col min="5611" max="5611" width="40.69921875" customWidth="1"/>
    <col min="5612" max="5612" width="8.09765625" customWidth="1"/>
    <col min="5613" max="5613" width="1.69921875" customWidth="1"/>
    <col min="5614" max="5614" width="13.8984375" customWidth="1"/>
    <col min="5615" max="5615" width="1.59765625" customWidth="1"/>
    <col min="5616" max="5616" width="13.8984375" customWidth="1"/>
    <col min="5617" max="5617" width="1.59765625" customWidth="1"/>
    <col min="5618" max="5618" width="13.8984375" customWidth="1"/>
    <col min="5619" max="5619" width="1.59765625" customWidth="1"/>
    <col min="5620" max="5620" width="13.8984375" customWidth="1"/>
    <col min="5622" max="5622" width="16.69921875" bestFit="1" customWidth="1"/>
    <col min="5623" max="5623" width="12.59765625" bestFit="1" customWidth="1"/>
    <col min="5867" max="5867" width="40.69921875" customWidth="1"/>
    <col min="5868" max="5868" width="8.09765625" customWidth="1"/>
    <col min="5869" max="5869" width="1.69921875" customWidth="1"/>
    <col min="5870" max="5870" width="13.8984375" customWidth="1"/>
    <col min="5871" max="5871" width="1.59765625" customWidth="1"/>
    <col min="5872" max="5872" width="13.8984375" customWidth="1"/>
    <col min="5873" max="5873" width="1.59765625" customWidth="1"/>
    <col min="5874" max="5874" width="13.8984375" customWidth="1"/>
    <col min="5875" max="5875" width="1.59765625" customWidth="1"/>
    <col min="5876" max="5876" width="13.8984375" customWidth="1"/>
    <col min="5878" max="5878" width="16.69921875" bestFit="1" customWidth="1"/>
    <col min="5879" max="5879" width="12.59765625" bestFit="1" customWidth="1"/>
    <col min="6123" max="6123" width="40.69921875" customWidth="1"/>
    <col min="6124" max="6124" width="8.09765625" customWidth="1"/>
    <col min="6125" max="6125" width="1.69921875" customWidth="1"/>
    <col min="6126" max="6126" width="13.8984375" customWidth="1"/>
    <col min="6127" max="6127" width="1.59765625" customWidth="1"/>
    <col min="6128" max="6128" width="13.8984375" customWidth="1"/>
    <col min="6129" max="6129" width="1.59765625" customWidth="1"/>
    <col min="6130" max="6130" width="13.8984375" customWidth="1"/>
    <col min="6131" max="6131" width="1.59765625" customWidth="1"/>
    <col min="6132" max="6132" width="13.8984375" customWidth="1"/>
    <col min="6134" max="6134" width="16.69921875" bestFit="1" customWidth="1"/>
    <col min="6135" max="6135" width="12.59765625" bestFit="1" customWidth="1"/>
    <col min="6379" max="6379" width="40.69921875" customWidth="1"/>
    <col min="6380" max="6380" width="8.09765625" customWidth="1"/>
    <col min="6381" max="6381" width="1.69921875" customWidth="1"/>
    <col min="6382" max="6382" width="13.8984375" customWidth="1"/>
    <col min="6383" max="6383" width="1.59765625" customWidth="1"/>
    <col min="6384" max="6384" width="13.8984375" customWidth="1"/>
    <col min="6385" max="6385" width="1.59765625" customWidth="1"/>
    <col min="6386" max="6386" width="13.8984375" customWidth="1"/>
    <col min="6387" max="6387" width="1.59765625" customWidth="1"/>
    <col min="6388" max="6388" width="13.8984375" customWidth="1"/>
    <col min="6390" max="6390" width="16.69921875" bestFit="1" customWidth="1"/>
    <col min="6391" max="6391" width="12.59765625" bestFit="1" customWidth="1"/>
    <col min="6635" max="6635" width="40.69921875" customWidth="1"/>
    <col min="6636" max="6636" width="8.09765625" customWidth="1"/>
    <col min="6637" max="6637" width="1.69921875" customWidth="1"/>
    <col min="6638" max="6638" width="13.8984375" customWidth="1"/>
    <col min="6639" max="6639" width="1.59765625" customWidth="1"/>
    <col min="6640" max="6640" width="13.8984375" customWidth="1"/>
    <col min="6641" max="6641" width="1.59765625" customWidth="1"/>
    <col min="6642" max="6642" width="13.8984375" customWidth="1"/>
    <col min="6643" max="6643" width="1.59765625" customWidth="1"/>
    <col min="6644" max="6644" width="13.8984375" customWidth="1"/>
    <col min="6646" max="6646" width="16.69921875" bestFit="1" customWidth="1"/>
    <col min="6647" max="6647" width="12.59765625" bestFit="1" customWidth="1"/>
    <col min="6891" max="6891" width="40.69921875" customWidth="1"/>
    <col min="6892" max="6892" width="8.09765625" customWidth="1"/>
    <col min="6893" max="6893" width="1.69921875" customWidth="1"/>
    <col min="6894" max="6894" width="13.8984375" customWidth="1"/>
    <col min="6895" max="6895" width="1.59765625" customWidth="1"/>
    <col min="6896" max="6896" width="13.8984375" customWidth="1"/>
    <col min="6897" max="6897" width="1.59765625" customWidth="1"/>
    <col min="6898" max="6898" width="13.8984375" customWidth="1"/>
    <col min="6899" max="6899" width="1.59765625" customWidth="1"/>
    <col min="6900" max="6900" width="13.8984375" customWidth="1"/>
    <col min="6902" max="6902" width="16.69921875" bestFit="1" customWidth="1"/>
    <col min="6903" max="6903" width="12.59765625" bestFit="1" customWidth="1"/>
    <col min="7147" max="7147" width="40.69921875" customWidth="1"/>
    <col min="7148" max="7148" width="8.09765625" customWidth="1"/>
    <col min="7149" max="7149" width="1.69921875" customWidth="1"/>
    <col min="7150" max="7150" width="13.8984375" customWidth="1"/>
    <col min="7151" max="7151" width="1.59765625" customWidth="1"/>
    <col min="7152" max="7152" width="13.8984375" customWidth="1"/>
    <col min="7153" max="7153" width="1.59765625" customWidth="1"/>
    <col min="7154" max="7154" width="13.8984375" customWidth="1"/>
    <col min="7155" max="7155" width="1.59765625" customWidth="1"/>
    <col min="7156" max="7156" width="13.8984375" customWidth="1"/>
    <col min="7158" max="7158" width="16.69921875" bestFit="1" customWidth="1"/>
    <col min="7159" max="7159" width="12.59765625" bestFit="1" customWidth="1"/>
    <col min="7403" max="7403" width="40.69921875" customWidth="1"/>
    <col min="7404" max="7404" width="8.09765625" customWidth="1"/>
    <col min="7405" max="7405" width="1.69921875" customWidth="1"/>
    <col min="7406" max="7406" width="13.8984375" customWidth="1"/>
    <col min="7407" max="7407" width="1.59765625" customWidth="1"/>
    <col min="7408" max="7408" width="13.8984375" customWidth="1"/>
    <col min="7409" max="7409" width="1.59765625" customWidth="1"/>
    <col min="7410" max="7410" width="13.8984375" customWidth="1"/>
    <col min="7411" max="7411" width="1.59765625" customWidth="1"/>
    <col min="7412" max="7412" width="13.8984375" customWidth="1"/>
    <col min="7414" max="7414" width="16.69921875" bestFit="1" customWidth="1"/>
    <col min="7415" max="7415" width="12.59765625" bestFit="1" customWidth="1"/>
    <col min="7659" max="7659" width="40.69921875" customWidth="1"/>
    <col min="7660" max="7660" width="8.09765625" customWidth="1"/>
    <col min="7661" max="7661" width="1.69921875" customWidth="1"/>
    <col min="7662" max="7662" width="13.8984375" customWidth="1"/>
    <col min="7663" max="7663" width="1.59765625" customWidth="1"/>
    <col min="7664" max="7664" width="13.8984375" customWidth="1"/>
    <col min="7665" max="7665" width="1.59765625" customWidth="1"/>
    <col min="7666" max="7666" width="13.8984375" customWidth="1"/>
    <col min="7667" max="7667" width="1.59765625" customWidth="1"/>
    <col min="7668" max="7668" width="13.8984375" customWidth="1"/>
    <col min="7670" max="7670" width="16.69921875" bestFit="1" customWidth="1"/>
    <col min="7671" max="7671" width="12.59765625" bestFit="1" customWidth="1"/>
    <col min="7915" max="7915" width="40.69921875" customWidth="1"/>
    <col min="7916" max="7916" width="8.09765625" customWidth="1"/>
    <col min="7917" max="7917" width="1.69921875" customWidth="1"/>
    <col min="7918" max="7918" width="13.8984375" customWidth="1"/>
    <col min="7919" max="7919" width="1.59765625" customWidth="1"/>
    <col min="7920" max="7920" width="13.8984375" customWidth="1"/>
    <col min="7921" max="7921" width="1.59765625" customWidth="1"/>
    <col min="7922" max="7922" width="13.8984375" customWidth="1"/>
    <col min="7923" max="7923" width="1.59765625" customWidth="1"/>
    <col min="7924" max="7924" width="13.8984375" customWidth="1"/>
    <col min="7926" max="7926" width="16.69921875" bestFit="1" customWidth="1"/>
    <col min="7927" max="7927" width="12.59765625" bestFit="1" customWidth="1"/>
    <col min="8171" max="8171" width="40.69921875" customWidth="1"/>
    <col min="8172" max="8172" width="8.09765625" customWidth="1"/>
    <col min="8173" max="8173" width="1.69921875" customWidth="1"/>
    <col min="8174" max="8174" width="13.8984375" customWidth="1"/>
    <col min="8175" max="8175" width="1.59765625" customWidth="1"/>
    <col min="8176" max="8176" width="13.8984375" customWidth="1"/>
    <col min="8177" max="8177" width="1.59765625" customWidth="1"/>
    <col min="8178" max="8178" width="13.8984375" customWidth="1"/>
    <col min="8179" max="8179" width="1.59765625" customWidth="1"/>
    <col min="8180" max="8180" width="13.8984375" customWidth="1"/>
    <col min="8182" max="8182" width="16.69921875" bestFit="1" customWidth="1"/>
    <col min="8183" max="8183" width="12.59765625" bestFit="1" customWidth="1"/>
    <col min="8427" max="8427" width="40.69921875" customWidth="1"/>
    <col min="8428" max="8428" width="8.09765625" customWidth="1"/>
    <col min="8429" max="8429" width="1.69921875" customWidth="1"/>
    <col min="8430" max="8430" width="13.8984375" customWidth="1"/>
    <col min="8431" max="8431" width="1.59765625" customWidth="1"/>
    <col min="8432" max="8432" width="13.8984375" customWidth="1"/>
    <col min="8433" max="8433" width="1.59765625" customWidth="1"/>
    <col min="8434" max="8434" width="13.8984375" customWidth="1"/>
    <col min="8435" max="8435" width="1.59765625" customWidth="1"/>
    <col min="8436" max="8436" width="13.8984375" customWidth="1"/>
    <col min="8438" max="8438" width="16.69921875" bestFit="1" customWidth="1"/>
    <col min="8439" max="8439" width="12.59765625" bestFit="1" customWidth="1"/>
    <col min="8683" max="8683" width="40.69921875" customWidth="1"/>
    <col min="8684" max="8684" width="8.09765625" customWidth="1"/>
    <col min="8685" max="8685" width="1.69921875" customWidth="1"/>
    <col min="8686" max="8686" width="13.8984375" customWidth="1"/>
    <col min="8687" max="8687" width="1.59765625" customWidth="1"/>
    <col min="8688" max="8688" width="13.8984375" customWidth="1"/>
    <col min="8689" max="8689" width="1.59765625" customWidth="1"/>
    <col min="8690" max="8690" width="13.8984375" customWidth="1"/>
    <col min="8691" max="8691" width="1.59765625" customWidth="1"/>
    <col min="8692" max="8692" width="13.8984375" customWidth="1"/>
    <col min="8694" max="8694" width="16.69921875" bestFit="1" customWidth="1"/>
    <col min="8695" max="8695" width="12.59765625" bestFit="1" customWidth="1"/>
    <col min="8939" max="8939" width="40.69921875" customWidth="1"/>
    <col min="8940" max="8940" width="8.09765625" customWidth="1"/>
    <col min="8941" max="8941" width="1.69921875" customWidth="1"/>
    <col min="8942" max="8942" width="13.8984375" customWidth="1"/>
    <col min="8943" max="8943" width="1.59765625" customWidth="1"/>
    <col min="8944" max="8944" width="13.8984375" customWidth="1"/>
    <col min="8945" max="8945" width="1.59765625" customWidth="1"/>
    <col min="8946" max="8946" width="13.8984375" customWidth="1"/>
    <col min="8947" max="8947" width="1.59765625" customWidth="1"/>
    <col min="8948" max="8948" width="13.8984375" customWidth="1"/>
    <col min="8950" max="8950" width="16.69921875" bestFit="1" customWidth="1"/>
    <col min="8951" max="8951" width="12.59765625" bestFit="1" customWidth="1"/>
    <col min="9195" max="9195" width="40.69921875" customWidth="1"/>
    <col min="9196" max="9196" width="8.09765625" customWidth="1"/>
    <col min="9197" max="9197" width="1.69921875" customWidth="1"/>
    <col min="9198" max="9198" width="13.8984375" customWidth="1"/>
    <col min="9199" max="9199" width="1.59765625" customWidth="1"/>
    <col min="9200" max="9200" width="13.8984375" customWidth="1"/>
    <col min="9201" max="9201" width="1.59765625" customWidth="1"/>
    <col min="9202" max="9202" width="13.8984375" customWidth="1"/>
    <col min="9203" max="9203" width="1.59765625" customWidth="1"/>
    <col min="9204" max="9204" width="13.8984375" customWidth="1"/>
    <col min="9206" max="9206" width="16.69921875" bestFit="1" customWidth="1"/>
    <col min="9207" max="9207" width="12.59765625" bestFit="1" customWidth="1"/>
    <col min="9451" max="9451" width="40.69921875" customWidth="1"/>
    <col min="9452" max="9452" width="8.09765625" customWidth="1"/>
    <col min="9453" max="9453" width="1.69921875" customWidth="1"/>
    <col min="9454" max="9454" width="13.8984375" customWidth="1"/>
    <col min="9455" max="9455" width="1.59765625" customWidth="1"/>
    <col min="9456" max="9456" width="13.8984375" customWidth="1"/>
    <col min="9457" max="9457" width="1.59765625" customWidth="1"/>
    <col min="9458" max="9458" width="13.8984375" customWidth="1"/>
    <col min="9459" max="9459" width="1.59765625" customWidth="1"/>
    <col min="9460" max="9460" width="13.8984375" customWidth="1"/>
    <col min="9462" max="9462" width="16.69921875" bestFit="1" customWidth="1"/>
    <col min="9463" max="9463" width="12.59765625" bestFit="1" customWidth="1"/>
    <col min="9707" max="9707" width="40.69921875" customWidth="1"/>
    <col min="9708" max="9708" width="8.09765625" customWidth="1"/>
    <col min="9709" max="9709" width="1.69921875" customWidth="1"/>
    <col min="9710" max="9710" width="13.8984375" customWidth="1"/>
    <col min="9711" max="9711" width="1.59765625" customWidth="1"/>
    <col min="9712" max="9712" width="13.8984375" customWidth="1"/>
    <col min="9713" max="9713" width="1.59765625" customWidth="1"/>
    <col min="9714" max="9714" width="13.8984375" customWidth="1"/>
    <col min="9715" max="9715" width="1.59765625" customWidth="1"/>
    <col min="9716" max="9716" width="13.8984375" customWidth="1"/>
    <col min="9718" max="9718" width="16.69921875" bestFit="1" customWidth="1"/>
    <col min="9719" max="9719" width="12.59765625" bestFit="1" customWidth="1"/>
    <col min="9963" max="9963" width="40.69921875" customWidth="1"/>
    <col min="9964" max="9964" width="8.09765625" customWidth="1"/>
    <col min="9965" max="9965" width="1.69921875" customWidth="1"/>
    <col min="9966" max="9966" width="13.8984375" customWidth="1"/>
    <col min="9967" max="9967" width="1.59765625" customWidth="1"/>
    <col min="9968" max="9968" width="13.8984375" customWidth="1"/>
    <col min="9969" max="9969" width="1.59765625" customWidth="1"/>
    <col min="9970" max="9970" width="13.8984375" customWidth="1"/>
    <col min="9971" max="9971" width="1.59765625" customWidth="1"/>
    <col min="9972" max="9972" width="13.8984375" customWidth="1"/>
    <col min="9974" max="9974" width="16.69921875" bestFit="1" customWidth="1"/>
    <col min="9975" max="9975" width="12.59765625" bestFit="1" customWidth="1"/>
    <col min="10219" max="10219" width="40.69921875" customWidth="1"/>
    <col min="10220" max="10220" width="8.09765625" customWidth="1"/>
    <col min="10221" max="10221" width="1.69921875" customWidth="1"/>
    <col min="10222" max="10222" width="13.8984375" customWidth="1"/>
    <col min="10223" max="10223" width="1.59765625" customWidth="1"/>
    <col min="10224" max="10224" width="13.8984375" customWidth="1"/>
    <col min="10225" max="10225" width="1.59765625" customWidth="1"/>
    <col min="10226" max="10226" width="13.8984375" customWidth="1"/>
    <col min="10227" max="10227" width="1.59765625" customWidth="1"/>
    <col min="10228" max="10228" width="13.8984375" customWidth="1"/>
    <col min="10230" max="10230" width="16.69921875" bestFit="1" customWidth="1"/>
    <col min="10231" max="10231" width="12.59765625" bestFit="1" customWidth="1"/>
    <col min="10475" max="10475" width="40.69921875" customWidth="1"/>
    <col min="10476" max="10476" width="8.09765625" customWidth="1"/>
    <col min="10477" max="10477" width="1.69921875" customWidth="1"/>
    <col min="10478" max="10478" width="13.8984375" customWidth="1"/>
    <col min="10479" max="10479" width="1.59765625" customWidth="1"/>
    <col min="10480" max="10480" width="13.8984375" customWidth="1"/>
    <col min="10481" max="10481" width="1.59765625" customWidth="1"/>
    <col min="10482" max="10482" width="13.8984375" customWidth="1"/>
    <col min="10483" max="10483" width="1.59765625" customWidth="1"/>
    <col min="10484" max="10484" width="13.8984375" customWidth="1"/>
    <col min="10486" max="10486" width="16.69921875" bestFit="1" customWidth="1"/>
    <col min="10487" max="10487" width="12.59765625" bestFit="1" customWidth="1"/>
    <col min="10731" max="10731" width="40.69921875" customWidth="1"/>
    <col min="10732" max="10732" width="8.09765625" customWidth="1"/>
    <col min="10733" max="10733" width="1.69921875" customWidth="1"/>
    <col min="10734" max="10734" width="13.8984375" customWidth="1"/>
    <col min="10735" max="10735" width="1.59765625" customWidth="1"/>
    <col min="10736" max="10736" width="13.8984375" customWidth="1"/>
    <col min="10737" max="10737" width="1.59765625" customWidth="1"/>
    <col min="10738" max="10738" width="13.8984375" customWidth="1"/>
    <col min="10739" max="10739" width="1.59765625" customWidth="1"/>
    <col min="10740" max="10740" width="13.8984375" customWidth="1"/>
    <col min="10742" max="10742" width="16.69921875" bestFit="1" customWidth="1"/>
    <col min="10743" max="10743" width="12.59765625" bestFit="1" customWidth="1"/>
    <col min="10987" max="10987" width="40.69921875" customWidth="1"/>
    <col min="10988" max="10988" width="8.09765625" customWidth="1"/>
    <col min="10989" max="10989" width="1.69921875" customWidth="1"/>
    <col min="10990" max="10990" width="13.8984375" customWidth="1"/>
    <col min="10991" max="10991" width="1.59765625" customWidth="1"/>
    <col min="10992" max="10992" width="13.8984375" customWidth="1"/>
    <col min="10993" max="10993" width="1.59765625" customWidth="1"/>
    <col min="10994" max="10994" width="13.8984375" customWidth="1"/>
    <col min="10995" max="10995" width="1.59765625" customWidth="1"/>
    <col min="10996" max="10996" width="13.8984375" customWidth="1"/>
    <col min="10998" max="10998" width="16.69921875" bestFit="1" customWidth="1"/>
    <col min="10999" max="10999" width="12.59765625" bestFit="1" customWidth="1"/>
    <col min="11243" max="11243" width="40.69921875" customWidth="1"/>
    <col min="11244" max="11244" width="8.09765625" customWidth="1"/>
    <col min="11245" max="11245" width="1.69921875" customWidth="1"/>
    <col min="11246" max="11246" width="13.8984375" customWidth="1"/>
    <col min="11247" max="11247" width="1.59765625" customWidth="1"/>
    <col min="11248" max="11248" width="13.8984375" customWidth="1"/>
    <col min="11249" max="11249" width="1.59765625" customWidth="1"/>
    <col min="11250" max="11250" width="13.8984375" customWidth="1"/>
    <col min="11251" max="11251" width="1.59765625" customWidth="1"/>
    <col min="11252" max="11252" width="13.8984375" customWidth="1"/>
    <col min="11254" max="11254" width="16.69921875" bestFit="1" customWidth="1"/>
    <col min="11255" max="11255" width="12.59765625" bestFit="1" customWidth="1"/>
    <col min="11499" max="11499" width="40.69921875" customWidth="1"/>
    <col min="11500" max="11500" width="8.09765625" customWidth="1"/>
    <col min="11501" max="11501" width="1.69921875" customWidth="1"/>
    <col min="11502" max="11502" width="13.8984375" customWidth="1"/>
    <col min="11503" max="11503" width="1.59765625" customWidth="1"/>
    <col min="11504" max="11504" width="13.8984375" customWidth="1"/>
    <col min="11505" max="11505" width="1.59765625" customWidth="1"/>
    <col min="11506" max="11506" width="13.8984375" customWidth="1"/>
    <col min="11507" max="11507" width="1.59765625" customWidth="1"/>
    <col min="11508" max="11508" width="13.8984375" customWidth="1"/>
    <col min="11510" max="11510" width="16.69921875" bestFit="1" customWidth="1"/>
    <col min="11511" max="11511" width="12.59765625" bestFit="1" customWidth="1"/>
    <col min="11755" max="11755" width="40.69921875" customWidth="1"/>
    <col min="11756" max="11756" width="8.09765625" customWidth="1"/>
    <col min="11757" max="11757" width="1.69921875" customWidth="1"/>
    <col min="11758" max="11758" width="13.8984375" customWidth="1"/>
    <col min="11759" max="11759" width="1.59765625" customWidth="1"/>
    <col min="11760" max="11760" width="13.8984375" customWidth="1"/>
    <col min="11761" max="11761" width="1.59765625" customWidth="1"/>
    <col min="11762" max="11762" width="13.8984375" customWidth="1"/>
    <col min="11763" max="11763" width="1.59765625" customWidth="1"/>
    <col min="11764" max="11764" width="13.8984375" customWidth="1"/>
    <col min="11766" max="11766" width="16.69921875" bestFit="1" customWidth="1"/>
    <col min="11767" max="11767" width="12.59765625" bestFit="1" customWidth="1"/>
    <col min="12011" max="12011" width="40.69921875" customWidth="1"/>
    <col min="12012" max="12012" width="8.09765625" customWidth="1"/>
    <col min="12013" max="12013" width="1.69921875" customWidth="1"/>
    <col min="12014" max="12014" width="13.8984375" customWidth="1"/>
    <col min="12015" max="12015" width="1.59765625" customWidth="1"/>
    <col min="12016" max="12016" width="13.8984375" customWidth="1"/>
    <col min="12017" max="12017" width="1.59765625" customWidth="1"/>
    <col min="12018" max="12018" width="13.8984375" customWidth="1"/>
    <col min="12019" max="12019" width="1.59765625" customWidth="1"/>
    <col min="12020" max="12020" width="13.8984375" customWidth="1"/>
    <col min="12022" max="12022" width="16.69921875" bestFit="1" customWidth="1"/>
    <col min="12023" max="12023" width="12.59765625" bestFit="1" customWidth="1"/>
    <col min="12267" max="12267" width="40.69921875" customWidth="1"/>
    <col min="12268" max="12268" width="8.09765625" customWidth="1"/>
    <col min="12269" max="12269" width="1.69921875" customWidth="1"/>
    <col min="12270" max="12270" width="13.8984375" customWidth="1"/>
    <col min="12271" max="12271" width="1.59765625" customWidth="1"/>
    <col min="12272" max="12272" width="13.8984375" customWidth="1"/>
    <col min="12273" max="12273" width="1.59765625" customWidth="1"/>
    <col min="12274" max="12274" width="13.8984375" customWidth="1"/>
    <col min="12275" max="12275" width="1.59765625" customWidth="1"/>
    <col min="12276" max="12276" width="13.8984375" customWidth="1"/>
    <col min="12278" max="12278" width="16.69921875" bestFit="1" customWidth="1"/>
    <col min="12279" max="12279" width="12.59765625" bestFit="1" customWidth="1"/>
    <col min="12523" max="12523" width="40.69921875" customWidth="1"/>
    <col min="12524" max="12524" width="8.09765625" customWidth="1"/>
    <col min="12525" max="12525" width="1.69921875" customWidth="1"/>
    <col min="12526" max="12526" width="13.8984375" customWidth="1"/>
    <col min="12527" max="12527" width="1.59765625" customWidth="1"/>
    <col min="12528" max="12528" width="13.8984375" customWidth="1"/>
    <col min="12529" max="12529" width="1.59765625" customWidth="1"/>
    <col min="12530" max="12530" width="13.8984375" customWidth="1"/>
    <col min="12531" max="12531" width="1.59765625" customWidth="1"/>
    <col min="12532" max="12532" width="13.8984375" customWidth="1"/>
    <col min="12534" max="12534" width="16.69921875" bestFit="1" customWidth="1"/>
    <col min="12535" max="12535" width="12.59765625" bestFit="1" customWidth="1"/>
    <col min="12779" max="12779" width="40.69921875" customWidth="1"/>
    <col min="12780" max="12780" width="8.09765625" customWidth="1"/>
    <col min="12781" max="12781" width="1.69921875" customWidth="1"/>
    <col min="12782" max="12782" width="13.8984375" customWidth="1"/>
    <col min="12783" max="12783" width="1.59765625" customWidth="1"/>
    <col min="12784" max="12784" width="13.8984375" customWidth="1"/>
    <col min="12785" max="12785" width="1.59765625" customWidth="1"/>
    <col min="12786" max="12786" width="13.8984375" customWidth="1"/>
    <col min="12787" max="12787" width="1.59765625" customWidth="1"/>
    <col min="12788" max="12788" width="13.8984375" customWidth="1"/>
    <col min="12790" max="12790" width="16.69921875" bestFit="1" customWidth="1"/>
    <col min="12791" max="12791" width="12.59765625" bestFit="1" customWidth="1"/>
    <col min="13035" max="13035" width="40.69921875" customWidth="1"/>
    <col min="13036" max="13036" width="8.09765625" customWidth="1"/>
    <col min="13037" max="13037" width="1.69921875" customWidth="1"/>
    <col min="13038" max="13038" width="13.8984375" customWidth="1"/>
    <col min="13039" max="13039" width="1.59765625" customWidth="1"/>
    <col min="13040" max="13040" width="13.8984375" customWidth="1"/>
    <col min="13041" max="13041" width="1.59765625" customWidth="1"/>
    <col min="13042" max="13042" width="13.8984375" customWidth="1"/>
    <col min="13043" max="13043" width="1.59765625" customWidth="1"/>
    <col min="13044" max="13044" width="13.8984375" customWidth="1"/>
    <col min="13046" max="13046" width="16.69921875" bestFit="1" customWidth="1"/>
    <col min="13047" max="13047" width="12.59765625" bestFit="1" customWidth="1"/>
    <col min="13291" max="13291" width="40.69921875" customWidth="1"/>
    <col min="13292" max="13292" width="8.09765625" customWidth="1"/>
    <col min="13293" max="13293" width="1.69921875" customWidth="1"/>
    <col min="13294" max="13294" width="13.8984375" customWidth="1"/>
    <col min="13295" max="13295" width="1.59765625" customWidth="1"/>
    <col min="13296" max="13296" width="13.8984375" customWidth="1"/>
    <col min="13297" max="13297" width="1.59765625" customWidth="1"/>
    <col min="13298" max="13298" width="13.8984375" customWidth="1"/>
    <col min="13299" max="13299" width="1.59765625" customWidth="1"/>
    <col min="13300" max="13300" width="13.8984375" customWidth="1"/>
    <col min="13302" max="13302" width="16.69921875" bestFit="1" customWidth="1"/>
    <col min="13303" max="13303" width="12.59765625" bestFit="1" customWidth="1"/>
    <col min="13547" max="13547" width="40.69921875" customWidth="1"/>
    <col min="13548" max="13548" width="8.09765625" customWidth="1"/>
    <col min="13549" max="13549" width="1.69921875" customWidth="1"/>
    <col min="13550" max="13550" width="13.8984375" customWidth="1"/>
    <col min="13551" max="13551" width="1.59765625" customWidth="1"/>
    <col min="13552" max="13552" width="13.8984375" customWidth="1"/>
    <col min="13553" max="13553" width="1.59765625" customWidth="1"/>
    <col min="13554" max="13554" width="13.8984375" customWidth="1"/>
    <col min="13555" max="13555" width="1.59765625" customWidth="1"/>
    <col min="13556" max="13556" width="13.8984375" customWidth="1"/>
    <col min="13558" max="13558" width="16.69921875" bestFit="1" customWidth="1"/>
    <col min="13559" max="13559" width="12.59765625" bestFit="1" customWidth="1"/>
    <col min="13803" max="13803" width="40.69921875" customWidth="1"/>
    <col min="13804" max="13804" width="8.09765625" customWidth="1"/>
    <col min="13805" max="13805" width="1.69921875" customWidth="1"/>
    <col min="13806" max="13806" width="13.8984375" customWidth="1"/>
    <col min="13807" max="13807" width="1.59765625" customWidth="1"/>
    <col min="13808" max="13808" width="13.8984375" customWidth="1"/>
    <col min="13809" max="13809" width="1.59765625" customWidth="1"/>
    <col min="13810" max="13810" width="13.8984375" customWidth="1"/>
    <col min="13811" max="13811" width="1.59765625" customWidth="1"/>
    <col min="13812" max="13812" width="13.8984375" customWidth="1"/>
    <col min="13814" max="13814" width="16.69921875" bestFit="1" customWidth="1"/>
    <col min="13815" max="13815" width="12.59765625" bestFit="1" customWidth="1"/>
    <col min="14059" max="14059" width="40.69921875" customWidth="1"/>
    <col min="14060" max="14060" width="8.09765625" customWidth="1"/>
    <col min="14061" max="14061" width="1.69921875" customWidth="1"/>
    <col min="14062" max="14062" width="13.8984375" customWidth="1"/>
    <col min="14063" max="14063" width="1.59765625" customWidth="1"/>
    <col min="14064" max="14064" width="13.8984375" customWidth="1"/>
    <col min="14065" max="14065" width="1.59765625" customWidth="1"/>
    <col min="14066" max="14066" width="13.8984375" customWidth="1"/>
    <col min="14067" max="14067" width="1.59765625" customWidth="1"/>
    <col min="14068" max="14068" width="13.8984375" customWidth="1"/>
    <col min="14070" max="14070" width="16.69921875" bestFit="1" customWidth="1"/>
    <col min="14071" max="14071" width="12.59765625" bestFit="1" customWidth="1"/>
    <col min="14315" max="14315" width="40.69921875" customWidth="1"/>
    <col min="14316" max="14316" width="8.09765625" customWidth="1"/>
    <col min="14317" max="14317" width="1.69921875" customWidth="1"/>
    <col min="14318" max="14318" width="13.8984375" customWidth="1"/>
    <col min="14319" max="14319" width="1.59765625" customWidth="1"/>
    <col min="14320" max="14320" width="13.8984375" customWidth="1"/>
    <col min="14321" max="14321" width="1.59765625" customWidth="1"/>
    <col min="14322" max="14322" width="13.8984375" customWidth="1"/>
    <col min="14323" max="14323" width="1.59765625" customWidth="1"/>
    <col min="14324" max="14324" width="13.8984375" customWidth="1"/>
    <col min="14326" max="14326" width="16.69921875" bestFit="1" customWidth="1"/>
    <col min="14327" max="14327" width="12.59765625" bestFit="1" customWidth="1"/>
    <col min="14571" max="14571" width="40.69921875" customWidth="1"/>
    <col min="14572" max="14572" width="8.09765625" customWidth="1"/>
    <col min="14573" max="14573" width="1.69921875" customWidth="1"/>
    <col min="14574" max="14574" width="13.8984375" customWidth="1"/>
    <col min="14575" max="14575" width="1.59765625" customWidth="1"/>
    <col min="14576" max="14576" width="13.8984375" customWidth="1"/>
    <col min="14577" max="14577" width="1.59765625" customWidth="1"/>
    <col min="14578" max="14578" width="13.8984375" customWidth="1"/>
    <col min="14579" max="14579" width="1.59765625" customWidth="1"/>
    <col min="14580" max="14580" width="13.8984375" customWidth="1"/>
    <col min="14582" max="14582" width="16.69921875" bestFit="1" customWidth="1"/>
    <col min="14583" max="14583" width="12.59765625" bestFit="1" customWidth="1"/>
    <col min="14827" max="14827" width="40.69921875" customWidth="1"/>
    <col min="14828" max="14828" width="8.09765625" customWidth="1"/>
    <col min="14829" max="14829" width="1.69921875" customWidth="1"/>
    <col min="14830" max="14830" width="13.8984375" customWidth="1"/>
    <col min="14831" max="14831" width="1.59765625" customWidth="1"/>
    <col min="14832" max="14832" width="13.8984375" customWidth="1"/>
    <col min="14833" max="14833" width="1.59765625" customWidth="1"/>
    <col min="14834" max="14834" width="13.8984375" customWidth="1"/>
    <col min="14835" max="14835" width="1.59765625" customWidth="1"/>
    <col min="14836" max="14836" width="13.8984375" customWidth="1"/>
    <col min="14838" max="14838" width="16.69921875" bestFit="1" customWidth="1"/>
    <col min="14839" max="14839" width="12.59765625" bestFit="1" customWidth="1"/>
    <col min="15083" max="15083" width="40.69921875" customWidth="1"/>
    <col min="15084" max="15084" width="8.09765625" customWidth="1"/>
    <col min="15085" max="15085" width="1.69921875" customWidth="1"/>
    <col min="15086" max="15086" width="13.8984375" customWidth="1"/>
    <col min="15087" max="15087" width="1.59765625" customWidth="1"/>
    <col min="15088" max="15088" width="13.8984375" customWidth="1"/>
    <col min="15089" max="15089" width="1.59765625" customWidth="1"/>
    <col min="15090" max="15090" width="13.8984375" customWidth="1"/>
    <col min="15091" max="15091" width="1.59765625" customWidth="1"/>
    <col min="15092" max="15092" width="13.8984375" customWidth="1"/>
    <col min="15094" max="15094" width="16.69921875" bestFit="1" customWidth="1"/>
    <col min="15095" max="15095" width="12.59765625" bestFit="1" customWidth="1"/>
    <col min="15339" max="15339" width="40.69921875" customWidth="1"/>
    <col min="15340" max="15340" width="8.09765625" customWidth="1"/>
    <col min="15341" max="15341" width="1.69921875" customWidth="1"/>
    <col min="15342" max="15342" width="13.8984375" customWidth="1"/>
    <col min="15343" max="15343" width="1.59765625" customWidth="1"/>
    <col min="15344" max="15344" width="13.8984375" customWidth="1"/>
    <col min="15345" max="15345" width="1.59765625" customWidth="1"/>
    <col min="15346" max="15346" width="13.8984375" customWidth="1"/>
    <col min="15347" max="15347" width="1.59765625" customWidth="1"/>
    <col min="15348" max="15348" width="13.8984375" customWidth="1"/>
    <col min="15350" max="15350" width="16.69921875" bestFit="1" customWidth="1"/>
    <col min="15351" max="15351" width="12.59765625" bestFit="1" customWidth="1"/>
    <col min="15595" max="15595" width="40.69921875" customWidth="1"/>
    <col min="15596" max="15596" width="8.09765625" customWidth="1"/>
    <col min="15597" max="15597" width="1.69921875" customWidth="1"/>
    <col min="15598" max="15598" width="13.8984375" customWidth="1"/>
    <col min="15599" max="15599" width="1.59765625" customWidth="1"/>
    <col min="15600" max="15600" width="13.8984375" customWidth="1"/>
    <col min="15601" max="15601" width="1.59765625" customWidth="1"/>
    <col min="15602" max="15602" width="13.8984375" customWidth="1"/>
    <col min="15603" max="15603" width="1.59765625" customWidth="1"/>
    <col min="15604" max="15604" width="13.8984375" customWidth="1"/>
    <col min="15606" max="15606" width="16.69921875" bestFit="1" customWidth="1"/>
    <col min="15607" max="15607" width="12.59765625" bestFit="1" customWidth="1"/>
    <col min="15851" max="15851" width="40.69921875" customWidth="1"/>
    <col min="15852" max="15852" width="8.09765625" customWidth="1"/>
    <col min="15853" max="15853" width="1.69921875" customWidth="1"/>
    <col min="15854" max="15854" width="13.8984375" customWidth="1"/>
    <col min="15855" max="15855" width="1.59765625" customWidth="1"/>
    <col min="15856" max="15856" width="13.8984375" customWidth="1"/>
    <col min="15857" max="15857" width="1.59765625" customWidth="1"/>
    <col min="15858" max="15858" width="13.8984375" customWidth="1"/>
    <col min="15859" max="15859" width="1.59765625" customWidth="1"/>
    <col min="15860" max="15860" width="13.8984375" customWidth="1"/>
    <col min="15862" max="15862" width="16.69921875" bestFit="1" customWidth="1"/>
    <col min="15863" max="15863" width="12.59765625" bestFit="1" customWidth="1"/>
    <col min="16107" max="16107" width="40.69921875" customWidth="1"/>
    <col min="16108" max="16108" width="8.09765625" customWidth="1"/>
    <col min="16109" max="16109" width="1.69921875" customWidth="1"/>
    <col min="16110" max="16110" width="13.8984375" customWidth="1"/>
    <col min="16111" max="16111" width="1.59765625" customWidth="1"/>
    <col min="16112" max="16112" width="13.8984375" customWidth="1"/>
    <col min="16113" max="16113" width="1.59765625" customWidth="1"/>
    <col min="16114" max="16114" width="13.8984375" customWidth="1"/>
    <col min="16115" max="16115" width="1.59765625" customWidth="1"/>
    <col min="16116" max="16116" width="13.8984375" customWidth="1"/>
    <col min="16118" max="16118" width="16.69921875" bestFit="1" customWidth="1"/>
    <col min="16119" max="16119" width="12.59765625" bestFit="1" customWidth="1"/>
    <col min="16363" max="16384" width="9.09765625" customWidth="1"/>
  </cols>
  <sheetData>
    <row r="1" spans="1:10" s="3" customFormat="1" ht="23.5" customHeight="1" x14ac:dyDescent="0.7">
      <c r="A1" s="3" t="s">
        <v>0</v>
      </c>
      <c r="B1" s="2"/>
      <c r="D1" s="44"/>
      <c r="F1" s="44"/>
    </row>
    <row r="2" spans="1:10" s="3" customFormat="1" ht="23.5" customHeight="1" x14ac:dyDescent="0.7">
      <c r="A2" s="45" t="s">
        <v>61</v>
      </c>
      <c r="B2" s="2"/>
      <c r="D2" s="44"/>
      <c r="F2" s="44"/>
    </row>
    <row r="3" spans="1:10" ht="23.15" customHeight="1" x14ac:dyDescent="0.7">
      <c r="A3" s="45"/>
    </row>
    <row r="4" spans="1:10" ht="23.15" customHeight="1" x14ac:dyDescent="0.7">
      <c r="C4" s="7"/>
      <c r="D4" s="133" t="s">
        <v>62</v>
      </c>
      <c r="E4" s="133"/>
      <c r="F4" s="133"/>
      <c r="G4" s="46"/>
      <c r="H4" s="133" t="s">
        <v>63</v>
      </c>
      <c r="I4" s="133"/>
      <c r="J4" s="133"/>
    </row>
    <row r="5" spans="1:10" ht="23.15" customHeight="1" x14ac:dyDescent="0.7">
      <c r="C5" s="7"/>
      <c r="D5" s="131" t="s">
        <v>64</v>
      </c>
      <c r="E5" s="132"/>
      <c r="F5" s="132"/>
      <c r="G5" s="46"/>
      <c r="H5" s="131" t="s">
        <v>64</v>
      </c>
      <c r="I5" s="132"/>
      <c r="J5" s="132"/>
    </row>
    <row r="6" spans="1:10" ht="23.15" customHeight="1" x14ac:dyDescent="0.7">
      <c r="C6" s="7"/>
      <c r="D6" s="131" t="s">
        <v>148</v>
      </c>
      <c r="E6" s="132"/>
      <c r="F6" s="132"/>
      <c r="G6" s="46"/>
      <c r="H6" s="131" t="s">
        <v>148</v>
      </c>
      <c r="I6" s="132"/>
      <c r="J6" s="132"/>
    </row>
    <row r="7" spans="1:10" ht="23.15" customHeight="1" x14ac:dyDescent="0.65">
      <c r="C7" s="7"/>
      <c r="D7" s="11">
        <v>2566</v>
      </c>
      <c r="E7" s="11"/>
      <c r="F7" s="11">
        <v>2565</v>
      </c>
      <c r="G7" s="11"/>
      <c r="H7" s="11">
        <v>2566</v>
      </c>
      <c r="I7" s="11"/>
      <c r="J7" s="11">
        <v>2565</v>
      </c>
    </row>
    <row r="8" spans="1:10" ht="23.15" customHeight="1" x14ac:dyDescent="0.65">
      <c r="C8" s="7"/>
      <c r="D8" s="130" t="s">
        <v>8</v>
      </c>
      <c r="E8" s="130"/>
      <c r="F8" s="130"/>
      <c r="G8" s="130"/>
      <c r="H8" s="130"/>
      <c r="I8" s="130"/>
      <c r="J8" s="130"/>
    </row>
    <row r="9" spans="1:10" ht="23.15" customHeight="1" x14ac:dyDescent="0.7">
      <c r="A9" s="47" t="s">
        <v>65</v>
      </c>
      <c r="D9" s="13"/>
      <c r="E9" s="13"/>
      <c r="F9" s="13"/>
      <c r="G9" s="13"/>
      <c r="H9" s="13"/>
      <c r="I9" s="13"/>
      <c r="J9" s="13"/>
    </row>
    <row r="10" spans="1:10" ht="23.15" customHeight="1" x14ac:dyDescent="0.65">
      <c r="A10" t="s">
        <v>66</v>
      </c>
      <c r="D10" s="16">
        <v>67065213</v>
      </c>
      <c r="E10" s="13"/>
      <c r="F10" s="16">
        <v>65838429</v>
      </c>
      <c r="G10" s="13"/>
      <c r="H10" s="16">
        <v>67065213</v>
      </c>
      <c r="I10" s="13"/>
      <c r="J10" s="16">
        <v>65838429</v>
      </c>
    </row>
    <row r="11" spans="1:10" ht="23.15" customHeight="1" x14ac:dyDescent="0.65">
      <c r="A11" t="s">
        <v>67</v>
      </c>
      <c r="D11" s="16">
        <v>34619510</v>
      </c>
      <c r="E11" s="13"/>
      <c r="F11" s="16">
        <v>19116383</v>
      </c>
      <c r="G11" s="13"/>
      <c r="H11" s="16">
        <v>11938441</v>
      </c>
      <c r="I11" s="13"/>
      <c r="J11" s="16">
        <v>6143948</v>
      </c>
    </row>
    <row r="12" spans="1:10" ht="23.15" customHeight="1" x14ac:dyDescent="0.65">
      <c r="A12" t="s">
        <v>160</v>
      </c>
      <c r="D12" s="16">
        <v>5060132</v>
      </c>
      <c r="E12" s="13"/>
      <c r="F12" s="16">
        <v>0</v>
      </c>
      <c r="G12" s="13"/>
      <c r="H12" s="16">
        <v>5060132</v>
      </c>
      <c r="I12" s="13"/>
      <c r="J12" s="16">
        <v>0</v>
      </c>
    </row>
    <row r="13" spans="1:10" s="28" customFormat="1" ht="23.15" customHeight="1" x14ac:dyDescent="0.7">
      <c r="A13" s="28" t="s">
        <v>68</v>
      </c>
      <c r="B13" s="6"/>
      <c r="D13" s="116">
        <f>SUM(D10:D12)</f>
        <v>106744855</v>
      </c>
      <c r="E13" s="21"/>
      <c r="F13" s="116">
        <f>SUM(F10:F12)</f>
        <v>84954812</v>
      </c>
      <c r="G13" s="21"/>
      <c r="H13" s="116">
        <f>SUM(H10:H12)</f>
        <v>84063786</v>
      </c>
      <c r="I13" s="21"/>
      <c r="J13" s="116">
        <f>SUM(J10:J11)</f>
        <v>71982377</v>
      </c>
    </row>
    <row r="14" spans="1:10" ht="18.5" customHeight="1" x14ac:dyDescent="0.65">
      <c r="D14" s="13"/>
      <c r="E14" s="13"/>
      <c r="F14" s="13"/>
      <c r="G14" s="13"/>
      <c r="H14" s="13"/>
      <c r="I14" s="13"/>
      <c r="J14" s="13"/>
    </row>
    <row r="15" spans="1:10" ht="23.15" customHeight="1" x14ac:dyDescent="0.7">
      <c r="A15" s="47" t="s">
        <v>69</v>
      </c>
      <c r="D15" s="13"/>
      <c r="E15" s="13"/>
      <c r="F15" s="13"/>
      <c r="G15" s="13"/>
      <c r="H15" s="13"/>
      <c r="I15" s="13"/>
      <c r="J15" s="13"/>
    </row>
    <row r="16" spans="1:10" ht="23.15" customHeight="1" x14ac:dyDescent="0.65">
      <c r="A16" t="s">
        <v>70</v>
      </c>
      <c r="D16" s="16">
        <v>61039751</v>
      </c>
      <c r="E16" s="13"/>
      <c r="F16" s="16">
        <v>55685121</v>
      </c>
      <c r="G16" s="13"/>
      <c r="H16" s="16">
        <v>61039751</v>
      </c>
      <c r="I16" s="13"/>
      <c r="J16" s="16">
        <v>55685121</v>
      </c>
    </row>
    <row r="17" spans="1:10" ht="23.15" customHeight="1" x14ac:dyDescent="0.65">
      <c r="A17" t="s">
        <v>71</v>
      </c>
      <c r="D17" s="16">
        <v>27279741</v>
      </c>
      <c r="E17" s="13"/>
      <c r="F17" s="16">
        <v>14859150</v>
      </c>
      <c r="G17" s="13"/>
      <c r="H17" s="16">
        <v>6993147</v>
      </c>
      <c r="I17" s="13"/>
      <c r="J17" s="16">
        <v>2836511</v>
      </c>
    </row>
    <row r="18" spans="1:10" ht="23.15" customHeight="1" x14ac:dyDescent="0.65">
      <c r="A18" t="s">
        <v>161</v>
      </c>
      <c r="D18" s="16">
        <v>11571850</v>
      </c>
      <c r="E18" s="13"/>
      <c r="F18" s="16">
        <v>0</v>
      </c>
      <c r="G18" s="13"/>
      <c r="H18" s="16">
        <v>11571850</v>
      </c>
      <c r="I18" s="13"/>
      <c r="J18" s="16">
        <v>0</v>
      </c>
    </row>
    <row r="19" spans="1:10" ht="23.15" customHeight="1" x14ac:dyDescent="0.7">
      <c r="A19" s="28" t="s">
        <v>72</v>
      </c>
      <c r="B19" s="27"/>
      <c r="C19" s="28"/>
      <c r="D19" s="116">
        <f>SUM(D16:D18)</f>
        <v>99891342</v>
      </c>
      <c r="E19" s="21"/>
      <c r="F19" s="48">
        <f>SUM(F16:F18)</f>
        <v>70544271</v>
      </c>
      <c r="G19" s="21"/>
      <c r="H19" s="116">
        <f>SUM(H16:H18)</f>
        <v>79604748</v>
      </c>
      <c r="I19" s="21"/>
      <c r="J19" s="48">
        <f>SUM(J16:J18)</f>
        <v>58521632</v>
      </c>
    </row>
    <row r="20" spans="1:10" ht="18.5" customHeight="1" x14ac:dyDescent="0.65">
      <c r="D20" s="13"/>
      <c r="E20" s="13"/>
      <c r="F20" s="13"/>
      <c r="G20" s="13"/>
      <c r="H20" s="13"/>
      <c r="I20" s="13"/>
      <c r="J20" s="13"/>
    </row>
    <row r="21" spans="1:10" ht="23.15" customHeight="1" x14ac:dyDescent="0.7">
      <c r="A21" s="28" t="s">
        <v>73</v>
      </c>
      <c r="B21" s="27"/>
      <c r="C21" s="28"/>
      <c r="D21" s="117">
        <f>D13-D19</f>
        <v>6853513</v>
      </c>
      <c r="E21" s="21"/>
      <c r="F21" s="117">
        <f>F13-F19</f>
        <v>14410541</v>
      </c>
      <c r="G21" s="21"/>
      <c r="H21" s="117">
        <f>H13-H19</f>
        <v>4459038</v>
      </c>
      <c r="I21" s="21"/>
      <c r="J21" s="117">
        <f>J13-J19</f>
        <v>13460745</v>
      </c>
    </row>
    <row r="22" spans="1:10" ht="23.15" customHeight="1" x14ac:dyDescent="0.65">
      <c r="A22" t="s">
        <v>74</v>
      </c>
      <c r="D22" s="16">
        <v>2004067</v>
      </c>
      <c r="E22" s="13"/>
      <c r="F22" s="16">
        <v>285523</v>
      </c>
      <c r="G22" s="13"/>
      <c r="H22" s="16">
        <v>3778830</v>
      </c>
      <c r="I22" s="13"/>
      <c r="J22" s="16">
        <v>1616597</v>
      </c>
    </row>
    <row r="23" spans="1:10" s="28" customFormat="1" ht="22.5" customHeight="1" x14ac:dyDescent="0.7">
      <c r="A23" s="28" t="s">
        <v>75</v>
      </c>
      <c r="B23" s="27"/>
      <c r="D23" s="116">
        <f>SUM(D21:D22)</f>
        <v>8857580</v>
      </c>
      <c r="E23" s="21"/>
      <c r="F23" s="48">
        <f>SUM(F21:F22)</f>
        <v>14696064</v>
      </c>
      <c r="G23" s="21"/>
      <c r="H23" s="116">
        <f>SUM(H21:H22)</f>
        <v>8237868</v>
      </c>
      <c r="I23" s="21"/>
      <c r="J23" s="48">
        <f>SUM(J21:J22)</f>
        <v>15077342</v>
      </c>
    </row>
    <row r="24" spans="1:10" ht="18.5" customHeight="1" x14ac:dyDescent="0.65">
      <c r="D24" s="13"/>
      <c r="E24" s="13"/>
      <c r="F24" s="13"/>
      <c r="G24" s="13"/>
      <c r="H24" s="13"/>
      <c r="I24" s="13"/>
      <c r="J24" s="13"/>
    </row>
    <row r="25" spans="1:10" ht="23.15" customHeight="1" x14ac:dyDescent="0.65">
      <c r="A25" t="s">
        <v>76</v>
      </c>
      <c r="D25" s="16">
        <v>2249842</v>
      </c>
      <c r="E25" s="13"/>
      <c r="F25" s="16">
        <v>1570535</v>
      </c>
      <c r="G25" s="13"/>
      <c r="H25" s="16">
        <v>2249841</v>
      </c>
      <c r="I25" s="13"/>
      <c r="J25" s="16">
        <v>1570535</v>
      </c>
    </row>
    <row r="26" spans="1:10" ht="23.15" customHeight="1" x14ac:dyDescent="0.65">
      <c r="A26" t="s">
        <v>77</v>
      </c>
      <c r="D26" s="16">
        <v>8053408</v>
      </c>
      <c r="E26" s="13"/>
      <c r="F26" s="36">
        <v>11900497</v>
      </c>
      <c r="G26" s="13"/>
      <c r="H26" s="16">
        <v>7421759</v>
      </c>
      <c r="I26" s="13"/>
      <c r="J26" s="36">
        <v>10096738</v>
      </c>
    </row>
    <row r="27" spans="1:10" ht="23.15" customHeight="1" x14ac:dyDescent="0.7">
      <c r="A27" s="28" t="s">
        <v>78</v>
      </c>
      <c r="B27" s="27"/>
      <c r="C27" s="28"/>
      <c r="D27" s="116">
        <f>SUM(D25:D26)</f>
        <v>10303250</v>
      </c>
      <c r="E27" s="21"/>
      <c r="F27" s="48">
        <f>SUM(F25:F26)</f>
        <v>13471032</v>
      </c>
      <c r="G27" s="21"/>
      <c r="H27" s="116">
        <f>SUM(H25:H26)</f>
        <v>9671600</v>
      </c>
      <c r="I27" s="21"/>
      <c r="J27" s="48">
        <f>SUM(J25:J26)</f>
        <v>11667273</v>
      </c>
    </row>
    <row r="28" spans="1:10" ht="23.15" customHeight="1" x14ac:dyDescent="0.65">
      <c r="D28" s="31"/>
      <c r="E28" s="13"/>
      <c r="F28" s="16"/>
      <c r="G28" s="13"/>
      <c r="H28" s="16"/>
      <c r="I28" s="13"/>
      <c r="J28" s="16"/>
    </row>
    <row r="29" spans="1:10" ht="23.15" customHeight="1" x14ac:dyDescent="0.7">
      <c r="A29" s="28" t="s">
        <v>149</v>
      </c>
      <c r="D29" s="21">
        <f>D23-D27</f>
        <v>-1445670</v>
      </c>
      <c r="E29" s="13"/>
      <c r="F29" s="21">
        <f>F23-F27</f>
        <v>1225032</v>
      </c>
      <c r="G29" s="13"/>
      <c r="H29" s="21">
        <f>H23-H27</f>
        <v>-1433732</v>
      </c>
      <c r="I29" s="13"/>
      <c r="J29" s="21">
        <f>J23-J27</f>
        <v>3410069</v>
      </c>
    </row>
    <row r="30" spans="1:10" ht="23.15" customHeight="1" x14ac:dyDescent="0.65">
      <c r="A30" t="s">
        <v>79</v>
      </c>
      <c r="D30" s="36">
        <v>-7243745</v>
      </c>
      <c r="E30" s="13"/>
      <c r="F30" s="36">
        <v>-5082989</v>
      </c>
      <c r="G30" s="13"/>
      <c r="H30" s="36">
        <v>-7323883</v>
      </c>
      <c r="I30" s="13"/>
      <c r="J30" s="36">
        <v>-5133674</v>
      </c>
    </row>
    <row r="31" spans="1:10" ht="23.15" customHeight="1" x14ac:dyDescent="0.7">
      <c r="A31" s="28" t="s">
        <v>162</v>
      </c>
      <c r="D31" s="38">
        <f>D29+D30</f>
        <v>-8689415</v>
      </c>
      <c r="E31" s="21"/>
      <c r="F31" s="38">
        <f>F29+F30</f>
        <v>-3857957</v>
      </c>
      <c r="G31" s="21"/>
      <c r="H31" s="38">
        <f>H29+H30</f>
        <v>-8757615</v>
      </c>
      <c r="I31" s="21"/>
      <c r="J31" s="38">
        <f>J29+J30</f>
        <v>-1723605</v>
      </c>
    </row>
    <row r="32" spans="1:10" ht="23.15" customHeight="1" x14ac:dyDescent="0.65">
      <c r="A32" t="s">
        <v>163</v>
      </c>
      <c r="D32" s="16">
        <v>-223390</v>
      </c>
      <c r="E32" s="13"/>
      <c r="F32" s="16">
        <v>0</v>
      </c>
      <c r="G32" s="13"/>
      <c r="H32" s="16">
        <v>0</v>
      </c>
      <c r="I32" s="13"/>
      <c r="J32" s="16">
        <v>0</v>
      </c>
    </row>
    <row r="33" spans="1:10" ht="23.15" customHeight="1" thickBot="1" x14ac:dyDescent="0.75">
      <c r="A33" s="28" t="s">
        <v>80</v>
      </c>
      <c r="D33" s="119">
        <f>SUM(D31:D32)</f>
        <v>-8912805</v>
      </c>
      <c r="E33" s="13"/>
      <c r="F33" s="119">
        <f>SUM(F31:F32)</f>
        <v>-3857957</v>
      </c>
      <c r="G33" s="13"/>
      <c r="H33" s="119">
        <f>SUM(H31:H32)</f>
        <v>-8757615</v>
      </c>
      <c r="I33" s="13"/>
      <c r="J33" s="119">
        <f>SUM(J31:J32)</f>
        <v>-1723605</v>
      </c>
    </row>
    <row r="34" spans="1:10" ht="18.5" customHeight="1" thickTop="1" x14ac:dyDescent="0.7">
      <c r="A34" s="10"/>
      <c r="B34" s="50"/>
      <c r="C34" s="50"/>
      <c r="D34" s="51"/>
      <c r="E34" s="52"/>
      <c r="F34" s="51"/>
      <c r="G34" s="52"/>
      <c r="H34" s="51"/>
      <c r="I34" s="52"/>
      <c r="J34" s="51"/>
    </row>
    <row r="35" spans="1:10" ht="23.15" customHeight="1" x14ac:dyDescent="0.7">
      <c r="A35" s="10" t="s">
        <v>81</v>
      </c>
      <c r="B35" s="50"/>
      <c r="C35" s="50"/>
      <c r="D35" s="53">
        <v>0</v>
      </c>
      <c r="E35" s="52"/>
      <c r="F35" s="53">
        <v>0</v>
      </c>
      <c r="G35" s="52"/>
      <c r="H35" s="53">
        <v>0</v>
      </c>
      <c r="I35" s="52"/>
      <c r="J35" s="53">
        <v>0</v>
      </c>
    </row>
    <row r="36" spans="1:10" ht="23.15" customHeight="1" thickBot="1" x14ac:dyDescent="0.75">
      <c r="A36" s="10" t="s">
        <v>169</v>
      </c>
      <c r="B36" s="50"/>
      <c r="C36" s="50"/>
      <c r="D36" s="119">
        <f>D33</f>
        <v>-8912805</v>
      </c>
      <c r="E36" s="13"/>
      <c r="F36" s="49">
        <f>F33</f>
        <v>-3857957</v>
      </c>
      <c r="G36" s="13"/>
      <c r="H36" s="119">
        <f>H33</f>
        <v>-8757615</v>
      </c>
      <c r="I36" s="13"/>
      <c r="J36" s="49">
        <f>J33</f>
        <v>-1723605</v>
      </c>
    </row>
    <row r="37" spans="1:10" ht="23.15" customHeight="1" thickTop="1" x14ac:dyDescent="0.7">
      <c r="A37" s="10"/>
      <c r="B37" s="50"/>
      <c r="C37" s="50"/>
      <c r="D37" s="132"/>
      <c r="E37" s="132"/>
      <c r="F37" s="132"/>
      <c r="G37" s="52"/>
      <c r="H37" s="132"/>
      <c r="I37" s="132"/>
      <c r="J37" s="132"/>
    </row>
    <row r="38" spans="1:10" s="3" customFormat="1" ht="23.15" customHeight="1" x14ac:dyDescent="0.7">
      <c r="A38" s="3" t="s">
        <v>0</v>
      </c>
      <c r="B38" s="2"/>
      <c r="D38" s="131"/>
      <c r="E38" s="132"/>
      <c r="F38" s="132"/>
      <c r="H38" s="131"/>
      <c r="I38" s="132"/>
      <c r="J38" s="132"/>
    </row>
    <row r="39" spans="1:10" s="3" customFormat="1" ht="23.15" customHeight="1" x14ac:dyDescent="0.7">
      <c r="A39" s="45" t="s">
        <v>82</v>
      </c>
      <c r="B39" s="2"/>
      <c r="D39" s="44"/>
      <c r="F39" s="44"/>
    </row>
    <row r="40" spans="1:10" ht="23.15" customHeight="1" x14ac:dyDescent="0.7">
      <c r="A40" s="45"/>
    </row>
    <row r="41" spans="1:10" ht="23.15" customHeight="1" x14ac:dyDescent="0.7">
      <c r="C41" s="7"/>
      <c r="D41" s="133" t="s">
        <v>62</v>
      </c>
      <c r="E41" s="133"/>
      <c r="F41" s="133"/>
      <c r="G41" s="46"/>
      <c r="H41" s="133" t="s">
        <v>63</v>
      </c>
      <c r="I41" s="133"/>
      <c r="J41" s="133"/>
    </row>
    <row r="42" spans="1:10" ht="23.15" customHeight="1" x14ac:dyDescent="0.7">
      <c r="C42" s="7"/>
      <c r="D42" s="131" t="s">
        <v>64</v>
      </c>
      <c r="E42" s="132"/>
      <c r="F42" s="132"/>
      <c r="G42" s="46"/>
      <c r="H42" s="131" t="s">
        <v>64</v>
      </c>
      <c r="I42" s="132"/>
      <c r="J42" s="132"/>
    </row>
    <row r="43" spans="1:10" ht="23.15" customHeight="1" x14ac:dyDescent="0.7">
      <c r="C43" s="7"/>
      <c r="D43" s="131" t="s">
        <v>148</v>
      </c>
      <c r="E43" s="132"/>
      <c r="F43" s="132"/>
      <c r="G43" s="46"/>
      <c r="H43" s="131" t="s">
        <v>148</v>
      </c>
      <c r="I43" s="132"/>
      <c r="J43" s="132"/>
    </row>
    <row r="44" spans="1:10" ht="23.15" customHeight="1" x14ac:dyDescent="0.65">
      <c r="C44" s="7"/>
      <c r="D44" s="11">
        <v>2566</v>
      </c>
      <c r="E44" s="11"/>
      <c r="F44" s="11">
        <v>2565</v>
      </c>
      <c r="G44" s="11"/>
      <c r="H44" s="11">
        <v>2566</v>
      </c>
      <c r="I44" s="11"/>
      <c r="J44" s="11">
        <v>2565</v>
      </c>
    </row>
    <row r="45" spans="1:10" ht="23.15" customHeight="1" x14ac:dyDescent="0.65">
      <c r="C45" s="7"/>
      <c r="D45" s="130" t="s">
        <v>8</v>
      </c>
      <c r="E45" s="130"/>
      <c r="F45" s="130"/>
      <c r="G45" s="130"/>
      <c r="H45" s="130"/>
      <c r="I45" s="130"/>
      <c r="J45" s="130"/>
    </row>
    <row r="46" spans="1:10" ht="23.15" customHeight="1" x14ac:dyDescent="0.7">
      <c r="A46" s="10" t="s">
        <v>83</v>
      </c>
      <c r="B46" s="50"/>
      <c r="C46" s="50"/>
      <c r="E46" s="52"/>
      <c r="F46" s="18"/>
      <c r="G46" s="52"/>
      <c r="I46" s="52"/>
    </row>
    <row r="47" spans="1:10" ht="23.15" customHeight="1" x14ac:dyDescent="0.65">
      <c r="A47" s="5" t="s">
        <v>84</v>
      </c>
      <c r="B47" s="50"/>
      <c r="C47" s="50"/>
      <c r="D47" s="54">
        <f>D36</f>
        <v>-8912805</v>
      </c>
      <c r="E47" s="55"/>
      <c r="F47" s="54">
        <f>F36</f>
        <v>-3857957</v>
      </c>
      <c r="G47" s="55"/>
      <c r="H47" s="54">
        <f>H36</f>
        <v>-8757615</v>
      </c>
      <c r="I47" s="55"/>
      <c r="J47" s="54">
        <f>J36</f>
        <v>-1723605</v>
      </c>
    </row>
    <row r="48" spans="1:10" ht="23.15" customHeight="1" x14ac:dyDescent="0.65">
      <c r="A48" s="5" t="s">
        <v>85</v>
      </c>
      <c r="B48" s="50"/>
      <c r="C48" s="50"/>
      <c r="D48" s="36">
        <v>0</v>
      </c>
      <c r="E48" s="56"/>
      <c r="F48" s="36">
        <v>0</v>
      </c>
      <c r="G48" s="56"/>
      <c r="H48" s="36">
        <v>0</v>
      </c>
      <c r="I48" s="56"/>
      <c r="J48" s="36">
        <v>0</v>
      </c>
    </row>
    <row r="49" spans="1:11" ht="23.15" customHeight="1" thickBot="1" x14ac:dyDescent="0.75">
      <c r="A49" s="57" t="s">
        <v>80</v>
      </c>
      <c r="B49" s="58"/>
      <c r="C49" s="58"/>
      <c r="D49" s="119">
        <f>SUM(D47:D48)</f>
        <v>-8912805</v>
      </c>
      <c r="E49" s="59"/>
      <c r="F49" s="49">
        <f>SUM(F47:F48)</f>
        <v>-3857957</v>
      </c>
      <c r="G49" s="59"/>
      <c r="H49" s="119">
        <f>SUM(H47:H48)</f>
        <v>-8757615</v>
      </c>
      <c r="I49" s="59"/>
      <c r="J49" s="49">
        <f>SUM(J47:J48)</f>
        <v>-1723605</v>
      </c>
    </row>
    <row r="50" spans="1:11" ht="23.15" customHeight="1" thickTop="1" x14ac:dyDescent="0.7">
      <c r="A50" s="10"/>
      <c r="B50" s="50"/>
      <c r="C50" s="50"/>
      <c r="D50" s="60"/>
      <c r="E50" s="50"/>
      <c r="F50" s="60"/>
      <c r="G50" s="52"/>
      <c r="H50" s="60"/>
      <c r="I50" s="52"/>
      <c r="J50" s="60"/>
    </row>
    <row r="51" spans="1:11" ht="23.15" customHeight="1" x14ac:dyDescent="0.7">
      <c r="A51" s="10" t="s">
        <v>86</v>
      </c>
      <c r="B51" s="50"/>
      <c r="C51" s="50"/>
      <c r="D51" s="52"/>
      <c r="E51" s="50"/>
      <c r="F51" s="52"/>
      <c r="G51" s="52"/>
      <c r="H51" s="52"/>
      <c r="I51" s="52"/>
      <c r="J51" s="52"/>
    </row>
    <row r="52" spans="1:11" ht="23.15" customHeight="1" x14ac:dyDescent="0.65">
      <c r="A52" s="5" t="s">
        <v>84</v>
      </c>
      <c r="B52" s="50"/>
      <c r="C52" s="50"/>
      <c r="D52" s="54">
        <f>D36</f>
        <v>-8912805</v>
      </c>
      <c r="E52" s="55"/>
      <c r="F52" s="54">
        <f>F49</f>
        <v>-3857957</v>
      </c>
      <c r="G52" s="55"/>
      <c r="H52" s="54">
        <f>H36</f>
        <v>-8757615</v>
      </c>
      <c r="I52" s="55"/>
      <c r="J52" s="54">
        <f>J49</f>
        <v>-1723605</v>
      </c>
    </row>
    <row r="53" spans="1:11" ht="23.15" customHeight="1" x14ac:dyDescent="0.65">
      <c r="A53" s="5" t="s">
        <v>85</v>
      </c>
      <c r="B53" s="50"/>
      <c r="C53" s="50"/>
      <c r="D53" s="36">
        <v>0</v>
      </c>
      <c r="E53" s="56"/>
      <c r="F53" s="36">
        <v>0</v>
      </c>
      <c r="G53" s="56"/>
      <c r="H53" s="36">
        <v>0</v>
      </c>
      <c r="I53" s="56"/>
      <c r="J53" s="36">
        <v>0</v>
      </c>
    </row>
    <row r="54" spans="1:11" ht="23.15" customHeight="1" thickBot="1" x14ac:dyDescent="0.75">
      <c r="A54" s="57" t="s">
        <v>169</v>
      </c>
      <c r="B54" s="58"/>
      <c r="C54" s="58"/>
      <c r="D54" s="119">
        <f>SUM(D52:D53)</f>
        <v>-8912805</v>
      </c>
      <c r="E54" s="59"/>
      <c r="F54" s="49">
        <f>SUM(F52:F53)</f>
        <v>-3857957</v>
      </c>
      <c r="G54" s="59"/>
      <c r="H54" s="119">
        <f>SUM(H52:H53)</f>
        <v>-8757615</v>
      </c>
      <c r="I54" s="59"/>
      <c r="J54" s="49">
        <f>SUM(J52:J53)</f>
        <v>-1723605</v>
      </c>
    </row>
    <row r="55" spans="1:11" ht="23.15" customHeight="1" thickTop="1" x14ac:dyDescent="0.7">
      <c r="A55" s="28"/>
      <c r="D55" s="61"/>
      <c r="E55" s="13"/>
      <c r="F55" s="61"/>
      <c r="G55" s="21"/>
      <c r="H55" s="21"/>
      <c r="I55" s="21"/>
      <c r="J55" s="21"/>
    </row>
    <row r="56" spans="1:11" ht="26.15" customHeight="1" thickBot="1" x14ac:dyDescent="0.75">
      <c r="A56" s="28" t="s">
        <v>87</v>
      </c>
      <c r="D56" s="62">
        <f>D54/1145199594</f>
        <v>-7.7827524972035574E-3</v>
      </c>
      <c r="E56" s="63"/>
      <c r="F56" s="62">
        <v>-3.0000000000000001E-3</v>
      </c>
      <c r="G56" s="63"/>
      <c r="H56" s="62">
        <f>H54/1145199594</f>
        <v>-7.6472390017281126E-3</v>
      </c>
      <c r="I56" s="63"/>
      <c r="J56" s="118">
        <v>-2E-3</v>
      </c>
      <c r="K56" s="64"/>
    </row>
    <row r="57" spans="1:11" ht="22.5" hidden="1" thickTop="1" x14ac:dyDescent="0.7">
      <c r="A57" s="28"/>
      <c r="D57" s="65"/>
      <c r="E57" s="15"/>
      <c r="F57" s="65"/>
      <c r="G57" s="21"/>
      <c r="H57" s="66"/>
      <c r="I57" s="21"/>
      <c r="J57" s="66"/>
    </row>
    <row r="58" spans="1:11" ht="24" hidden="1" customHeight="1" x14ac:dyDescent="0.7">
      <c r="A58" s="28"/>
      <c r="D58" s="21"/>
      <c r="E58" s="21"/>
      <c r="F58" s="21"/>
      <c r="G58" s="21"/>
      <c r="H58" s="67"/>
      <c r="I58" s="21"/>
      <c r="J58" s="67"/>
    </row>
    <row r="59" spans="1:11" ht="24" customHeight="1" thickTop="1" x14ac:dyDescent="0.65"/>
    <row r="60" spans="1:11" ht="24" customHeight="1" x14ac:dyDescent="0.7">
      <c r="A60" s="28"/>
      <c r="D60" s="65"/>
      <c r="E60" s="15"/>
      <c r="F60" s="65"/>
      <c r="G60" s="21"/>
      <c r="H60" s="66"/>
      <c r="I60" s="21"/>
      <c r="J60" s="66"/>
    </row>
  </sheetData>
  <mergeCells count="18">
    <mergeCell ref="D4:F4"/>
    <mergeCell ref="H4:J4"/>
    <mergeCell ref="D5:F5"/>
    <mergeCell ref="H5:J5"/>
    <mergeCell ref="D6:F6"/>
    <mergeCell ref="H6:J6"/>
    <mergeCell ref="D8:J8"/>
    <mergeCell ref="D41:F41"/>
    <mergeCell ref="H41:J41"/>
    <mergeCell ref="D42:F42"/>
    <mergeCell ref="H42:J42"/>
    <mergeCell ref="D45:J45"/>
    <mergeCell ref="D43:F43"/>
    <mergeCell ref="H43:J43"/>
    <mergeCell ref="D37:F37"/>
    <mergeCell ref="D38:F38"/>
    <mergeCell ref="H37:J37"/>
    <mergeCell ref="H38:J38"/>
  </mergeCells>
  <conditionalFormatting sqref="E48 G48 I48 E53 E56 G56 H57 D57 H40:H41 H45:H46 G53 I53 D40:D41 D45:D46 I56">
    <cfRule type="expression" priority="54" stopIfTrue="1">
      <formula>"if(E11&gt;0,#,##0;(#,##0),"-")"</formula>
    </cfRule>
  </conditionalFormatting>
  <conditionalFormatting sqref="H60 D60">
    <cfRule type="expression" priority="53" stopIfTrue="1">
      <formula>"if(E11&gt;0,#,##0;(#,##0),"-")"</formula>
    </cfRule>
  </conditionalFormatting>
  <conditionalFormatting sqref="D34">
    <cfRule type="expression" priority="46" stopIfTrue="1">
      <formula>"if(E11&gt;0,#,##0;(#,##0),"-")"</formula>
    </cfRule>
  </conditionalFormatting>
  <conditionalFormatting sqref="H34">
    <cfRule type="expression" priority="48" stopIfTrue="1">
      <formula>"if(E11&gt;0,#,##0;(#,##0),"-")"</formula>
    </cfRule>
  </conditionalFormatting>
  <conditionalFormatting sqref="H55 H47 H50:H52">
    <cfRule type="expression" priority="45" stopIfTrue="1">
      <formula>"if(E11&gt;0,#,##0;(#,##0),"-")"</formula>
    </cfRule>
  </conditionalFormatting>
  <conditionalFormatting sqref="D55 D47 D50:D52">
    <cfRule type="expression" priority="44" stopIfTrue="1">
      <formula>"if(E11&gt;0,#,##0;(#,##0),"-")"</formula>
    </cfRule>
  </conditionalFormatting>
  <conditionalFormatting sqref="F57 F40:F41 F45:F46">
    <cfRule type="expression" priority="35" stopIfTrue="1">
      <formula>"if(E11&gt;0,#,##0;(#,##0),"-")"</formula>
    </cfRule>
  </conditionalFormatting>
  <conditionalFormatting sqref="F60">
    <cfRule type="expression" priority="34" stopIfTrue="1">
      <formula>"if(E11&gt;0,#,##0;(#,##0),"-")"</formula>
    </cfRule>
  </conditionalFormatting>
  <conditionalFormatting sqref="F55 F50:F51">
    <cfRule type="expression" priority="28" stopIfTrue="1">
      <formula>"if(E11&gt;0,#,##0;(#,##0),"-")"</formula>
    </cfRule>
  </conditionalFormatting>
  <conditionalFormatting sqref="F34">
    <cfRule type="expression" priority="29" stopIfTrue="1">
      <formula>"if(E11&gt;0,#,##0;(#,##0),"-")"</formula>
    </cfRule>
  </conditionalFormatting>
  <conditionalFormatting sqref="J57 J40:J41 J45:J46">
    <cfRule type="expression" priority="23" stopIfTrue="1">
      <formula>"if(E11&gt;0,#,##0;(#,##0),"-")"</formula>
    </cfRule>
  </conditionalFormatting>
  <conditionalFormatting sqref="J60">
    <cfRule type="expression" priority="22" stopIfTrue="1">
      <formula>"if(E11&gt;0,#,##0;(#,##0),"-")"</formula>
    </cfRule>
  </conditionalFormatting>
  <conditionalFormatting sqref="J34">
    <cfRule type="expression" priority="20" stopIfTrue="1">
      <formula>"if(E11&gt;0,#,##0;(#,##0),"-")"</formula>
    </cfRule>
  </conditionalFormatting>
  <conditionalFormatting sqref="J55 J50:J51">
    <cfRule type="expression" priority="19" stopIfTrue="1">
      <formula>"if(E11&gt;0,#,##0;(#,##0),"-")"</formula>
    </cfRule>
  </conditionalFormatting>
  <conditionalFormatting sqref="D7">
    <cfRule type="expression" priority="14" stopIfTrue="1">
      <formula>"if(E11&gt;0,#,##0;(#,##0),"-")"</formula>
    </cfRule>
  </conditionalFormatting>
  <conditionalFormatting sqref="F7">
    <cfRule type="expression" priority="13" stopIfTrue="1">
      <formula>"if(E11&gt;0,#,##0;(#,##0),"-")"</formula>
    </cfRule>
  </conditionalFormatting>
  <conditionalFormatting sqref="H7">
    <cfRule type="expression" priority="10" stopIfTrue="1">
      <formula>"if(E11&gt;0,#,##0;(#,##0),"-")"</formula>
    </cfRule>
  </conditionalFormatting>
  <conditionalFormatting sqref="J7">
    <cfRule type="expression" priority="9" stopIfTrue="1">
      <formula>"if(E11&gt;0,#,##0;(#,##0),"-")"</formula>
    </cfRule>
  </conditionalFormatting>
  <conditionalFormatting sqref="D44">
    <cfRule type="expression" priority="8" stopIfTrue="1">
      <formula>"if(E11&gt;0,#,##0;(#,##0),"-")"</formula>
    </cfRule>
  </conditionalFormatting>
  <conditionalFormatting sqref="F44">
    <cfRule type="expression" priority="7" stopIfTrue="1">
      <formula>"if(E11&gt;0,#,##0;(#,##0),"-")"</formula>
    </cfRule>
  </conditionalFormatting>
  <conditionalFormatting sqref="H44">
    <cfRule type="expression" priority="6" stopIfTrue="1">
      <formula>"if(E11&gt;0,#,##0;(#,##0),"-")"</formula>
    </cfRule>
  </conditionalFormatting>
  <conditionalFormatting sqref="J44">
    <cfRule type="expression" priority="5" stopIfTrue="1">
      <formula>"if(E11&gt;0,#,##0;(#,##0),"-")"</formula>
    </cfRule>
  </conditionalFormatting>
  <conditionalFormatting sqref="F47">
    <cfRule type="expression" priority="4" stopIfTrue="1">
      <formula>"if(E11&gt;0,#,##0;(#,##0),"-")"</formula>
    </cfRule>
  </conditionalFormatting>
  <conditionalFormatting sqref="J47">
    <cfRule type="expression" priority="3" stopIfTrue="1">
      <formula>"if(E11&gt;0,#,##0;(#,##0),"-")"</formula>
    </cfRule>
  </conditionalFormatting>
  <conditionalFormatting sqref="F52">
    <cfRule type="expression" priority="2" stopIfTrue="1">
      <formula>"if(E11&gt;0,#,##0;(#,##0),"-")"</formula>
    </cfRule>
  </conditionalFormatting>
  <conditionalFormatting sqref="J5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8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P82"/>
  <sheetViews>
    <sheetView view="pageBreakPreview" zoomScaleNormal="100" zoomScaleSheetLayoutView="100" workbookViewId="0"/>
  </sheetViews>
  <sheetFormatPr defaultRowHeight="21.5" x14ac:dyDescent="0.65"/>
  <cols>
    <col min="1" max="1" width="42.59765625" customWidth="1"/>
    <col min="2" max="2" width="6.69921875" style="6" customWidth="1"/>
    <col min="3" max="3" width="4.69921875" style="7" customWidth="1"/>
    <col min="4" max="4" width="14.19921875" customWidth="1"/>
    <col min="5" max="5" width="1.69921875" customWidth="1"/>
    <col min="6" max="6" width="14.19921875" customWidth="1"/>
    <col min="7" max="7" width="1.69921875" customWidth="1"/>
    <col min="8" max="8" width="14.19921875" customWidth="1"/>
    <col min="9" max="9" width="1.69921875" customWidth="1"/>
    <col min="10" max="10" width="14.19921875" customWidth="1"/>
    <col min="11" max="11" width="1.69921875" customWidth="1"/>
    <col min="12" max="12" width="15.3984375" customWidth="1"/>
    <col min="13" max="13" width="1.69921875" customWidth="1"/>
    <col min="14" max="14" width="15.3984375" customWidth="1"/>
    <col min="15" max="15" width="1.69921875" customWidth="1"/>
    <col min="16" max="16" width="14.19921875" customWidth="1"/>
    <col min="253" max="253" width="41.59765625" customWidth="1"/>
    <col min="254" max="254" width="10.59765625" customWidth="1"/>
    <col min="255" max="255" width="1.69921875" customWidth="1"/>
    <col min="256" max="256" width="14.3984375" customWidth="1"/>
    <col min="257" max="257" width="1.69921875" customWidth="1"/>
    <col min="258" max="258" width="14.3984375" customWidth="1"/>
    <col min="259" max="259" width="1.69921875" customWidth="1"/>
    <col min="260" max="260" width="14.3984375" customWidth="1"/>
    <col min="261" max="261" width="1.69921875" customWidth="1"/>
    <col min="262" max="262" width="14.3984375" customWidth="1"/>
    <col min="263" max="263" width="1.69921875" customWidth="1"/>
    <col min="264" max="264" width="14.3984375" customWidth="1"/>
    <col min="265" max="265" width="1.69921875" customWidth="1"/>
    <col min="266" max="266" width="14.3984375" customWidth="1"/>
    <col min="267" max="267" width="1.69921875" customWidth="1"/>
    <col min="268" max="268" width="14.3984375" customWidth="1"/>
    <col min="269" max="269" width="10" bestFit="1" customWidth="1"/>
    <col min="509" max="509" width="41.59765625" customWidth="1"/>
    <col min="510" max="510" width="10.59765625" customWidth="1"/>
    <col min="511" max="511" width="1.69921875" customWidth="1"/>
    <col min="512" max="512" width="14.3984375" customWidth="1"/>
    <col min="513" max="513" width="1.69921875" customWidth="1"/>
    <col min="514" max="514" width="14.3984375" customWidth="1"/>
    <col min="515" max="515" width="1.69921875" customWidth="1"/>
    <col min="516" max="516" width="14.3984375" customWidth="1"/>
    <col min="517" max="517" width="1.69921875" customWidth="1"/>
    <col min="518" max="518" width="14.3984375" customWidth="1"/>
    <col min="519" max="519" width="1.69921875" customWidth="1"/>
    <col min="520" max="520" width="14.3984375" customWidth="1"/>
    <col min="521" max="521" width="1.69921875" customWidth="1"/>
    <col min="522" max="522" width="14.3984375" customWidth="1"/>
    <col min="523" max="523" width="1.69921875" customWidth="1"/>
    <col min="524" max="524" width="14.3984375" customWidth="1"/>
    <col min="525" max="525" width="10" bestFit="1" customWidth="1"/>
    <col min="765" max="765" width="41.59765625" customWidth="1"/>
    <col min="766" max="766" width="10.59765625" customWidth="1"/>
    <col min="767" max="767" width="1.69921875" customWidth="1"/>
    <col min="768" max="768" width="14.3984375" customWidth="1"/>
    <col min="769" max="769" width="1.69921875" customWidth="1"/>
    <col min="770" max="770" width="14.3984375" customWidth="1"/>
    <col min="771" max="771" width="1.69921875" customWidth="1"/>
    <col min="772" max="772" width="14.3984375" customWidth="1"/>
    <col min="773" max="773" width="1.69921875" customWidth="1"/>
    <col min="774" max="774" width="14.3984375" customWidth="1"/>
    <col min="775" max="775" width="1.69921875" customWidth="1"/>
    <col min="776" max="776" width="14.3984375" customWidth="1"/>
    <col min="777" max="777" width="1.69921875" customWidth="1"/>
    <col min="778" max="778" width="14.3984375" customWidth="1"/>
    <col min="779" max="779" width="1.69921875" customWidth="1"/>
    <col min="780" max="780" width="14.3984375" customWidth="1"/>
    <col min="781" max="781" width="10" bestFit="1" customWidth="1"/>
    <col min="1021" max="1021" width="41.59765625" customWidth="1"/>
    <col min="1022" max="1022" width="10.59765625" customWidth="1"/>
    <col min="1023" max="1023" width="1.69921875" customWidth="1"/>
    <col min="1024" max="1024" width="14.3984375" customWidth="1"/>
    <col min="1025" max="1025" width="1.69921875" customWidth="1"/>
    <col min="1026" max="1026" width="14.3984375" customWidth="1"/>
    <col min="1027" max="1027" width="1.69921875" customWidth="1"/>
    <col min="1028" max="1028" width="14.3984375" customWidth="1"/>
    <col min="1029" max="1029" width="1.69921875" customWidth="1"/>
    <col min="1030" max="1030" width="14.3984375" customWidth="1"/>
    <col min="1031" max="1031" width="1.69921875" customWidth="1"/>
    <col min="1032" max="1032" width="14.3984375" customWidth="1"/>
    <col min="1033" max="1033" width="1.69921875" customWidth="1"/>
    <col min="1034" max="1034" width="14.3984375" customWidth="1"/>
    <col min="1035" max="1035" width="1.69921875" customWidth="1"/>
    <col min="1036" max="1036" width="14.3984375" customWidth="1"/>
    <col min="1037" max="1037" width="10" bestFit="1" customWidth="1"/>
    <col min="1277" max="1277" width="41.59765625" customWidth="1"/>
    <col min="1278" max="1278" width="10.59765625" customWidth="1"/>
    <col min="1279" max="1279" width="1.69921875" customWidth="1"/>
    <col min="1280" max="1280" width="14.3984375" customWidth="1"/>
    <col min="1281" max="1281" width="1.69921875" customWidth="1"/>
    <col min="1282" max="1282" width="14.3984375" customWidth="1"/>
    <col min="1283" max="1283" width="1.69921875" customWidth="1"/>
    <col min="1284" max="1284" width="14.3984375" customWidth="1"/>
    <col min="1285" max="1285" width="1.69921875" customWidth="1"/>
    <col min="1286" max="1286" width="14.3984375" customWidth="1"/>
    <col min="1287" max="1287" width="1.69921875" customWidth="1"/>
    <col min="1288" max="1288" width="14.3984375" customWidth="1"/>
    <col min="1289" max="1289" width="1.69921875" customWidth="1"/>
    <col min="1290" max="1290" width="14.3984375" customWidth="1"/>
    <col min="1291" max="1291" width="1.69921875" customWidth="1"/>
    <col min="1292" max="1292" width="14.3984375" customWidth="1"/>
    <col min="1293" max="1293" width="10" bestFit="1" customWidth="1"/>
    <col min="1533" max="1533" width="41.59765625" customWidth="1"/>
    <col min="1534" max="1534" width="10.59765625" customWidth="1"/>
    <col min="1535" max="1535" width="1.69921875" customWidth="1"/>
    <col min="1536" max="1536" width="14.3984375" customWidth="1"/>
    <col min="1537" max="1537" width="1.69921875" customWidth="1"/>
    <col min="1538" max="1538" width="14.3984375" customWidth="1"/>
    <col min="1539" max="1539" width="1.69921875" customWidth="1"/>
    <col min="1540" max="1540" width="14.3984375" customWidth="1"/>
    <col min="1541" max="1541" width="1.69921875" customWidth="1"/>
    <col min="1542" max="1542" width="14.3984375" customWidth="1"/>
    <col min="1543" max="1543" width="1.69921875" customWidth="1"/>
    <col min="1544" max="1544" width="14.3984375" customWidth="1"/>
    <col min="1545" max="1545" width="1.69921875" customWidth="1"/>
    <col min="1546" max="1546" width="14.3984375" customWidth="1"/>
    <col min="1547" max="1547" width="1.69921875" customWidth="1"/>
    <col min="1548" max="1548" width="14.3984375" customWidth="1"/>
    <col min="1549" max="1549" width="10" bestFit="1" customWidth="1"/>
    <col min="1789" max="1789" width="41.59765625" customWidth="1"/>
    <col min="1790" max="1790" width="10.59765625" customWidth="1"/>
    <col min="1791" max="1791" width="1.69921875" customWidth="1"/>
    <col min="1792" max="1792" width="14.3984375" customWidth="1"/>
    <col min="1793" max="1793" width="1.69921875" customWidth="1"/>
    <col min="1794" max="1794" width="14.3984375" customWidth="1"/>
    <col min="1795" max="1795" width="1.69921875" customWidth="1"/>
    <col min="1796" max="1796" width="14.3984375" customWidth="1"/>
    <col min="1797" max="1797" width="1.69921875" customWidth="1"/>
    <col min="1798" max="1798" width="14.3984375" customWidth="1"/>
    <col min="1799" max="1799" width="1.69921875" customWidth="1"/>
    <col min="1800" max="1800" width="14.3984375" customWidth="1"/>
    <col min="1801" max="1801" width="1.69921875" customWidth="1"/>
    <col min="1802" max="1802" width="14.3984375" customWidth="1"/>
    <col min="1803" max="1803" width="1.69921875" customWidth="1"/>
    <col min="1804" max="1804" width="14.3984375" customWidth="1"/>
    <col min="1805" max="1805" width="10" bestFit="1" customWidth="1"/>
    <col min="2045" max="2045" width="41.59765625" customWidth="1"/>
    <col min="2046" max="2046" width="10.59765625" customWidth="1"/>
    <col min="2047" max="2047" width="1.69921875" customWidth="1"/>
    <col min="2048" max="2048" width="14.3984375" customWidth="1"/>
    <col min="2049" max="2049" width="1.69921875" customWidth="1"/>
    <col min="2050" max="2050" width="14.3984375" customWidth="1"/>
    <col min="2051" max="2051" width="1.69921875" customWidth="1"/>
    <col min="2052" max="2052" width="14.3984375" customWidth="1"/>
    <col min="2053" max="2053" width="1.69921875" customWidth="1"/>
    <col min="2054" max="2054" width="14.3984375" customWidth="1"/>
    <col min="2055" max="2055" width="1.69921875" customWidth="1"/>
    <col min="2056" max="2056" width="14.3984375" customWidth="1"/>
    <col min="2057" max="2057" width="1.69921875" customWidth="1"/>
    <col min="2058" max="2058" width="14.3984375" customWidth="1"/>
    <col min="2059" max="2059" width="1.69921875" customWidth="1"/>
    <col min="2060" max="2060" width="14.3984375" customWidth="1"/>
    <col min="2061" max="2061" width="10" bestFit="1" customWidth="1"/>
    <col min="2301" max="2301" width="41.59765625" customWidth="1"/>
    <col min="2302" max="2302" width="10.59765625" customWidth="1"/>
    <col min="2303" max="2303" width="1.69921875" customWidth="1"/>
    <col min="2304" max="2304" width="14.3984375" customWidth="1"/>
    <col min="2305" max="2305" width="1.69921875" customWidth="1"/>
    <col min="2306" max="2306" width="14.3984375" customWidth="1"/>
    <col min="2307" max="2307" width="1.69921875" customWidth="1"/>
    <col min="2308" max="2308" width="14.3984375" customWidth="1"/>
    <col min="2309" max="2309" width="1.69921875" customWidth="1"/>
    <col min="2310" max="2310" width="14.3984375" customWidth="1"/>
    <col min="2311" max="2311" width="1.69921875" customWidth="1"/>
    <col min="2312" max="2312" width="14.3984375" customWidth="1"/>
    <col min="2313" max="2313" width="1.69921875" customWidth="1"/>
    <col min="2314" max="2314" width="14.3984375" customWidth="1"/>
    <col min="2315" max="2315" width="1.69921875" customWidth="1"/>
    <col min="2316" max="2316" width="14.3984375" customWidth="1"/>
    <col min="2317" max="2317" width="10" bestFit="1" customWidth="1"/>
    <col min="2557" max="2557" width="41.59765625" customWidth="1"/>
    <col min="2558" max="2558" width="10.59765625" customWidth="1"/>
    <col min="2559" max="2559" width="1.69921875" customWidth="1"/>
    <col min="2560" max="2560" width="14.3984375" customWidth="1"/>
    <col min="2561" max="2561" width="1.69921875" customWidth="1"/>
    <col min="2562" max="2562" width="14.3984375" customWidth="1"/>
    <col min="2563" max="2563" width="1.69921875" customWidth="1"/>
    <col min="2564" max="2564" width="14.3984375" customWidth="1"/>
    <col min="2565" max="2565" width="1.69921875" customWidth="1"/>
    <col min="2566" max="2566" width="14.3984375" customWidth="1"/>
    <col min="2567" max="2567" width="1.69921875" customWidth="1"/>
    <col min="2568" max="2568" width="14.3984375" customWidth="1"/>
    <col min="2569" max="2569" width="1.69921875" customWidth="1"/>
    <col min="2570" max="2570" width="14.3984375" customWidth="1"/>
    <col min="2571" max="2571" width="1.69921875" customWidth="1"/>
    <col min="2572" max="2572" width="14.3984375" customWidth="1"/>
    <col min="2573" max="2573" width="10" bestFit="1" customWidth="1"/>
    <col min="2813" max="2813" width="41.59765625" customWidth="1"/>
    <col min="2814" max="2814" width="10.59765625" customWidth="1"/>
    <col min="2815" max="2815" width="1.69921875" customWidth="1"/>
    <col min="2816" max="2816" width="14.3984375" customWidth="1"/>
    <col min="2817" max="2817" width="1.69921875" customWidth="1"/>
    <col min="2818" max="2818" width="14.3984375" customWidth="1"/>
    <col min="2819" max="2819" width="1.69921875" customWidth="1"/>
    <col min="2820" max="2820" width="14.3984375" customWidth="1"/>
    <col min="2821" max="2821" width="1.69921875" customWidth="1"/>
    <col min="2822" max="2822" width="14.3984375" customWidth="1"/>
    <col min="2823" max="2823" width="1.69921875" customWidth="1"/>
    <col min="2824" max="2824" width="14.3984375" customWidth="1"/>
    <col min="2825" max="2825" width="1.69921875" customWidth="1"/>
    <col min="2826" max="2826" width="14.3984375" customWidth="1"/>
    <col min="2827" max="2827" width="1.69921875" customWidth="1"/>
    <col min="2828" max="2828" width="14.3984375" customWidth="1"/>
    <col min="2829" max="2829" width="10" bestFit="1" customWidth="1"/>
    <col min="3069" max="3069" width="41.59765625" customWidth="1"/>
    <col min="3070" max="3070" width="10.59765625" customWidth="1"/>
    <col min="3071" max="3071" width="1.69921875" customWidth="1"/>
    <col min="3072" max="3072" width="14.3984375" customWidth="1"/>
    <col min="3073" max="3073" width="1.69921875" customWidth="1"/>
    <col min="3074" max="3074" width="14.3984375" customWidth="1"/>
    <col min="3075" max="3075" width="1.69921875" customWidth="1"/>
    <col min="3076" max="3076" width="14.3984375" customWidth="1"/>
    <col min="3077" max="3077" width="1.69921875" customWidth="1"/>
    <col min="3078" max="3078" width="14.3984375" customWidth="1"/>
    <col min="3079" max="3079" width="1.69921875" customWidth="1"/>
    <col min="3080" max="3080" width="14.3984375" customWidth="1"/>
    <col min="3081" max="3081" width="1.69921875" customWidth="1"/>
    <col min="3082" max="3082" width="14.3984375" customWidth="1"/>
    <col min="3083" max="3083" width="1.69921875" customWidth="1"/>
    <col min="3084" max="3084" width="14.3984375" customWidth="1"/>
    <col min="3085" max="3085" width="10" bestFit="1" customWidth="1"/>
    <col min="3325" max="3325" width="41.59765625" customWidth="1"/>
    <col min="3326" max="3326" width="10.59765625" customWidth="1"/>
    <col min="3327" max="3327" width="1.69921875" customWidth="1"/>
    <col min="3328" max="3328" width="14.3984375" customWidth="1"/>
    <col min="3329" max="3329" width="1.69921875" customWidth="1"/>
    <col min="3330" max="3330" width="14.3984375" customWidth="1"/>
    <col min="3331" max="3331" width="1.69921875" customWidth="1"/>
    <col min="3332" max="3332" width="14.3984375" customWidth="1"/>
    <col min="3333" max="3333" width="1.69921875" customWidth="1"/>
    <col min="3334" max="3334" width="14.3984375" customWidth="1"/>
    <col min="3335" max="3335" width="1.69921875" customWidth="1"/>
    <col min="3336" max="3336" width="14.3984375" customWidth="1"/>
    <col min="3337" max="3337" width="1.69921875" customWidth="1"/>
    <col min="3338" max="3338" width="14.3984375" customWidth="1"/>
    <col min="3339" max="3339" width="1.69921875" customWidth="1"/>
    <col min="3340" max="3340" width="14.3984375" customWidth="1"/>
    <col min="3341" max="3341" width="10" bestFit="1" customWidth="1"/>
    <col min="3581" max="3581" width="41.59765625" customWidth="1"/>
    <col min="3582" max="3582" width="10.59765625" customWidth="1"/>
    <col min="3583" max="3583" width="1.69921875" customWidth="1"/>
    <col min="3584" max="3584" width="14.3984375" customWidth="1"/>
    <col min="3585" max="3585" width="1.69921875" customWidth="1"/>
    <col min="3586" max="3586" width="14.3984375" customWidth="1"/>
    <col min="3587" max="3587" width="1.69921875" customWidth="1"/>
    <col min="3588" max="3588" width="14.3984375" customWidth="1"/>
    <col min="3589" max="3589" width="1.69921875" customWidth="1"/>
    <col min="3590" max="3590" width="14.3984375" customWidth="1"/>
    <col min="3591" max="3591" width="1.69921875" customWidth="1"/>
    <col min="3592" max="3592" width="14.3984375" customWidth="1"/>
    <col min="3593" max="3593" width="1.69921875" customWidth="1"/>
    <col min="3594" max="3594" width="14.3984375" customWidth="1"/>
    <col min="3595" max="3595" width="1.69921875" customWidth="1"/>
    <col min="3596" max="3596" width="14.3984375" customWidth="1"/>
    <col min="3597" max="3597" width="10" bestFit="1" customWidth="1"/>
    <col min="3837" max="3837" width="41.59765625" customWidth="1"/>
    <col min="3838" max="3838" width="10.59765625" customWidth="1"/>
    <col min="3839" max="3839" width="1.69921875" customWidth="1"/>
    <col min="3840" max="3840" width="14.3984375" customWidth="1"/>
    <col min="3841" max="3841" width="1.69921875" customWidth="1"/>
    <col min="3842" max="3842" width="14.3984375" customWidth="1"/>
    <col min="3843" max="3843" width="1.69921875" customWidth="1"/>
    <col min="3844" max="3844" width="14.3984375" customWidth="1"/>
    <col min="3845" max="3845" width="1.69921875" customWidth="1"/>
    <col min="3846" max="3846" width="14.3984375" customWidth="1"/>
    <col min="3847" max="3847" width="1.69921875" customWidth="1"/>
    <col min="3848" max="3848" width="14.3984375" customWidth="1"/>
    <col min="3849" max="3849" width="1.69921875" customWidth="1"/>
    <col min="3850" max="3850" width="14.3984375" customWidth="1"/>
    <col min="3851" max="3851" width="1.69921875" customWidth="1"/>
    <col min="3852" max="3852" width="14.3984375" customWidth="1"/>
    <col min="3853" max="3853" width="10" bestFit="1" customWidth="1"/>
    <col min="4093" max="4093" width="41.59765625" customWidth="1"/>
    <col min="4094" max="4094" width="10.59765625" customWidth="1"/>
    <col min="4095" max="4095" width="1.69921875" customWidth="1"/>
    <col min="4096" max="4096" width="14.3984375" customWidth="1"/>
    <col min="4097" max="4097" width="1.69921875" customWidth="1"/>
    <col min="4098" max="4098" width="14.3984375" customWidth="1"/>
    <col min="4099" max="4099" width="1.69921875" customWidth="1"/>
    <col min="4100" max="4100" width="14.3984375" customWidth="1"/>
    <col min="4101" max="4101" width="1.69921875" customWidth="1"/>
    <col min="4102" max="4102" width="14.3984375" customWidth="1"/>
    <col min="4103" max="4103" width="1.69921875" customWidth="1"/>
    <col min="4104" max="4104" width="14.3984375" customWidth="1"/>
    <col min="4105" max="4105" width="1.69921875" customWidth="1"/>
    <col min="4106" max="4106" width="14.3984375" customWidth="1"/>
    <col min="4107" max="4107" width="1.69921875" customWidth="1"/>
    <col min="4108" max="4108" width="14.3984375" customWidth="1"/>
    <col min="4109" max="4109" width="10" bestFit="1" customWidth="1"/>
    <col min="4349" max="4349" width="41.59765625" customWidth="1"/>
    <col min="4350" max="4350" width="10.59765625" customWidth="1"/>
    <col min="4351" max="4351" width="1.69921875" customWidth="1"/>
    <col min="4352" max="4352" width="14.3984375" customWidth="1"/>
    <col min="4353" max="4353" width="1.69921875" customWidth="1"/>
    <col min="4354" max="4354" width="14.3984375" customWidth="1"/>
    <col min="4355" max="4355" width="1.69921875" customWidth="1"/>
    <col min="4356" max="4356" width="14.3984375" customWidth="1"/>
    <col min="4357" max="4357" width="1.69921875" customWidth="1"/>
    <col min="4358" max="4358" width="14.3984375" customWidth="1"/>
    <col min="4359" max="4359" width="1.69921875" customWidth="1"/>
    <col min="4360" max="4360" width="14.3984375" customWidth="1"/>
    <col min="4361" max="4361" width="1.69921875" customWidth="1"/>
    <col min="4362" max="4362" width="14.3984375" customWidth="1"/>
    <col min="4363" max="4363" width="1.69921875" customWidth="1"/>
    <col min="4364" max="4364" width="14.3984375" customWidth="1"/>
    <col min="4365" max="4365" width="10" bestFit="1" customWidth="1"/>
    <col min="4605" max="4605" width="41.59765625" customWidth="1"/>
    <col min="4606" max="4606" width="10.59765625" customWidth="1"/>
    <col min="4607" max="4607" width="1.69921875" customWidth="1"/>
    <col min="4608" max="4608" width="14.3984375" customWidth="1"/>
    <col min="4609" max="4609" width="1.69921875" customWidth="1"/>
    <col min="4610" max="4610" width="14.3984375" customWidth="1"/>
    <col min="4611" max="4611" width="1.69921875" customWidth="1"/>
    <col min="4612" max="4612" width="14.3984375" customWidth="1"/>
    <col min="4613" max="4613" width="1.69921875" customWidth="1"/>
    <col min="4614" max="4614" width="14.3984375" customWidth="1"/>
    <col min="4615" max="4615" width="1.69921875" customWidth="1"/>
    <col min="4616" max="4616" width="14.3984375" customWidth="1"/>
    <col min="4617" max="4617" width="1.69921875" customWidth="1"/>
    <col min="4618" max="4618" width="14.3984375" customWidth="1"/>
    <col min="4619" max="4619" width="1.69921875" customWidth="1"/>
    <col min="4620" max="4620" width="14.3984375" customWidth="1"/>
    <col min="4621" max="4621" width="10" bestFit="1" customWidth="1"/>
    <col min="4861" max="4861" width="41.59765625" customWidth="1"/>
    <col min="4862" max="4862" width="10.59765625" customWidth="1"/>
    <col min="4863" max="4863" width="1.69921875" customWidth="1"/>
    <col min="4864" max="4864" width="14.3984375" customWidth="1"/>
    <col min="4865" max="4865" width="1.69921875" customWidth="1"/>
    <col min="4866" max="4866" width="14.3984375" customWidth="1"/>
    <col min="4867" max="4867" width="1.69921875" customWidth="1"/>
    <col min="4868" max="4868" width="14.3984375" customWidth="1"/>
    <col min="4869" max="4869" width="1.69921875" customWidth="1"/>
    <col min="4870" max="4870" width="14.3984375" customWidth="1"/>
    <col min="4871" max="4871" width="1.69921875" customWidth="1"/>
    <col min="4872" max="4872" width="14.3984375" customWidth="1"/>
    <col min="4873" max="4873" width="1.69921875" customWidth="1"/>
    <col min="4874" max="4874" width="14.3984375" customWidth="1"/>
    <col min="4875" max="4875" width="1.69921875" customWidth="1"/>
    <col min="4876" max="4876" width="14.3984375" customWidth="1"/>
    <col min="4877" max="4877" width="10" bestFit="1" customWidth="1"/>
    <col min="5117" max="5117" width="41.59765625" customWidth="1"/>
    <col min="5118" max="5118" width="10.59765625" customWidth="1"/>
    <col min="5119" max="5119" width="1.69921875" customWidth="1"/>
    <col min="5120" max="5120" width="14.3984375" customWidth="1"/>
    <col min="5121" max="5121" width="1.69921875" customWidth="1"/>
    <col min="5122" max="5122" width="14.3984375" customWidth="1"/>
    <col min="5123" max="5123" width="1.69921875" customWidth="1"/>
    <col min="5124" max="5124" width="14.3984375" customWidth="1"/>
    <col min="5125" max="5125" width="1.69921875" customWidth="1"/>
    <col min="5126" max="5126" width="14.3984375" customWidth="1"/>
    <col min="5127" max="5127" width="1.69921875" customWidth="1"/>
    <col min="5128" max="5128" width="14.3984375" customWidth="1"/>
    <col min="5129" max="5129" width="1.69921875" customWidth="1"/>
    <col min="5130" max="5130" width="14.3984375" customWidth="1"/>
    <col min="5131" max="5131" width="1.69921875" customWidth="1"/>
    <col min="5132" max="5132" width="14.3984375" customWidth="1"/>
    <col min="5133" max="5133" width="10" bestFit="1" customWidth="1"/>
    <col min="5373" max="5373" width="41.59765625" customWidth="1"/>
    <col min="5374" max="5374" width="10.59765625" customWidth="1"/>
    <col min="5375" max="5375" width="1.69921875" customWidth="1"/>
    <col min="5376" max="5376" width="14.3984375" customWidth="1"/>
    <col min="5377" max="5377" width="1.69921875" customWidth="1"/>
    <col min="5378" max="5378" width="14.3984375" customWidth="1"/>
    <col min="5379" max="5379" width="1.69921875" customWidth="1"/>
    <col min="5380" max="5380" width="14.3984375" customWidth="1"/>
    <col min="5381" max="5381" width="1.69921875" customWidth="1"/>
    <col min="5382" max="5382" width="14.3984375" customWidth="1"/>
    <col min="5383" max="5383" width="1.69921875" customWidth="1"/>
    <col min="5384" max="5384" width="14.3984375" customWidth="1"/>
    <col min="5385" max="5385" width="1.69921875" customWidth="1"/>
    <col min="5386" max="5386" width="14.3984375" customWidth="1"/>
    <col min="5387" max="5387" width="1.69921875" customWidth="1"/>
    <col min="5388" max="5388" width="14.3984375" customWidth="1"/>
    <col min="5389" max="5389" width="10" bestFit="1" customWidth="1"/>
    <col min="5629" max="5629" width="41.59765625" customWidth="1"/>
    <col min="5630" max="5630" width="10.59765625" customWidth="1"/>
    <col min="5631" max="5631" width="1.69921875" customWidth="1"/>
    <col min="5632" max="5632" width="14.3984375" customWidth="1"/>
    <col min="5633" max="5633" width="1.69921875" customWidth="1"/>
    <col min="5634" max="5634" width="14.3984375" customWidth="1"/>
    <col min="5635" max="5635" width="1.69921875" customWidth="1"/>
    <col min="5636" max="5636" width="14.3984375" customWidth="1"/>
    <col min="5637" max="5637" width="1.69921875" customWidth="1"/>
    <col min="5638" max="5638" width="14.3984375" customWidth="1"/>
    <col min="5639" max="5639" width="1.69921875" customWidth="1"/>
    <col min="5640" max="5640" width="14.3984375" customWidth="1"/>
    <col min="5641" max="5641" width="1.69921875" customWidth="1"/>
    <col min="5642" max="5642" width="14.3984375" customWidth="1"/>
    <col min="5643" max="5643" width="1.69921875" customWidth="1"/>
    <col min="5644" max="5644" width="14.3984375" customWidth="1"/>
    <col min="5645" max="5645" width="10" bestFit="1" customWidth="1"/>
    <col min="5885" max="5885" width="41.59765625" customWidth="1"/>
    <col min="5886" max="5886" width="10.59765625" customWidth="1"/>
    <col min="5887" max="5887" width="1.69921875" customWidth="1"/>
    <col min="5888" max="5888" width="14.3984375" customWidth="1"/>
    <col min="5889" max="5889" width="1.69921875" customWidth="1"/>
    <col min="5890" max="5890" width="14.3984375" customWidth="1"/>
    <col min="5891" max="5891" width="1.69921875" customWidth="1"/>
    <col min="5892" max="5892" width="14.3984375" customWidth="1"/>
    <col min="5893" max="5893" width="1.69921875" customWidth="1"/>
    <col min="5894" max="5894" width="14.3984375" customWidth="1"/>
    <col min="5895" max="5895" width="1.69921875" customWidth="1"/>
    <col min="5896" max="5896" width="14.3984375" customWidth="1"/>
    <col min="5897" max="5897" width="1.69921875" customWidth="1"/>
    <col min="5898" max="5898" width="14.3984375" customWidth="1"/>
    <col min="5899" max="5899" width="1.69921875" customWidth="1"/>
    <col min="5900" max="5900" width="14.3984375" customWidth="1"/>
    <col min="5901" max="5901" width="10" bestFit="1" customWidth="1"/>
    <col min="6141" max="6141" width="41.59765625" customWidth="1"/>
    <col min="6142" max="6142" width="10.59765625" customWidth="1"/>
    <col min="6143" max="6143" width="1.69921875" customWidth="1"/>
    <col min="6144" max="6144" width="14.3984375" customWidth="1"/>
    <col min="6145" max="6145" width="1.69921875" customWidth="1"/>
    <col min="6146" max="6146" width="14.3984375" customWidth="1"/>
    <col min="6147" max="6147" width="1.69921875" customWidth="1"/>
    <col min="6148" max="6148" width="14.3984375" customWidth="1"/>
    <col min="6149" max="6149" width="1.69921875" customWidth="1"/>
    <col min="6150" max="6150" width="14.3984375" customWidth="1"/>
    <col min="6151" max="6151" width="1.69921875" customWidth="1"/>
    <col min="6152" max="6152" width="14.3984375" customWidth="1"/>
    <col min="6153" max="6153" width="1.69921875" customWidth="1"/>
    <col min="6154" max="6154" width="14.3984375" customWidth="1"/>
    <col min="6155" max="6155" width="1.69921875" customWidth="1"/>
    <col min="6156" max="6156" width="14.3984375" customWidth="1"/>
    <col min="6157" max="6157" width="10" bestFit="1" customWidth="1"/>
    <col min="6397" max="6397" width="41.59765625" customWidth="1"/>
    <col min="6398" max="6398" width="10.59765625" customWidth="1"/>
    <col min="6399" max="6399" width="1.69921875" customWidth="1"/>
    <col min="6400" max="6400" width="14.3984375" customWidth="1"/>
    <col min="6401" max="6401" width="1.69921875" customWidth="1"/>
    <col min="6402" max="6402" width="14.3984375" customWidth="1"/>
    <col min="6403" max="6403" width="1.69921875" customWidth="1"/>
    <col min="6404" max="6404" width="14.3984375" customWidth="1"/>
    <col min="6405" max="6405" width="1.69921875" customWidth="1"/>
    <col min="6406" max="6406" width="14.3984375" customWidth="1"/>
    <col min="6407" max="6407" width="1.69921875" customWidth="1"/>
    <col min="6408" max="6408" width="14.3984375" customWidth="1"/>
    <col min="6409" max="6409" width="1.69921875" customWidth="1"/>
    <col min="6410" max="6410" width="14.3984375" customWidth="1"/>
    <col min="6411" max="6411" width="1.69921875" customWidth="1"/>
    <col min="6412" max="6412" width="14.3984375" customWidth="1"/>
    <col min="6413" max="6413" width="10" bestFit="1" customWidth="1"/>
    <col min="6653" max="6653" width="41.59765625" customWidth="1"/>
    <col min="6654" max="6654" width="10.59765625" customWidth="1"/>
    <col min="6655" max="6655" width="1.69921875" customWidth="1"/>
    <col min="6656" max="6656" width="14.3984375" customWidth="1"/>
    <col min="6657" max="6657" width="1.69921875" customWidth="1"/>
    <col min="6658" max="6658" width="14.3984375" customWidth="1"/>
    <col min="6659" max="6659" width="1.69921875" customWidth="1"/>
    <col min="6660" max="6660" width="14.3984375" customWidth="1"/>
    <col min="6661" max="6661" width="1.69921875" customWidth="1"/>
    <col min="6662" max="6662" width="14.3984375" customWidth="1"/>
    <col min="6663" max="6663" width="1.69921875" customWidth="1"/>
    <col min="6664" max="6664" width="14.3984375" customWidth="1"/>
    <col min="6665" max="6665" width="1.69921875" customWidth="1"/>
    <col min="6666" max="6666" width="14.3984375" customWidth="1"/>
    <col min="6667" max="6667" width="1.69921875" customWidth="1"/>
    <col min="6668" max="6668" width="14.3984375" customWidth="1"/>
    <col min="6669" max="6669" width="10" bestFit="1" customWidth="1"/>
    <col min="6909" max="6909" width="41.59765625" customWidth="1"/>
    <col min="6910" max="6910" width="10.59765625" customWidth="1"/>
    <col min="6911" max="6911" width="1.69921875" customWidth="1"/>
    <col min="6912" max="6912" width="14.3984375" customWidth="1"/>
    <col min="6913" max="6913" width="1.69921875" customWidth="1"/>
    <col min="6914" max="6914" width="14.3984375" customWidth="1"/>
    <col min="6915" max="6915" width="1.69921875" customWidth="1"/>
    <col min="6916" max="6916" width="14.3984375" customWidth="1"/>
    <col min="6917" max="6917" width="1.69921875" customWidth="1"/>
    <col min="6918" max="6918" width="14.3984375" customWidth="1"/>
    <col min="6919" max="6919" width="1.69921875" customWidth="1"/>
    <col min="6920" max="6920" width="14.3984375" customWidth="1"/>
    <col min="6921" max="6921" width="1.69921875" customWidth="1"/>
    <col min="6922" max="6922" width="14.3984375" customWidth="1"/>
    <col min="6923" max="6923" width="1.69921875" customWidth="1"/>
    <col min="6924" max="6924" width="14.3984375" customWidth="1"/>
    <col min="6925" max="6925" width="10" bestFit="1" customWidth="1"/>
    <col min="7165" max="7165" width="41.59765625" customWidth="1"/>
    <col min="7166" max="7166" width="10.59765625" customWidth="1"/>
    <col min="7167" max="7167" width="1.69921875" customWidth="1"/>
    <col min="7168" max="7168" width="14.3984375" customWidth="1"/>
    <col min="7169" max="7169" width="1.69921875" customWidth="1"/>
    <col min="7170" max="7170" width="14.3984375" customWidth="1"/>
    <col min="7171" max="7171" width="1.69921875" customWidth="1"/>
    <col min="7172" max="7172" width="14.3984375" customWidth="1"/>
    <col min="7173" max="7173" width="1.69921875" customWidth="1"/>
    <col min="7174" max="7174" width="14.3984375" customWidth="1"/>
    <col min="7175" max="7175" width="1.69921875" customWidth="1"/>
    <col min="7176" max="7176" width="14.3984375" customWidth="1"/>
    <col min="7177" max="7177" width="1.69921875" customWidth="1"/>
    <col min="7178" max="7178" width="14.3984375" customWidth="1"/>
    <col min="7179" max="7179" width="1.69921875" customWidth="1"/>
    <col min="7180" max="7180" width="14.3984375" customWidth="1"/>
    <col min="7181" max="7181" width="10" bestFit="1" customWidth="1"/>
    <col min="7421" max="7421" width="41.59765625" customWidth="1"/>
    <col min="7422" max="7422" width="10.59765625" customWidth="1"/>
    <col min="7423" max="7423" width="1.69921875" customWidth="1"/>
    <col min="7424" max="7424" width="14.3984375" customWidth="1"/>
    <col min="7425" max="7425" width="1.69921875" customWidth="1"/>
    <col min="7426" max="7426" width="14.3984375" customWidth="1"/>
    <col min="7427" max="7427" width="1.69921875" customWidth="1"/>
    <col min="7428" max="7428" width="14.3984375" customWidth="1"/>
    <col min="7429" max="7429" width="1.69921875" customWidth="1"/>
    <col min="7430" max="7430" width="14.3984375" customWidth="1"/>
    <col min="7431" max="7431" width="1.69921875" customWidth="1"/>
    <col min="7432" max="7432" width="14.3984375" customWidth="1"/>
    <col min="7433" max="7433" width="1.69921875" customWidth="1"/>
    <col min="7434" max="7434" width="14.3984375" customWidth="1"/>
    <col min="7435" max="7435" width="1.69921875" customWidth="1"/>
    <col min="7436" max="7436" width="14.3984375" customWidth="1"/>
    <col min="7437" max="7437" width="10" bestFit="1" customWidth="1"/>
    <col min="7677" max="7677" width="41.59765625" customWidth="1"/>
    <col min="7678" max="7678" width="10.59765625" customWidth="1"/>
    <col min="7679" max="7679" width="1.69921875" customWidth="1"/>
    <col min="7680" max="7680" width="14.3984375" customWidth="1"/>
    <col min="7681" max="7681" width="1.69921875" customWidth="1"/>
    <col min="7682" max="7682" width="14.3984375" customWidth="1"/>
    <col min="7683" max="7683" width="1.69921875" customWidth="1"/>
    <col min="7684" max="7684" width="14.3984375" customWidth="1"/>
    <col min="7685" max="7685" width="1.69921875" customWidth="1"/>
    <col min="7686" max="7686" width="14.3984375" customWidth="1"/>
    <col min="7687" max="7687" width="1.69921875" customWidth="1"/>
    <col min="7688" max="7688" width="14.3984375" customWidth="1"/>
    <col min="7689" max="7689" width="1.69921875" customWidth="1"/>
    <col min="7690" max="7690" width="14.3984375" customWidth="1"/>
    <col min="7691" max="7691" width="1.69921875" customWidth="1"/>
    <col min="7692" max="7692" width="14.3984375" customWidth="1"/>
    <col min="7693" max="7693" width="10" bestFit="1" customWidth="1"/>
    <col min="7933" max="7933" width="41.59765625" customWidth="1"/>
    <col min="7934" max="7934" width="10.59765625" customWidth="1"/>
    <col min="7935" max="7935" width="1.69921875" customWidth="1"/>
    <col min="7936" max="7936" width="14.3984375" customWidth="1"/>
    <col min="7937" max="7937" width="1.69921875" customWidth="1"/>
    <col min="7938" max="7938" width="14.3984375" customWidth="1"/>
    <col min="7939" max="7939" width="1.69921875" customWidth="1"/>
    <col min="7940" max="7940" width="14.3984375" customWidth="1"/>
    <col min="7941" max="7941" width="1.69921875" customWidth="1"/>
    <col min="7942" max="7942" width="14.3984375" customWidth="1"/>
    <col min="7943" max="7943" width="1.69921875" customWidth="1"/>
    <col min="7944" max="7944" width="14.3984375" customWidth="1"/>
    <col min="7945" max="7945" width="1.69921875" customWidth="1"/>
    <col min="7946" max="7946" width="14.3984375" customWidth="1"/>
    <col min="7947" max="7947" width="1.69921875" customWidth="1"/>
    <col min="7948" max="7948" width="14.3984375" customWidth="1"/>
    <col min="7949" max="7949" width="10" bestFit="1" customWidth="1"/>
    <col min="8189" max="8189" width="41.59765625" customWidth="1"/>
    <col min="8190" max="8190" width="10.59765625" customWidth="1"/>
    <col min="8191" max="8191" width="1.69921875" customWidth="1"/>
    <col min="8192" max="8192" width="14.3984375" customWidth="1"/>
    <col min="8193" max="8193" width="1.69921875" customWidth="1"/>
    <col min="8194" max="8194" width="14.3984375" customWidth="1"/>
    <col min="8195" max="8195" width="1.69921875" customWidth="1"/>
    <col min="8196" max="8196" width="14.3984375" customWidth="1"/>
    <col min="8197" max="8197" width="1.69921875" customWidth="1"/>
    <col min="8198" max="8198" width="14.3984375" customWidth="1"/>
    <col min="8199" max="8199" width="1.69921875" customWidth="1"/>
    <col min="8200" max="8200" width="14.3984375" customWidth="1"/>
    <col min="8201" max="8201" width="1.69921875" customWidth="1"/>
    <col min="8202" max="8202" width="14.3984375" customWidth="1"/>
    <col min="8203" max="8203" width="1.69921875" customWidth="1"/>
    <col min="8204" max="8204" width="14.3984375" customWidth="1"/>
    <col min="8205" max="8205" width="10" bestFit="1" customWidth="1"/>
    <col min="8445" max="8445" width="41.59765625" customWidth="1"/>
    <col min="8446" max="8446" width="10.59765625" customWidth="1"/>
    <col min="8447" max="8447" width="1.69921875" customWidth="1"/>
    <col min="8448" max="8448" width="14.3984375" customWidth="1"/>
    <col min="8449" max="8449" width="1.69921875" customWidth="1"/>
    <col min="8450" max="8450" width="14.3984375" customWidth="1"/>
    <col min="8451" max="8451" width="1.69921875" customWidth="1"/>
    <col min="8452" max="8452" width="14.3984375" customWidth="1"/>
    <col min="8453" max="8453" width="1.69921875" customWidth="1"/>
    <col min="8454" max="8454" width="14.3984375" customWidth="1"/>
    <col min="8455" max="8455" width="1.69921875" customWidth="1"/>
    <col min="8456" max="8456" width="14.3984375" customWidth="1"/>
    <col min="8457" max="8457" width="1.69921875" customWidth="1"/>
    <col min="8458" max="8458" width="14.3984375" customWidth="1"/>
    <col min="8459" max="8459" width="1.69921875" customWidth="1"/>
    <col min="8460" max="8460" width="14.3984375" customWidth="1"/>
    <col min="8461" max="8461" width="10" bestFit="1" customWidth="1"/>
    <col min="8701" max="8701" width="41.59765625" customWidth="1"/>
    <col min="8702" max="8702" width="10.59765625" customWidth="1"/>
    <col min="8703" max="8703" width="1.69921875" customWidth="1"/>
    <col min="8704" max="8704" width="14.3984375" customWidth="1"/>
    <col min="8705" max="8705" width="1.69921875" customWidth="1"/>
    <col min="8706" max="8706" width="14.3984375" customWidth="1"/>
    <col min="8707" max="8707" width="1.69921875" customWidth="1"/>
    <col min="8708" max="8708" width="14.3984375" customWidth="1"/>
    <col min="8709" max="8709" width="1.69921875" customWidth="1"/>
    <col min="8710" max="8710" width="14.3984375" customWidth="1"/>
    <col min="8711" max="8711" width="1.69921875" customWidth="1"/>
    <col min="8712" max="8712" width="14.3984375" customWidth="1"/>
    <col min="8713" max="8713" width="1.69921875" customWidth="1"/>
    <col min="8714" max="8714" width="14.3984375" customWidth="1"/>
    <col min="8715" max="8715" width="1.69921875" customWidth="1"/>
    <col min="8716" max="8716" width="14.3984375" customWidth="1"/>
    <col min="8717" max="8717" width="10" bestFit="1" customWidth="1"/>
    <col min="8957" max="8957" width="41.59765625" customWidth="1"/>
    <col min="8958" max="8958" width="10.59765625" customWidth="1"/>
    <col min="8959" max="8959" width="1.69921875" customWidth="1"/>
    <col min="8960" max="8960" width="14.3984375" customWidth="1"/>
    <col min="8961" max="8961" width="1.69921875" customWidth="1"/>
    <col min="8962" max="8962" width="14.3984375" customWidth="1"/>
    <col min="8963" max="8963" width="1.69921875" customWidth="1"/>
    <col min="8964" max="8964" width="14.3984375" customWidth="1"/>
    <col min="8965" max="8965" width="1.69921875" customWidth="1"/>
    <col min="8966" max="8966" width="14.3984375" customWidth="1"/>
    <col min="8967" max="8967" width="1.69921875" customWidth="1"/>
    <col min="8968" max="8968" width="14.3984375" customWidth="1"/>
    <col min="8969" max="8969" width="1.69921875" customWidth="1"/>
    <col min="8970" max="8970" width="14.3984375" customWidth="1"/>
    <col min="8971" max="8971" width="1.69921875" customWidth="1"/>
    <col min="8972" max="8972" width="14.3984375" customWidth="1"/>
    <col min="8973" max="8973" width="10" bestFit="1" customWidth="1"/>
    <col min="9213" max="9213" width="41.59765625" customWidth="1"/>
    <col min="9214" max="9214" width="10.59765625" customWidth="1"/>
    <col min="9215" max="9215" width="1.69921875" customWidth="1"/>
    <col min="9216" max="9216" width="14.3984375" customWidth="1"/>
    <col min="9217" max="9217" width="1.69921875" customWidth="1"/>
    <col min="9218" max="9218" width="14.3984375" customWidth="1"/>
    <col min="9219" max="9219" width="1.69921875" customWidth="1"/>
    <col min="9220" max="9220" width="14.3984375" customWidth="1"/>
    <col min="9221" max="9221" width="1.69921875" customWidth="1"/>
    <col min="9222" max="9222" width="14.3984375" customWidth="1"/>
    <col min="9223" max="9223" width="1.69921875" customWidth="1"/>
    <col min="9224" max="9224" width="14.3984375" customWidth="1"/>
    <col min="9225" max="9225" width="1.69921875" customWidth="1"/>
    <col min="9226" max="9226" width="14.3984375" customWidth="1"/>
    <col min="9227" max="9227" width="1.69921875" customWidth="1"/>
    <col min="9228" max="9228" width="14.3984375" customWidth="1"/>
    <col min="9229" max="9229" width="10" bestFit="1" customWidth="1"/>
    <col min="9469" max="9469" width="41.59765625" customWidth="1"/>
    <col min="9470" max="9470" width="10.59765625" customWidth="1"/>
    <col min="9471" max="9471" width="1.69921875" customWidth="1"/>
    <col min="9472" max="9472" width="14.3984375" customWidth="1"/>
    <col min="9473" max="9473" width="1.69921875" customWidth="1"/>
    <col min="9474" max="9474" width="14.3984375" customWidth="1"/>
    <col min="9475" max="9475" width="1.69921875" customWidth="1"/>
    <col min="9476" max="9476" width="14.3984375" customWidth="1"/>
    <col min="9477" max="9477" width="1.69921875" customWidth="1"/>
    <col min="9478" max="9478" width="14.3984375" customWidth="1"/>
    <col min="9479" max="9479" width="1.69921875" customWidth="1"/>
    <col min="9480" max="9480" width="14.3984375" customWidth="1"/>
    <col min="9481" max="9481" width="1.69921875" customWidth="1"/>
    <col min="9482" max="9482" width="14.3984375" customWidth="1"/>
    <col min="9483" max="9483" width="1.69921875" customWidth="1"/>
    <col min="9484" max="9484" width="14.3984375" customWidth="1"/>
    <col min="9485" max="9485" width="10" bestFit="1" customWidth="1"/>
    <col min="9725" max="9725" width="41.59765625" customWidth="1"/>
    <col min="9726" max="9726" width="10.59765625" customWidth="1"/>
    <col min="9727" max="9727" width="1.69921875" customWidth="1"/>
    <col min="9728" max="9728" width="14.3984375" customWidth="1"/>
    <col min="9729" max="9729" width="1.69921875" customWidth="1"/>
    <col min="9730" max="9730" width="14.3984375" customWidth="1"/>
    <col min="9731" max="9731" width="1.69921875" customWidth="1"/>
    <col min="9732" max="9732" width="14.3984375" customWidth="1"/>
    <col min="9733" max="9733" width="1.69921875" customWidth="1"/>
    <col min="9734" max="9734" width="14.3984375" customWidth="1"/>
    <col min="9735" max="9735" width="1.69921875" customWidth="1"/>
    <col min="9736" max="9736" width="14.3984375" customWidth="1"/>
    <col min="9737" max="9737" width="1.69921875" customWidth="1"/>
    <col min="9738" max="9738" width="14.3984375" customWidth="1"/>
    <col min="9739" max="9739" width="1.69921875" customWidth="1"/>
    <col min="9740" max="9740" width="14.3984375" customWidth="1"/>
    <col min="9741" max="9741" width="10" bestFit="1" customWidth="1"/>
    <col min="9981" max="9981" width="41.59765625" customWidth="1"/>
    <col min="9982" max="9982" width="10.59765625" customWidth="1"/>
    <col min="9983" max="9983" width="1.69921875" customWidth="1"/>
    <col min="9984" max="9984" width="14.3984375" customWidth="1"/>
    <col min="9985" max="9985" width="1.69921875" customWidth="1"/>
    <col min="9986" max="9986" width="14.3984375" customWidth="1"/>
    <col min="9987" max="9987" width="1.69921875" customWidth="1"/>
    <col min="9988" max="9988" width="14.3984375" customWidth="1"/>
    <col min="9989" max="9989" width="1.69921875" customWidth="1"/>
    <col min="9990" max="9990" width="14.3984375" customWidth="1"/>
    <col min="9991" max="9991" width="1.69921875" customWidth="1"/>
    <col min="9992" max="9992" width="14.3984375" customWidth="1"/>
    <col min="9993" max="9993" width="1.69921875" customWidth="1"/>
    <col min="9994" max="9994" width="14.3984375" customWidth="1"/>
    <col min="9995" max="9995" width="1.69921875" customWidth="1"/>
    <col min="9996" max="9996" width="14.3984375" customWidth="1"/>
    <col min="9997" max="9997" width="10" bestFit="1" customWidth="1"/>
    <col min="10237" max="10237" width="41.59765625" customWidth="1"/>
    <col min="10238" max="10238" width="10.59765625" customWidth="1"/>
    <col min="10239" max="10239" width="1.69921875" customWidth="1"/>
    <col min="10240" max="10240" width="14.3984375" customWidth="1"/>
    <col min="10241" max="10241" width="1.69921875" customWidth="1"/>
    <col min="10242" max="10242" width="14.3984375" customWidth="1"/>
    <col min="10243" max="10243" width="1.69921875" customWidth="1"/>
    <col min="10244" max="10244" width="14.3984375" customWidth="1"/>
    <col min="10245" max="10245" width="1.69921875" customWidth="1"/>
    <col min="10246" max="10246" width="14.3984375" customWidth="1"/>
    <col min="10247" max="10247" width="1.69921875" customWidth="1"/>
    <col min="10248" max="10248" width="14.3984375" customWidth="1"/>
    <col min="10249" max="10249" width="1.69921875" customWidth="1"/>
    <col min="10250" max="10250" width="14.3984375" customWidth="1"/>
    <col min="10251" max="10251" width="1.69921875" customWidth="1"/>
    <col min="10252" max="10252" width="14.3984375" customWidth="1"/>
    <col min="10253" max="10253" width="10" bestFit="1" customWidth="1"/>
    <col min="10493" max="10493" width="41.59765625" customWidth="1"/>
    <col min="10494" max="10494" width="10.59765625" customWidth="1"/>
    <col min="10495" max="10495" width="1.69921875" customWidth="1"/>
    <col min="10496" max="10496" width="14.3984375" customWidth="1"/>
    <col min="10497" max="10497" width="1.69921875" customWidth="1"/>
    <col min="10498" max="10498" width="14.3984375" customWidth="1"/>
    <col min="10499" max="10499" width="1.69921875" customWidth="1"/>
    <col min="10500" max="10500" width="14.3984375" customWidth="1"/>
    <col min="10501" max="10501" width="1.69921875" customWidth="1"/>
    <col min="10502" max="10502" width="14.3984375" customWidth="1"/>
    <col min="10503" max="10503" width="1.69921875" customWidth="1"/>
    <col min="10504" max="10504" width="14.3984375" customWidth="1"/>
    <col min="10505" max="10505" width="1.69921875" customWidth="1"/>
    <col min="10506" max="10506" width="14.3984375" customWidth="1"/>
    <col min="10507" max="10507" width="1.69921875" customWidth="1"/>
    <col min="10508" max="10508" width="14.3984375" customWidth="1"/>
    <col min="10509" max="10509" width="10" bestFit="1" customWidth="1"/>
    <col min="10749" max="10749" width="41.59765625" customWidth="1"/>
    <col min="10750" max="10750" width="10.59765625" customWidth="1"/>
    <col min="10751" max="10751" width="1.69921875" customWidth="1"/>
    <col min="10752" max="10752" width="14.3984375" customWidth="1"/>
    <col min="10753" max="10753" width="1.69921875" customWidth="1"/>
    <col min="10754" max="10754" width="14.3984375" customWidth="1"/>
    <col min="10755" max="10755" width="1.69921875" customWidth="1"/>
    <col min="10756" max="10756" width="14.3984375" customWidth="1"/>
    <col min="10757" max="10757" width="1.69921875" customWidth="1"/>
    <col min="10758" max="10758" width="14.3984375" customWidth="1"/>
    <col min="10759" max="10759" width="1.69921875" customWidth="1"/>
    <col min="10760" max="10760" width="14.3984375" customWidth="1"/>
    <col min="10761" max="10761" width="1.69921875" customWidth="1"/>
    <col min="10762" max="10762" width="14.3984375" customWidth="1"/>
    <col min="10763" max="10763" width="1.69921875" customWidth="1"/>
    <col min="10764" max="10764" width="14.3984375" customWidth="1"/>
    <col min="10765" max="10765" width="10" bestFit="1" customWidth="1"/>
    <col min="11005" max="11005" width="41.59765625" customWidth="1"/>
    <col min="11006" max="11006" width="10.59765625" customWidth="1"/>
    <col min="11007" max="11007" width="1.69921875" customWidth="1"/>
    <col min="11008" max="11008" width="14.3984375" customWidth="1"/>
    <col min="11009" max="11009" width="1.69921875" customWidth="1"/>
    <col min="11010" max="11010" width="14.3984375" customWidth="1"/>
    <col min="11011" max="11011" width="1.69921875" customWidth="1"/>
    <col min="11012" max="11012" width="14.3984375" customWidth="1"/>
    <col min="11013" max="11013" width="1.69921875" customWidth="1"/>
    <col min="11014" max="11014" width="14.3984375" customWidth="1"/>
    <col min="11015" max="11015" width="1.69921875" customWidth="1"/>
    <col min="11016" max="11016" width="14.3984375" customWidth="1"/>
    <col min="11017" max="11017" width="1.69921875" customWidth="1"/>
    <col min="11018" max="11018" width="14.3984375" customWidth="1"/>
    <col min="11019" max="11019" width="1.69921875" customWidth="1"/>
    <col min="11020" max="11020" width="14.3984375" customWidth="1"/>
    <col min="11021" max="11021" width="10" bestFit="1" customWidth="1"/>
    <col min="11261" max="11261" width="41.59765625" customWidth="1"/>
    <col min="11262" max="11262" width="10.59765625" customWidth="1"/>
    <col min="11263" max="11263" width="1.69921875" customWidth="1"/>
    <col min="11264" max="11264" width="14.3984375" customWidth="1"/>
    <col min="11265" max="11265" width="1.69921875" customWidth="1"/>
    <col min="11266" max="11266" width="14.3984375" customWidth="1"/>
    <col min="11267" max="11267" width="1.69921875" customWidth="1"/>
    <col min="11268" max="11268" width="14.3984375" customWidth="1"/>
    <col min="11269" max="11269" width="1.69921875" customWidth="1"/>
    <col min="11270" max="11270" width="14.3984375" customWidth="1"/>
    <col min="11271" max="11271" width="1.69921875" customWidth="1"/>
    <col min="11272" max="11272" width="14.3984375" customWidth="1"/>
    <col min="11273" max="11273" width="1.69921875" customWidth="1"/>
    <col min="11274" max="11274" width="14.3984375" customWidth="1"/>
    <col min="11275" max="11275" width="1.69921875" customWidth="1"/>
    <col min="11276" max="11276" width="14.3984375" customWidth="1"/>
    <col min="11277" max="11277" width="10" bestFit="1" customWidth="1"/>
    <col min="11517" max="11517" width="41.59765625" customWidth="1"/>
    <col min="11518" max="11518" width="10.59765625" customWidth="1"/>
    <col min="11519" max="11519" width="1.69921875" customWidth="1"/>
    <col min="11520" max="11520" width="14.3984375" customWidth="1"/>
    <col min="11521" max="11521" width="1.69921875" customWidth="1"/>
    <col min="11522" max="11522" width="14.3984375" customWidth="1"/>
    <col min="11523" max="11523" width="1.69921875" customWidth="1"/>
    <col min="11524" max="11524" width="14.3984375" customWidth="1"/>
    <col min="11525" max="11525" width="1.69921875" customWidth="1"/>
    <col min="11526" max="11526" width="14.3984375" customWidth="1"/>
    <col min="11527" max="11527" width="1.69921875" customWidth="1"/>
    <col min="11528" max="11528" width="14.3984375" customWidth="1"/>
    <col min="11529" max="11529" width="1.69921875" customWidth="1"/>
    <col min="11530" max="11530" width="14.3984375" customWidth="1"/>
    <col min="11531" max="11531" width="1.69921875" customWidth="1"/>
    <col min="11532" max="11532" width="14.3984375" customWidth="1"/>
    <col min="11533" max="11533" width="10" bestFit="1" customWidth="1"/>
    <col min="11773" max="11773" width="41.59765625" customWidth="1"/>
    <col min="11774" max="11774" width="10.59765625" customWidth="1"/>
    <col min="11775" max="11775" width="1.69921875" customWidth="1"/>
    <col min="11776" max="11776" width="14.3984375" customWidth="1"/>
    <col min="11777" max="11777" width="1.69921875" customWidth="1"/>
    <col min="11778" max="11778" width="14.3984375" customWidth="1"/>
    <col min="11779" max="11779" width="1.69921875" customWidth="1"/>
    <col min="11780" max="11780" width="14.3984375" customWidth="1"/>
    <col min="11781" max="11781" width="1.69921875" customWidth="1"/>
    <col min="11782" max="11782" width="14.3984375" customWidth="1"/>
    <col min="11783" max="11783" width="1.69921875" customWidth="1"/>
    <col min="11784" max="11784" width="14.3984375" customWidth="1"/>
    <col min="11785" max="11785" width="1.69921875" customWidth="1"/>
    <col min="11786" max="11786" width="14.3984375" customWidth="1"/>
    <col min="11787" max="11787" width="1.69921875" customWidth="1"/>
    <col min="11788" max="11788" width="14.3984375" customWidth="1"/>
    <col min="11789" max="11789" width="10" bestFit="1" customWidth="1"/>
    <col min="12029" max="12029" width="41.59765625" customWidth="1"/>
    <col min="12030" max="12030" width="10.59765625" customWidth="1"/>
    <col min="12031" max="12031" width="1.69921875" customWidth="1"/>
    <col min="12032" max="12032" width="14.3984375" customWidth="1"/>
    <col min="12033" max="12033" width="1.69921875" customWidth="1"/>
    <col min="12034" max="12034" width="14.3984375" customWidth="1"/>
    <col min="12035" max="12035" width="1.69921875" customWidth="1"/>
    <col min="12036" max="12036" width="14.3984375" customWidth="1"/>
    <col min="12037" max="12037" width="1.69921875" customWidth="1"/>
    <col min="12038" max="12038" width="14.3984375" customWidth="1"/>
    <col min="12039" max="12039" width="1.69921875" customWidth="1"/>
    <col min="12040" max="12040" width="14.3984375" customWidth="1"/>
    <col min="12041" max="12041" width="1.69921875" customWidth="1"/>
    <col min="12042" max="12042" width="14.3984375" customWidth="1"/>
    <col min="12043" max="12043" width="1.69921875" customWidth="1"/>
    <col min="12044" max="12044" width="14.3984375" customWidth="1"/>
    <col min="12045" max="12045" width="10" bestFit="1" customWidth="1"/>
    <col min="12285" max="12285" width="41.59765625" customWidth="1"/>
    <col min="12286" max="12286" width="10.59765625" customWidth="1"/>
    <col min="12287" max="12287" width="1.69921875" customWidth="1"/>
    <col min="12288" max="12288" width="14.3984375" customWidth="1"/>
    <col min="12289" max="12289" width="1.69921875" customWidth="1"/>
    <col min="12290" max="12290" width="14.3984375" customWidth="1"/>
    <col min="12291" max="12291" width="1.69921875" customWidth="1"/>
    <col min="12292" max="12292" width="14.3984375" customWidth="1"/>
    <col min="12293" max="12293" width="1.69921875" customWidth="1"/>
    <col min="12294" max="12294" width="14.3984375" customWidth="1"/>
    <col min="12295" max="12295" width="1.69921875" customWidth="1"/>
    <col min="12296" max="12296" width="14.3984375" customWidth="1"/>
    <col min="12297" max="12297" width="1.69921875" customWidth="1"/>
    <col min="12298" max="12298" width="14.3984375" customWidth="1"/>
    <col min="12299" max="12299" width="1.69921875" customWidth="1"/>
    <col min="12300" max="12300" width="14.3984375" customWidth="1"/>
    <col min="12301" max="12301" width="10" bestFit="1" customWidth="1"/>
    <col min="12541" max="12541" width="41.59765625" customWidth="1"/>
    <col min="12542" max="12542" width="10.59765625" customWidth="1"/>
    <col min="12543" max="12543" width="1.69921875" customWidth="1"/>
    <col min="12544" max="12544" width="14.3984375" customWidth="1"/>
    <col min="12545" max="12545" width="1.69921875" customWidth="1"/>
    <col min="12546" max="12546" width="14.3984375" customWidth="1"/>
    <col min="12547" max="12547" width="1.69921875" customWidth="1"/>
    <col min="12548" max="12548" width="14.3984375" customWidth="1"/>
    <col min="12549" max="12549" width="1.69921875" customWidth="1"/>
    <col min="12550" max="12550" width="14.3984375" customWidth="1"/>
    <col min="12551" max="12551" width="1.69921875" customWidth="1"/>
    <col min="12552" max="12552" width="14.3984375" customWidth="1"/>
    <col min="12553" max="12553" width="1.69921875" customWidth="1"/>
    <col min="12554" max="12554" width="14.3984375" customWidth="1"/>
    <col min="12555" max="12555" width="1.69921875" customWidth="1"/>
    <col min="12556" max="12556" width="14.3984375" customWidth="1"/>
    <col min="12557" max="12557" width="10" bestFit="1" customWidth="1"/>
    <col min="12797" max="12797" width="41.59765625" customWidth="1"/>
    <col min="12798" max="12798" width="10.59765625" customWidth="1"/>
    <col min="12799" max="12799" width="1.69921875" customWidth="1"/>
    <col min="12800" max="12800" width="14.3984375" customWidth="1"/>
    <col min="12801" max="12801" width="1.69921875" customWidth="1"/>
    <col min="12802" max="12802" width="14.3984375" customWidth="1"/>
    <col min="12803" max="12803" width="1.69921875" customWidth="1"/>
    <col min="12804" max="12804" width="14.3984375" customWidth="1"/>
    <col min="12805" max="12805" width="1.69921875" customWidth="1"/>
    <col min="12806" max="12806" width="14.3984375" customWidth="1"/>
    <col min="12807" max="12807" width="1.69921875" customWidth="1"/>
    <col min="12808" max="12808" width="14.3984375" customWidth="1"/>
    <col min="12809" max="12809" width="1.69921875" customWidth="1"/>
    <col min="12810" max="12810" width="14.3984375" customWidth="1"/>
    <col min="12811" max="12811" width="1.69921875" customWidth="1"/>
    <col min="12812" max="12812" width="14.3984375" customWidth="1"/>
    <col min="12813" max="12813" width="10" bestFit="1" customWidth="1"/>
    <col min="13053" max="13053" width="41.59765625" customWidth="1"/>
    <col min="13054" max="13054" width="10.59765625" customWidth="1"/>
    <col min="13055" max="13055" width="1.69921875" customWidth="1"/>
    <col min="13056" max="13056" width="14.3984375" customWidth="1"/>
    <col min="13057" max="13057" width="1.69921875" customWidth="1"/>
    <col min="13058" max="13058" width="14.3984375" customWidth="1"/>
    <col min="13059" max="13059" width="1.69921875" customWidth="1"/>
    <col min="13060" max="13060" width="14.3984375" customWidth="1"/>
    <col min="13061" max="13061" width="1.69921875" customWidth="1"/>
    <col min="13062" max="13062" width="14.3984375" customWidth="1"/>
    <col min="13063" max="13063" width="1.69921875" customWidth="1"/>
    <col min="13064" max="13064" width="14.3984375" customWidth="1"/>
    <col min="13065" max="13065" width="1.69921875" customWidth="1"/>
    <col min="13066" max="13066" width="14.3984375" customWidth="1"/>
    <col min="13067" max="13067" width="1.69921875" customWidth="1"/>
    <col min="13068" max="13068" width="14.3984375" customWidth="1"/>
    <col min="13069" max="13069" width="10" bestFit="1" customWidth="1"/>
    <col min="13309" max="13309" width="41.59765625" customWidth="1"/>
    <col min="13310" max="13310" width="10.59765625" customWidth="1"/>
    <col min="13311" max="13311" width="1.69921875" customWidth="1"/>
    <col min="13312" max="13312" width="14.3984375" customWidth="1"/>
    <col min="13313" max="13313" width="1.69921875" customWidth="1"/>
    <col min="13314" max="13314" width="14.3984375" customWidth="1"/>
    <col min="13315" max="13315" width="1.69921875" customWidth="1"/>
    <col min="13316" max="13316" width="14.3984375" customWidth="1"/>
    <col min="13317" max="13317" width="1.69921875" customWidth="1"/>
    <col min="13318" max="13318" width="14.3984375" customWidth="1"/>
    <col min="13319" max="13319" width="1.69921875" customWidth="1"/>
    <col min="13320" max="13320" width="14.3984375" customWidth="1"/>
    <col min="13321" max="13321" width="1.69921875" customWidth="1"/>
    <col min="13322" max="13322" width="14.3984375" customWidth="1"/>
    <col min="13323" max="13323" width="1.69921875" customWidth="1"/>
    <col min="13324" max="13324" width="14.3984375" customWidth="1"/>
    <col min="13325" max="13325" width="10" bestFit="1" customWidth="1"/>
    <col min="13565" max="13565" width="41.59765625" customWidth="1"/>
    <col min="13566" max="13566" width="10.59765625" customWidth="1"/>
    <col min="13567" max="13567" width="1.69921875" customWidth="1"/>
    <col min="13568" max="13568" width="14.3984375" customWidth="1"/>
    <col min="13569" max="13569" width="1.69921875" customWidth="1"/>
    <col min="13570" max="13570" width="14.3984375" customWidth="1"/>
    <col min="13571" max="13571" width="1.69921875" customWidth="1"/>
    <col min="13572" max="13572" width="14.3984375" customWidth="1"/>
    <col min="13573" max="13573" width="1.69921875" customWidth="1"/>
    <col min="13574" max="13574" width="14.3984375" customWidth="1"/>
    <col min="13575" max="13575" width="1.69921875" customWidth="1"/>
    <col min="13576" max="13576" width="14.3984375" customWidth="1"/>
    <col min="13577" max="13577" width="1.69921875" customWidth="1"/>
    <col min="13578" max="13578" width="14.3984375" customWidth="1"/>
    <col min="13579" max="13579" width="1.69921875" customWidth="1"/>
    <col min="13580" max="13580" width="14.3984375" customWidth="1"/>
    <col min="13581" max="13581" width="10" bestFit="1" customWidth="1"/>
    <col min="13821" max="13821" width="41.59765625" customWidth="1"/>
    <col min="13822" max="13822" width="10.59765625" customWidth="1"/>
    <col min="13823" max="13823" width="1.69921875" customWidth="1"/>
    <col min="13824" max="13824" width="14.3984375" customWidth="1"/>
    <col min="13825" max="13825" width="1.69921875" customWidth="1"/>
    <col min="13826" max="13826" width="14.3984375" customWidth="1"/>
    <col min="13827" max="13827" width="1.69921875" customWidth="1"/>
    <col min="13828" max="13828" width="14.3984375" customWidth="1"/>
    <col min="13829" max="13829" width="1.69921875" customWidth="1"/>
    <col min="13830" max="13830" width="14.3984375" customWidth="1"/>
    <col min="13831" max="13831" width="1.69921875" customWidth="1"/>
    <col min="13832" max="13832" width="14.3984375" customWidth="1"/>
    <col min="13833" max="13833" width="1.69921875" customWidth="1"/>
    <col min="13834" max="13834" width="14.3984375" customWidth="1"/>
    <col min="13835" max="13835" width="1.69921875" customWidth="1"/>
    <col min="13836" max="13836" width="14.3984375" customWidth="1"/>
    <col min="13837" max="13837" width="10" bestFit="1" customWidth="1"/>
    <col min="14077" max="14077" width="41.59765625" customWidth="1"/>
    <col min="14078" max="14078" width="10.59765625" customWidth="1"/>
    <col min="14079" max="14079" width="1.69921875" customWidth="1"/>
    <col min="14080" max="14080" width="14.3984375" customWidth="1"/>
    <col min="14081" max="14081" width="1.69921875" customWidth="1"/>
    <col min="14082" max="14082" width="14.3984375" customWidth="1"/>
    <col min="14083" max="14083" width="1.69921875" customWidth="1"/>
    <col min="14084" max="14084" width="14.3984375" customWidth="1"/>
    <col min="14085" max="14085" width="1.69921875" customWidth="1"/>
    <col min="14086" max="14086" width="14.3984375" customWidth="1"/>
    <col min="14087" max="14087" width="1.69921875" customWidth="1"/>
    <col min="14088" max="14088" width="14.3984375" customWidth="1"/>
    <col min="14089" max="14089" width="1.69921875" customWidth="1"/>
    <col min="14090" max="14090" width="14.3984375" customWidth="1"/>
    <col min="14091" max="14091" width="1.69921875" customWidth="1"/>
    <col min="14092" max="14092" width="14.3984375" customWidth="1"/>
    <col min="14093" max="14093" width="10" bestFit="1" customWidth="1"/>
    <col min="14333" max="14333" width="41.59765625" customWidth="1"/>
    <col min="14334" max="14334" width="10.59765625" customWidth="1"/>
    <col min="14335" max="14335" width="1.69921875" customWidth="1"/>
    <col min="14336" max="14336" width="14.3984375" customWidth="1"/>
    <col min="14337" max="14337" width="1.69921875" customWidth="1"/>
    <col min="14338" max="14338" width="14.3984375" customWidth="1"/>
    <col min="14339" max="14339" width="1.69921875" customWidth="1"/>
    <col min="14340" max="14340" width="14.3984375" customWidth="1"/>
    <col min="14341" max="14341" width="1.69921875" customWidth="1"/>
    <col min="14342" max="14342" width="14.3984375" customWidth="1"/>
    <col min="14343" max="14343" width="1.69921875" customWidth="1"/>
    <col min="14344" max="14344" width="14.3984375" customWidth="1"/>
    <col min="14345" max="14345" width="1.69921875" customWidth="1"/>
    <col min="14346" max="14346" width="14.3984375" customWidth="1"/>
    <col min="14347" max="14347" width="1.69921875" customWidth="1"/>
    <col min="14348" max="14348" width="14.3984375" customWidth="1"/>
    <col min="14349" max="14349" width="10" bestFit="1" customWidth="1"/>
    <col min="14589" max="14589" width="41.59765625" customWidth="1"/>
    <col min="14590" max="14590" width="10.59765625" customWidth="1"/>
    <col min="14591" max="14591" width="1.69921875" customWidth="1"/>
    <col min="14592" max="14592" width="14.3984375" customWidth="1"/>
    <col min="14593" max="14593" width="1.69921875" customWidth="1"/>
    <col min="14594" max="14594" width="14.3984375" customWidth="1"/>
    <col min="14595" max="14595" width="1.69921875" customWidth="1"/>
    <col min="14596" max="14596" width="14.3984375" customWidth="1"/>
    <col min="14597" max="14597" width="1.69921875" customWidth="1"/>
    <col min="14598" max="14598" width="14.3984375" customWidth="1"/>
    <col min="14599" max="14599" width="1.69921875" customWidth="1"/>
    <col min="14600" max="14600" width="14.3984375" customWidth="1"/>
    <col min="14601" max="14601" width="1.69921875" customWidth="1"/>
    <col min="14602" max="14602" width="14.3984375" customWidth="1"/>
    <col min="14603" max="14603" width="1.69921875" customWidth="1"/>
    <col min="14604" max="14604" width="14.3984375" customWidth="1"/>
    <col min="14605" max="14605" width="10" bestFit="1" customWidth="1"/>
    <col min="14845" max="14845" width="41.59765625" customWidth="1"/>
    <col min="14846" max="14846" width="10.59765625" customWidth="1"/>
    <col min="14847" max="14847" width="1.69921875" customWidth="1"/>
    <col min="14848" max="14848" width="14.3984375" customWidth="1"/>
    <col min="14849" max="14849" width="1.69921875" customWidth="1"/>
    <col min="14850" max="14850" width="14.3984375" customWidth="1"/>
    <col min="14851" max="14851" width="1.69921875" customWidth="1"/>
    <col min="14852" max="14852" width="14.3984375" customWidth="1"/>
    <col min="14853" max="14853" width="1.69921875" customWidth="1"/>
    <col min="14854" max="14854" width="14.3984375" customWidth="1"/>
    <col min="14855" max="14855" width="1.69921875" customWidth="1"/>
    <col min="14856" max="14856" width="14.3984375" customWidth="1"/>
    <col min="14857" max="14857" width="1.69921875" customWidth="1"/>
    <col min="14858" max="14858" width="14.3984375" customWidth="1"/>
    <col min="14859" max="14859" width="1.69921875" customWidth="1"/>
    <col min="14860" max="14860" width="14.3984375" customWidth="1"/>
    <col min="14861" max="14861" width="10" bestFit="1" customWidth="1"/>
    <col min="15101" max="15101" width="41.59765625" customWidth="1"/>
    <col min="15102" max="15102" width="10.59765625" customWidth="1"/>
    <col min="15103" max="15103" width="1.69921875" customWidth="1"/>
    <col min="15104" max="15104" width="14.3984375" customWidth="1"/>
    <col min="15105" max="15105" width="1.69921875" customWidth="1"/>
    <col min="15106" max="15106" width="14.3984375" customWidth="1"/>
    <col min="15107" max="15107" width="1.69921875" customWidth="1"/>
    <col min="15108" max="15108" width="14.3984375" customWidth="1"/>
    <col min="15109" max="15109" width="1.69921875" customWidth="1"/>
    <col min="15110" max="15110" width="14.3984375" customWidth="1"/>
    <col min="15111" max="15111" width="1.69921875" customWidth="1"/>
    <col min="15112" max="15112" width="14.3984375" customWidth="1"/>
    <col min="15113" max="15113" width="1.69921875" customWidth="1"/>
    <col min="15114" max="15114" width="14.3984375" customWidth="1"/>
    <col min="15115" max="15115" width="1.69921875" customWidth="1"/>
    <col min="15116" max="15116" width="14.3984375" customWidth="1"/>
    <col min="15117" max="15117" width="10" bestFit="1" customWidth="1"/>
    <col min="15357" max="15357" width="41.59765625" customWidth="1"/>
    <col min="15358" max="15358" width="10.59765625" customWidth="1"/>
    <col min="15359" max="15359" width="1.69921875" customWidth="1"/>
    <col min="15360" max="15360" width="14.3984375" customWidth="1"/>
    <col min="15361" max="15361" width="1.69921875" customWidth="1"/>
    <col min="15362" max="15362" width="14.3984375" customWidth="1"/>
    <col min="15363" max="15363" width="1.69921875" customWidth="1"/>
    <col min="15364" max="15364" width="14.3984375" customWidth="1"/>
    <col min="15365" max="15365" width="1.69921875" customWidth="1"/>
    <col min="15366" max="15366" width="14.3984375" customWidth="1"/>
    <col min="15367" max="15367" width="1.69921875" customWidth="1"/>
    <col min="15368" max="15368" width="14.3984375" customWidth="1"/>
    <col min="15369" max="15369" width="1.69921875" customWidth="1"/>
    <col min="15370" max="15370" width="14.3984375" customWidth="1"/>
    <col min="15371" max="15371" width="1.69921875" customWidth="1"/>
    <col min="15372" max="15372" width="14.3984375" customWidth="1"/>
    <col min="15373" max="15373" width="10" bestFit="1" customWidth="1"/>
    <col min="15613" max="15613" width="41.59765625" customWidth="1"/>
    <col min="15614" max="15614" width="10.59765625" customWidth="1"/>
    <col min="15615" max="15615" width="1.69921875" customWidth="1"/>
    <col min="15616" max="15616" width="14.3984375" customWidth="1"/>
    <col min="15617" max="15617" width="1.69921875" customWidth="1"/>
    <col min="15618" max="15618" width="14.3984375" customWidth="1"/>
    <col min="15619" max="15619" width="1.69921875" customWidth="1"/>
    <col min="15620" max="15620" width="14.3984375" customWidth="1"/>
    <col min="15621" max="15621" width="1.69921875" customWidth="1"/>
    <col min="15622" max="15622" width="14.3984375" customWidth="1"/>
    <col min="15623" max="15623" width="1.69921875" customWidth="1"/>
    <col min="15624" max="15624" width="14.3984375" customWidth="1"/>
    <col min="15625" max="15625" width="1.69921875" customWidth="1"/>
    <col min="15626" max="15626" width="14.3984375" customWidth="1"/>
    <col min="15627" max="15627" width="1.69921875" customWidth="1"/>
    <col min="15628" max="15628" width="14.3984375" customWidth="1"/>
    <col min="15629" max="15629" width="10" bestFit="1" customWidth="1"/>
    <col min="15869" max="15869" width="41.59765625" customWidth="1"/>
    <col min="15870" max="15870" width="10.59765625" customWidth="1"/>
    <col min="15871" max="15871" width="1.69921875" customWidth="1"/>
    <col min="15872" max="15872" width="14.3984375" customWidth="1"/>
    <col min="15873" max="15873" width="1.69921875" customWidth="1"/>
    <col min="15874" max="15874" width="14.3984375" customWidth="1"/>
    <col min="15875" max="15875" width="1.69921875" customWidth="1"/>
    <col min="15876" max="15876" width="14.3984375" customWidth="1"/>
    <col min="15877" max="15877" width="1.69921875" customWidth="1"/>
    <col min="15878" max="15878" width="14.3984375" customWidth="1"/>
    <col min="15879" max="15879" width="1.69921875" customWidth="1"/>
    <col min="15880" max="15880" width="14.3984375" customWidth="1"/>
    <col min="15881" max="15881" width="1.69921875" customWidth="1"/>
    <col min="15882" max="15882" width="14.3984375" customWidth="1"/>
    <col min="15883" max="15883" width="1.69921875" customWidth="1"/>
    <col min="15884" max="15884" width="14.3984375" customWidth="1"/>
    <col min="15885" max="15885" width="10" bestFit="1" customWidth="1"/>
    <col min="16125" max="16125" width="41.59765625" customWidth="1"/>
    <col min="16126" max="16126" width="10.59765625" customWidth="1"/>
    <col min="16127" max="16127" width="1.69921875" customWidth="1"/>
    <col min="16128" max="16128" width="14.3984375" customWidth="1"/>
    <col min="16129" max="16129" width="1.69921875" customWidth="1"/>
    <col min="16130" max="16130" width="14.3984375" customWidth="1"/>
    <col min="16131" max="16131" width="1.69921875" customWidth="1"/>
    <col min="16132" max="16132" width="14.3984375" customWidth="1"/>
    <col min="16133" max="16133" width="1.69921875" customWidth="1"/>
    <col min="16134" max="16134" width="14.3984375" customWidth="1"/>
    <col min="16135" max="16135" width="1.69921875" customWidth="1"/>
    <col min="16136" max="16136" width="14.3984375" customWidth="1"/>
    <col min="16137" max="16137" width="1.69921875" customWidth="1"/>
    <col min="16138" max="16138" width="14.3984375" customWidth="1"/>
    <col min="16139" max="16139" width="1.69921875" customWidth="1"/>
    <col min="16140" max="16140" width="14.3984375" customWidth="1"/>
    <col min="16141" max="16141" width="10" bestFit="1" customWidth="1"/>
  </cols>
  <sheetData>
    <row r="1" spans="1:16" ht="23" x14ac:dyDescent="0.7">
      <c r="A1" s="3" t="s">
        <v>0</v>
      </c>
      <c r="B1" s="27"/>
      <c r="C1" s="6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69"/>
    </row>
    <row r="2" spans="1:16" ht="23" x14ac:dyDescent="0.7">
      <c r="A2" s="3" t="s">
        <v>88</v>
      </c>
      <c r="B2" s="27"/>
      <c r="C2" s="6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69"/>
    </row>
    <row r="3" spans="1:16" ht="23" x14ac:dyDescent="0.7">
      <c r="A3" s="45"/>
    </row>
    <row r="4" spans="1:16" ht="22" x14ac:dyDescent="0.7">
      <c r="D4" s="134" t="s">
        <v>2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x14ac:dyDescent="0.65">
      <c r="F5" s="7"/>
      <c r="G5" s="7"/>
      <c r="H5" s="135" t="s">
        <v>53</v>
      </c>
      <c r="I5" s="135"/>
      <c r="J5" s="135"/>
      <c r="K5" s="7"/>
    </row>
    <row r="6" spans="1:16" x14ac:dyDescent="0.65">
      <c r="D6" s="7" t="s">
        <v>50</v>
      </c>
      <c r="E6" s="7"/>
      <c r="G6" s="7"/>
      <c r="H6" s="7"/>
      <c r="K6" s="7"/>
      <c r="L6" s="7" t="s">
        <v>89</v>
      </c>
      <c r="M6" s="7"/>
      <c r="N6" s="7"/>
      <c r="O6" s="7"/>
    </row>
    <row r="7" spans="1:16" x14ac:dyDescent="0.65">
      <c r="D7" s="7" t="s">
        <v>90</v>
      </c>
      <c r="E7" s="7"/>
      <c r="F7" s="7" t="s">
        <v>91</v>
      </c>
      <c r="G7" s="7"/>
      <c r="H7" s="7" t="s">
        <v>92</v>
      </c>
      <c r="I7" s="7"/>
      <c r="J7" s="7"/>
      <c r="K7" s="7"/>
      <c r="L7" s="7" t="s">
        <v>93</v>
      </c>
      <c r="M7" s="7"/>
      <c r="N7" s="7" t="s">
        <v>94</v>
      </c>
      <c r="O7" s="7"/>
      <c r="P7" s="7" t="s">
        <v>95</v>
      </c>
    </row>
    <row r="8" spans="1:16" x14ac:dyDescent="0.65">
      <c r="D8" s="7" t="s">
        <v>96</v>
      </c>
      <c r="E8" s="7"/>
      <c r="F8" s="7" t="s">
        <v>97</v>
      </c>
      <c r="G8" s="7"/>
      <c r="H8" s="7" t="s">
        <v>98</v>
      </c>
      <c r="I8" s="7"/>
      <c r="J8" s="7" t="s">
        <v>99</v>
      </c>
      <c r="K8" s="7"/>
      <c r="L8" s="7" t="s">
        <v>100</v>
      </c>
      <c r="M8" s="7"/>
      <c r="N8" s="7" t="s">
        <v>101</v>
      </c>
      <c r="O8" s="7"/>
      <c r="P8" s="7" t="s">
        <v>102</v>
      </c>
    </row>
    <row r="9" spans="1:16" x14ac:dyDescent="0.65">
      <c r="D9" s="130" t="s">
        <v>8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</row>
    <row r="10" spans="1:16" ht="22" x14ac:dyDescent="0.7">
      <c r="A10" s="28" t="s">
        <v>150</v>
      </c>
      <c r="D10" s="70"/>
      <c r="E10" s="70"/>
      <c r="F10" s="70"/>
      <c r="G10" s="81"/>
      <c r="H10" s="70"/>
      <c r="I10" s="81"/>
      <c r="J10" s="70"/>
      <c r="K10" s="81"/>
      <c r="L10" s="70"/>
      <c r="M10" s="81"/>
      <c r="N10" s="80"/>
      <c r="O10" s="81"/>
      <c r="P10" s="70"/>
    </row>
    <row r="11" spans="1:16" ht="22" x14ac:dyDescent="0.7">
      <c r="A11" s="73" t="s">
        <v>107</v>
      </c>
      <c r="D11" s="70">
        <v>572599797</v>
      </c>
      <c r="E11" s="70"/>
      <c r="F11" s="70">
        <v>465419213</v>
      </c>
      <c r="G11" s="71"/>
      <c r="H11" s="70">
        <v>10500000</v>
      </c>
      <c r="I11" s="72"/>
      <c r="J11" s="70">
        <v>-874629654</v>
      </c>
      <c r="K11" s="72"/>
      <c r="L11" s="70">
        <f>SUM(D11:J11)</f>
        <v>173889356</v>
      </c>
      <c r="M11" s="72"/>
      <c r="N11" s="70">
        <v>-8</v>
      </c>
      <c r="O11" s="70"/>
      <c r="P11" s="70">
        <f>SUM(L11:O11)</f>
        <v>173889348</v>
      </c>
    </row>
    <row r="12" spans="1:16" ht="22" x14ac:dyDescent="0.7">
      <c r="A12" s="73" t="s">
        <v>103</v>
      </c>
      <c r="D12" s="75"/>
      <c r="E12" s="75"/>
      <c r="F12" s="75"/>
      <c r="G12" s="76"/>
      <c r="H12" s="75"/>
      <c r="I12" s="31"/>
      <c r="J12" s="75"/>
      <c r="K12" s="31"/>
      <c r="L12" s="75"/>
      <c r="M12" s="31"/>
      <c r="N12" s="75"/>
      <c r="O12" s="31"/>
      <c r="P12" s="75"/>
    </row>
    <row r="13" spans="1:16" x14ac:dyDescent="0.65">
      <c r="A13" s="77" t="s">
        <v>104</v>
      </c>
      <c r="D13" s="76">
        <v>0</v>
      </c>
      <c r="E13" s="71"/>
      <c r="F13" s="76">
        <v>0</v>
      </c>
      <c r="G13" s="71"/>
      <c r="H13" s="76">
        <v>0</v>
      </c>
      <c r="I13" s="31"/>
      <c r="J13" s="74">
        <v>-3857957</v>
      </c>
      <c r="K13" s="31"/>
      <c r="L13" s="74">
        <v>-3857957</v>
      </c>
      <c r="M13" s="31"/>
      <c r="N13" s="71">
        <v>0</v>
      </c>
      <c r="O13" s="31"/>
      <c r="P13" s="74">
        <v>-3857957</v>
      </c>
    </row>
    <row r="14" spans="1:16" x14ac:dyDescent="0.65">
      <c r="A14" s="77" t="s">
        <v>105</v>
      </c>
      <c r="D14" s="40">
        <v>0</v>
      </c>
      <c r="E14" s="76"/>
      <c r="F14" s="40">
        <v>0</v>
      </c>
      <c r="G14" s="76"/>
      <c r="H14" s="40">
        <v>0</v>
      </c>
      <c r="I14" s="31"/>
      <c r="J14" s="40">
        <v>0</v>
      </c>
      <c r="K14" s="31"/>
      <c r="L14" s="74">
        <v>0</v>
      </c>
      <c r="M14" s="31"/>
      <c r="N14" s="71">
        <v>0</v>
      </c>
      <c r="O14" s="31"/>
      <c r="P14" s="74">
        <v>0</v>
      </c>
    </row>
    <row r="15" spans="1:16" ht="22" x14ac:dyDescent="0.7">
      <c r="A15" s="28" t="s">
        <v>106</v>
      </c>
      <c r="D15" s="78">
        <f>SUM(D13:D14)</f>
        <v>0</v>
      </c>
      <c r="E15" s="79"/>
      <c r="F15" s="78">
        <f>SUM(F13:F14)</f>
        <v>0</v>
      </c>
      <c r="G15" s="80"/>
      <c r="H15" s="78">
        <f>SUM(H13:H14)</f>
        <v>0</v>
      </c>
      <c r="I15" s="81"/>
      <c r="J15" s="78">
        <f>SUM(J13:J14)</f>
        <v>-3857957</v>
      </c>
      <c r="K15" s="81"/>
      <c r="L15" s="78">
        <f>SUM(L13:L14)</f>
        <v>-3857957</v>
      </c>
      <c r="M15" s="81"/>
      <c r="N15" s="78">
        <f>SUM(N13:N14)</f>
        <v>0</v>
      </c>
      <c r="O15" s="81"/>
      <c r="P15" s="78">
        <f>SUM(P13:P14)</f>
        <v>-3857957</v>
      </c>
    </row>
    <row r="16" spans="1:16" ht="17.5" customHeight="1" x14ac:dyDescent="0.7">
      <c r="A16" s="28"/>
      <c r="D16" s="75"/>
      <c r="E16" s="75"/>
      <c r="F16" s="75"/>
      <c r="G16" s="76"/>
      <c r="H16" s="75"/>
      <c r="I16" s="31"/>
      <c r="J16" s="75"/>
      <c r="K16" s="31"/>
      <c r="L16" s="75"/>
      <c r="M16" s="31"/>
      <c r="N16" s="75"/>
      <c r="O16" s="31"/>
      <c r="P16" s="75"/>
    </row>
    <row r="17" spans="1:16" ht="22.5" thickBot="1" x14ac:dyDescent="0.75">
      <c r="A17" s="83" t="s">
        <v>151</v>
      </c>
      <c r="D17" s="84">
        <f>D11+D15</f>
        <v>572599797</v>
      </c>
      <c r="E17" s="85"/>
      <c r="F17" s="84">
        <f>F11+F15</f>
        <v>465419213</v>
      </c>
      <c r="G17" s="86"/>
      <c r="H17" s="84">
        <f>H11+H15</f>
        <v>10500000</v>
      </c>
      <c r="I17" s="86"/>
      <c r="J17" s="84">
        <f>J11+J15</f>
        <v>-878487611</v>
      </c>
      <c r="K17" s="86"/>
      <c r="L17" s="84">
        <f>L11+L15</f>
        <v>170031399</v>
      </c>
      <c r="M17" s="86"/>
      <c r="N17" s="84">
        <f>N11+N15</f>
        <v>-8</v>
      </c>
      <c r="O17" s="31"/>
      <c r="P17" s="84">
        <f>P11+P15</f>
        <v>170031391</v>
      </c>
    </row>
    <row r="18" spans="1:16" ht="22" thickTop="1" x14ac:dyDescent="0.65">
      <c r="L18" s="17"/>
    </row>
    <row r="19" spans="1:16" ht="23" x14ac:dyDescent="0.7">
      <c r="A19" s="3" t="s">
        <v>0</v>
      </c>
      <c r="B19" s="27"/>
      <c r="C19" s="6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69"/>
    </row>
    <row r="20" spans="1:16" ht="23" x14ac:dyDescent="0.7">
      <c r="A20" s="3" t="s">
        <v>88</v>
      </c>
      <c r="B20" s="27"/>
      <c r="C20" s="6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69"/>
    </row>
    <row r="21" spans="1:16" ht="23" x14ac:dyDescent="0.7">
      <c r="A21" s="3"/>
      <c r="B21" s="27"/>
      <c r="C21" s="68"/>
    </row>
    <row r="22" spans="1:16" ht="22" x14ac:dyDescent="0.7">
      <c r="D22" s="134" t="s">
        <v>2</v>
      </c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6" x14ac:dyDescent="0.65">
      <c r="F23" s="7"/>
      <c r="G23" s="7"/>
      <c r="H23" s="135" t="s">
        <v>53</v>
      </c>
      <c r="I23" s="135"/>
      <c r="J23" s="135"/>
      <c r="K23" s="7"/>
    </row>
    <row r="24" spans="1:16" x14ac:dyDescent="0.65">
      <c r="D24" s="7" t="s">
        <v>50</v>
      </c>
      <c r="E24" s="7"/>
      <c r="G24" s="7"/>
      <c r="H24" s="7"/>
      <c r="K24" s="7"/>
      <c r="L24" s="7" t="s">
        <v>89</v>
      </c>
      <c r="M24" s="7"/>
      <c r="N24" s="7"/>
      <c r="O24" s="7"/>
    </row>
    <row r="25" spans="1:16" x14ac:dyDescent="0.65">
      <c r="D25" s="7" t="s">
        <v>90</v>
      </c>
      <c r="E25" s="7"/>
      <c r="F25" s="7" t="s">
        <v>91</v>
      </c>
      <c r="G25" s="7"/>
      <c r="H25" s="7" t="s">
        <v>92</v>
      </c>
      <c r="I25" s="7"/>
      <c r="J25" s="7"/>
      <c r="K25" s="7"/>
      <c r="L25" s="7" t="s">
        <v>93</v>
      </c>
      <c r="M25" s="7"/>
      <c r="N25" s="7" t="s">
        <v>94</v>
      </c>
      <c r="O25" s="7"/>
      <c r="P25" s="7" t="s">
        <v>95</v>
      </c>
    </row>
    <row r="26" spans="1:16" x14ac:dyDescent="0.65">
      <c r="D26" s="7" t="s">
        <v>96</v>
      </c>
      <c r="E26" s="7"/>
      <c r="F26" s="7" t="s">
        <v>97</v>
      </c>
      <c r="G26" s="7"/>
      <c r="H26" s="7" t="s">
        <v>98</v>
      </c>
      <c r="I26" s="7"/>
      <c r="J26" s="7" t="s">
        <v>99</v>
      </c>
      <c r="K26" s="7"/>
      <c r="L26" s="7" t="s">
        <v>100</v>
      </c>
      <c r="M26" s="7"/>
      <c r="N26" s="7" t="s">
        <v>101</v>
      </c>
      <c r="O26" s="7"/>
      <c r="P26" s="7" t="s">
        <v>102</v>
      </c>
    </row>
    <row r="27" spans="1:16" ht="22" x14ac:dyDescent="0.7">
      <c r="A27" s="28" t="s">
        <v>152</v>
      </c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16" ht="22" x14ac:dyDescent="0.7">
      <c r="A28" s="73" t="s">
        <v>153</v>
      </c>
      <c r="D28" s="70">
        <v>572599797</v>
      </c>
      <c r="E28" s="70"/>
      <c r="F28" s="70">
        <v>465419213</v>
      </c>
      <c r="G28" s="71"/>
      <c r="H28" s="70">
        <v>10500000</v>
      </c>
      <c r="I28" s="72"/>
      <c r="J28" s="70">
        <v>-946279673</v>
      </c>
      <c r="K28" s="72"/>
      <c r="L28" s="70">
        <v>102239337</v>
      </c>
      <c r="M28" s="72"/>
      <c r="N28" s="70">
        <v>-8</v>
      </c>
      <c r="O28" s="70"/>
      <c r="P28" s="70">
        <v>102239329</v>
      </c>
    </row>
    <row r="29" spans="1:16" ht="22" x14ac:dyDescent="0.7">
      <c r="A29" s="73" t="s">
        <v>103</v>
      </c>
      <c r="D29" s="70"/>
      <c r="E29" s="70"/>
      <c r="F29" s="70"/>
      <c r="G29" s="71"/>
      <c r="H29" s="70"/>
      <c r="I29" s="72"/>
      <c r="J29" s="70"/>
      <c r="K29" s="72"/>
      <c r="L29" s="70"/>
      <c r="M29" s="72"/>
      <c r="N29" s="70"/>
      <c r="O29" s="70"/>
      <c r="P29" s="70"/>
    </row>
    <row r="30" spans="1:16" x14ac:dyDescent="0.65">
      <c r="A30" s="77" t="s">
        <v>104</v>
      </c>
      <c r="D30" s="75">
        <v>0</v>
      </c>
      <c r="E30" s="75"/>
      <c r="F30" s="75">
        <v>0</v>
      </c>
      <c r="G30" s="76"/>
      <c r="H30" s="75">
        <v>0</v>
      </c>
      <c r="I30" s="31"/>
      <c r="J30" s="75">
        <f>'PL6-7'!D54</f>
        <v>-8912805</v>
      </c>
      <c r="K30" s="31"/>
      <c r="L30" s="75">
        <f>SUM(D30:J30)</f>
        <v>-8912805</v>
      </c>
      <c r="M30" s="31"/>
      <c r="N30" s="75">
        <v>0</v>
      </c>
      <c r="O30" s="31"/>
      <c r="P30" s="75">
        <f>L30+N30</f>
        <v>-8912805</v>
      </c>
    </row>
    <row r="31" spans="1:16" x14ac:dyDescent="0.65">
      <c r="A31" s="77" t="s">
        <v>105</v>
      </c>
      <c r="D31" s="76">
        <v>0</v>
      </c>
      <c r="E31" s="71"/>
      <c r="F31" s="76">
        <v>0</v>
      </c>
      <c r="G31" s="71"/>
      <c r="H31" s="76">
        <v>0</v>
      </c>
      <c r="I31" s="31"/>
      <c r="J31" s="74">
        <v>0</v>
      </c>
      <c r="K31" s="31"/>
      <c r="L31" s="75">
        <f>SUM(D31:J31)</f>
        <v>0</v>
      </c>
      <c r="M31" s="31"/>
      <c r="N31" s="71">
        <v>0</v>
      </c>
      <c r="O31" s="31"/>
      <c r="P31" s="75">
        <f>L31+N31</f>
        <v>0</v>
      </c>
    </row>
    <row r="32" spans="1:16" x14ac:dyDescent="0.65">
      <c r="A32" s="77" t="s">
        <v>164</v>
      </c>
      <c r="D32" s="76">
        <v>0</v>
      </c>
      <c r="E32" s="71"/>
      <c r="F32" s="76">
        <v>0</v>
      </c>
      <c r="G32" s="71"/>
      <c r="H32" s="76">
        <v>0</v>
      </c>
      <c r="I32" s="31"/>
      <c r="J32" s="74">
        <v>0</v>
      </c>
      <c r="K32" s="31"/>
      <c r="L32" s="75">
        <v>0</v>
      </c>
      <c r="M32" s="31"/>
      <c r="N32" s="71">
        <v>23</v>
      </c>
      <c r="O32" s="31"/>
      <c r="P32" s="75">
        <f>L32+N32</f>
        <v>23</v>
      </c>
    </row>
    <row r="33" spans="1:16" ht="22" x14ac:dyDescent="0.7">
      <c r="A33" s="28" t="s">
        <v>106</v>
      </c>
      <c r="D33" s="78">
        <f>SUM(D30:D31)</f>
        <v>0</v>
      </c>
      <c r="E33" s="79"/>
      <c r="F33" s="78">
        <f>SUM(F30:F31)</f>
        <v>0</v>
      </c>
      <c r="G33" s="80"/>
      <c r="H33" s="78">
        <f>SUM(H30:H31)</f>
        <v>0</v>
      </c>
      <c r="I33" s="81"/>
      <c r="J33" s="78">
        <f>SUM(J30:J31)</f>
        <v>-8912805</v>
      </c>
      <c r="K33" s="81"/>
      <c r="L33" s="78">
        <f>SUM(L30:L31)</f>
        <v>-8912805</v>
      </c>
      <c r="M33" s="81"/>
      <c r="N33" s="78">
        <f>SUM(N30:N32)</f>
        <v>23</v>
      </c>
      <c r="O33" s="81"/>
      <c r="P33" s="78">
        <f>SUM(P30:P32)</f>
        <v>-8912782</v>
      </c>
    </row>
    <row r="34" spans="1:16" ht="22.5" customHeight="1" x14ac:dyDescent="0.7">
      <c r="A34" s="28"/>
      <c r="D34" s="75"/>
      <c r="E34" s="75"/>
      <c r="F34" s="75"/>
      <c r="G34" s="76"/>
      <c r="H34" s="75"/>
      <c r="I34" s="31"/>
      <c r="J34" s="75"/>
      <c r="K34" s="31"/>
      <c r="L34" s="75"/>
      <c r="M34" s="31"/>
      <c r="N34" s="75"/>
      <c r="O34" s="31"/>
      <c r="P34" s="75"/>
    </row>
    <row r="35" spans="1:16" ht="22.5" thickBot="1" x14ac:dyDescent="0.75">
      <c r="A35" s="83" t="s">
        <v>154</v>
      </c>
      <c r="D35" s="84">
        <f>D28+D33</f>
        <v>572599797</v>
      </c>
      <c r="E35" s="85"/>
      <c r="F35" s="84">
        <f>F28+F33</f>
        <v>465419213</v>
      </c>
      <c r="G35" s="86"/>
      <c r="H35" s="84">
        <f>H28+H33</f>
        <v>10500000</v>
      </c>
      <c r="I35" s="86"/>
      <c r="J35" s="84">
        <f>J28+J33</f>
        <v>-955192478</v>
      </c>
      <c r="K35" s="86"/>
      <c r="L35" s="84">
        <f>L28+L33</f>
        <v>93326532</v>
      </c>
      <c r="M35" s="86"/>
      <c r="N35" s="84">
        <f>N28+N33</f>
        <v>15</v>
      </c>
      <c r="O35" s="31"/>
      <c r="P35" s="84">
        <f>P28+P33</f>
        <v>93326547</v>
      </c>
    </row>
    <row r="36" spans="1:16" ht="22" thickTop="1" x14ac:dyDescent="0.65"/>
    <row r="38" spans="1:16" x14ac:dyDescent="0.65">
      <c r="J38" s="17"/>
      <c r="P38" s="17"/>
    </row>
    <row r="50" ht="12" customHeight="1" x14ac:dyDescent="0.65"/>
    <row r="59" ht="12" customHeight="1" x14ac:dyDescent="0.65"/>
    <row r="65" spans="1:16" ht="12" customHeight="1" x14ac:dyDescent="0.65"/>
    <row r="70" spans="1:16" ht="12" customHeight="1" x14ac:dyDescent="0.65"/>
    <row r="72" spans="1:16" s="6" customFormat="1" x14ac:dyDescent="0.65">
      <c r="A72"/>
      <c r="C72" s="7"/>
      <c r="D72"/>
      <c r="E72"/>
      <c r="F72"/>
      <c r="G72"/>
      <c r="H72"/>
      <c r="I72"/>
      <c r="J72"/>
      <c r="K72"/>
      <c r="L72"/>
      <c r="M72"/>
      <c r="N72"/>
      <c r="O72"/>
      <c r="P72"/>
    </row>
    <row r="75" spans="1:16" ht="12" customHeight="1" x14ac:dyDescent="0.65"/>
    <row r="82" ht="12" customHeight="1" x14ac:dyDescent="0.65"/>
  </sheetData>
  <mergeCells count="6">
    <mergeCell ref="D27:P27"/>
    <mergeCell ref="D4:P4"/>
    <mergeCell ref="D9:P9"/>
    <mergeCell ref="D22:P22"/>
    <mergeCell ref="H23:J23"/>
    <mergeCell ref="H5:J5"/>
  </mergeCells>
  <conditionalFormatting sqref="D15">
    <cfRule type="expression" priority="525" stopIfTrue="1">
      <formula>"if(E11&gt;0,#,##0;(#,##0),"-")"</formula>
    </cfRule>
  </conditionalFormatting>
  <conditionalFormatting sqref="D15">
    <cfRule type="expression" priority="524" stopIfTrue="1">
      <formula>"if(E11&gt;0,#,##0;(#,##0),"-")"</formula>
    </cfRule>
  </conditionalFormatting>
  <conditionalFormatting sqref="D15">
    <cfRule type="expression" priority="517" stopIfTrue="1">
      <formula>"if(E11&gt;0,#,##0;(#,##0),"-")"</formula>
    </cfRule>
  </conditionalFormatting>
  <conditionalFormatting sqref="D15">
    <cfRule type="expression" priority="516" stopIfTrue="1">
      <formula>"if(E11&gt;0,#,##0;(#,##0),"-")"</formula>
    </cfRule>
  </conditionalFormatting>
  <conditionalFormatting sqref="D33">
    <cfRule type="expression" priority="385" stopIfTrue="1">
      <formula>"if(E11&gt;0,#,##0;(#,##0),"-")"</formula>
    </cfRule>
  </conditionalFormatting>
  <conditionalFormatting sqref="D33">
    <cfRule type="expression" priority="384" stopIfTrue="1">
      <formula>"if(E11&gt;0,#,##0;(#,##0),"-")"</formula>
    </cfRule>
  </conditionalFormatting>
  <conditionalFormatting sqref="D33">
    <cfRule type="expression" priority="377" stopIfTrue="1">
      <formula>"if(E11&gt;0,#,##0;(#,##0),"-")"</formula>
    </cfRule>
  </conditionalFormatting>
  <conditionalFormatting sqref="D33">
    <cfRule type="expression" priority="376" stopIfTrue="1">
      <formula>"if(E11&gt;0,#,##0;(#,##0),"-")"</formula>
    </cfRule>
  </conditionalFormatting>
  <conditionalFormatting sqref="D31:D32">
    <cfRule type="expression" priority="309" stopIfTrue="1">
      <formula>"if(E11&gt;0,#,##0;(#,##0),"-")"</formula>
    </cfRule>
  </conditionalFormatting>
  <conditionalFormatting sqref="D31:D32">
    <cfRule type="expression" priority="308" stopIfTrue="1">
      <formula>"if(E11&gt;0,#,##0;(#,##0),"-")"</formula>
    </cfRule>
  </conditionalFormatting>
  <conditionalFormatting sqref="D31:D32">
    <cfRule type="expression" priority="307" stopIfTrue="1">
      <formula>"if(E11&gt;0,#,##0;(#,##0),"-")"</formula>
    </cfRule>
  </conditionalFormatting>
  <conditionalFormatting sqref="F31:F32">
    <cfRule type="expression" priority="306" stopIfTrue="1">
      <formula>"if(E11&gt;0,#,##0;(#,##0),"-")"</formula>
    </cfRule>
  </conditionalFormatting>
  <conditionalFormatting sqref="F31:F32">
    <cfRule type="expression" priority="305" stopIfTrue="1">
      <formula>"if(E11&gt;0,#,##0;(#,##0),"-")"</formula>
    </cfRule>
  </conditionalFormatting>
  <conditionalFormatting sqref="F31:F32">
    <cfRule type="expression" priority="304" stopIfTrue="1">
      <formula>"if(E11&gt;0,#,##0;(#,##0),"-")"</formula>
    </cfRule>
  </conditionalFormatting>
  <conditionalFormatting sqref="H31:H32">
    <cfRule type="expression" priority="303" stopIfTrue="1">
      <formula>"if(E11&gt;0,#,##0;(#,##0),"-")"</formula>
    </cfRule>
  </conditionalFormatting>
  <conditionalFormatting sqref="H31:H32">
    <cfRule type="expression" priority="302" stopIfTrue="1">
      <formula>"if(E11&gt;0,#,##0;(#,##0),"-")"</formula>
    </cfRule>
  </conditionalFormatting>
  <conditionalFormatting sqref="H31:H32">
    <cfRule type="expression" priority="301" stopIfTrue="1">
      <formula>"if(E11&gt;0,#,##0;(#,##0),"-")"</formula>
    </cfRule>
  </conditionalFormatting>
  <conditionalFormatting sqref="E31:E32">
    <cfRule type="expression" priority="311" stopIfTrue="1">
      <formula>"if(E11&gt;0,#,##0;(#,##0),"-")"</formula>
    </cfRule>
  </conditionalFormatting>
  <conditionalFormatting sqref="E31:E32">
    <cfRule type="expression" priority="310" stopIfTrue="1">
      <formula>"if(E11&gt;0,#,##0;(#,##0),"-")"</formula>
    </cfRule>
  </conditionalFormatting>
  <conditionalFormatting sqref="N31:N32">
    <cfRule type="expression" priority="256" stopIfTrue="1">
      <formula>"if(E11&gt;0,#,##0;(#,##0),"-")"</formula>
    </cfRule>
  </conditionalFormatting>
  <conditionalFormatting sqref="N31:N32">
    <cfRule type="expression" priority="269" stopIfTrue="1">
      <formula>"if(E11&gt;0,#,##0;(#,##0),"-")"</formula>
    </cfRule>
  </conditionalFormatting>
  <conditionalFormatting sqref="N31:N32">
    <cfRule type="expression" priority="266" stopIfTrue="1">
      <formula>"if(E11&gt;0,#,##0;(#,##0),"-")"</formula>
    </cfRule>
  </conditionalFormatting>
  <conditionalFormatting sqref="N31:N32">
    <cfRule type="expression" priority="265" stopIfTrue="1">
      <formula>"if(E11&gt;0,#,##0;(#,##0),"-")"</formula>
    </cfRule>
  </conditionalFormatting>
  <conditionalFormatting sqref="N31:N32">
    <cfRule type="expression" priority="264" stopIfTrue="1">
      <formula>"if(E11&gt;0,#,##0;(#,##0),"-")"</formula>
    </cfRule>
  </conditionalFormatting>
  <conditionalFormatting sqref="N31:N32">
    <cfRule type="expression" priority="263" stopIfTrue="1">
      <formula>"if(E11&gt;0,#,##0;(#,##0),"-")"</formula>
    </cfRule>
  </conditionalFormatting>
  <conditionalFormatting sqref="N31:N32">
    <cfRule type="expression" priority="257" stopIfTrue="1">
      <formula>"if(E11&gt;0,#,##0;(#,##0),"-")"</formula>
    </cfRule>
  </conditionalFormatting>
  <conditionalFormatting sqref="N31:N32">
    <cfRule type="expression" priority="300" stopIfTrue="1">
      <formula>"if(E11&gt;0,#,##0;(#,##0),"-")"</formula>
    </cfRule>
  </conditionalFormatting>
  <conditionalFormatting sqref="N31:N32">
    <cfRule type="expression" priority="299" stopIfTrue="1">
      <formula>"if(E11&gt;0,#,##0;(#,##0),"-")"</formula>
    </cfRule>
  </conditionalFormatting>
  <conditionalFormatting sqref="N31:N32">
    <cfRule type="expression" priority="298" stopIfTrue="1">
      <formula>"if(E11&gt;0,#,##0;(#,##0),"-")"</formula>
    </cfRule>
  </conditionalFormatting>
  <conditionalFormatting sqref="N31:N32">
    <cfRule type="expression" priority="297" stopIfTrue="1">
      <formula>"if(E11&gt;0,#,##0;(#,##0),"-")"</formula>
    </cfRule>
  </conditionalFormatting>
  <conditionalFormatting sqref="N31:N32">
    <cfRule type="expression" priority="293" stopIfTrue="1">
      <formula>"if(E11&gt;0,#,##0;(#,##0),"-")"</formula>
    </cfRule>
  </conditionalFormatting>
  <conditionalFormatting sqref="N31:N32">
    <cfRule type="expression" priority="291" stopIfTrue="1">
      <formula>"if(E11&gt;0,#,##0;(#,##0),"-")"</formula>
    </cfRule>
  </conditionalFormatting>
  <conditionalFormatting sqref="N31:N32">
    <cfRule type="expression" priority="288" stopIfTrue="1">
      <formula>"if(E11&gt;0,#,##0;(#,##0),"-")"</formula>
    </cfRule>
  </conditionalFormatting>
  <conditionalFormatting sqref="N31:N32">
    <cfRule type="expression" priority="289" stopIfTrue="1">
      <formula>"if(E11&gt;0,#,##0;(#,##0),"-")"</formula>
    </cfRule>
  </conditionalFormatting>
  <conditionalFormatting sqref="N31:N32">
    <cfRule type="expression" priority="287" stopIfTrue="1">
      <formula>"if(E11&gt;0,#,##0;(#,##0),"-")"</formula>
    </cfRule>
  </conditionalFormatting>
  <conditionalFormatting sqref="N31:N32">
    <cfRule type="expression" priority="278" stopIfTrue="1">
      <formula>"if(E11&gt;0,#,##0;(#,##0),"-")"</formula>
    </cfRule>
  </conditionalFormatting>
  <conditionalFormatting sqref="N31:N32">
    <cfRule type="expression" priority="286" stopIfTrue="1">
      <formula>"if(E11&gt;0,#,##0;(#,##0),"-")"</formula>
    </cfRule>
  </conditionalFormatting>
  <conditionalFormatting sqref="N31:N32">
    <cfRule type="expression" priority="284" stopIfTrue="1">
      <formula>"if(E11&gt;0,#,##0;(#,##0),"-")"</formula>
    </cfRule>
  </conditionalFormatting>
  <conditionalFormatting sqref="N31:N32">
    <cfRule type="expression" priority="279" stopIfTrue="1">
      <formula>"if(E11&gt;0,#,##0;(#,##0),"-")"</formula>
    </cfRule>
  </conditionalFormatting>
  <conditionalFormatting sqref="N31:N32">
    <cfRule type="expression" priority="275" stopIfTrue="1">
      <formula>"if(E11&gt;0,#,##0;(#,##0),"-")"</formula>
    </cfRule>
  </conditionalFormatting>
  <conditionalFormatting sqref="N31:N32">
    <cfRule type="expression" priority="273" stopIfTrue="1">
      <formula>"if(E11&gt;0,#,##0;(#,##0),"-")"</formula>
    </cfRule>
  </conditionalFormatting>
  <conditionalFormatting sqref="H14">
    <cfRule type="expression" priority="115" stopIfTrue="1">
      <formula>"if(E11&gt;0,#,##0;(#,##0),"-")"</formula>
    </cfRule>
  </conditionalFormatting>
  <conditionalFormatting sqref="D14:F14">
    <cfRule type="expression" priority="142" stopIfTrue="1">
      <formula>"if(E11&gt;0,#,##0;(#,##0),"-")"</formula>
    </cfRule>
  </conditionalFormatting>
  <conditionalFormatting sqref="F14">
    <cfRule type="expression" priority="127" stopIfTrue="1">
      <formula>"if(E11&gt;0,#,##0;(#,##0),"-")"</formula>
    </cfRule>
  </conditionalFormatting>
  <conditionalFormatting sqref="E14">
    <cfRule type="expression" priority="126" stopIfTrue="1">
      <formula>"if(E11&gt;0,#,##0;(#,##0),"-")"</formula>
    </cfRule>
  </conditionalFormatting>
  <conditionalFormatting sqref="F14 D14">
    <cfRule type="expression" priority="125" stopIfTrue="1">
      <formula>"if(E11&gt;0,#,##0;(#,##0),"-")"</formula>
    </cfRule>
  </conditionalFormatting>
  <conditionalFormatting sqref="F14 D14">
    <cfRule type="expression" priority="124" stopIfTrue="1">
      <formula>"if(E11&gt;0,#,##0;(#,##0),"-")"</formula>
    </cfRule>
  </conditionalFormatting>
  <conditionalFormatting sqref="H14">
    <cfRule type="expression" priority="123" stopIfTrue="1">
      <formula>"if(E11&gt;0,#,##0;(#,##0),"-")"</formula>
    </cfRule>
  </conditionalFormatting>
  <conditionalFormatting sqref="H14">
    <cfRule type="expression" priority="122" stopIfTrue="1">
      <formula>"if(E11&gt;0,#,##0;(#,##0),"-")"</formula>
    </cfRule>
  </conditionalFormatting>
  <conditionalFormatting sqref="H14">
    <cfRule type="expression" priority="121" stopIfTrue="1">
      <formula>"if(E11&gt;0,#,##0;(#,##0),"-")"</formula>
    </cfRule>
  </conditionalFormatting>
  <conditionalFormatting sqref="H14">
    <cfRule type="expression" priority="112" stopIfTrue="1">
      <formula>"if(E11&gt;0,#,##0;(#,##0),"-")"</formula>
    </cfRule>
  </conditionalFormatting>
  <conditionalFormatting sqref="H14">
    <cfRule type="expression" priority="114" stopIfTrue="1">
      <formula>"if(E11&gt;0,#,##0;(#,##0),"-")"</formula>
    </cfRule>
  </conditionalFormatting>
  <conditionalFormatting sqref="H14">
    <cfRule type="expression" priority="113" stopIfTrue="1">
      <formula>"if(E11&gt;0,#,##0;(#,##0),"-")"</formula>
    </cfRule>
  </conditionalFormatting>
  <conditionalFormatting sqref="J14">
    <cfRule type="expression" priority="108" stopIfTrue="1">
      <formula>"if(E11&gt;0,#,##0;(#,##0),"-")"</formula>
    </cfRule>
  </conditionalFormatting>
  <conditionalFormatting sqref="J14">
    <cfRule type="expression" priority="109" stopIfTrue="1">
      <formula>"if(E11&gt;0,#,##0;(#,##0),"-")"</formula>
    </cfRule>
  </conditionalFormatting>
  <conditionalFormatting sqref="J14">
    <cfRule type="expression" priority="111" stopIfTrue="1">
      <formula>"if(E11&gt;0,#,##0;(#,##0),"-")"</formula>
    </cfRule>
  </conditionalFormatting>
  <conditionalFormatting sqref="J14">
    <cfRule type="expression" priority="110" stopIfTrue="1">
      <formula>"if(E11&gt;0,#,##0;(#,##0),"-")"</formula>
    </cfRule>
  </conditionalFormatting>
  <conditionalFormatting sqref="J14">
    <cfRule type="expression" priority="106" stopIfTrue="1">
      <formula>"if(E11&gt;0,#,##0;(#,##0),"-")"</formula>
    </cfRule>
  </conditionalFormatting>
  <conditionalFormatting sqref="J14">
    <cfRule type="expression" priority="105" stopIfTrue="1">
      <formula>"if(E11&gt;0,#,##0;(#,##0),"-")"</formula>
    </cfRule>
  </conditionalFormatting>
  <conditionalFormatting sqref="J14">
    <cfRule type="expression" priority="102" stopIfTrue="1">
      <formula>"if(E11&gt;0,#,##0;(#,##0),"-")"</formula>
    </cfRule>
  </conditionalFormatting>
  <conditionalFormatting sqref="J14">
    <cfRule type="expression" priority="101" stopIfTrue="1">
      <formula>"if(E11&gt;0,#,##0;(#,##0),"-")"</formula>
    </cfRule>
  </conditionalFormatting>
  <conditionalFormatting sqref="J14">
    <cfRule type="expression" priority="107" stopIfTrue="1">
      <formula>"if(E11&gt;0,#,##0;(#,##0),"-")"</formula>
    </cfRule>
  </conditionalFormatting>
  <conditionalFormatting sqref="J14">
    <cfRule type="expression" priority="104" stopIfTrue="1">
      <formula>"if(E11&gt;0,#,##0;(#,##0),"-")"</formula>
    </cfRule>
  </conditionalFormatting>
  <conditionalFormatting sqref="J14">
    <cfRule type="expression" priority="103" stopIfTrue="1">
      <formula>"if(E11&gt;0,#,##0;(#,##0),"-")"</formula>
    </cfRule>
  </conditionalFormatting>
  <conditionalFormatting sqref="J14">
    <cfRule type="expression" priority="100" stopIfTrue="1">
      <formula>"if(E11&gt;0,#,##0;(#,##0),"-")"</formula>
    </cfRule>
  </conditionalFormatting>
  <conditionalFormatting sqref="F14">
    <cfRule type="expression" priority="134" stopIfTrue="1">
      <formula>"if(E11&gt;0,#,##0;(#,##0),"-")"</formula>
    </cfRule>
  </conditionalFormatting>
  <conditionalFormatting sqref="F14">
    <cfRule type="expression" priority="132" stopIfTrue="1">
      <formula>"if(E11&gt;0,#,##0;(#,##0),"-")"</formula>
    </cfRule>
  </conditionalFormatting>
  <conditionalFormatting sqref="D14">
    <cfRule type="expression" priority="141" stopIfTrue="1">
      <formula>"if(E11&gt;0,#,##0;(#,##0),"-")"</formula>
    </cfRule>
  </conditionalFormatting>
  <conditionalFormatting sqref="D14">
    <cfRule type="expression" priority="140" stopIfTrue="1">
      <formula>"if(E11&gt;0,#,##0;(#,##0),"-")"</formula>
    </cfRule>
  </conditionalFormatting>
  <conditionalFormatting sqref="F14">
    <cfRule type="expression" priority="139" stopIfTrue="1">
      <formula>"if(E11&gt;0,#,##0;(#,##0),"-")"</formula>
    </cfRule>
  </conditionalFormatting>
  <conditionalFormatting sqref="F14">
    <cfRule type="expression" priority="138" stopIfTrue="1">
      <formula>"if(E11&gt;0,#,##0;(#,##0),"-")"</formula>
    </cfRule>
  </conditionalFormatting>
  <conditionalFormatting sqref="D14">
    <cfRule type="expression" priority="137" stopIfTrue="1">
      <formula>"if(E11&gt;0,#,##0;(#,##0),"-")"</formula>
    </cfRule>
  </conditionalFormatting>
  <conditionalFormatting sqref="D14">
    <cfRule type="expression" priority="136" stopIfTrue="1">
      <formula>"if(E11&gt;0,#,##0;(#,##0),"-")"</formula>
    </cfRule>
  </conditionalFormatting>
  <conditionalFormatting sqref="F14">
    <cfRule type="expression" priority="135" stopIfTrue="1">
      <formula>"if(E11&gt;0,#,##0;(#,##0),"-")"</formula>
    </cfRule>
  </conditionalFormatting>
  <conditionalFormatting sqref="F14">
    <cfRule type="expression" priority="133" stopIfTrue="1">
      <formula>"if(E11&gt;0,#,##0;(#,##0),"-")"</formula>
    </cfRule>
  </conditionalFormatting>
  <conditionalFormatting sqref="D14:F14">
    <cfRule type="expression" priority="131" stopIfTrue="1">
      <formula>"if(E11&gt;0,#,##0;(#,##0),"-")"</formula>
    </cfRule>
  </conditionalFormatting>
  <conditionalFormatting sqref="D14">
    <cfRule type="expression" priority="130" stopIfTrue="1">
      <formula>"if(E11&gt;0,#,##0;(#,##0),"-")"</formula>
    </cfRule>
  </conditionalFormatting>
  <conditionalFormatting sqref="F14">
    <cfRule type="expression" priority="129" stopIfTrue="1">
      <formula>"if(E11&gt;0,#,##0;(#,##0),"-")"</formula>
    </cfRule>
  </conditionalFormatting>
  <conditionalFormatting sqref="D14">
    <cfRule type="expression" priority="128" stopIfTrue="1">
      <formula>"if(E11&gt;0,#,##0;(#,##0),"-")"</formula>
    </cfRule>
  </conditionalFormatting>
  <conditionalFormatting sqref="H14">
    <cfRule type="expression" priority="120" stopIfTrue="1">
      <formula>"if(E11&gt;0,#,##0;(#,##0),"-")"</formula>
    </cfRule>
  </conditionalFormatting>
  <conditionalFormatting sqref="H14">
    <cfRule type="expression" priority="119" stopIfTrue="1">
      <formula>"if(E11&gt;0,#,##0;(#,##0),"-")"</formula>
    </cfRule>
  </conditionalFormatting>
  <conditionalFormatting sqref="H14">
    <cfRule type="expression" priority="118" stopIfTrue="1">
      <formula>"if(E11&gt;0,#,##0;(#,##0),"-")"</formula>
    </cfRule>
  </conditionalFormatting>
  <conditionalFormatting sqref="H14">
    <cfRule type="expression" priority="117" stopIfTrue="1">
      <formula>"if(E11&gt;0,#,##0;(#,##0),"-")"</formula>
    </cfRule>
  </conditionalFormatting>
  <conditionalFormatting sqref="H14">
    <cfRule type="expression" priority="116" stopIfTrue="1">
      <formula>"if(E11&gt;0,#,##0;(#,##0),"-")"</formula>
    </cfRule>
  </conditionalFormatting>
  <conditionalFormatting sqref="D13">
    <cfRule type="expression" priority="97" stopIfTrue="1">
      <formula>"if(E11&gt;0,#,##0;(#,##0),"-")"</formula>
    </cfRule>
  </conditionalFormatting>
  <conditionalFormatting sqref="D13">
    <cfRule type="expression" priority="96" stopIfTrue="1">
      <formula>"if(E11&gt;0,#,##0;(#,##0),"-")"</formula>
    </cfRule>
  </conditionalFormatting>
  <conditionalFormatting sqref="D13">
    <cfRule type="expression" priority="95" stopIfTrue="1">
      <formula>"if(E11&gt;0,#,##0;(#,##0),"-")"</formula>
    </cfRule>
  </conditionalFormatting>
  <conditionalFormatting sqref="F13">
    <cfRule type="expression" priority="94" stopIfTrue="1">
      <formula>"if(E11&gt;0,#,##0;(#,##0),"-")"</formula>
    </cfRule>
  </conditionalFormatting>
  <conditionalFormatting sqref="F13">
    <cfRule type="expression" priority="93" stopIfTrue="1">
      <formula>"if(E11&gt;0,#,##0;(#,##0),"-")"</formula>
    </cfRule>
  </conditionalFormatting>
  <conditionalFormatting sqref="F13">
    <cfRule type="expression" priority="92" stopIfTrue="1">
      <formula>"if(E11&gt;0,#,##0;(#,##0),"-")"</formula>
    </cfRule>
  </conditionalFormatting>
  <conditionalFormatting sqref="H13">
    <cfRule type="expression" priority="91" stopIfTrue="1">
      <formula>"if(E11&gt;0,#,##0;(#,##0),"-")"</formula>
    </cfRule>
  </conditionalFormatting>
  <conditionalFormatting sqref="H13">
    <cfRule type="expression" priority="90" stopIfTrue="1">
      <formula>"if(E11&gt;0,#,##0;(#,##0),"-")"</formula>
    </cfRule>
  </conditionalFormatting>
  <conditionalFormatting sqref="H13">
    <cfRule type="expression" priority="89" stopIfTrue="1">
      <formula>"if(E11&gt;0,#,##0;(#,##0),"-")"</formula>
    </cfRule>
  </conditionalFormatting>
  <conditionalFormatting sqref="E13">
    <cfRule type="expression" priority="99" stopIfTrue="1">
      <formula>"if(E11&gt;0,#,##0;(#,##0),"-")"</formula>
    </cfRule>
  </conditionalFormatting>
  <conditionalFormatting sqref="E13">
    <cfRule type="expression" priority="98" stopIfTrue="1">
      <formula>"if(E11&gt;0,#,##0;(#,##0),"-")"</formula>
    </cfRule>
  </conditionalFormatting>
  <conditionalFormatting sqref="N13">
    <cfRule type="expression" priority="44" stopIfTrue="1">
      <formula>"if(E11&gt;0,#,##0;(#,##0),"-")"</formula>
    </cfRule>
  </conditionalFormatting>
  <conditionalFormatting sqref="N14">
    <cfRule type="expression" priority="43" stopIfTrue="1">
      <formula>"if(E11&gt;0,#,##0;(#,##0),"-")"</formula>
    </cfRule>
  </conditionalFormatting>
  <conditionalFormatting sqref="N14">
    <cfRule type="expression" priority="58" stopIfTrue="1">
      <formula>"if(E11&gt;0,#,##0;(#,##0),"-")"</formula>
    </cfRule>
  </conditionalFormatting>
  <conditionalFormatting sqref="N13">
    <cfRule type="expression" priority="57" stopIfTrue="1">
      <formula>"if(E11&gt;0,#,##0;(#,##0),"-")"</formula>
    </cfRule>
  </conditionalFormatting>
  <conditionalFormatting sqref="N14">
    <cfRule type="expression" priority="56" stopIfTrue="1">
      <formula>"if(E11&gt;0,#,##0;(#,##0),"-")"</formula>
    </cfRule>
  </conditionalFormatting>
  <conditionalFormatting sqref="N14">
    <cfRule type="expression" priority="55" stopIfTrue="1">
      <formula>"if(E11&gt;0,#,##0;(#,##0),"-")"</formula>
    </cfRule>
  </conditionalFormatting>
  <conditionalFormatting sqref="N13">
    <cfRule type="expression" priority="54" stopIfTrue="1">
      <formula>"if(E11&gt;0,#,##0;(#,##0),"-")"</formula>
    </cfRule>
  </conditionalFormatting>
  <conditionalFormatting sqref="N13">
    <cfRule type="expression" priority="53" stopIfTrue="1">
      <formula>"if(E11&gt;0,#,##0;(#,##0),"-")"</formula>
    </cfRule>
  </conditionalFormatting>
  <conditionalFormatting sqref="N13">
    <cfRule type="expression" priority="52" stopIfTrue="1">
      <formula>"if(E11&gt;0,#,##0;(#,##0),"-")"</formula>
    </cfRule>
  </conditionalFormatting>
  <conditionalFormatting sqref="N13">
    <cfRule type="expression" priority="51" stopIfTrue="1">
      <formula>"if(E11&gt;0,#,##0;(#,##0),"-")"</formula>
    </cfRule>
  </conditionalFormatting>
  <conditionalFormatting sqref="N14">
    <cfRule type="expression" priority="50" stopIfTrue="1">
      <formula>"if(E11&gt;0,#,##0;(#,##0),"-")"</formula>
    </cfRule>
  </conditionalFormatting>
  <conditionalFormatting sqref="N14">
    <cfRule type="expression" priority="49" stopIfTrue="1">
      <formula>"if(E11&gt;0,#,##0;(#,##0),"-")"</formula>
    </cfRule>
  </conditionalFormatting>
  <conditionalFormatting sqref="N14">
    <cfRule type="expression" priority="48" stopIfTrue="1">
      <formula>"if(E11&gt;0,#,##0;(#,##0),"-")"</formula>
    </cfRule>
  </conditionalFormatting>
  <conditionalFormatting sqref="N14">
    <cfRule type="expression" priority="47" stopIfTrue="1">
      <formula>"if(E11&gt;0,#,##0;(#,##0),"-")"</formula>
    </cfRule>
  </conditionalFormatting>
  <conditionalFormatting sqref="N14">
    <cfRule type="expression" priority="46" stopIfTrue="1">
      <formula>"if(E11&gt;0,#,##0;(#,##0),"-")"</formula>
    </cfRule>
  </conditionalFormatting>
  <conditionalFormatting sqref="N13">
    <cfRule type="expression" priority="45" stopIfTrue="1">
      <formula>"if(E11&gt;0,#,##0;(#,##0),"-")"</formula>
    </cfRule>
  </conditionalFormatting>
  <conditionalFormatting sqref="N14">
    <cfRule type="expression" priority="42" stopIfTrue="1">
      <formula>"if(E11&gt;0,#,##0;(#,##0),"-")"</formula>
    </cfRule>
  </conditionalFormatting>
  <conditionalFormatting sqref="N14">
    <cfRule type="expression" priority="41" stopIfTrue="1">
      <formula>"if(E11&gt;0,#,##0;(#,##0),"-")"</formula>
    </cfRule>
  </conditionalFormatting>
  <conditionalFormatting sqref="N14">
    <cfRule type="expression" priority="40" stopIfTrue="1">
      <formula>"if(E11&gt;0,#,##0;(#,##0),"-")"</formula>
    </cfRule>
  </conditionalFormatting>
  <conditionalFormatting sqref="N14">
    <cfRule type="expression" priority="39" stopIfTrue="1">
      <formula>"if(E11&gt;0,#,##0;(#,##0),"-")"</formula>
    </cfRule>
  </conditionalFormatting>
  <conditionalFormatting sqref="N14">
    <cfRule type="expression" priority="38" stopIfTrue="1">
      <formula>"if(E11&gt;0,#,##0;(#,##0),"-")"</formula>
    </cfRule>
  </conditionalFormatting>
  <conditionalFormatting sqref="N14">
    <cfRule type="expression" priority="37" stopIfTrue="1">
      <formula>"if(E11&gt;0,#,##0;(#,##0),"-")"</formula>
    </cfRule>
  </conditionalFormatting>
  <conditionalFormatting sqref="N13:N14">
    <cfRule type="expression" priority="88" stopIfTrue="1">
      <formula>"if(E11&gt;0,#,##0;(#,##0),"-")"</formula>
    </cfRule>
  </conditionalFormatting>
  <conditionalFormatting sqref="N13">
    <cfRule type="expression" priority="87" stopIfTrue="1">
      <formula>"if(E11&gt;0,#,##0;(#,##0),"-")"</formula>
    </cfRule>
  </conditionalFormatting>
  <conditionalFormatting sqref="N13">
    <cfRule type="expression" priority="86" stopIfTrue="1">
      <formula>"if(E11&gt;0,#,##0;(#,##0),"-")"</formula>
    </cfRule>
  </conditionalFormatting>
  <conditionalFormatting sqref="N13">
    <cfRule type="expression" priority="85" stopIfTrue="1">
      <formula>"if(E11&gt;0,#,##0;(#,##0),"-")"</formula>
    </cfRule>
  </conditionalFormatting>
  <conditionalFormatting sqref="N14">
    <cfRule type="expression" priority="84" stopIfTrue="1">
      <formula>"if(E11&gt;0,#,##0;(#,##0),"-")"</formula>
    </cfRule>
  </conditionalFormatting>
  <conditionalFormatting sqref="N14">
    <cfRule type="expression" priority="83" stopIfTrue="1">
      <formula>"if(E11&gt;0,#,##0;(#,##0),"-")"</formula>
    </cfRule>
  </conditionalFormatting>
  <conditionalFormatting sqref="N14">
    <cfRule type="expression" priority="82" stopIfTrue="1">
      <formula>"if(E11&gt;0,#,##0;(#,##0),"-")"</formula>
    </cfRule>
  </conditionalFormatting>
  <conditionalFormatting sqref="N13">
    <cfRule type="expression" priority="81" stopIfTrue="1">
      <formula>"if(E11&gt;0,#,##0;(#,##0),"-")"</formula>
    </cfRule>
  </conditionalFormatting>
  <conditionalFormatting sqref="N14">
    <cfRule type="expression" priority="80" stopIfTrue="1">
      <formula>"if(E11&gt;0,#,##0;(#,##0),"-")"</formula>
    </cfRule>
  </conditionalFormatting>
  <conditionalFormatting sqref="N13">
    <cfRule type="expression" priority="79" stopIfTrue="1">
      <formula>"if(E11&gt;0,#,##0;(#,##0),"-")"</formula>
    </cfRule>
  </conditionalFormatting>
  <conditionalFormatting sqref="N14">
    <cfRule type="expression" priority="78" stopIfTrue="1">
      <formula>"if(E11&gt;0,#,##0;(#,##0),"-")"</formula>
    </cfRule>
  </conditionalFormatting>
  <conditionalFormatting sqref="N13:N14">
    <cfRule type="expression" priority="76" stopIfTrue="1">
      <formula>"if(E11&gt;0,#,##0;(#,##0),"-")"</formula>
    </cfRule>
  </conditionalFormatting>
  <conditionalFormatting sqref="N13:N14">
    <cfRule type="expression" priority="77" stopIfTrue="1">
      <formula>"if(E11&gt;0,#,##0;(#,##0),"-")"</formula>
    </cfRule>
  </conditionalFormatting>
  <conditionalFormatting sqref="N13:N14">
    <cfRule type="expression" priority="75" stopIfTrue="1">
      <formula>"if(E11&gt;0,#,##0;(#,##0),"-")"</formula>
    </cfRule>
  </conditionalFormatting>
  <conditionalFormatting sqref="N13">
    <cfRule type="expression" priority="66" stopIfTrue="1">
      <formula>"if(E11&gt;0,#,##0;(#,##0),"-")"</formula>
    </cfRule>
  </conditionalFormatting>
  <conditionalFormatting sqref="N14">
    <cfRule type="expression" priority="65" stopIfTrue="1">
      <formula>"if(E11&gt;0,#,##0;(#,##0),"-")"</formula>
    </cfRule>
  </conditionalFormatting>
  <conditionalFormatting sqref="N14">
    <cfRule type="expression" priority="60" stopIfTrue="1">
      <formula>"if(E11&gt;0,#,##0;(#,##0),"-")"</formula>
    </cfRule>
  </conditionalFormatting>
  <conditionalFormatting sqref="N13">
    <cfRule type="expression" priority="74" stopIfTrue="1">
      <formula>"if(E11&gt;0,#,##0;(#,##0),"-")"</formula>
    </cfRule>
  </conditionalFormatting>
  <conditionalFormatting sqref="N14">
    <cfRule type="expression" priority="73" stopIfTrue="1">
      <formula>"if(E11&gt;0,#,##0;(#,##0),"-")"</formula>
    </cfRule>
  </conditionalFormatting>
  <conditionalFormatting sqref="N13">
    <cfRule type="expression" priority="72" stopIfTrue="1">
      <formula>"if(E11&gt;0,#,##0;(#,##0),"-")"</formula>
    </cfRule>
  </conditionalFormatting>
  <conditionalFormatting sqref="N14">
    <cfRule type="expression" priority="71" stopIfTrue="1">
      <formula>"if(E11&gt;0,#,##0;(#,##0),"-")"</formula>
    </cfRule>
  </conditionalFormatting>
  <conditionalFormatting sqref="N14">
    <cfRule type="expression" priority="70" stopIfTrue="1">
      <formula>"if(E11&gt;0,#,##0;(#,##0),"-")"</formula>
    </cfRule>
  </conditionalFormatting>
  <conditionalFormatting sqref="N14">
    <cfRule type="expression" priority="69" stopIfTrue="1">
      <formula>"if(E11&gt;0,#,##0;(#,##0),"-")"</formula>
    </cfRule>
  </conditionalFormatting>
  <conditionalFormatting sqref="N14">
    <cfRule type="expression" priority="68" stopIfTrue="1">
      <formula>"if(E11&gt;0,#,##0;(#,##0),"-")"</formula>
    </cfRule>
  </conditionalFormatting>
  <conditionalFormatting sqref="N13">
    <cfRule type="expression" priority="67" stopIfTrue="1">
      <formula>"if(E11&gt;0,#,##0;(#,##0),"-")"</formula>
    </cfRule>
  </conditionalFormatting>
  <conditionalFormatting sqref="N14">
    <cfRule type="expression" priority="64" stopIfTrue="1">
      <formula>"if(E11&gt;0,#,##0;(#,##0),"-")"</formula>
    </cfRule>
  </conditionalFormatting>
  <conditionalFormatting sqref="N13">
    <cfRule type="expression" priority="63" stopIfTrue="1">
      <formula>"if(E11&gt;0,#,##0;(#,##0),"-")"</formula>
    </cfRule>
  </conditionalFormatting>
  <conditionalFormatting sqref="N14">
    <cfRule type="expression" priority="62" stopIfTrue="1">
      <formula>"if(E11&gt;0,#,##0;(#,##0),"-")"</formula>
    </cfRule>
  </conditionalFormatting>
  <conditionalFormatting sqref="N13">
    <cfRule type="expression" priority="61" stopIfTrue="1">
      <formula>"if(E11&gt;0,#,##0;(#,##0),"-")"</formula>
    </cfRule>
  </conditionalFormatting>
  <conditionalFormatting sqref="N14">
    <cfRule type="expression" priority="59" stopIfTrue="1">
      <formula>"if(E11&gt;0,#,##0;(#,##0),"-")"</formula>
    </cfRule>
  </conditionalFormatting>
  <conditionalFormatting sqref="F15">
    <cfRule type="expression" priority="36" stopIfTrue="1">
      <formula>"if(E11&gt;0,#,##0;(#,##0),"-")"</formula>
    </cfRule>
  </conditionalFormatting>
  <conditionalFormatting sqref="F15">
    <cfRule type="expression" priority="35" stopIfTrue="1">
      <formula>"if(E11&gt;0,#,##0;(#,##0),"-")"</formula>
    </cfRule>
  </conditionalFormatting>
  <conditionalFormatting sqref="F15">
    <cfRule type="expression" priority="34" stopIfTrue="1">
      <formula>"if(E11&gt;0,#,##0;(#,##0),"-")"</formula>
    </cfRule>
  </conditionalFormatting>
  <conditionalFormatting sqref="F15">
    <cfRule type="expression" priority="33" stopIfTrue="1">
      <formula>"if(E11&gt;0,#,##0;(#,##0),"-")"</formula>
    </cfRule>
  </conditionalFormatting>
  <conditionalFormatting sqref="P15 N15 L15 J15 H15">
    <cfRule type="expression" priority="32" stopIfTrue="1">
      <formula>"if(E11&gt;0,#,##0;(#,##0),"-")"</formula>
    </cfRule>
  </conditionalFormatting>
  <conditionalFormatting sqref="P15 N15 L15 J15 H15">
    <cfRule type="expression" priority="31" stopIfTrue="1">
      <formula>"if(E11&gt;0,#,##0;(#,##0),"-")"</formula>
    </cfRule>
  </conditionalFormatting>
  <conditionalFormatting sqref="P15 N15 L15 J15 H15">
    <cfRule type="expression" priority="30" stopIfTrue="1">
      <formula>"if(E11&gt;0,#,##0;(#,##0),"-")"</formula>
    </cfRule>
  </conditionalFormatting>
  <conditionalFormatting sqref="P15 N15 L15 J15 H15">
    <cfRule type="expression" priority="29" stopIfTrue="1">
      <formula>"if(E11&gt;0,#,##0;(#,##0),"-")"</formula>
    </cfRule>
  </conditionalFormatting>
  <conditionalFormatting sqref="F33">
    <cfRule type="expression" priority="28" stopIfTrue="1">
      <formula>"if(E11&gt;0,#,##0;(#,##0),"-")"</formula>
    </cfRule>
  </conditionalFormatting>
  <conditionalFormatting sqref="F33">
    <cfRule type="expression" priority="27" stopIfTrue="1">
      <formula>"if(E11&gt;0,#,##0;(#,##0),"-")"</formula>
    </cfRule>
  </conditionalFormatting>
  <conditionalFormatting sqref="F33">
    <cfRule type="expression" priority="26" stopIfTrue="1">
      <formula>"if(E11&gt;0,#,##0;(#,##0),"-")"</formula>
    </cfRule>
  </conditionalFormatting>
  <conditionalFormatting sqref="F33">
    <cfRule type="expression" priority="25" stopIfTrue="1">
      <formula>"if(E11&gt;0,#,##0;(#,##0),"-")"</formula>
    </cfRule>
  </conditionalFormatting>
  <conditionalFormatting sqref="H33">
    <cfRule type="expression" priority="24" stopIfTrue="1">
      <formula>"if(E11&gt;0,#,##0;(#,##0),"-")"</formula>
    </cfRule>
  </conditionalFormatting>
  <conditionalFormatting sqref="H33">
    <cfRule type="expression" priority="23" stopIfTrue="1">
      <formula>"if(E11&gt;0,#,##0;(#,##0),"-")"</formula>
    </cfRule>
  </conditionalFormatting>
  <conditionalFormatting sqref="H33">
    <cfRule type="expression" priority="22" stopIfTrue="1">
      <formula>"if(E11&gt;0,#,##0;(#,##0),"-")"</formula>
    </cfRule>
  </conditionalFormatting>
  <conditionalFormatting sqref="H33">
    <cfRule type="expression" priority="21" stopIfTrue="1">
      <formula>"if(E11&gt;0,#,##0;(#,##0),"-")"</formula>
    </cfRule>
  </conditionalFormatting>
  <conditionalFormatting sqref="J33">
    <cfRule type="expression" priority="20" stopIfTrue="1">
      <formula>"if(E11&gt;0,#,##0;(#,##0),"-")"</formula>
    </cfRule>
  </conditionalFormatting>
  <conditionalFormatting sqref="J33">
    <cfRule type="expression" priority="19" stopIfTrue="1">
      <formula>"if(E11&gt;0,#,##0;(#,##0),"-")"</formula>
    </cfRule>
  </conditionalFormatting>
  <conditionalFormatting sqref="J33">
    <cfRule type="expression" priority="18" stopIfTrue="1">
      <formula>"if(E11&gt;0,#,##0;(#,##0),"-")"</formula>
    </cfRule>
  </conditionalFormatting>
  <conditionalFormatting sqref="J33">
    <cfRule type="expression" priority="17" stopIfTrue="1">
      <formula>"if(E11&gt;0,#,##0;(#,##0),"-")"</formula>
    </cfRule>
  </conditionalFormatting>
  <conditionalFormatting sqref="L33">
    <cfRule type="expression" priority="16" stopIfTrue="1">
      <formula>"if(E11&gt;0,#,##0;(#,##0),"-")"</formula>
    </cfRule>
  </conditionalFormatting>
  <conditionalFormatting sqref="L33">
    <cfRule type="expression" priority="15" stopIfTrue="1">
      <formula>"if(E11&gt;0,#,##0;(#,##0),"-")"</formula>
    </cfRule>
  </conditionalFormatting>
  <conditionalFormatting sqref="L33">
    <cfRule type="expression" priority="14" stopIfTrue="1">
      <formula>"if(E11&gt;0,#,##0;(#,##0),"-")"</formula>
    </cfRule>
  </conditionalFormatting>
  <conditionalFormatting sqref="L33">
    <cfRule type="expression" priority="13" stopIfTrue="1">
      <formula>"if(E11&gt;0,#,##0;(#,##0),"-")"</formula>
    </cfRule>
  </conditionalFormatting>
  <conditionalFormatting sqref="N33">
    <cfRule type="expression" priority="12" stopIfTrue="1">
      <formula>"if(E11&gt;0,#,##0;(#,##0),"-")"</formula>
    </cfRule>
  </conditionalFormatting>
  <conditionalFormatting sqref="N33">
    <cfRule type="expression" priority="11" stopIfTrue="1">
      <formula>"if(E11&gt;0,#,##0;(#,##0),"-")"</formula>
    </cfRule>
  </conditionalFormatting>
  <conditionalFormatting sqref="N33">
    <cfRule type="expression" priority="10" stopIfTrue="1">
      <formula>"if(E11&gt;0,#,##0;(#,##0),"-")"</formula>
    </cfRule>
  </conditionalFormatting>
  <conditionalFormatting sqref="N33">
    <cfRule type="expression" priority="9" stopIfTrue="1">
      <formula>"if(E11&gt;0,#,##0;(#,##0),"-")"</formula>
    </cfRule>
  </conditionalFormatting>
  <conditionalFormatting sqref="P33">
    <cfRule type="expression" priority="4" stopIfTrue="1">
      <formula>"if(E11&gt;0,#,##0;(#,##0),"-")"</formula>
    </cfRule>
  </conditionalFormatting>
  <conditionalFormatting sqref="P33">
    <cfRule type="expression" priority="3" stopIfTrue="1">
      <formula>"if(E11&gt;0,#,##0;(#,##0),"-")"</formula>
    </cfRule>
  </conditionalFormatting>
  <conditionalFormatting sqref="P33">
    <cfRule type="expression" priority="2" stopIfTrue="1">
      <formula>"if(E11&gt;0,#,##0;(#,##0),"-")"</formula>
    </cfRule>
  </conditionalFormatting>
  <conditionalFormatting sqref="P3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8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M94"/>
  <sheetViews>
    <sheetView view="pageBreakPreview" zoomScaleNormal="100" zoomScaleSheetLayoutView="100" workbookViewId="0"/>
  </sheetViews>
  <sheetFormatPr defaultRowHeight="22.5" customHeight="1" x14ac:dyDescent="0.65"/>
  <cols>
    <col min="1" max="1" width="51.3984375" customWidth="1"/>
    <col min="2" max="2" width="4.69921875" style="6" customWidth="1"/>
    <col min="3" max="3" width="2.09765625" style="7" customWidth="1"/>
    <col min="4" max="4" width="18.09765625" customWidth="1"/>
    <col min="5" max="5" width="2" customWidth="1"/>
    <col min="6" max="6" width="18.09765625" customWidth="1"/>
    <col min="7" max="7" width="2" customWidth="1"/>
    <col min="8" max="8" width="18.09765625" customWidth="1"/>
    <col min="9" max="9" width="2" customWidth="1"/>
    <col min="10" max="10" width="18.09765625" customWidth="1"/>
    <col min="11" max="11" width="2" customWidth="1"/>
    <col min="12" max="12" width="19.09765625" customWidth="1"/>
    <col min="253" max="253" width="47.8984375" customWidth="1"/>
    <col min="254" max="254" width="10.3984375" customWidth="1"/>
    <col min="255" max="255" width="2.09765625" customWidth="1"/>
    <col min="256" max="256" width="15.3984375" customWidth="1"/>
    <col min="257" max="257" width="2.09765625" customWidth="1"/>
    <col min="258" max="258" width="15.3984375" customWidth="1"/>
    <col min="259" max="259" width="2.09765625" customWidth="1"/>
    <col min="260" max="260" width="15.3984375" customWidth="1"/>
    <col min="261" max="261" width="2.09765625" customWidth="1"/>
    <col min="262" max="262" width="15.3984375" customWidth="1"/>
    <col min="263" max="263" width="2.09765625" customWidth="1"/>
    <col min="264" max="264" width="15.3984375" customWidth="1"/>
    <col min="265" max="268" width="0" hidden="1" customWidth="1"/>
    <col min="509" max="509" width="47.8984375" customWidth="1"/>
    <col min="510" max="510" width="10.3984375" customWidth="1"/>
    <col min="511" max="511" width="2.09765625" customWidth="1"/>
    <col min="512" max="512" width="15.3984375" customWidth="1"/>
    <col min="513" max="513" width="2.09765625" customWidth="1"/>
    <col min="514" max="514" width="15.3984375" customWidth="1"/>
    <col min="515" max="515" width="2.09765625" customWidth="1"/>
    <col min="516" max="516" width="15.3984375" customWidth="1"/>
    <col min="517" max="517" width="2.09765625" customWidth="1"/>
    <col min="518" max="518" width="15.3984375" customWidth="1"/>
    <col min="519" max="519" width="2.09765625" customWidth="1"/>
    <col min="520" max="520" width="15.3984375" customWidth="1"/>
    <col min="521" max="524" width="0" hidden="1" customWidth="1"/>
    <col min="765" max="765" width="47.8984375" customWidth="1"/>
    <col min="766" max="766" width="10.3984375" customWidth="1"/>
    <col min="767" max="767" width="2.09765625" customWidth="1"/>
    <col min="768" max="768" width="15.3984375" customWidth="1"/>
    <col min="769" max="769" width="2.09765625" customWidth="1"/>
    <col min="770" max="770" width="15.3984375" customWidth="1"/>
    <col min="771" max="771" width="2.09765625" customWidth="1"/>
    <col min="772" max="772" width="15.3984375" customWidth="1"/>
    <col min="773" max="773" width="2.09765625" customWidth="1"/>
    <col min="774" max="774" width="15.3984375" customWidth="1"/>
    <col min="775" max="775" width="2.09765625" customWidth="1"/>
    <col min="776" max="776" width="15.3984375" customWidth="1"/>
    <col min="777" max="780" width="0" hidden="1" customWidth="1"/>
    <col min="1021" max="1021" width="47.8984375" customWidth="1"/>
    <col min="1022" max="1022" width="10.3984375" customWidth="1"/>
    <col min="1023" max="1023" width="2.09765625" customWidth="1"/>
    <col min="1024" max="1024" width="15.3984375" customWidth="1"/>
    <col min="1025" max="1025" width="2.09765625" customWidth="1"/>
    <col min="1026" max="1026" width="15.3984375" customWidth="1"/>
    <col min="1027" max="1027" width="2.09765625" customWidth="1"/>
    <col min="1028" max="1028" width="15.3984375" customWidth="1"/>
    <col min="1029" max="1029" width="2.09765625" customWidth="1"/>
    <col min="1030" max="1030" width="15.3984375" customWidth="1"/>
    <col min="1031" max="1031" width="2.09765625" customWidth="1"/>
    <col min="1032" max="1032" width="15.3984375" customWidth="1"/>
    <col min="1033" max="1036" width="0" hidden="1" customWidth="1"/>
    <col min="1277" max="1277" width="47.8984375" customWidth="1"/>
    <col min="1278" max="1278" width="10.3984375" customWidth="1"/>
    <col min="1279" max="1279" width="2.09765625" customWidth="1"/>
    <col min="1280" max="1280" width="15.3984375" customWidth="1"/>
    <col min="1281" max="1281" width="2.09765625" customWidth="1"/>
    <col min="1282" max="1282" width="15.3984375" customWidth="1"/>
    <col min="1283" max="1283" width="2.09765625" customWidth="1"/>
    <col min="1284" max="1284" width="15.3984375" customWidth="1"/>
    <col min="1285" max="1285" width="2.09765625" customWidth="1"/>
    <col min="1286" max="1286" width="15.3984375" customWidth="1"/>
    <col min="1287" max="1287" width="2.09765625" customWidth="1"/>
    <col min="1288" max="1288" width="15.3984375" customWidth="1"/>
    <col min="1289" max="1292" width="0" hidden="1" customWidth="1"/>
    <col min="1533" max="1533" width="47.8984375" customWidth="1"/>
    <col min="1534" max="1534" width="10.3984375" customWidth="1"/>
    <col min="1535" max="1535" width="2.09765625" customWidth="1"/>
    <col min="1536" max="1536" width="15.3984375" customWidth="1"/>
    <col min="1537" max="1537" width="2.09765625" customWidth="1"/>
    <col min="1538" max="1538" width="15.3984375" customWidth="1"/>
    <col min="1539" max="1539" width="2.09765625" customWidth="1"/>
    <col min="1540" max="1540" width="15.3984375" customWidth="1"/>
    <col min="1541" max="1541" width="2.09765625" customWidth="1"/>
    <col min="1542" max="1542" width="15.3984375" customWidth="1"/>
    <col min="1543" max="1543" width="2.09765625" customWidth="1"/>
    <col min="1544" max="1544" width="15.3984375" customWidth="1"/>
    <col min="1545" max="1548" width="0" hidden="1" customWidth="1"/>
    <col min="1789" max="1789" width="47.8984375" customWidth="1"/>
    <col min="1790" max="1790" width="10.3984375" customWidth="1"/>
    <col min="1791" max="1791" width="2.09765625" customWidth="1"/>
    <col min="1792" max="1792" width="15.3984375" customWidth="1"/>
    <col min="1793" max="1793" width="2.09765625" customWidth="1"/>
    <col min="1794" max="1794" width="15.3984375" customWidth="1"/>
    <col min="1795" max="1795" width="2.09765625" customWidth="1"/>
    <col min="1796" max="1796" width="15.3984375" customWidth="1"/>
    <col min="1797" max="1797" width="2.09765625" customWidth="1"/>
    <col min="1798" max="1798" width="15.3984375" customWidth="1"/>
    <col min="1799" max="1799" width="2.09765625" customWidth="1"/>
    <col min="1800" max="1800" width="15.3984375" customWidth="1"/>
    <col min="1801" max="1804" width="0" hidden="1" customWidth="1"/>
    <col min="2045" max="2045" width="47.8984375" customWidth="1"/>
    <col min="2046" max="2046" width="10.3984375" customWidth="1"/>
    <col min="2047" max="2047" width="2.09765625" customWidth="1"/>
    <col min="2048" max="2048" width="15.3984375" customWidth="1"/>
    <col min="2049" max="2049" width="2.09765625" customWidth="1"/>
    <col min="2050" max="2050" width="15.3984375" customWidth="1"/>
    <col min="2051" max="2051" width="2.09765625" customWidth="1"/>
    <col min="2052" max="2052" width="15.3984375" customWidth="1"/>
    <col min="2053" max="2053" width="2.09765625" customWidth="1"/>
    <col min="2054" max="2054" width="15.3984375" customWidth="1"/>
    <col min="2055" max="2055" width="2.09765625" customWidth="1"/>
    <col min="2056" max="2056" width="15.3984375" customWidth="1"/>
    <col min="2057" max="2060" width="0" hidden="1" customWidth="1"/>
    <col min="2301" max="2301" width="47.8984375" customWidth="1"/>
    <col min="2302" max="2302" width="10.3984375" customWidth="1"/>
    <col min="2303" max="2303" width="2.09765625" customWidth="1"/>
    <col min="2304" max="2304" width="15.3984375" customWidth="1"/>
    <col min="2305" max="2305" width="2.09765625" customWidth="1"/>
    <col min="2306" max="2306" width="15.3984375" customWidth="1"/>
    <col min="2307" max="2307" width="2.09765625" customWidth="1"/>
    <col min="2308" max="2308" width="15.3984375" customWidth="1"/>
    <col min="2309" max="2309" width="2.09765625" customWidth="1"/>
    <col min="2310" max="2310" width="15.3984375" customWidth="1"/>
    <col min="2311" max="2311" width="2.09765625" customWidth="1"/>
    <col min="2312" max="2312" width="15.3984375" customWidth="1"/>
    <col min="2313" max="2316" width="0" hidden="1" customWidth="1"/>
    <col min="2557" max="2557" width="47.8984375" customWidth="1"/>
    <col min="2558" max="2558" width="10.3984375" customWidth="1"/>
    <col min="2559" max="2559" width="2.09765625" customWidth="1"/>
    <col min="2560" max="2560" width="15.3984375" customWidth="1"/>
    <col min="2561" max="2561" width="2.09765625" customWidth="1"/>
    <col min="2562" max="2562" width="15.3984375" customWidth="1"/>
    <col min="2563" max="2563" width="2.09765625" customWidth="1"/>
    <col min="2564" max="2564" width="15.3984375" customWidth="1"/>
    <col min="2565" max="2565" width="2.09765625" customWidth="1"/>
    <col min="2566" max="2566" width="15.3984375" customWidth="1"/>
    <col min="2567" max="2567" width="2.09765625" customWidth="1"/>
    <col min="2568" max="2568" width="15.3984375" customWidth="1"/>
    <col min="2569" max="2572" width="0" hidden="1" customWidth="1"/>
    <col min="2813" max="2813" width="47.8984375" customWidth="1"/>
    <col min="2814" max="2814" width="10.3984375" customWidth="1"/>
    <col min="2815" max="2815" width="2.09765625" customWidth="1"/>
    <col min="2816" max="2816" width="15.3984375" customWidth="1"/>
    <col min="2817" max="2817" width="2.09765625" customWidth="1"/>
    <col min="2818" max="2818" width="15.3984375" customWidth="1"/>
    <col min="2819" max="2819" width="2.09765625" customWidth="1"/>
    <col min="2820" max="2820" width="15.3984375" customWidth="1"/>
    <col min="2821" max="2821" width="2.09765625" customWidth="1"/>
    <col min="2822" max="2822" width="15.3984375" customWidth="1"/>
    <col min="2823" max="2823" width="2.09765625" customWidth="1"/>
    <col min="2824" max="2824" width="15.3984375" customWidth="1"/>
    <col min="2825" max="2828" width="0" hidden="1" customWidth="1"/>
    <col min="3069" max="3069" width="47.8984375" customWidth="1"/>
    <col min="3070" max="3070" width="10.3984375" customWidth="1"/>
    <col min="3071" max="3071" width="2.09765625" customWidth="1"/>
    <col min="3072" max="3072" width="15.3984375" customWidth="1"/>
    <col min="3073" max="3073" width="2.09765625" customWidth="1"/>
    <col min="3074" max="3074" width="15.3984375" customWidth="1"/>
    <col min="3075" max="3075" width="2.09765625" customWidth="1"/>
    <col min="3076" max="3076" width="15.3984375" customWidth="1"/>
    <col min="3077" max="3077" width="2.09765625" customWidth="1"/>
    <col min="3078" max="3078" width="15.3984375" customWidth="1"/>
    <col min="3079" max="3079" width="2.09765625" customWidth="1"/>
    <col min="3080" max="3080" width="15.3984375" customWidth="1"/>
    <col min="3081" max="3084" width="0" hidden="1" customWidth="1"/>
    <col min="3325" max="3325" width="47.8984375" customWidth="1"/>
    <col min="3326" max="3326" width="10.3984375" customWidth="1"/>
    <col min="3327" max="3327" width="2.09765625" customWidth="1"/>
    <col min="3328" max="3328" width="15.3984375" customWidth="1"/>
    <col min="3329" max="3329" width="2.09765625" customWidth="1"/>
    <col min="3330" max="3330" width="15.3984375" customWidth="1"/>
    <col min="3331" max="3331" width="2.09765625" customWidth="1"/>
    <col min="3332" max="3332" width="15.3984375" customWidth="1"/>
    <col min="3333" max="3333" width="2.09765625" customWidth="1"/>
    <col min="3334" max="3334" width="15.3984375" customWidth="1"/>
    <col min="3335" max="3335" width="2.09765625" customWidth="1"/>
    <col min="3336" max="3336" width="15.3984375" customWidth="1"/>
    <col min="3337" max="3340" width="0" hidden="1" customWidth="1"/>
    <col min="3581" max="3581" width="47.8984375" customWidth="1"/>
    <col min="3582" max="3582" width="10.3984375" customWidth="1"/>
    <col min="3583" max="3583" width="2.09765625" customWidth="1"/>
    <col min="3584" max="3584" width="15.3984375" customWidth="1"/>
    <col min="3585" max="3585" width="2.09765625" customWidth="1"/>
    <col min="3586" max="3586" width="15.3984375" customWidth="1"/>
    <col min="3587" max="3587" width="2.09765625" customWidth="1"/>
    <col min="3588" max="3588" width="15.3984375" customWidth="1"/>
    <col min="3589" max="3589" width="2.09765625" customWidth="1"/>
    <col min="3590" max="3590" width="15.3984375" customWidth="1"/>
    <col min="3591" max="3591" width="2.09765625" customWidth="1"/>
    <col min="3592" max="3592" width="15.3984375" customWidth="1"/>
    <col min="3593" max="3596" width="0" hidden="1" customWidth="1"/>
    <col min="3837" max="3837" width="47.8984375" customWidth="1"/>
    <col min="3838" max="3838" width="10.3984375" customWidth="1"/>
    <col min="3839" max="3839" width="2.09765625" customWidth="1"/>
    <col min="3840" max="3840" width="15.3984375" customWidth="1"/>
    <col min="3841" max="3841" width="2.09765625" customWidth="1"/>
    <col min="3842" max="3842" width="15.3984375" customWidth="1"/>
    <col min="3843" max="3843" width="2.09765625" customWidth="1"/>
    <col min="3844" max="3844" width="15.3984375" customWidth="1"/>
    <col min="3845" max="3845" width="2.09765625" customWidth="1"/>
    <col min="3846" max="3846" width="15.3984375" customWidth="1"/>
    <col min="3847" max="3847" width="2.09765625" customWidth="1"/>
    <col min="3848" max="3848" width="15.3984375" customWidth="1"/>
    <col min="3849" max="3852" width="0" hidden="1" customWidth="1"/>
    <col min="4093" max="4093" width="47.8984375" customWidth="1"/>
    <col min="4094" max="4094" width="10.3984375" customWidth="1"/>
    <col min="4095" max="4095" width="2.09765625" customWidth="1"/>
    <col min="4096" max="4096" width="15.3984375" customWidth="1"/>
    <col min="4097" max="4097" width="2.09765625" customWidth="1"/>
    <col min="4098" max="4098" width="15.3984375" customWidth="1"/>
    <col min="4099" max="4099" width="2.09765625" customWidth="1"/>
    <col min="4100" max="4100" width="15.3984375" customWidth="1"/>
    <col min="4101" max="4101" width="2.09765625" customWidth="1"/>
    <col min="4102" max="4102" width="15.3984375" customWidth="1"/>
    <col min="4103" max="4103" width="2.09765625" customWidth="1"/>
    <col min="4104" max="4104" width="15.3984375" customWidth="1"/>
    <col min="4105" max="4108" width="0" hidden="1" customWidth="1"/>
    <col min="4349" max="4349" width="47.8984375" customWidth="1"/>
    <col min="4350" max="4350" width="10.3984375" customWidth="1"/>
    <col min="4351" max="4351" width="2.09765625" customWidth="1"/>
    <col min="4352" max="4352" width="15.3984375" customWidth="1"/>
    <col min="4353" max="4353" width="2.09765625" customWidth="1"/>
    <col min="4354" max="4354" width="15.3984375" customWidth="1"/>
    <col min="4355" max="4355" width="2.09765625" customWidth="1"/>
    <col min="4356" max="4356" width="15.3984375" customWidth="1"/>
    <col min="4357" max="4357" width="2.09765625" customWidth="1"/>
    <col min="4358" max="4358" width="15.3984375" customWidth="1"/>
    <col min="4359" max="4359" width="2.09765625" customWidth="1"/>
    <col min="4360" max="4360" width="15.3984375" customWidth="1"/>
    <col min="4361" max="4364" width="0" hidden="1" customWidth="1"/>
    <col min="4605" max="4605" width="47.8984375" customWidth="1"/>
    <col min="4606" max="4606" width="10.3984375" customWidth="1"/>
    <col min="4607" max="4607" width="2.09765625" customWidth="1"/>
    <col min="4608" max="4608" width="15.3984375" customWidth="1"/>
    <col min="4609" max="4609" width="2.09765625" customWidth="1"/>
    <col min="4610" max="4610" width="15.3984375" customWidth="1"/>
    <col min="4611" max="4611" width="2.09765625" customWidth="1"/>
    <col min="4612" max="4612" width="15.3984375" customWidth="1"/>
    <col min="4613" max="4613" width="2.09765625" customWidth="1"/>
    <col min="4614" max="4614" width="15.3984375" customWidth="1"/>
    <col min="4615" max="4615" width="2.09765625" customWidth="1"/>
    <col min="4616" max="4616" width="15.3984375" customWidth="1"/>
    <col min="4617" max="4620" width="0" hidden="1" customWidth="1"/>
    <col min="4861" max="4861" width="47.8984375" customWidth="1"/>
    <col min="4862" max="4862" width="10.3984375" customWidth="1"/>
    <col min="4863" max="4863" width="2.09765625" customWidth="1"/>
    <col min="4864" max="4864" width="15.3984375" customWidth="1"/>
    <col min="4865" max="4865" width="2.09765625" customWidth="1"/>
    <col min="4866" max="4866" width="15.3984375" customWidth="1"/>
    <col min="4867" max="4867" width="2.09765625" customWidth="1"/>
    <col min="4868" max="4868" width="15.3984375" customWidth="1"/>
    <col min="4869" max="4869" width="2.09765625" customWidth="1"/>
    <col min="4870" max="4870" width="15.3984375" customWidth="1"/>
    <col min="4871" max="4871" width="2.09765625" customWidth="1"/>
    <col min="4872" max="4872" width="15.3984375" customWidth="1"/>
    <col min="4873" max="4876" width="0" hidden="1" customWidth="1"/>
    <col min="5117" max="5117" width="47.8984375" customWidth="1"/>
    <col min="5118" max="5118" width="10.3984375" customWidth="1"/>
    <col min="5119" max="5119" width="2.09765625" customWidth="1"/>
    <col min="5120" max="5120" width="15.3984375" customWidth="1"/>
    <col min="5121" max="5121" width="2.09765625" customWidth="1"/>
    <col min="5122" max="5122" width="15.3984375" customWidth="1"/>
    <col min="5123" max="5123" width="2.09765625" customWidth="1"/>
    <col min="5124" max="5124" width="15.3984375" customWidth="1"/>
    <col min="5125" max="5125" width="2.09765625" customWidth="1"/>
    <col min="5126" max="5126" width="15.3984375" customWidth="1"/>
    <col min="5127" max="5127" width="2.09765625" customWidth="1"/>
    <col min="5128" max="5128" width="15.3984375" customWidth="1"/>
    <col min="5129" max="5132" width="0" hidden="1" customWidth="1"/>
    <col min="5373" max="5373" width="47.8984375" customWidth="1"/>
    <col min="5374" max="5374" width="10.3984375" customWidth="1"/>
    <col min="5375" max="5375" width="2.09765625" customWidth="1"/>
    <col min="5376" max="5376" width="15.3984375" customWidth="1"/>
    <col min="5377" max="5377" width="2.09765625" customWidth="1"/>
    <col min="5378" max="5378" width="15.3984375" customWidth="1"/>
    <col min="5379" max="5379" width="2.09765625" customWidth="1"/>
    <col min="5380" max="5380" width="15.3984375" customWidth="1"/>
    <col min="5381" max="5381" width="2.09765625" customWidth="1"/>
    <col min="5382" max="5382" width="15.3984375" customWidth="1"/>
    <col min="5383" max="5383" width="2.09765625" customWidth="1"/>
    <col min="5384" max="5384" width="15.3984375" customWidth="1"/>
    <col min="5385" max="5388" width="0" hidden="1" customWidth="1"/>
    <col min="5629" max="5629" width="47.8984375" customWidth="1"/>
    <col min="5630" max="5630" width="10.3984375" customWidth="1"/>
    <col min="5631" max="5631" width="2.09765625" customWidth="1"/>
    <col min="5632" max="5632" width="15.3984375" customWidth="1"/>
    <col min="5633" max="5633" width="2.09765625" customWidth="1"/>
    <col min="5634" max="5634" width="15.3984375" customWidth="1"/>
    <col min="5635" max="5635" width="2.09765625" customWidth="1"/>
    <col min="5636" max="5636" width="15.3984375" customWidth="1"/>
    <col min="5637" max="5637" width="2.09765625" customWidth="1"/>
    <col min="5638" max="5638" width="15.3984375" customWidth="1"/>
    <col min="5639" max="5639" width="2.09765625" customWidth="1"/>
    <col min="5640" max="5640" width="15.3984375" customWidth="1"/>
    <col min="5641" max="5644" width="0" hidden="1" customWidth="1"/>
    <col min="5885" max="5885" width="47.8984375" customWidth="1"/>
    <col min="5886" max="5886" width="10.3984375" customWidth="1"/>
    <col min="5887" max="5887" width="2.09765625" customWidth="1"/>
    <col min="5888" max="5888" width="15.3984375" customWidth="1"/>
    <col min="5889" max="5889" width="2.09765625" customWidth="1"/>
    <col min="5890" max="5890" width="15.3984375" customWidth="1"/>
    <col min="5891" max="5891" width="2.09765625" customWidth="1"/>
    <col min="5892" max="5892" width="15.3984375" customWidth="1"/>
    <col min="5893" max="5893" width="2.09765625" customWidth="1"/>
    <col min="5894" max="5894" width="15.3984375" customWidth="1"/>
    <col min="5895" max="5895" width="2.09765625" customWidth="1"/>
    <col min="5896" max="5896" width="15.3984375" customWidth="1"/>
    <col min="5897" max="5900" width="0" hidden="1" customWidth="1"/>
    <col min="6141" max="6141" width="47.8984375" customWidth="1"/>
    <col min="6142" max="6142" width="10.3984375" customWidth="1"/>
    <col min="6143" max="6143" width="2.09765625" customWidth="1"/>
    <col min="6144" max="6144" width="15.3984375" customWidth="1"/>
    <col min="6145" max="6145" width="2.09765625" customWidth="1"/>
    <col min="6146" max="6146" width="15.3984375" customWidth="1"/>
    <col min="6147" max="6147" width="2.09765625" customWidth="1"/>
    <col min="6148" max="6148" width="15.3984375" customWidth="1"/>
    <col min="6149" max="6149" width="2.09765625" customWidth="1"/>
    <col min="6150" max="6150" width="15.3984375" customWidth="1"/>
    <col min="6151" max="6151" width="2.09765625" customWidth="1"/>
    <col min="6152" max="6152" width="15.3984375" customWidth="1"/>
    <col min="6153" max="6156" width="0" hidden="1" customWidth="1"/>
    <col min="6397" max="6397" width="47.8984375" customWidth="1"/>
    <col min="6398" max="6398" width="10.3984375" customWidth="1"/>
    <col min="6399" max="6399" width="2.09765625" customWidth="1"/>
    <col min="6400" max="6400" width="15.3984375" customWidth="1"/>
    <col min="6401" max="6401" width="2.09765625" customWidth="1"/>
    <col min="6402" max="6402" width="15.3984375" customWidth="1"/>
    <col min="6403" max="6403" width="2.09765625" customWidth="1"/>
    <col min="6404" max="6404" width="15.3984375" customWidth="1"/>
    <col min="6405" max="6405" width="2.09765625" customWidth="1"/>
    <col min="6406" max="6406" width="15.3984375" customWidth="1"/>
    <col min="6407" max="6407" width="2.09765625" customWidth="1"/>
    <col min="6408" max="6408" width="15.3984375" customWidth="1"/>
    <col min="6409" max="6412" width="0" hidden="1" customWidth="1"/>
    <col min="6653" max="6653" width="47.8984375" customWidth="1"/>
    <col min="6654" max="6654" width="10.3984375" customWidth="1"/>
    <col min="6655" max="6655" width="2.09765625" customWidth="1"/>
    <col min="6656" max="6656" width="15.3984375" customWidth="1"/>
    <col min="6657" max="6657" width="2.09765625" customWidth="1"/>
    <col min="6658" max="6658" width="15.3984375" customWidth="1"/>
    <col min="6659" max="6659" width="2.09765625" customWidth="1"/>
    <col min="6660" max="6660" width="15.3984375" customWidth="1"/>
    <col min="6661" max="6661" width="2.09765625" customWidth="1"/>
    <col min="6662" max="6662" width="15.3984375" customWidth="1"/>
    <col min="6663" max="6663" width="2.09765625" customWidth="1"/>
    <col min="6664" max="6664" width="15.3984375" customWidth="1"/>
    <col min="6665" max="6668" width="0" hidden="1" customWidth="1"/>
    <col min="6909" max="6909" width="47.8984375" customWidth="1"/>
    <col min="6910" max="6910" width="10.3984375" customWidth="1"/>
    <col min="6911" max="6911" width="2.09765625" customWidth="1"/>
    <col min="6912" max="6912" width="15.3984375" customWidth="1"/>
    <col min="6913" max="6913" width="2.09765625" customWidth="1"/>
    <col min="6914" max="6914" width="15.3984375" customWidth="1"/>
    <col min="6915" max="6915" width="2.09765625" customWidth="1"/>
    <col min="6916" max="6916" width="15.3984375" customWidth="1"/>
    <col min="6917" max="6917" width="2.09765625" customWidth="1"/>
    <col min="6918" max="6918" width="15.3984375" customWidth="1"/>
    <col min="6919" max="6919" width="2.09765625" customWidth="1"/>
    <col min="6920" max="6920" width="15.3984375" customWidth="1"/>
    <col min="6921" max="6924" width="0" hidden="1" customWidth="1"/>
    <col min="7165" max="7165" width="47.8984375" customWidth="1"/>
    <col min="7166" max="7166" width="10.3984375" customWidth="1"/>
    <col min="7167" max="7167" width="2.09765625" customWidth="1"/>
    <col min="7168" max="7168" width="15.3984375" customWidth="1"/>
    <col min="7169" max="7169" width="2.09765625" customWidth="1"/>
    <col min="7170" max="7170" width="15.3984375" customWidth="1"/>
    <col min="7171" max="7171" width="2.09765625" customWidth="1"/>
    <col min="7172" max="7172" width="15.3984375" customWidth="1"/>
    <col min="7173" max="7173" width="2.09765625" customWidth="1"/>
    <col min="7174" max="7174" width="15.3984375" customWidth="1"/>
    <col min="7175" max="7175" width="2.09765625" customWidth="1"/>
    <col min="7176" max="7176" width="15.3984375" customWidth="1"/>
    <col min="7177" max="7180" width="0" hidden="1" customWidth="1"/>
    <col min="7421" max="7421" width="47.8984375" customWidth="1"/>
    <col min="7422" max="7422" width="10.3984375" customWidth="1"/>
    <col min="7423" max="7423" width="2.09765625" customWidth="1"/>
    <col min="7424" max="7424" width="15.3984375" customWidth="1"/>
    <col min="7425" max="7425" width="2.09765625" customWidth="1"/>
    <col min="7426" max="7426" width="15.3984375" customWidth="1"/>
    <col min="7427" max="7427" width="2.09765625" customWidth="1"/>
    <col min="7428" max="7428" width="15.3984375" customWidth="1"/>
    <col min="7429" max="7429" width="2.09765625" customWidth="1"/>
    <col min="7430" max="7430" width="15.3984375" customWidth="1"/>
    <col min="7431" max="7431" width="2.09765625" customWidth="1"/>
    <col min="7432" max="7432" width="15.3984375" customWidth="1"/>
    <col min="7433" max="7436" width="0" hidden="1" customWidth="1"/>
    <col min="7677" max="7677" width="47.8984375" customWidth="1"/>
    <col min="7678" max="7678" width="10.3984375" customWidth="1"/>
    <col min="7679" max="7679" width="2.09765625" customWidth="1"/>
    <col min="7680" max="7680" width="15.3984375" customWidth="1"/>
    <col min="7681" max="7681" width="2.09765625" customWidth="1"/>
    <col min="7682" max="7682" width="15.3984375" customWidth="1"/>
    <col min="7683" max="7683" width="2.09765625" customWidth="1"/>
    <col min="7684" max="7684" width="15.3984375" customWidth="1"/>
    <col min="7685" max="7685" width="2.09765625" customWidth="1"/>
    <col min="7686" max="7686" width="15.3984375" customWidth="1"/>
    <col min="7687" max="7687" width="2.09765625" customWidth="1"/>
    <col min="7688" max="7688" width="15.3984375" customWidth="1"/>
    <col min="7689" max="7692" width="0" hidden="1" customWidth="1"/>
    <col min="7933" max="7933" width="47.8984375" customWidth="1"/>
    <col min="7934" max="7934" width="10.3984375" customWidth="1"/>
    <col min="7935" max="7935" width="2.09765625" customWidth="1"/>
    <col min="7936" max="7936" width="15.3984375" customWidth="1"/>
    <col min="7937" max="7937" width="2.09765625" customWidth="1"/>
    <col min="7938" max="7938" width="15.3984375" customWidth="1"/>
    <col min="7939" max="7939" width="2.09765625" customWidth="1"/>
    <col min="7940" max="7940" width="15.3984375" customWidth="1"/>
    <col min="7941" max="7941" width="2.09765625" customWidth="1"/>
    <col min="7942" max="7942" width="15.3984375" customWidth="1"/>
    <col min="7943" max="7943" width="2.09765625" customWidth="1"/>
    <col min="7944" max="7944" width="15.3984375" customWidth="1"/>
    <col min="7945" max="7948" width="0" hidden="1" customWidth="1"/>
    <col min="8189" max="8189" width="47.8984375" customWidth="1"/>
    <col min="8190" max="8190" width="10.3984375" customWidth="1"/>
    <col min="8191" max="8191" width="2.09765625" customWidth="1"/>
    <col min="8192" max="8192" width="15.3984375" customWidth="1"/>
    <col min="8193" max="8193" width="2.09765625" customWidth="1"/>
    <col min="8194" max="8194" width="15.3984375" customWidth="1"/>
    <col min="8195" max="8195" width="2.09765625" customWidth="1"/>
    <col min="8196" max="8196" width="15.3984375" customWidth="1"/>
    <col min="8197" max="8197" width="2.09765625" customWidth="1"/>
    <col min="8198" max="8198" width="15.3984375" customWidth="1"/>
    <col min="8199" max="8199" width="2.09765625" customWidth="1"/>
    <col min="8200" max="8200" width="15.3984375" customWidth="1"/>
    <col min="8201" max="8204" width="0" hidden="1" customWidth="1"/>
    <col min="8445" max="8445" width="47.8984375" customWidth="1"/>
    <col min="8446" max="8446" width="10.3984375" customWidth="1"/>
    <col min="8447" max="8447" width="2.09765625" customWidth="1"/>
    <col min="8448" max="8448" width="15.3984375" customWidth="1"/>
    <col min="8449" max="8449" width="2.09765625" customWidth="1"/>
    <col min="8450" max="8450" width="15.3984375" customWidth="1"/>
    <col min="8451" max="8451" width="2.09765625" customWidth="1"/>
    <col min="8452" max="8452" width="15.3984375" customWidth="1"/>
    <col min="8453" max="8453" width="2.09765625" customWidth="1"/>
    <col min="8454" max="8454" width="15.3984375" customWidth="1"/>
    <col min="8455" max="8455" width="2.09765625" customWidth="1"/>
    <col min="8456" max="8456" width="15.3984375" customWidth="1"/>
    <col min="8457" max="8460" width="0" hidden="1" customWidth="1"/>
    <col min="8701" max="8701" width="47.8984375" customWidth="1"/>
    <col min="8702" max="8702" width="10.3984375" customWidth="1"/>
    <col min="8703" max="8703" width="2.09765625" customWidth="1"/>
    <col min="8704" max="8704" width="15.3984375" customWidth="1"/>
    <col min="8705" max="8705" width="2.09765625" customWidth="1"/>
    <col min="8706" max="8706" width="15.3984375" customWidth="1"/>
    <col min="8707" max="8707" width="2.09765625" customWidth="1"/>
    <col min="8708" max="8708" width="15.3984375" customWidth="1"/>
    <col min="8709" max="8709" width="2.09765625" customWidth="1"/>
    <col min="8710" max="8710" width="15.3984375" customWidth="1"/>
    <col min="8711" max="8711" width="2.09765625" customWidth="1"/>
    <col min="8712" max="8712" width="15.3984375" customWidth="1"/>
    <col min="8713" max="8716" width="0" hidden="1" customWidth="1"/>
    <col min="8957" max="8957" width="47.8984375" customWidth="1"/>
    <col min="8958" max="8958" width="10.3984375" customWidth="1"/>
    <col min="8959" max="8959" width="2.09765625" customWidth="1"/>
    <col min="8960" max="8960" width="15.3984375" customWidth="1"/>
    <col min="8961" max="8961" width="2.09765625" customWidth="1"/>
    <col min="8962" max="8962" width="15.3984375" customWidth="1"/>
    <col min="8963" max="8963" width="2.09765625" customWidth="1"/>
    <col min="8964" max="8964" width="15.3984375" customWidth="1"/>
    <col min="8965" max="8965" width="2.09765625" customWidth="1"/>
    <col min="8966" max="8966" width="15.3984375" customWidth="1"/>
    <col min="8967" max="8967" width="2.09765625" customWidth="1"/>
    <col min="8968" max="8968" width="15.3984375" customWidth="1"/>
    <col min="8969" max="8972" width="0" hidden="1" customWidth="1"/>
    <col min="9213" max="9213" width="47.8984375" customWidth="1"/>
    <col min="9214" max="9214" width="10.3984375" customWidth="1"/>
    <col min="9215" max="9215" width="2.09765625" customWidth="1"/>
    <col min="9216" max="9216" width="15.3984375" customWidth="1"/>
    <col min="9217" max="9217" width="2.09765625" customWidth="1"/>
    <col min="9218" max="9218" width="15.3984375" customWidth="1"/>
    <col min="9219" max="9219" width="2.09765625" customWidth="1"/>
    <col min="9220" max="9220" width="15.3984375" customWidth="1"/>
    <col min="9221" max="9221" width="2.09765625" customWidth="1"/>
    <col min="9222" max="9222" width="15.3984375" customWidth="1"/>
    <col min="9223" max="9223" width="2.09765625" customWidth="1"/>
    <col min="9224" max="9224" width="15.3984375" customWidth="1"/>
    <col min="9225" max="9228" width="0" hidden="1" customWidth="1"/>
    <col min="9469" max="9469" width="47.8984375" customWidth="1"/>
    <col min="9470" max="9470" width="10.3984375" customWidth="1"/>
    <col min="9471" max="9471" width="2.09765625" customWidth="1"/>
    <col min="9472" max="9472" width="15.3984375" customWidth="1"/>
    <col min="9473" max="9473" width="2.09765625" customWidth="1"/>
    <col min="9474" max="9474" width="15.3984375" customWidth="1"/>
    <col min="9475" max="9475" width="2.09765625" customWidth="1"/>
    <col min="9476" max="9476" width="15.3984375" customWidth="1"/>
    <col min="9477" max="9477" width="2.09765625" customWidth="1"/>
    <col min="9478" max="9478" width="15.3984375" customWidth="1"/>
    <col min="9479" max="9479" width="2.09765625" customWidth="1"/>
    <col min="9480" max="9480" width="15.3984375" customWidth="1"/>
    <col min="9481" max="9484" width="0" hidden="1" customWidth="1"/>
    <col min="9725" max="9725" width="47.8984375" customWidth="1"/>
    <col min="9726" max="9726" width="10.3984375" customWidth="1"/>
    <col min="9727" max="9727" width="2.09765625" customWidth="1"/>
    <col min="9728" max="9728" width="15.3984375" customWidth="1"/>
    <col min="9729" max="9729" width="2.09765625" customWidth="1"/>
    <col min="9730" max="9730" width="15.3984375" customWidth="1"/>
    <col min="9731" max="9731" width="2.09765625" customWidth="1"/>
    <col min="9732" max="9732" width="15.3984375" customWidth="1"/>
    <col min="9733" max="9733" width="2.09765625" customWidth="1"/>
    <col min="9734" max="9734" width="15.3984375" customWidth="1"/>
    <col min="9735" max="9735" width="2.09765625" customWidth="1"/>
    <col min="9736" max="9736" width="15.3984375" customWidth="1"/>
    <col min="9737" max="9740" width="0" hidden="1" customWidth="1"/>
    <col min="9981" max="9981" width="47.8984375" customWidth="1"/>
    <col min="9982" max="9982" width="10.3984375" customWidth="1"/>
    <col min="9983" max="9983" width="2.09765625" customWidth="1"/>
    <col min="9984" max="9984" width="15.3984375" customWidth="1"/>
    <col min="9985" max="9985" width="2.09765625" customWidth="1"/>
    <col min="9986" max="9986" width="15.3984375" customWidth="1"/>
    <col min="9987" max="9987" width="2.09765625" customWidth="1"/>
    <col min="9988" max="9988" width="15.3984375" customWidth="1"/>
    <col min="9989" max="9989" width="2.09765625" customWidth="1"/>
    <col min="9990" max="9990" width="15.3984375" customWidth="1"/>
    <col min="9991" max="9991" width="2.09765625" customWidth="1"/>
    <col min="9992" max="9992" width="15.3984375" customWidth="1"/>
    <col min="9993" max="9996" width="0" hidden="1" customWidth="1"/>
    <col min="10237" max="10237" width="47.8984375" customWidth="1"/>
    <col min="10238" max="10238" width="10.3984375" customWidth="1"/>
    <col min="10239" max="10239" width="2.09765625" customWidth="1"/>
    <col min="10240" max="10240" width="15.3984375" customWidth="1"/>
    <col min="10241" max="10241" width="2.09765625" customWidth="1"/>
    <col min="10242" max="10242" width="15.3984375" customWidth="1"/>
    <col min="10243" max="10243" width="2.09765625" customWidth="1"/>
    <col min="10244" max="10244" width="15.3984375" customWidth="1"/>
    <col min="10245" max="10245" width="2.09765625" customWidth="1"/>
    <col min="10246" max="10246" width="15.3984375" customWidth="1"/>
    <col min="10247" max="10247" width="2.09765625" customWidth="1"/>
    <col min="10248" max="10248" width="15.3984375" customWidth="1"/>
    <col min="10249" max="10252" width="0" hidden="1" customWidth="1"/>
    <col min="10493" max="10493" width="47.8984375" customWidth="1"/>
    <col min="10494" max="10494" width="10.3984375" customWidth="1"/>
    <col min="10495" max="10495" width="2.09765625" customWidth="1"/>
    <col min="10496" max="10496" width="15.3984375" customWidth="1"/>
    <col min="10497" max="10497" width="2.09765625" customWidth="1"/>
    <col min="10498" max="10498" width="15.3984375" customWidth="1"/>
    <col min="10499" max="10499" width="2.09765625" customWidth="1"/>
    <col min="10500" max="10500" width="15.3984375" customWidth="1"/>
    <col min="10501" max="10501" width="2.09765625" customWidth="1"/>
    <col min="10502" max="10502" width="15.3984375" customWidth="1"/>
    <col min="10503" max="10503" width="2.09765625" customWidth="1"/>
    <col min="10504" max="10504" width="15.3984375" customWidth="1"/>
    <col min="10505" max="10508" width="0" hidden="1" customWidth="1"/>
    <col min="10749" max="10749" width="47.8984375" customWidth="1"/>
    <col min="10750" max="10750" width="10.3984375" customWidth="1"/>
    <col min="10751" max="10751" width="2.09765625" customWidth="1"/>
    <col min="10752" max="10752" width="15.3984375" customWidth="1"/>
    <col min="10753" max="10753" width="2.09765625" customWidth="1"/>
    <col min="10754" max="10754" width="15.3984375" customWidth="1"/>
    <col min="10755" max="10755" width="2.09765625" customWidth="1"/>
    <col min="10756" max="10756" width="15.3984375" customWidth="1"/>
    <col min="10757" max="10757" width="2.09765625" customWidth="1"/>
    <col min="10758" max="10758" width="15.3984375" customWidth="1"/>
    <col min="10759" max="10759" width="2.09765625" customWidth="1"/>
    <col min="10760" max="10760" width="15.3984375" customWidth="1"/>
    <col min="10761" max="10764" width="0" hidden="1" customWidth="1"/>
    <col min="11005" max="11005" width="47.8984375" customWidth="1"/>
    <col min="11006" max="11006" width="10.3984375" customWidth="1"/>
    <col min="11007" max="11007" width="2.09765625" customWidth="1"/>
    <col min="11008" max="11008" width="15.3984375" customWidth="1"/>
    <col min="11009" max="11009" width="2.09765625" customWidth="1"/>
    <col min="11010" max="11010" width="15.3984375" customWidth="1"/>
    <col min="11011" max="11011" width="2.09765625" customWidth="1"/>
    <col min="11012" max="11012" width="15.3984375" customWidth="1"/>
    <col min="11013" max="11013" width="2.09765625" customWidth="1"/>
    <col min="11014" max="11014" width="15.3984375" customWidth="1"/>
    <col min="11015" max="11015" width="2.09765625" customWidth="1"/>
    <col min="11016" max="11016" width="15.3984375" customWidth="1"/>
    <col min="11017" max="11020" width="0" hidden="1" customWidth="1"/>
    <col min="11261" max="11261" width="47.8984375" customWidth="1"/>
    <col min="11262" max="11262" width="10.3984375" customWidth="1"/>
    <col min="11263" max="11263" width="2.09765625" customWidth="1"/>
    <col min="11264" max="11264" width="15.3984375" customWidth="1"/>
    <col min="11265" max="11265" width="2.09765625" customWidth="1"/>
    <col min="11266" max="11266" width="15.3984375" customWidth="1"/>
    <col min="11267" max="11267" width="2.09765625" customWidth="1"/>
    <col min="11268" max="11268" width="15.3984375" customWidth="1"/>
    <col min="11269" max="11269" width="2.09765625" customWidth="1"/>
    <col min="11270" max="11270" width="15.3984375" customWidth="1"/>
    <col min="11271" max="11271" width="2.09765625" customWidth="1"/>
    <col min="11272" max="11272" width="15.3984375" customWidth="1"/>
    <col min="11273" max="11276" width="0" hidden="1" customWidth="1"/>
    <col min="11517" max="11517" width="47.8984375" customWidth="1"/>
    <col min="11518" max="11518" width="10.3984375" customWidth="1"/>
    <col min="11519" max="11519" width="2.09765625" customWidth="1"/>
    <col min="11520" max="11520" width="15.3984375" customWidth="1"/>
    <col min="11521" max="11521" width="2.09765625" customWidth="1"/>
    <col min="11522" max="11522" width="15.3984375" customWidth="1"/>
    <col min="11523" max="11523" width="2.09765625" customWidth="1"/>
    <col min="11524" max="11524" width="15.3984375" customWidth="1"/>
    <col min="11525" max="11525" width="2.09765625" customWidth="1"/>
    <col min="11526" max="11526" width="15.3984375" customWidth="1"/>
    <col min="11527" max="11527" width="2.09765625" customWidth="1"/>
    <col min="11528" max="11528" width="15.3984375" customWidth="1"/>
    <col min="11529" max="11532" width="0" hidden="1" customWidth="1"/>
    <col min="11773" max="11773" width="47.8984375" customWidth="1"/>
    <col min="11774" max="11774" width="10.3984375" customWidth="1"/>
    <col min="11775" max="11775" width="2.09765625" customWidth="1"/>
    <col min="11776" max="11776" width="15.3984375" customWidth="1"/>
    <col min="11777" max="11777" width="2.09765625" customWidth="1"/>
    <col min="11778" max="11778" width="15.3984375" customWidth="1"/>
    <col min="11779" max="11779" width="2.09765625" customWidth="1"/>
    <col min="11780" max="11780" width="15.3984375" customWidth="1"/>
    <col min="11781" max="11781" width="2.09765625" customWidth="1"/>
    <col min="11782" max="11782" width="15.3984375" customWidth="1"/>
    <col min="11783" max="11783" width="2.09765625" customWidth="1"/>
    <col min="11784" max="11784" width="15.3984375" customWidth="1"/>
    <col min="11785" max="11788" width="0" hidden="1" customWidth="1"/>
    <col min="12029" max="12029" width="47.8984375" customWidth="1"/>
    <col min="12030" max="12030" width="10.3984375" customWidth="1"/>
    <col min="12031" max="12031" width="2.09765625" customWidth="1"/>
    <col min="12032" max="12032" width="15.3984375" customWidth="1"/>
    <col min="12033" max="12033" width="2.09765625" customWidth="1"/>
    <col min="12034" max="12034" width="15.3984375" customWidth="1"/>
    <col min="12035" max="12035" width="2.09765625" customWidth="1"/>
    <col min="12036" max="12036" width="15.3984375" customWidth="1"/>
    <col min="12037" max="12037" width="2.09765625" customWidth="1"/>
    <col min="12038" max="12038" width="15.3984375" customWidth="1"/>
    <col min="12039" max="12039" width="2.09765625" customWidth="1"/>
    <col min="12040" max="12040" width="15.3984375" customWidth="1"/>
    <col min="12041" max="12044" width="0" hidden="1" customWidth="1"/>
    <col min="12285" max="12285" width="47.8984375" customWidth="1"/>
    <col min="12286" max="12286" width="10.3984375" customWidth="1"/>
    <col min="12287" max="12287" width="2.09765625" customWidth="1"/>
    <col min="12288" max="12288" width="15.3984375" customWidth="1"/>
    <col min="12289" max="12289" width="2.09765625" customWidth="1"/>
    <col min="12290" max="12290" width="15.3984375" customWidth="1"/>
    <col min="12291" max="12291" width="2.09765625" customWidth="1"/>
    <col min="12292" max="12292" width="15.3984375" customWidth="1"/>
    <col min="12293" max="12293" width="2.09765625" customWidth="1"/>
    <col min="12294" max="12294" width="15.3984375" customWidth="1"/>
    <col min="12295" max="12295" width="2.09765625" customWidth="1"/>
    <col min="12296" max="12296" width="15.3984375" customWidth="1"/>
    <col min="12297" max="12300" width="0" hidden="1" customWidth="1"/>
    <col min="12541" max="12541" width="47.8984375" customWidth="1"/>
    <col min="12542" max="12542" width="10.3984375" customWidth="1"/>
    <col min="12543" max="12543" width="2.09765625" customWidth="1"/>
    <col min="12544" max="12544" width="15.3984375" customWidth="1"/>
    <col min="12545" max="12545" width="2.09765625" customWidth="1"/>
    <col min="12546" max="12546" width="15.3984375" customWidth="1"/>
    <col min="12547" max="12547" width="2.09765625" customWidth="1"/>
    <col min="12548" max="12548" width="15.3984375" customWidth="1"/>
    <col min="12549" max="12549" width="2.09765625" customWidth="1"/>
    <col min="12550" max="12550" width="15.3984375" customWidth="1"/>
    <col min="12551" max="12551" width="2.09765625" customWidth="1"/>
    <col min="12552" max="12552" width="15.3984375" customWidth="1"/>
    <col min="12553" max="12556" width="0" hidden="1" customWidth="1"/>
    <col min="12797" max="12797" width="47.8984375" customWidth="1"/>
    <col min="12798" max="12798" width="10.3984375" customWidth="1"/>
    <col min="12799" max="12799" width="2.09765625" customWidth="1"/>
    <col min="12800" max="12800" width="15.3984375" customWidth="1"/>
    <col min="12801" max="12801" width="2.09765625" customWidth="1"/>
    <col min="12802" max="12802" width="15.3984375" customWidth="1"/>
    <col min="12803" max="12803" width="2.09765625" customWidth="1"/>
    <col min="12804" max="12804" width="15.3984375" customWidth="1"/>
    <col min="12805" max="12805" width="2.09765625" customWidth="1"/>
    <col min="12806" max="12806" width="15.3984375" customWidth="1"/>
    <col min="12807" max="12807" width="2.09765625" customWidth="1"/>
    <col min="12808" max="12808" width="15.3984375" customWidth="1"/>
    <col min="12809" max="12812" width="0" hidden="1" customWidth="1"/>
    <col min="13053" max="13053" width="47.8984375" customWidth="1"/>
    <col min="13054" max="13054" width="10.3984375" customWidth="1"/>
    <col min="13055" max="13055" width="2.09765625" customWidth="1"/>
    <col min="13056" max="13056" width="15.3984375" customWidth="1"/>
    <col min="13057" max="13057" width="2.09765625" customWidth="1"/>
    <col min="13058" max="13058" width="15.3984375" customWidth="1"/>
    <col min="13059" max="13059" width="2.09765625" customWidth="1"/>
    <col min="13060" max="13060" width="15.3984375" customWidth="1"/>
    <col min="13061" max="13061" width="2.09765625" customWidth="1"/>
    <col min="13062" max="13062" width="15.3984375" customWidth="1"/>
    <col min="13063" max="13063" width="2.09765625" customWidth="1"/>
    <col min="13064" max="13064" width="15.3984375" customWidth="1"/>
    <col min="13065" max="13068" width="0" hidden="1" customWidth="1"/>
    <col min="13309" max="13309" width="47.8984375" customWidth="1"/>
    <col min="13310" max="13310" width="10.3984375" customWidth="1"/>
    <col min="13311" max="13311" width="2.09765625" customWidth="1"/>
    <col min="13312" max="13312" width="15.3984375" customWidth="1"/>
    <col min="13313" max="13313" width="2.09765625" customWidth="1"/>
    <col min="13314" max="13314" width="15.3984375" customWidth="1"/>
    <col min="13315" max="13315" width="2.09765625" customWidth="1"/>
    <col min="13316" max="13316" width="15.3984375" customWidth="1"/>
    <col min="13317" max="13317" width="2.09765625" customWidth="1"/>
    <col min="13318" max="13318" width="15.3984375" customWidth="1"/>
    <col min="13319" max="13319" width="2.09765625" customWidth="1"/>
    <col min="13320" max="13320" width="15.3984375" customWidth="1"/>
    <col min="13321" max="13324" width="0" hidden="1" customWidth="1"/>
    <col min="13565" max="13565" width="47.8984375" customWidth="1"/>
    <col min="13566" max="13566" width="10.3984375" customWidth="1"/>
    <col min="13567" max="13567" width="2.09765625" customWidth="1"/>
    <col min="13568" max="13568" width="15.3984375" customWidth="1"/>
    <col min="13569" max="13569" width="2.09765625" customWidth="1"/>
    <col min="13570" max="13570" width="15.3984375" customWidth="1"/>
    <col min="13571" max="13571" width="2.09765625" customWidth="1"/>
    <col min="13572" max="13572" width="15.3984375" customWidth="1"/>
    <col min="13573" max="13573" width="2.09765625" customWidth="1"/>
    <col min="13574" max="13574" width="15.3984375" customWidth="1"/>
    <col min="13575" max="13575" width="2.09765625" customWidth="1"/>
    <col min="13576" max="13576" width="15.3984375" customWidth="1"/>
    <col min="13577" max="13580" width="0" hidden="1" customWidth="1"/>
    <col min="13821" max="13821" width="47.8984375" customWidth="1"/>
    <col min="13822" max="13822" width="10.3984375" customWidth="1"/>
    <col min="13823" max="13823" width="2.09765625" customWidth="1"/>
    <col min="13824" max="13824" width="15.3984375" customWidth="1"/>
    <col min="13825" max="13825" width="2.09765625" customWidth="1"/>
    <col min="13826" max="13826" width="15.3984375" customWidth="1"/>
    <col min="13827" max="13827" width="2.09765625" customWidth="1"/>
    <col min="13828" max="13828" width="15.3984375" customWidth="1"/>
    <col min="13829" max="13829" width="2.09765625" customWidth="1"/>
    <col min="13830" max="13830" width="15.3984375" customWidth="1"/>
    <col min="13831" max="13831" width="2.09765625" customWidth="1"/>
    <col min="13832" max="13832" width="15.3984375" customWidth="1"/>
    <col min="13833" max="13836" width="0" hidden="1" customWidth="1"/>
    <col min="14077" max="14077" width="47.8984375" customWidth="1"/>
    <col min="14078" max="14078" width="10.3984375" customWidth="1"/>
    <col min="14079" max="14079" width="2.09765625" customWidth="1"/>
    <col min="14080" max="14080" width="15.3984375" customWidth="1"/>
    <col min="14081" max="14081" width="2.09765625" customWidth="1"/>
    <col min="14082" max="14082" width="15.3984375" customWidth="1"/>
    <col min="14083" max="14083" width="2.09765625" customWidth="1"/>
    <col min="14084" max="14084" width="15.3984375" customWidth="1"/>
    <col min="14085" max="14085" width="2.09765625" customWidth="1"/>
    <col min="14086" max="14086" width="15.3984375" customWidth="1"/>
    <col min="14087" max="14087" width="2.09765625" customWidth="1"/>
    <col min="14088" max="14088" width="15.3984375" customWidth="1"/>
    <col min="14089" max="14092" width="0" hidden="1" customWidth="1"/>
    <col min="14333" max="14333" width="47.8984375" customWidth="1"/>
    <col min="14334" max="14334" width="10.3984375" customWidth="1"/>
    <col min="14335" max="14335" width="2.09765625" customWidth="1"/>
    <col min="14336" max="14336" width="15.3984375" customWidth="1"/>
    <col min="14337" max="14337" width="2.09765625" customWidth="1"/>
    <col min="14338" max="14338" width="15.3984375" customWidth="1"/>
    <col min="14339" max="14339" width="2.09765625" customWidth="1"/>
    <col min="14340" max="14340" width="15.3984375" customWidth="1"/>
    <col min="14341" max="14341" width="2.09765625" customWidth="1"/>
    <col min="14342" max="14342" width="15.3984375" customWidth="1"/>
    <col min="14343" max="14343" width="2.09765625" customWidth="1"/>
    <col min="14344" max="14344" width="15.3984375" customWidth="1"/>
    <col min="14345" max="14348" width="0" hidden="1" customWidth="1"/>
    <col min="14589" max="14589" width="47.8984375" customWidth="1"/>
    <col min="14590" max="14590" width="10.3984375" customWidth="1"/>
    <col min="14591" max="14591" width="2.09765625" customWidth="1"/>
    <col min="14592" max="14592" width="15.3984375" customWidth="1"/>
    <col min="14593" max="14593" width="2.09765625" customWidth="1"/>
    <col min="14594" max="14594" width="15.3984375" customWidth="1"/>
    <col min="14595" max="14595" width="2.09765625" customWidth="1"/>
    <col min="14596" max="14596" width="15.3984375" customWidth="1"/>
    <col min="14597" max="14597" width="2.09765625" customWidth="1"/>
    <col min="14598" max="14598" width="15.3984375" customWidth="1"/>
    <col min="14599" max="14599" width="2.09765625" customWidth="1"/>
    <col min="14600" max="14600" width="15.3984375" customWidth="1"/>
    <col min="14601" max="14604" width="0" hidden="1" customWidth="1"/>
    <col min="14845" max="14845" width="47.8984375" customWidth="1"/>
    <col min="14846" max="14846" width="10.3984375" customWidth="1"/>
    <col min="14847" max="14847" width="2.09765625" customWidth="1"/>
    <col min="14848" max="14848" width="15.3984375" customWidth="1"/>
    <col min="14849" max="14849" width="2.09765625" customWidth="1"/>
    <col min="14850" max="14850" width="15.3984375" customWidth="1"/>
    <col min="14851" max="14851" width="2.09765625" customWidth="1"/>
    <col min="14852" max="14852" width="15.3984375" customWidth="1"/>
    <col min="14853" max="14853" width="2.09765625" customWidth="1"/>
    <col min="14854" max="14854" width="15.3984375" customWidth="1"/>
    <col min="14855" max="14855" width="2.09765625" customWidth="1"/>
    <col min="14856" max="14856" width="15.3984375" customWidth="1"/>
    <col min="14857" max="14860" width="0" hidden="1" customWidth="1"/>
    <col min="15101" max="15101" width="47.8984375" customWidth="1"/>
    <col min="15102" max="15102" width="10.3984375" customWidth="1"/>
    <col min="15103" max="15103" width="2.09765625" customWidth="1"/>
    <col min="15104" max="15104" width="15.3984375" customWidth="1"/>
    <col min="15105" max="15105" width="2.09765625" customWidth="1"/>
    <col min="15106" max="15106" width="15.3984375" customWidth="1"/>
    <col min="15107" max="15107" width="2.09765625" customWidth="1"/>
    <col min="15108" max="15108" width="15.3984375" customWidth="1"/>
    <col min="15109" max="15109" width="2.09765625" customWidth="1"/>
    <col min="15110" max="15110" width="15.3984375" customWidth="1"/>
    <col min="15111" max="15111" width="2.09765625" customWidth="1"/>
    <col min="15112" max="15112" width="15.3984375" customWidth="1"/>
    <col min="15113" max="15116" width="0" hidden="1" customWidth="1"/>
    <col min="15357" max="15357" width="47.8984375" customWidth="1"/>
    <col min="15358" max="15358" width="10.3984375" customWidth="1"/>
    <col min="15359" max="15359" width="2.09765625" customWidth="1"/>
    <col min="15360" max="15360" width="15.3984375" customWidth="1"/>
    <col min="15361" max="15361" width="2.09765625" customWidth="1"/>
    <col min="15362" max="15362" width="15.3984375" customWidth="1"/>
    <col min="15363" max="15363" width="2.09765625" customWidth="1"/>
    <col min="15364" max="15364" width="15.3984375" customWidth="1"/>
    <col min="15365" max="15365" width="2.09765625" customWidth="1"/>
    <col min="15366" max="15366" width="15.3984375" customWidth="1"/>
    <col min="15367" max="15367" width="2.09765625" customWidth="1"/>
    <col min="15368" max="15368" width="15.3984375" customWidth="1"/>
    <col min="15369" max="15372" width="0" hidden="1" customWidth="1"/>
    <col min="15613" max="15613" width="47.8984375" customWidth="1"/>
    <col min="15614" max="15614" width="10.3984375" customWidth="1"/>
    <col min="15615" max="15615" width="2.09765625" customWidth="1"/>
    <col min="15616" max="15616" width="15.3984375" customWidth="1"/>
    <col min="15617" max="15617" width="2.09765625" customWidth="1"/>
    <col min="15618" max="15618" width="15.3984375" customWidth="1"/>
    <col min="15619" max="15619" width="2.09765625" customWidth="1"/>
    <col min="15620" max="15620" width="15.3984375" customWidth="1"/>
    <col min="15621" max="15621" width="2.09765625" customWidth="1"/>
    <col min="15622" max="15622" width="15.3984375" customWidth="1"/>
    <col min="15623" max="15623" width="2.09765625" customWidth="1"/>
    <col min="15624" max="15624" width="15.3984375" customWidth="1"/>
    <col min="15625" max="15628" width="0" hidden="1" customWidth="1"/>
    <col min="15869" max="15869" width="47.8984375" customWidth="1"/>
    <col min="15870" max="15870" width="10.3984375" customWidth="1"/>
    <col min="15871" max="15871" width="2.09765625" customWidth="1"/>
    <col min="15872" max="15872" width="15.3984375" customWidth="1"/>
    <col min="15873" max="15873" width="2.09765625" customWidth="1"/>
    <col min="15874" max="15874" width="15.3984375" customWidth="1"/>
    <col min="15875" max="15875" width="2.09765625" customWidth="1"/>
    <col min="15876" max="15876" width="15.3984375" customWidth="1"/>
    <col min="15877" max="15877" width="2.09765625" customWidth="1"/>
    <col min="15878" max="15878" width="15.3984375" customWidth="1"/>
    <col min="15879" max="15879" width="2.09765625" customWidth="1"/>
    <col min="15880" max="15880" width="15.3984375" customWidth="1"/>
    <col min="15881" max="15884" width="0" hidden="1" customWidth="1"/>
    <col min="16125" max="16125" width="47.8984375" customWidth="1"/>
    <col min="16126" max="16126" width="10.3984375" customWidth="1"/>
    <col min="16127" max="16127" width="2.09765625" customWidth="1"/>
    <col min="16128" max="16128" width="15.3984375" customWidth="1"/>
    <col min="16129" max="16129" width="2.09765625" customWidth="1"/>
    <col min="16130" max="16130" width="15.3984375" customWidth="1"/>
    <col min="16131" max="16131" width="2.09765625" customWidth="1"/>
    <col min="16132" max="16132" width="15.3984375" customWidth="1"/>
    <col min="16133" max="16133" width="2.09765625" customWidth="1"/>
    <col min="16134" max="16134" width="15.3984375" customWidth="1"/>
    <col min="16135" max="16135" width="2.09765625" customWidth="1"/>
    <col min="16136" max="16136" width="15.3984375" customWidth="1"/>
    <col min="16137" max="16140" width="0" hidden="1" customWidth="1"/>
    <col min="16380" max="16384" width="9.09765625" customWidth="1"/>
  </cols>
  <sheetData>
    <row r="1" spans="1:12" s="28" customFormat="1" ht="22.5" customHeight="1" x14ac:dyDescent="0.7">
      <c r="A1" s="28" t="s">
        <v>0</v>
      </c>
      <c r="B1" s="27"/>
      <c r="C1" s="68"/>
    </row>
    <row r="2" spans="1:12" s="28" customFormat="1" ht="22.5" customHeight="1" x14ac:dyDescent="0.7">
      <c r="A2" s="28" t="s">
        <v>88</v>
      </c>
      <c r="B2" s="27"/>
      <c r="C2" s="68"/>
    </row>
    <row r="3" spans="1:12" ht="22" x14ac:dyDescent="0.7">
      <c r="D3" s="134" t="s">
        <v>3</v>
      </c>
      <c r="E3" s="134"/>
      <c r="F3" s="134"/>
      <c r="G3" s="134"/>
      <c r="H3" s="134"/>
      <c r="I3" s="134"/>
      <c r="J3" s="134"/>
      <c r="K3" s="134"/>
      <c r="L3" s="134"/>
    </row>
    <row r="4" spans="1:12" ht="21" customHeight="1" x14ac:dyDescent="0.65">
      <c r="F4" s="7"/>
      <c r="G4" s="7"/>
      <c r="H4" s="135" t="s">
        <v>53</v>
      </c>
      <c r="I4" s="135"/>
      <c r="J4" s="135"/>
      <c r="K4" s="7"/>
    </row>
    <row r="5" spans="1:12" ht="21" customHeight="1" x14ac:dyDescent="0.65">
      <c r="D5" s="7" t="s">
        <v>50</v>
      </c>
      <c r="E5" s="7"/>
      <c r="G5" s="7"/>
      <c r="H5" s="7"/>
      <c r="K5" s="7"/>
    </row>
    <row r="6" spans="1:12" ht="21" customHeight="1" x14ac:dyDescent="0.65">
      <c r="D6" s="7" t="s">
        <v>90</v>
      </c>
      <c r="E6" s="7"/>
      <c r="F6" s="7"/>
      <c r="G6" s="7"/>
      <c r="H6" s="7" t="s">
        <v>92</v>
      </c>
      <c r="I6" s="7"/>
      <c r="J6" s="7"/>
      <c r="K6" s="7"/>
      <c r="L6" s="7" t="s">
        <v>95</v>
      </c>
    </row>
    <row r="7" spans="1:12" ht="21" customHeight="1" x14ac:dyDescent="0.65">
      <c r="D7" s="7" t="s">
        <v>96</v>
      </c>
      <c r="E7" s="7"/>
      <c r="F7" s="7" t="s">
        <v>108</v>
      </c>
      <c r="G7" s="7"/>
      <c r="H7" s="7" t="s">
        <v>98</v>
      </c>
      <c r="I7" s="7"/>
      <c r="J7" s="7" t="s">
        <v>99</v>
      </c>
      <c r="K7" s="7"/>
      <c r="L7" s="7" t="s">
        <v>102</v>
      </c>
    </row>
    <row r="8" spans="1:12" ht="21" customHeight="1" x14ac:dyDescent="0.7">
      <c r="A8" s="28"/>
      <c r="D8" s="6" t="s">
        <v>8</v>
      </c>
      <c r="E8" s="6"/>
      <c r="F8" s="6"/>
      <c r="G8" s="6"/>
      <c r="H8" s="6"/>
      <c r="I8" s="6"/>
      <c r="J8" s="6"/>
      <c r="K8" s="6"/>
      <c r="L8" s="6"/>
    </row>
    <row r="9" spans="1:12" ht="22.5" customHeight="1" x14ac:dyDescent="0.7">
      <c r="A9" s="28" t="s">
        <v>150</v>
      </c>
      <c r="L9" s="17"/>
    </row>
    <row r="10" spans="1:12" ht="22" x14ac:dyDescent="0.7">
      <c r="A10" s="73" t="s">
        <v>107</v>
      </c>
      <c r="D10" s="70">
        <v>572599797</v>
      </c>
      <c r="E10" s="70"/>
      <c r="F10" s="70">
        <v>465419213</v>
      </c>
      <c r="G10" s="76"/>
      <c r="H10" s="70">
        <v>10500000</v>
      </c>
      <c r="I10" s="31"/>
      <c r="J10" s="70">
        <v>-880135218</v>
      </c>
      <c r="K10" s="31"/>
      <c r="L10" s="70">
        <f>SUM(D10:K10)</f>
        <v>168383792</v>
      </c>
    </row>
    <row r="11" spans="1:12" ht="21" customHeight="1" x14ac:dyDescent="0.7">
      <c r="A11" s="73" t="s">
        <v>103</v>
      </c>
      <c r="D11" s="75"/>
      <c r="E11" s="75"/>
      <c r="F11" s="75"/>
      <c r="G11" s="76"/>
      <c r="H11" s="75"/>
      <c r="I11" s="31"/>
      <c r="J11" s="75"/>
      <c r="K11" s="31"/>
      <c r="L11" s="75"/>
    </row>
    <row r="12" spans="1:12" ht="21" customHeight="1" x14ac:dyDescent="0.65">
      <c r="A12" s="77" t="s">
        <v>104</v>
      </c>
      <c r="D12" s="76">
        <v>0</v>
      </c>
      <c r="E12" s="76"/>
      <c r="F12" s="76">
        <v>0</v>
      </c>
      <c r="G12" s="76"/>
      <c r="H12" s="76">
        <v>0</v>
      </c>
      <c r="I12" s="31"/>
      <c r="J12" s="31">
        <v>-1723605</v>
      </c>
      <c r="K12" s="31"/>
      <c r="L12" s="74">
        <f>SUM(D12:J12)</f>
        <v>-1723605</v>
      </c>
    </row>
    <row r="13" spans="1:12" ht="21.5" x14ac:dyDescent="0.65">
      <c r="A13" s="77" t="s">
        <v>105</v>
      </c>
      <c r="D13" s="76">
        <v>0</v>
      </c>
      <c r="E13" s="76"/>
      <c r="F13" s="76">
        <v>0</v>
      </c>
      <c r="G13" s="76"/>
      <c r="H13" s="76">
        <v>0</v>
      </c>
      <c r="I13" s="31"/>
      <c r="J13" s="40">
        <v>0</v>
      </c>
      <c r="K13" s="31"/>
      <c r="L13" s="74">
        <f>SUM(D13:J13)</f>
        <v>0</v>
      </c>
    </row>
    <row r="14" spans="1:12" ht="21" customHeight="1" x14ac:dyDescent="0.7">
      <c r="A14" s="28" t="s">
        <v>106</v>
      </c>
      <c r="B14" s="27"/>
      <c r="C14" s="68"/>
      <c r="D14" s="78">
        <f>SUM(D12:D13)</f>
        <v>0</v>
      </c>
      <c r="E14" s="79"/>
      <c r="F14" s="78">
        <f>SUM(F12:F13)</f>
        <v>0</v>
      </c>
      <c r="G14" s="80"/>
      <c r="H14" s="78">
        <f>SUM(H12:H13)</f>
        <v>0</v>
      </c>
      <c r="I14" s="81"/>
      <c r="J14" s="87">
        <f>SUM(J12:J13)</f>
        <v>-1723605</v>
      </c>
      <c r="K14" s="81"/>
      <c r="L14" s="82">
        <f>J14</f>
        <v>-1723605</v>
      </c>
    </row>
    <row r="15" spans="1:12" ht="19.5" customHeight="1" x14ac:dyDescent="0.7">
      <c r="A15" s="28"/>
      <c r="B15" s="27"/>
      <c r="C15" s="68"/>
      <c r="D15" s="75"/>
      <c r="E15" s="75"/>
      <c r="F15" s="75"/>
      <c r="G15" s="76"/>
      <c r="H15" s="75"/>
      <c r="I15" s="31"/>
      <c r="J15" s="75"/>
      <c r="K15" s="31"/>
      <c r="L15" s="75"/>
    </row>
    <row r="16" spans="1:12" ht="24" customHeight="1" thickBot="1" x14ac:dyDescent="0.75">
      <c r="A16" s="83" t="s">
        <v>151</v>
      </c>
      <c r="B16" s="27"/>
      <c r="C16" s="68"/>
      <c r="D16" s="84">
        <f>D10+D14</f>
        <v>572599797</v>
      </c>
      <c r="E16" s="85"/>
      <c r="F16" s="84">
        <f>F10+F14</f>
        <v>465419213</v>
      </c>
      <c r="G16" s="86"/>
      <c r="H16" s="84">
        <f>H10+H14</f>
        <v>10500000</v>
      </c>
      <c r="I16" s="86"/>
      <c r="J16" s="84">
        <f>J10+J14</f>
        <v>-881858823</v>
      </c>
      <c r="K16" s="86"/>
      <c r="L16" s="84">
        <f>L10+L14</f>
        <v>166660187</v>
      </c>
    </row>
    <row r="17" spans="1:13" ht="19" customHeight="1" thickTop="1" x14ac:dyDescent="0.7">
      <c r="A17" s="83"/>
      <c r="B17" s="27"/>
      <c r="C17" s="68"/>
      <c r="D17" s="85"/>
      <c r="E17" s="85"/>
      <c r="F17" s="85"/>
      <c r="G17" s="86"/>
      <c r="H17" s="85"/>
      <c r="I17" s="86"/>
      <c r="J17" s="85"/>
      <c r="K17" s="86"/>
      <c r="L17" s="85"/>
    </row>
    <row r="18" spans="1:13" ht="22.5" customHeight="1" x14ac:dyDescent="0.7">
      <c r="A18" s="28" t="s">
        <v>152</v>
      </c>
    </row>
    <row r="19" spans="1:13" ht="22" x14ac:dyDescent="0.7">
      <c r="A19" s="73" t="s">
        <v>153</v>
      </c>
      <c r="D19" s="70">
        <v>572599797</v>
      </c>
      <c r="E19" s="70"/>
      <c r="F19" s="70">
        <v>465419213</v>
      </c>
      <c r="G19" s="70"/>
      <c r="H19" s="70">
        <v>10500000</v>
      </c>
      <c r="I19" s="70"/>
      <c r="J19" s="70">
        <v>-946333231.91999996</v>
      </c>
      <c r="K19" s="70"/>
      <c r="L19" s="70">
        <f>SUM(D19:K19)</f>
        <v>102185778.08000004</v>
      </c>
    </row>
    <row r="20" spans="1:13" ht="21" customHeight="1" x14ac:dyDescent="0.7">
      <c r="A20" s="73" t="s">
        <v>103</v>
      </c>
    </row>
    <row r="21" spans="1:13" ht="21" customHeight="1" x14ac:dyDescent="0.65">
      <c r="A21" s="77" t="s">
        <v>104</v>
      </c>
      <c r="D21" s="76">
        <v>0</v>
      </c>
      <c r="E21" s="76"/>
      <c r="F21" s="76">
        <v>0</v>
      </c>
      <c r="G21" s="76"/>
      <c r="H21" s="76">
        <v>0</v>
      </c>
      <c r="I21" s="31"/>
      <c r="J21" s="31">
        <f>'PL6-7'!H33</f>
        <v>-8757615</v>
      </c>
      <c r="K21" s="31"/>
      <c r="L21" s="74">
        <f>SUM(D21:J21)</f>
        <v>-8757615</v>
      </c>
    </row>
    <row r="22" spans="1:13" ht="21.5" x14ac:dyDescent="0.65">
      <c r="A22" s="77" t="s">
        <v>105</v>
      </c>
      <c r="D22" s="76">
        <v>0</v>
      </c>
      <c r="E22" s="76"/>
      <c r="F22" s="76">
        <v>0</v>
      </c>
      <c r="G22" s="76"/>
      <c r="H22" s="76">
        <v>0</v>
      </c>
      <c r="I22" s="31"/>
      <c r="J22" s="40">
        <v>0</v>
      </c>
      <c r="K22" s="31"/>
      <c r="L22" s="74">
        <f>SUM(D22:J22)</f>
        <v>0</v>
      </c>
    </row>
    <row r="23" spans="1:13" ht="21" customHeight="1" x14ac:dyDescent="0.7">
      <c r="A23" s="28" t="s">
        <v>106</v>
      </c>
      <c r="B23" s="27"/>
      <c r="C23" s="68"/>
      <c r="D23" s="78">
        <f>SUM(D21:D22)</f>
        <v>0</v>
      </c>
      <c r="E23" s="79"/>
      <c r="F23" s="78">
        <f>SUM(F21:F22)</f>
        <v>0</v>
      </c>
      <c r="G23" s="80"/>
      <c r="H23" s="78">
        <f>SUM(H21:H22)</f>
        <v>0</v>
      </c>
      <c r="I23" s="81"/>
      <c r="J23" s="87">
        <f>SUM(J21:J22)</f>
        <v>-8757615</v>
      </c>
      <c r="K23" s="81"/>
      <c r="L23" s="82">
        <f>J23</f>
        <v>-8757615</v>
      </c>
    </row>
    <row r="24" spans="1:13" ht="24.5" customHeight="1" x14ac:dyDescent="0.7">
      <c r="A24" s="28"/>
      <c r="B24" s="27"/>
      <c r="C24" s="68"/>
      <c r="D24" s="75"/>
      <c r="E24" s="75"/>
      <c r="F24" s="75"/>
      <c r="G24" s="76"/>
      <c r="H24" s="75"/>
      <c r="I24" s="31"/>
      <c r="J24" s="75"/>
      <c r="K24" s="31"/>
      <c r="L24" s="75"/>
    </row>
    <row r="25" spans="1:13" ht="24" customHeight="1" thickBot="1" x14ac:dyDescent="0.75">
      <c r="A25" s="83" t="s">
        <v>155</v>
      </c>
      <c r="B25" s="27"/>
      <c r="C25" s="68"/>
      <c r="D25" s="84">
        <f>D19+D23</f>
        <v>572599797</v>
      </c>
      <c r="E25" s="85"/>
      <c r="F25" s="84">
        <f>F19+F23</f>
        <v>465419213</v>
      </c>
      <c r="G25" s="86"/>
      <c r="H25" s="84">
        <f>H19+H23</f>
        <v>10500000</v>
      </c>
      <c r="I25" s="86"/>
      <c r="J25" s="84">
        <f>J19+J23</f>
        <v>-955090846.91999996</v>
      </c>
      <c r="K25" s="86"/>
      <c r="L25" s="84">
        <f>L19+L23</f>
        <v>93428163.080000043</v>
      </c>
      <c r="M25" s="17"/>
    </row>
    <row r="26" spans="1:13" ht="22.5" customHeight="1" thickTop="1" x14ac:dyDescent="0.65"/>
    <row r="62" ht="12" customHeight="1" x14ac:dyDescent="0.65"/>
    <row r="71" spans="1:1" ht="12" customHeight="1" x14ac:dyDescent="0.65"/>
    <row r="75" spans="1:1" ht="22.5" customHeight="1" x14ac:dyDescent="0.65">
      <c r="A75" t="s">
        <v>56</v>
      </c>
    </row>
    <row r="77" spans="1:1" ht="12" customHeight="1" x14ac:dyDescent="0.65"/>
    <row r="82" ht="12" customHeight="1" x14ac:dyDescent="0.65"/>
    <row r="87" ht="12" customHeight="1" x14ac:dyDescent="0.65"/>
    <row r="94" ht="12" customHeight="1" x14ac:dyDescent="0.65"/>
  </sheetData>
  <mergeCells count="2">
    <mergeCell ref="D3:L3"/>
    <mergeCell ref="H4:J4"/>
  </mergeCells>
  <conditionalFormatting sqref="D14">
    <cfRule type="expression" priority="55" stopIfTrue="1">
      <formula>"if(E11&gt;0,#,##0;(#,##0),"-")"</formula>
    </cfRule>
  </conditionalFormatting>
  <conditionalFormatting sqref="D14">
    <cfRule type="expression" priority="54" stopIfTrue="1">
      <formula>"if(E11&gt;0,#,##0;(#,##0),"-")"</formula>
    </cfRule>
  </conditionalFormatting>
  <conditionalFormatting sqref="D11:F11 H11 J11">
    <cfRule type="expression" priority="56" stopIfTrue="1">
      <formula>"if(E11&gt;0,#,##0;(#,##0),"-")"</formula>
    </cfRule>
  </conditionalFormatting>
  <conditionalFormatting sqref="F14">
    <cfRule type="expression" priority="53" stopIfTrue="1">
      <formula>"if(E11&gt;0,#,##0;(#,##0),"-")"</formula>
    </cfRule>
  </conditionalFormatting>
  <conditionalFormatting sqref="F14">
    <cfRule type="expression" priority="52" stopIfTrue="1">
      <formula>"if(E11&gt;0,#,##0;(#,##0),"-")"</formula>
    </cfRule>
  </conditionalFormatting>
  <conditionalFormatting sqref="H14">
    <cfRule type="expression" priority="50" stopIfTrue="1">
      <formula>"if(E11&gt;0,#,##0;(#,##0),"-")"</formula>
    </cfRule>
  </conditionalFormatting>
  <conditionalFormatting sqref="H14">
    <cfRule type="expression" priority="51" stopIfTrue="1">
      <formula>"if(E11&gt;0,#,##0;(#,##0),"-")"</formula>
    </cfRule>
  </conditionalFormatting>
  <conditionalFormatting sqref="L10:L11">
    <cfRule type="expression" priority="48" stopIfTrue="1">
      <formula>"if(E11&gt;0,#,##0;(#,##0),"-")"</formula>
    </cfRule>
  </conditionalFormatting>
  <conditionalFormatting sqref="L12">
    <cfRule type="expression" priority="47" stopIfTrue="1">
      <formula>"if(E11&gt;0,#,##0;(#,##0),"-")"</formula>
    </cfRule>
  </conditionalFormatting>
  <conditionalFormatting sqref="L13">
    <cfRule type="expression" priority="46" stopIfTrue="1">
      <formula>"if(E11&gt;0,#,##0;(#,##0),"-")"</formula>
    </cfRule>
  </conditionalFormatting>
  <conditionalFormatting sqref="D12:D13">
    <cfRule type="expression" priority="44" stopIfTrue="1">
      <formula>"if(E11&gt;0,#,##0;(#,##0),"-")"</formula>
    </cfRule>
  </conditionalFormatting>
  <conditionalFormatting sqref="D13">
    <cfRule type="expression" priority="43" stopIfTrue="1">
      <formula>"if(E11&gt;0,#,##0;(#,##0),"-")"</formula>
    </cfRule>
  </conditionalFormatting>
  <conditionalFormatting sqref="E12:E13">
    <cfRule type="expression" priority="45" stopIfTrue="1">
      <formula>"if(E11&gt;0,#,##0;(#,##0),"-")"</formula>
    </cfRule>
  </conditionalFormatting>
  <conditionalFormatting sqref="D12">
    <cfRule type="expression" priority="42" stopIfTrue="1">
      <formula>"if(E11&gt;0,#,##0;(#,##0),"-")"</formula>
    </cfRule>
  </conditionalFormatting>
  <conditionalFormatting sqref="D13">
    <cfRule type="expression" priority="41" stopIfTrue="1">
      <formula>"if(E11&gt;0,#,##0;(#,##0),"-")"</formula>
    </cfRule>
  </conditionalFormatting>
  <conditionalFormatting sqref="F12:F13">
    <cfRule type="expression" priority="40" stopIfTrue="1">
      <formula>"if(E11&gt;0,#,##0;(#,##0),"-")"</formula>
    </cfRule>
  </conditionalFormatting>
  <conditionalFormatting sqref="F13">
    <cfRule type="expression" priority="39" stopIfTrue="1">
      <formula>"if(E11&gt;0,#,##0;(#,##0),"-")"</formula>
    </cfRule>
  </conditionalFormatting>
  <conditionalFormatting sqref="F12">
    <cfRule type="expression" priority="38" stopIfTrue="1">
      <formula>"if(E11&gt;0,#,##0;(#,##0),"-")"</formula>
    </cfRule>
  </conditionalFormatting>
  <conditionalFormatting sqref="F13">
    <cfRule type="expression" priority="37" stopIfTrue="1">
      <formula>"if(E11&gt;0,#,##0;(#,##0),"-")"</formula>
    </cfRule>
  </conditionalFormatting>
  <conditionalFormatting sqref="H12:H13">
    <cfRule type="expression" priority="36" stopIfTrue="1">
      <formula>"if(E11&gt;0,#,##0;(#,##0),"-")"</formula>
    </cfRule>
  </conditionalFormatting>
  <conditionalFormatting sqref="H13">
    <cfRule type="expression" priority="35" stopIfTrue="1">
      <formula>"if(E11&gt;0,#,##0;(#,##0),"-")"</formula>
    </cfRule>
  </conditionalFormatting>
  <conditionalFormatting sqref="H12">
    <cfRule type="expression" priority="34" stopIfTrue="1">
      <formula>"if(E11&gt;0,#,##0;(#,##0),"-")"</formula>
    </cfRule>
  </conditionalFormatting>
  <conditionalFormatting sqref="H13">
    <cfRule type="expression" priority="33" stopIfTrue="1">
      <formula>"if(E11&gt;0,#,##0;(#,##0),"-")"</formula>
    </cfRule>
  </conditionalFormatting>
  <conditionalFormatting sqref="J13">
    <cfRule type="expression" priority="32" stopIfTrue="1">
      <formula>"if(E11&gt;0,#,##0;(#,##0),"-")"</formula>
    </cfRule>
  </conditionalFormatting>
  <conditionalFormatting sqref="J13">
    <cfRule type="expression" priority="31" stopIfTrue="1">
      <formula>"if(E11&gt;0,#,##0;(#,##0),"-")"</formula>
    </cfRule>
  </conditionalFormatting>
  <conditionalFormatting sqref="J13">
    <cfRule type="expression" priority="30" stopIfTrue="1">
      <formula>"if(E11&gt;0,#,##0;(#,##0),"-")"</formula>
    </cfRule>
  </conditionalFormatting>
  <conditionalFormatting sqref="D10:F10 H10 J10">
    <cfRule type="expression" priority="29" stopIfTrue="1">
      <formula>"if(E11&gt;0,#,##0;(#,##0),"-")"</formula>
    </cfRule>
  </conditionalFormatting>
  <conditionalFormatting sqref="D23">
    <cfRule type="expression" priority="28" stopIfTrue="1">
      <formula>"if(E11&gt;0,#,##0;(#,##0),"-")"</formula>
    </cfRule>
  </conditionalFormatting>
  <conditionalFormatting sqref="D23">
    <cfRule type="expression" priority="27" stopIfTrue="1">
      <formula>"if(E11&gt;0,#,##0;(#,##0),"-")"</formula>
    </cfRule>
  </conditionalFormatting>
  <conditionalFormatting sqref="F23">
    <cfRule type="expression" priority="26" stopIfTrue="1">
      <formula>"if(E11&gt;0,#,##0;(#,##0),"-")"</formula>
    </cfRule>
  </conditionalFormatting>
  <conditionalFormatting sqref="F23">
    <cfRule type="expression" priority="25" stopIfTrue="1">
      <formula>"if(E11&gt;0,#,##0;(#,##0),"-")"</formula>
    </cfRule>
  </conditionalFormatting>
  <conditionalFormatting sqref="H23">
    <cfRule type="expression" priority="23" stopIfTrue="1">
      <formula>"if(E11&gt;0,#,##0;(#,##0),"-")"</formula>
    </cfRule>
  </conditionalFormatting>
  <conditionalFormatting sqref="H23">
    <cfRule type="expression" priority="24" stopIfTrue="1">
      <formula>"if(E11&gt;0,#,##0;(#,##0),"-")"</formula>
    </cfRule>
  </conditionalFormatting>
  <conditionalFormatting sqref="D21:D22">
    <cfRule type="expression" priority="19" stopIfTrue="1">
      <formula>"if(E11&gt;0,#,##0;(#,##0),"-")"</formula>
    </cfRule>
  </conditionalFormatting>
  <conditionalFormatting sqref="D22">
    <cfRule type="expression" priority="18" stopIfTrue="1">
      <formula>"if(E11&gt;0,#,##0;(#,##0),"-")"</formula>
    </cfRule>
  </conditionalFormatting>
  <conditionalFormatting sqref="E21:E22">
    <cfRule type="expression" priority="20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2">
    <cfRule type="expression" priority="16" stopIfTrue="1">
      <formula>"if(E11&gt;0,#,##0;(#,##0),"-")"</formula>
    </cfRule>
  </conditionalFormatting>
  <conditionalFormatting sqref="F21:F22">
    <cfRule type="expression" priority="15" stopIfTrue="1">
      <formula>"if(E11&gt;0,#,##0;(#,##0),"-")"</formula>
    </cfRule>
  </conditionalFormatting>
  <conditionalFormatting sqref="F22">
    <cfRule type="expression" priority="14" stopIfTrue="1">
      <formula>"if(E11&gt;0,#,##0;(#,##0),"-")"</formula>
    </cfRule>
  </conditionalFormatting>
  <conditionalFormatting sqref="F21">
    <cfRule type="expression" priority="13" stopIfTrue="1">
      <formula>"if(E11&gt;0,#,##0;(#,##0),"-")"</formula>
    </cfRule>
  </conditionalFormatting>
  <conditionalFormatting sqref="F22">
    <cfRule type="expression" priority="12" stopIfTrue="1">
      <formula>"if(E11&gt;0,#,##0;(#,##0),"-")"</formula>
    </cfRule>
  </conditionalFormatting>
  <conditionalFormatting sqref="H21:H22">
    <cfRule type="expression" priority="11" stopIfTrue="1">
      <formula>"if(E11&gt;0,#,##0;(#,##0),"-")"</formula>
    </cfRule>
  </conditionalFormatting>
  <conditionalFormatting sqref="H22">
    <cfRule type="expression" priority="10" stopIfTrue="1">
      <formula>"if(E11&gt;0,#,##0;(#,##0),"-")"</formula>
    </cfRule>
  </conditionalFormatting>
  <conditionalFormatting sqref="H21">
    <cfRule type="expression" priority="9" stopIfTrue="1">
      <formula>"if(E11&gt;0,#,##0;(#,##0),"-")"</formula>
    </cfRule>
  </conditionalFormatting>
  <conditionalFormatting sqref="H22">
    <cfRule type="expression" priority="8" stopIfTrue="1">
      <formula>"if(E11&gt;0,#,##0;(#,##0),"-")"</formula>
    </cfRule>
  </conditionalFormatting>
  <conditionalFormatting sqref="J22">
    <cfRule type="expression" priority="7" stopIfTrue="1">
      <formula>"if(E11&gt;0,#,##0;(#,##0),"-")"</formula>
    </cfRule>
  </conditionalFormatting>
  <conditionalFormatting sqref="J22">
    <cfRule type="expression" priority="6" stopIfTrue="1">
      <formula>"if(E11&gt;0,#,##0;(#,##0),"-")"</formula>
    </cfRule>
  </conditionalFormatting>
  <conditionalFormatting sqref="J22">
    <cfRule type="expression" priority="5" stopIfTrue="1">
      <formula>"if(E11&gt;0,#,##0;(#,##0),"-")"</formula>
    </cfRule>
  </conditionalFormatting>
  <conditionalFormatting sqref="D19:K19">
    <cfRule type="expression" priority="4" stopIfTrue="1">
      <formula>"if(E11&gt;0,#,##0;(#,##0),"-")"</formula>
    </cfRule>
  </conditionalFormatting>
  <conditionalFormatting sqref="L19">
    <cfRule type="expression" priority="3" stopIfTrue="1">
      <formula>"if(E11&gt;0,#,##0;(#,##0),"-")"</formula>
    </cfRule>
  </conditionalFormatting>
  <conditionalFormatting sqref="L21">
    <cfRule type="expression" priority="2" stopIfTrue="1">
      <formula>"if(E11&gt;0,#,##0;(#,##0),"-")"</formula>
    </cfRule>
  </conditionalFormatting>
  <conditionalFormatting sqref="L22">
    <cfRule type="expression" priority="1" stopIfTrue="1">
      <formula>"if(E11&gt;0,#,##0;(#,##0),"-")"</formula>
    </cfRule>
  </conditionalFormatting>
  <pageMargins left="0.7" right="0.7" top="0.48" bottom="0.25" header="0.5" footer="0.25"/>
  <pageSetup paperSize="9" scale="94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sheetPr>
    <tabColor rgb="FFFFC000"/>
  </sheetPr>
  <dimension ref="A1:O86"/>
  <sheetViews>
    <sheetView view="pageBreakPreview" zoomScaleNormal="60" zoomScaleSheetLayoutView="100" workbookViewId="0"/>
  </sheetViews>
  <sheetFormatPr defaultColWidth="9.09765625" defaultRowHeight="24" customHeight="1" x14ac:dyDescent="0.7"/>
  <cols>
    <col min="1" max="1" width="48.19921875" style="91" customWidth="1"/>
    <col min="2" max="2" width="9.5" style="14" customWidth="1"/>
    <col min="3" max="3" width="6.09765625" style="91" customWidth="1"/>
    <col min="4" max="4" width="17.8984375" style="91" customWidth="1"/>
    <col min="5" max="5" width="1.3984375" style="91" customWidth="1"/>
    <col min="6" max="6" width="17.8984375" style="91" customWidth="1"/>
    <col min="7" max="7" width="1.3984375" style="91" customWidth="1"/>
    <col min="8" max="8" width="17.69921875" style="91" customWidth="1"/>
    <col min="9" max="9" width="1.3984375" style="91" customWidth="1"/>
    <col min="10" max="10" width="18.19921875" style="91" customWidth="1"/>
    <col min="11" max="11" width="14" style="91" bestFit="1" customWidth="1"/>
    <col min="12" max="12" width="13.8984375" style="91" bestFit="1" customWidth="1"/>
    <col min="13" max="14" width="9.09765625" style="91"/>
    <col min="15" max="15" width="16.09765625" style="91" customWidth="1"/>
    <col min="16" max="16384" width="9.09765625" style="91"/>
  </cols>
  <sheetData>
    <row r="1" spans="1:12" s="3" customFormat="1" ht="23.15" customHeight="1" x14ac:dyDescent="0.7">
      <c r="A1" s="3" t="s">
        <v>0</v>
      </c>
      <c r="B1" s="2"/>
    </row>
    <row r="2" spans="1:12" s="3" customFormat="1" ht="23.15" customHeight="1" x14ac:dyDescent="0.7">
      <c r="A2" s="88" t="s">
        <v>109</v>
      </c>
      <c r="B2" s="89"/>
      <c r="C2" s="90"/>
      <c r="D2" s="89"/>
      <c r="E2" s="89"/>
      <c r="F2" s="89"/>
    </row>
    <row r="3" spans="1:12" s="3" customFormat="1" ht="18.5" customHeight="1" x14ac:dyDescent="0.7">
      <c r="A3" s="45"/>
      <c r="B3" s="89"/>
      <c r="C3" s="90"/>
      <c r="D3" s="89"/>
      <c r="E3" s="89"/>
      <c r="F3" s="89"/>
    </row>
    <row r="4" spans="1:12" ht="23.15" customHeight="1" x14ac:dyDescent="0.7">
      <c r="C4" s="92"/>
      <c r="D4" s="137" t="s">
        <v>62</v>
      </c>
      <c r="E4" s="137"/>
      <c r="F4" s="137"/>
      <c r="G4" s="93"/>
      <c r="H4" s="137" t="s">
        <v>110</v>
      </c>
      <c r="I4" s="137"/>
      <c r="J4" s="137"/>
    </row>
    <row r="5" spans="1:12" ht="23.15" customHeight="1" x14ac:dyDescent="0.7">
      <c r="C5" s="92"/>
      <c r="D5" s="131" t="s">
        <v>64</v>
      </c>
      <c r="E5" s="132"/>
      <c r="F5" s="132"/>
      <c r="G5" s="93"/>
      <c r="H5" s="131" t="s">
        <v>64</v>
      </c>
      <c r="I5" s="132"/>
      <c r="J5" s="132"/>
    </row>
    <row r="6" spans="1:12" ht="23.15" customHeight="1" x14ac:dyDescent="0.7">
      <c r="C6" s="92"/>
      <c r="D6" s="131" t="s">
        <v>148</v>
      </c>
      <c r="E6" s="132"/>
      <c r="F6" s="132"/>
      <c r="G6" s="93"/>
      <c r="H6" s="131" t="s">
        <v>148</v>
      </c>
      <c r="I6" s="132"/>
      <c r="J6" s="132"/>
    </row>
    <row r="7" spans="1:12" ht="23.15" customHeight="1" x14ac:dyDescent="0.7">
      <c r="C7" s="92"/>
      <c r="D7" s="11">
        <v>2566</v>
      </c>
      <c r="E7" s="11"/>
      <c r="F7" s="11">
        <v>2565</v>
      </c>
      <c r="G7" s="11"/>
      <c r="H7" s="11">
        <v>2566</v>
      </c>
      <c r="I7" s="11"/>
      <c r="J7" s="11">
        <v>2565</v>
      </c>
    </row>
    <row r="8" spans="1:12" ht="23.15" customHeight="1" x14ac:dyDescent="0.7">
      <c r="C8" s="92"/>
      <c r="D8" s="136" t="s">
        <v>8</v>
      </c>
      <c r="E8" s="136"/>
      <c r="F8" s="136"/>
      <c r="G8" s="136"/>
      <c r="H8" s="136"/>
      <c r="I8" s="136"/>
      <c r="J8" s="136"/>
    </row>
    <row r="9" spans="1:12" ht="23.15" customHeight="1" x14ac:dyDescent="0.7">
      <c r="A9" s="94" t="s">
        <v>111</v>
      </c>
      <c r="D9" s="95"/>
      <c r="E9" s="95"/>
      <c r="F9" s="95"/>
      <c r="G9" s="95"/>
      <c r="H9" s="95"/>
      <c r="I9" s="95"/>
      <c r="J9" s="95"/>
    </row>
    <row r="10" spans="1:12" ht="23.15" customHeight="1" x14ac:dyDescent="0.7">
      <c r="A10" s="91" t="s">
        <v>80</v>
      </c>
      <c r="D10" s="95">
        <v>-8912805</v>
      </c>
      <c r="E10" s="96"/>
      <c r="F10" s="95">
        <v>-3857957</v>
      </c>
      <c r="G10" s="96"/>
      <c r="H10" s="95">
        <v>-8757615</v>
      </c>
      <c r="I10" s="96"/>
      <c r="J10" s="95">
        <v>-1723605</v>
      </c>
    </row>
    <row r="11" spans="1:12" ht="23.15" customHeight="1" x14ac:dyDescent="0.7">
      <c r="A11" s="97" t="s">
        <v>112</v>
      </c>
      <c r="D11" s="95"/>
      <c r="E11" s="96"/>
      <c r="F11" s="98"/>
      <c r="G11" s="96"/>
      <c r="H11" s="95"/>
      <c r="I11" s="96"/>
      <c r="J11" s="95"/>
    </row>
    <row r="12" spans="1:12" ht="23.15" customHeight="1" x14ac:dyDescent="0.7">
      <c r="A12" s="91" t="s">
        <v>163</v>
      </c>
      <c r="D12" s="95">
        <v>223390</v>
      </c>
      <c r="E12" s="96"/>
      <c r="F12" s="98">
        <v>0</v>
      </c>
      <c r="G12" s="96"/>
      <c r="H12" s="95">
        <v>0</v>
      </c>
      <c r="I12" s="96"/>
      <c r="J12" s="95">
        <v>0</v>
      </c>
    </row>
    <row r="13" spans="1:12" ht="23.15" customHeight="1" x14ac:dyDescent="0.7">
      <c r="A13" s="91" t="s">
        <v>79</v>
      </c>
      <c r="D13" s="95">
        <v>7243745</v>
      </c>
      <c r="E13" s="96"/>
      <c r="F13" s="95">
        <v>5082989</v>
      </c>
      <c r="G13" s="96"/>
      <c r="H13" s="95">
        <v>7323883</v>
      </c>
      <c r="I13" s="96"/>
      <c r="J13" s="95">
        <v>5133674</v>
      </c>
      <c r="K13" s="99"/>
      <c r="L13" s="99"/>
    </row>
    <row r="14" spans="1:12" ht="23.15" customHeight="1" x14ac:dyDescent="0.7">
      <c r="A14" s="91" t="s">
        <v>113</v>
      </c>
      <c r="D14" s="95">
        <v>9943134</v>
      </c>
      <c r="E14" s="96"/>
      <c r="F14" s="95">
        <v>6864390</v>
      </c>
      <c r="G14" s="96"/>
      <c r="H14" s="95">
        <v>7230738</v>
      </c>
      <c r="I14" s="96"/>
      <c r="J14" s="95">
        <v>4045694</v>
      </c>
      <c r="K14" s="99"/>
      <c r="L14" s="99"/>
    </row>
    <row r="15" spans="1:12" ht="23.15" hidden="1" customHeight="1" x14ac:dyDescent="0.7">
      <c r="A15" s="91" t="s">
        <v>114</v>
      </c>
      <c r="D15" s="95"/>
      <c r="E15" s="96"/>
      <c r="F15" s="95"/>
      <c r="G15" s="96"/>
      <c r="H15" s="95"/>
      <c r="I15" s="96"/>
      <c r="J15" s="95"/>
      <c r="K15" s="99"/>
      <c r="L15" s="99"/>
    </row>
    <row r="16" spans="1:12" ht="23.15" customHeight="1" x14ac:dyDescent="0.7">
      <c r="A16" s="91" t="s">
        <v>160</v>
      </c>
      <c r="D16" s="95">
        <v>-5060132</v>
      </c>
      <c r="E16" s="96"/>
      <c r="F16" s="95">
        <v>0</v>
      </c>
      <c r="G16" s="96"/>
      <c r="H16" s="95">
        <v>-5060132</v>
      </c>
      <c r="I16" s="96"/>
      <c r="J16" s="95">
        <v>0</v>
      </c>
      <c r="K16" s="99"/>
      <c r="L16" s="99"/>
    </row>
    <row r="17" spans="1:12" ht="23.15" customHeight="1" x14ac:dyDescent="0.7">
      <c r="A17" s="91" t="s">
        <v>170</v>
      </c>
      <c r="D17" s="95">
        <v>-1308297</v>
      </c>
      <c r="E17" s="96"/>
      <c r="F17" s="95"/>
      <c r="G17" s="96"/>
      <c r="H17" s="95">
        <v>-1308297</v>
      </c>
      <c r="I17" s="96"/>
      <c r="J17" s="95"/>
      <c r="K17" s="99"/>
      <c r="L17" s="99"/>
    </row>
    <row r="18" spans="1:12" ht="23.15" customHeight="1" x14ac:dyDescent="0.7">
      <c r="A18" s="91" t="s">
        <v>45</v>
      </c>
      <c r="D18" s="98">
        <v>132533</v>
      </c>
      <c r="E18" s="96"/>
      <c r="F18" s="98">
        <v>137628</v>
      </c>
      <c r="G18" s="96"/>
      <c r="H18" s="98">
        <v>120817</v>
      </c>
      <c r="I18" s="96"/>
      <c r="J18" s="98">
        <v>97553</v>
      </c>
    </row>
    <row r="19" spans="1:12" ht="23.15" customHeight="1" x14ac:dyDescent="0.7">
      <c r="A19" s="91" t="s">
        <v>114</v>
      </c>
      <c r="D19" s="100">
        <v>1</v>
      </c>
      <c r="E19" s="96"/>
      <c r="F19" s="100">
        <v>0</v>
      </c>
      <c r="G19" s="96"/>
      <c r="H19" s="100">
        <v>1</v>
      </c>
      <c r="I19" s="96"/>
      <c r="J19" s="100">
        <v>0</v>
      </c>
    </row>
    <row r="20" spans="1:12" ht="23.15" customHeight="1" x14ac:dyDescent="0.7">
      <c r="A20" s="91" t="s">
        <v>115</v>
      </c>
      <c r="D20" s="100">
        <v>-7202</v>
      </c>
      <c r="E20" s="96"/>
      <c r="F20" s="100">
        <v>-7202</v>
      </c>
      <c r="G20" s="96"/>
      <c r="H20" s="100">
        <v>-7202</v>
      </c>
      <c r="I20" s="96"/>
      <c r="J20" s="100">
        <v>-7202</v>
      </c>
    </row>
    <row r="21" spans="1:12" ht="23.15" customHeight="1" x14ac:dyDescent="0.7">
      <c r="A21" s="91" t="s">
        <v>116</v>
      </c>
      <c r="D21" s="98">
        <v>0</v>
      </c>
      <c r="E21" s="96"/>
      <c r="F21" s="98">
        <v>-531350</v>
      </c>
      <c r="G21" s="96"/>
      <c r="H21" s="98">
        <v>0</v>
      </c>
      <c r="I21" s="96"/>
      <c r="J21" s="98">
        <v>-531350</v>
      </c>
    </row>
    <row r="22" spans="1:12" ht="23.15" hidden="1" customHeight="1" x14ac:dyDescent="0.7">
      <c r="A22" s="91" t="s">
        <v>117</v>
      </c>
      <c r="D22" s="98"/>
      <c r="E22" s="96"/>
      <c r="F22" s="98"/>
      <c r="G22" s="96"/>
      <c r="H22" s="98"/>
      <c r="I22" s="96"/>
      <c r="J22" s="98"/>
    </row>
    <row r="23" spans="1:12" ht="22.5" hidden="1" customHeight="1" x14ac:dyDescent="0.7">
      <c r="A23" s="91" t="s">
        <v>118</v>
      </c>
      <c r="D23" s="98"/>
      <c r="E23" s="96"/>
      <c r="F23" s="98"/>
      <c r="G23" s="96"/>
      <c r="H23" s="98"/>
      <c r="I23" s="96"/>
      <c r="J23" s="98"/>
    </row>
    <row r="24" spans="1:12" ht="23.15" customHeight="1" x14ac:dyDescent="0.7">
      <c r="A24" s="101" t="s">
        <v>119</v>
      </c>
      <c r="D24" s="120">
        <v>-1274835</v>
      </c>
      <c r="E24" s="96"/>
      <c r="F24" s="120">
        <v>-86794</v>
      </c>
      <c r="G24" s="96"/>
      <c r="H24" s="120">
        <v>-1574670</v>
      </c>
      <c r="I24" s="96"/>
      <c r="J24" s="120">
        <v>-85197</v>
      </c>
      <c r="K24" s="99"/>
      <c r="L24" s="99"/>
    </row>
    <row r="25" spans="1:12" ht="23.15" customHeight="1" x14ac:dyDescent="0.7">
      <c r="A25" s="101"/>
      <c r="D25" s="95">
        <f>SUM(D10:D24)</f>
        <v>979532</v>
      </c>
      <c r="E25" s="96"/>
      <c r="F25" s="95">
        <f>SUM(F10:F24)</f>
        <v>7601704</v>
      </c>
      <c r="G25" s="96"/>
      <c r="H25" s="95">
        <f>SUM(H10:H24)</f>
        <v>-2032477</v>
      </c>
      <c r="I25" s="96"/>
      <c r="J25" s="95">
        <f>SUM(J10:J24)</f>
        <v>6929567</v>
      </c>
      <c r="K25" s="99"/>
      <c r="L25" s="99"/>
    </row>
    <row r="26" spans="1:12" ht="23.15" customHeight="1" x14ac:dyDescent="0.7">
      <c r="A26" s="97" t="s">
        <v>120</v>
      </c>
      <c r="D26" s="95"/>
      <c r="E26" s="96"/>
      <c r="F26" s="95"/>
      <c r="G26" s="96"/>
      <c r="H26" s="95"/>
      <c r="I26" s="96"/>
      <c r="J26" s="95"/>
    </row>
    <row r="27" spans="1:12" ht="23.15" customHeight="1" x14ac:dyDescent="0.7">
      <c r="A27" s="91" t="s">
        <v>11</v>
      </c>
      <c r="D27" s="95">
        <v>-36441509</v>
      </c>
      <c r="E27" s="96"/>
      <c r="F27" s="95">
        <v>-5749019</v>
      </c>
      <c r="G27" s="96"/>
      <c r="H27" s="95">
        <v>-31972915</v>
      </c>
      <c r="I27" s="96"/>
      <c r="J27" s="95">
        <v>-5326635</v>
      </c>
    </row>
    <row r="28" spans="1:12" ht="23.15" customHeight="1" x14ac:dyDescent="0.7">
      <c r="A28" s="91" t="s">
        <v>13</v>
      </c>
      <c r="D28" s="98">
        <v>-3179686</v>
      </c>
      <c r="E28" s="96"/>
      <c r="F28" s="98">
        <v>-8330280</v>
      </c>
      <c r="G28" s="96"/>
      <c r="H28" s="95">
        <v>-2580511</v>
      </c>
      <c r="I28" s="96"/>
      <c r="J28" s="95">
        <v>-8130450</v>
      </c>
    </row>
    <row r="29" spans="1:12" ht="23.15" customHeight="1" x14ac:dyDescent="0.7">
      <c r="A29" s="91" t="s">
        <v>22</v>
      </c>
      <c r="D29" s="98">
        <v>713744</v>
      </c>
      <c r="E29" s="96"/>
      <c r="F29" s="95">
        <v>-3870259</v>
      </c>
      <c r="G29" s="96"/>
      <c r="H29" s="95">
        <v>713744</v>
      </c>
      <c r="I29" s="96"/>
      <c r="J29" s="95">
        <v>-3870259</v>
      </c>
    </row>
    <row r="30" spans="1:12" ht="23.15" customHeight="1" x14ac:dyDescent="0.7">
      <c r="A30" s="91" t="s">
        <v>15</v>
      </c>
      <c r="D30" s="95">
        <v>5255818</v>
      </c>
      <c r="E30" s="96"/>
      <c r="F30" s="95">
        <v>-3103239</v>
      </c>
      <c r="G30" s="96"/>
      <c r="H30" s="95">
        <v>5258805</v>
      </c>
      <c r="I30" s="96"/>
      <c r="J30" s="95">
        <v>-3107816</v>
      </c>
    </row>
    <row r="31" spans="1:12" ht="23.15" customHeight="1" x14ac:dyDescent="0.7">
      <c r="A31" s="91" t="s">
        <v>16</v>
      </c>
      <c r="D31" s="95">
        <v>456356</v>
      </c>
      <c r="E31" s="96"/>
      <c r="F31" s="95">
        <v>1045517</v>
      </c>
      <c r="G31" s="96"/>
      <c r="H31" s="95">
        <v>1110592</v>
      </c>
      <c r="I31" s="96"/>
      <c r="J31" s="95">
        <v>1081435</v>
      </c>
    </row>
    <row r="32" spans="1:12" ht="23" x14ac:dyDescent="0.7">
      <c r="A32" s="91" t="s">
        <v>28</v>
      </c>
      <c r="D32" s="100">
        <v>0</v>
      </c>
      <c r="E32" s="96"/>
      <c r="F32" s="100">
        <f>-102686104+102612962</f>
        <v>-73142</v>
      </c>
      <c r="G32" s="96"/>
      <c r="H32" s="100">
        <v>0</v>
      </c>
      <c r="I32" s="96"/>
      <c r="J32" s="100">
        <f>-102686104+102612962</f>
        <v>-73142</v>
      </c>
    </row>
    <row r="33" spans="1:15" ht="23" x14ac:dyDescent="0.7">
      <c r="A33" s="91" t="s">
        <v>29</v>
      </c>
      <c r="D33" s="100">
        <v>223390</v>
      </c>
      <c r="E33" s="96"/>
      <c r="F33" s="100">
        <v>0</v>
      </c>
      <c r="G33" s="96"/>
      <c r="H33" s="100">
        <v>0</v>
      </c>
      <c r="I33" s="96"/>
      <c r="J33" s="100">
        <v>0</v>
      </c>
    </row>
    <row r="34" spans="1:15" ht="23" x14ac:dyDescent="0.7">
      <c r="A34" s="91" t="s">
        <v>35</v>
      </c>
      <c r="D34" s="100">
        <v>16428729</v>
      </c>
      <c r="E34" s="96"/>
      <c r="F34" s="95">
        <v>2358508</v>
      </c>
      <c r="G34" s="96"/>
      <c r="H34" s="100">
        <v>11258729</v>
      </c>
      <c r="I34" s="96"/>
      <c r="J34" s="95">
        <v>2030293</v>
      </c>
    </row>
    <row r="35" spans="1:15" ht="23.15" customHeight="1" x14ac:dyDescent="0.7">
      <c r="A35" s="91" t="s">
        <v>36</v>
      </c>
      <c r="D35" s="95">
        <v>2599744</v>
      </c>
      <c r="E35" s="96"/>
      <c r="F35" s="95">
        <v>-1221052</v>
      </c>
      <c r="G35" s="96"/>
      <c r="H35" s="95">
        <v>423488.71999999881</v>
      </c>
      <c r="I35" s="96"/>
      <c r="J35" s="95">
        <v>-2204945</v>
      </c>
      <c r="K35" s="103"/>
      <c r="O35" s="102"/>
    </row>
    <row r="36" spans="1:15" ht="23.15" customHeight="1" x14ac:dyDescent="0.7">
      <c r="A36" s="91" t="s">
        <v>40</v>
      </c>
      <c r="D36" s="95">
        <v>-11910758</v>
      </c>
      <c r="E36" s="96"/>
      <c r="F36" s="95">
        <v>71221</v>
      </c>
      <c r="G36" s="96"/>
      <c r="H36" s="95">
        <v>-12260587</v>
      </c>
      <c r="I36" s="96"/>
      <c r="J36" s="95">
        <v>557372</v>
      </c>
    </row>
    <row r="37" spans="1:15" ht="23.15" customHeight="1" x14ac:dyDescent="0.7">
      <c r="A37" s="91" t="s">
        <v>41</v>
      </c>
      <c r="D37" s="95">
        <v>546330</v>
      </c>
      <c r="E37" s="96"/>
      <c r="F37" s="95">
        <v>6789</v>
      </c>
      <c r="G37" s="96"/>
      <c r="H37" s="95">
        <v>581044</v>
      </c>
      <c r="I37" s="96"/>
      <c r="J37" s="95">
        <v>0</v>
      </c>
      <c r="K37" s="102"/>
      <c r="M37" s="95"/>
    </row>
    <row r="38" spans="1:15" ht="23.15" customHeight="1" x14ac:dyDescent="0.7">
      <c r="A38" s="91" t="s">
        <v>46</v>
      </c>
      <c r="D38" s="120">
        <v>-571428</v>
      </c>
      <c r="E38" s="96"/>
      <c r="F38" s="120">
        <v>144224</v>
      </c>
      <c r="G38" s="96"/>
      <c r="H38" s="120">
        <v>-571428</v>
      </c>
      <c r="I38" s="96"/>
      <c r="J38" s="120">
        <v>144224</v>
      </c>
      <c r="K38" s="102"/>
      <c r="M38" s="95"/>
    </row>
    <row r="39" spans="1:15" ht="23" x14ac:dyDescent="0.7">
      <c r="A39" s="3" t="s">
        <v>156</v>
      </c>
      <c r="D39" s="121">
        <f>SUM(D25:D38)</f>
        <v>-24899738</v>
      </c>
      <c r="E39" s="106"/>
      <c r="F39" s="121">
        <f>SUM(F25:F38)</f>
        <v>-11119028</v>
      </c>
      <c r="G39" s="106"/>
      <c r="H39" s="121">
        <f>SUM(H25:H38)</f>
        <v>-30071515.280000001</v>
      </c>
      <c r="I39" s="106"/>
      <c r="J39" s="121">
        <f>SUM(J25:J38)</f>
        <v>-11970356</v>
      </c>
      <c r="K39" s="102"/>
      <c r="M39" s="95"/>
    </row>
    <row r="40" spans="1:15" ht="23" x14ac:dyDescent="0.7">
      <c r="A40" s="91" t="s">
        <v>121</v>
      </c>
      <c r="D40" s="104">
        <v>-171507</v>
      </c>
      <c r="E40" s="96"/>
      <c r="F40" s="18">
        <v>-497525</v>
      </c>
      <c r="G40" s="96"/>
      <c r="H40" s="104">
        <v>171751</v>
      </c>
      <c r="I40" s="96"/>
      <c r="J40" s="104">
        <v>-275510</v>
      </c>
      <c r="K40" s="102"/>
      <c r="M40" s="95"/>
    </row>
    <row r="41" spans="1:15" ht="23.15" customHeight="1" x14ac:dyDescent="0.7">
      <c r="A41" s="3" t="s">
        <v>157</v>
      </c>
      <c r="D41" s="107">
        <f>D39+D40</f>
        <v>-25071245</v>
      </c>
      <c r="E41" s="106"/>
      <c r="F41" s="107">
        <f>F39+F40</f>
        <v>-11616553</v>
      </c>
      <c r="G41" s="106"/>
      <c r="H41" s="107">
        <f>H39+H40</f>
        <v>-29899764.280000001</v>
      </c>
      <c r="I41" s="106"/>
      <c r="J41" s="107">
        <f>J39+J40</f>
        <v>-12245866</v>
      </c>
      <c r="K41" s="102"/>
      <c r="M41" s="95"/>
    </row>
    <row r="42" spans="1:15" s="3" customFormat="1" ht="23.15" customHeight="1" x14ac:dyDescent="0.7">
      <c r="A42" s="3" t="s">
        <v>0</v>
      </c>
      <c r="B42" s="2"/>
      <c r="F42" s="18"/>
    </row>
    <row r="43" spans="1:15" s="3" customFormat="1" ht="23.15" customHeight="1" x14ac:dyDescent="0.7">
      <c r="A43" s="3" t="s">
        <v>109</v>
      </c>
      <c r="B43" s="2"/>
    </row>
    <row r="44" spans="1:15" ht="23.15" customHeight="1" x14ac:dyDescent="0.7"/>
    <row r="45" spans="1:15" ht="23.15" customHeight="1" x14ac:dyDescent="0.7">
      <c r="C45" s="92"/>
      <c r="D45" s="137" t="s">
        <v>62</v>
      </c>
      <c r="E45" s="137"/>
      <c r="F45" s="137"/>
      <c r="G45" s="108"/>
      <c r="H45" s="137" t="s">
        <v>110</v>
      </c>
      <c r="I45" s="137"/>
      <c r="J45" s="137"/>
    </row>
    <row r="46" spans="1:15" ht="23.15" customHeight="1" x14ac:dyDescent="0.7">
      <c r="C46" s="92"/>
      <c r="D46" s="131" t="s">
        <v>64</v>
      </c>
      <c r="E46" s="132"/>
      <c r="F46" s="132"/>
      <c r="G46" s="93"/>
      <c r="H46" s="131" t="s">
        <v>64</v>
      </c>
      <c r="I46" s="132"/>
      <c r="J46" s="132"/>
    </row>
    <row r="47" spans="1:15" ht="23.15" customHeight="1" x14ac:dyDescent="0.7">
      <c r="C47" s="92"/>
      <c r="D47" s="131" t="s">
        <v>148</v>
      </c>
      <c r="E47" s="132"/>
      <c r="F47" s="132"/>
      <c r="G47" s="93"/>
      <c r="H47" s="131" t="s">
        <v>148</v>
      </c>
      <c r="I47" s="132"/>
      <c r="J47" s="132"/>
    </row>
    <row r="48" spans="1:15" ht="23.15" customHeight="1" x14ac:dyDescent="0.7">
      <c r="C48" s="92"/>
      <c r="D48" s="11">
        <v>2566</v>
      </c>
      <c r="E48" s="11"/>
      <c r="F48" s="11">
        <v>2565</v>
      </c>
      <c r="G48" s="11"/>
      <c r="H48" s="11">
        <v>2566</v>
      </c>
      <c r="I48" s="11"/>
      <c r="J48" s="11">
        <v>2565</v>
      </c>
    </row>
    <row r="49" spans="1:13" ht="23.15" customHeight="1" x14ac:dyDescent="0.7">
      <c r="C49" s="92"/>
      <c r="D49" s="136" t="s">
        <v>8</v>
      </c>
      <c r="E49" s="136"/>
      <c r="F49" s="136"/>
      <c r="G49" s="136"/>
      <c r="H49" s="136"/>
      <c r="I49" s="136"/>
      <c r="J49" s="136"/>
    </row>
    <row r="50" spans="1:13" ht="23" customHeight="1" x14ac:dyDescent="0.7">
      <c r="A50" s="94" t="s">
        <v>122</v>
      </c>
      <c r="E50" s="96"/>
      <c r="G50" s="96"/>
      <c r="H50" s="109"/>
      <c r="I50" s="96"/>
      <c r="J50" s="109"/>
    </row>
    <row r="51" spans="1:13" ht="23" customHeight="1" x14ac:dyDescent="0.7">
      <c r="A51" s="91" t="s">
        <v>168</v>
      </c>
      <c r="D51" s="110">
        <v>0</v>
      </c>
      <c r="E51" s="110"/>
      <c r="F51" s="110">
        <v>0</v>
      </c>
      <c r="G51" s="110"/>
      <c r="H51" s="110">
        <v>-44249977</v>
      </c>
      <c r="I51" s="110"/>
      <c r="J51" s="110">
        <v>0</v>
      </c>
    </row>
    <row r="52" spans="1:13" ht="23" customHeight="1" x14ac:dyDescent="0.7">
      <c r="A52" s="91" t="s">
        <v>167</v>
      </c>
      <c r="D52" s="110">
        <v>0</v>
      </c>
      <c r="E52" s="110"/>
      <c r="F52" s="110">
        <v>0</v>
      </c>
      <c r="G52" s="110"/>
      <c r="H52" s="110">
        <v>-40750000</v>
      </c>
      <c r="I52" s="110"/>
      <c r="J52" s="110">
        <v>0</v>
      </c>
    </row>
    <row r="53" spans="1:13" ht="23" x14ac:dyDescent="0.7">
      <c r="A53" s="91" t="s">
        <v>123</v>
      </c>
      <c r="D53" s="95">
        <v>-45326174</v>
      </c>
      <c r="E53" s="96"/>
      <c r="F53" s="95">
        <f>-2764117-102612962</f>
        <v>-105377079</v>
      </c>
      <c r="G53" s="96"/>
      <c r="H53" s="109">
        <v>-37801320</v>
      </c>
      <c r="I53" s="96"/>
      <c r="J53" s="109">
        <f>-2730155-102612962</f>
        <v>-105343117</v>
      </c>
    </row>
    <row r="54" spans="1:13" ht="23.15" customHeight="1" x14ac:dyDescent="0.7">
      <c r="A54" s="91" t="s">
        <v>124</v>
      </c>
      <c r="D54" s="100">
        <v>1273232</v>
      </c>
      <c r="E54" s="95"/>
      <c r="F54" s="100">
        <v>85197</v>
      </c>
      <c r="G54" s="95"/>
      <c r="H54" s="100">
        <v>1273232</v>
      </c>
      <c r="I54" s="95"/>
      <c r="J54" s="100">
        <v>85197</v>
      </c>
      <c r="K54" s="102"/>
      <c r="M54" s="95"/>
    </row>
    <row r="55" spans="1:13" ht="23" x14ac:dyDescent="0.7">
      <c r="A55" s="3" t="s">
        <v>125</v>
      </c>
      <c r="D55" s="107">
        <f>SUM(D51:D54)</f>
        <v>-44052942</v>
      </c>
      <c r="E55" s="106"/>
      <c r="F55" s="107">
        <f>SUM(F51:F54)</f>
        <v>-105291882</v>
      </c>
      <c r="G55" s="106"/>
      <c r="H55" s="107">
        <f>SUM(H51:H54)</f>
        <v>-121528065</v>
      </c>
      <c r="I55" s="106"/>
      <c r="J55" s="107">
        <f>SUM(J51:J54)</f>
        <v>-105257920</v>
      </c>
    </row>
    <row r="56" spans="1:13" ht="23.15" hidden="1" customHeight="1" x14ac:dyDescent="0.7">
      <c r="A56" s="91" t="s">
        <v>127</v>
      </c>
      <c r="D56" s="99"/>
      <c r="E56" s="96"/>
      <c r="F56" s="99"/>
      <c r="G56" s="96"/>
      <c r="H56" s="99"/>
      <c r="I56" s="96"/>
      <c r="J56" s="107">
        <f t="shared" ref="J56" si="0">SUM(J54:J55)</f>
        <v>-105172723</v>
      </c>
    </row>
    <row r="57" spans="1:13" ht="23.15" customHeight="1" x14ac:dyDescent="0.7">
      <c r="D57" s="99"/>
      <c r="E57" s="96"/>
      <c r="F57" s="99"/>
      <c r="G57" s="96"/>
      <c r="H57" s="99"/>
      <c r="I57" s="96"/>
      <c r="J57" s="105"/>
    </row>
    <row r="58" spans="1:13" ht="23.15" customHeight="1" x14ac:dyDescent="0.7">
      <c r="A58" s="94" t="s">
        <v>126</v>
      </c>
      <c r="D58" s="99"/>
      <c r="E58" s="96"/>
      <c r="F58" s="99"/>
      <c r="G58" s="96"/>
      <c r="H58" s="99"/>
      <c r="I58" s="96"/>
      <c r="J58" s="123"/>
    </row>
    <row r="59" spans="1:13" ht="23.15" customHeight="1" x14ac:dyDescent="0.7">
      <c r="A59" s="91" t="s">
        <v>165</v>
      </c>
      <c r="D59" s="99"/>
      <c r="E59" s="96"/>
      <c r="F59" s="99"/>
      <c r="G59" s="96"/>
      <c r="H59" s="99"/>
      <c r="I59" s="96"/>
      <c r="J59" s="123"/>
    </row>
    <row r="60" spans="1:13" ht="23.15" customHeight="1" x14ac:dyDescent="0.7">
      <c r="A60" s="91" t="s">
        <v>166</v>
      </c>
      <c r="D60" s="103">
        <v>23</v>
      </c>
      <c r="E60" s="96"/>
      <c r="F60" s="99">
        <v>0</v>
      </c>
      <c r="G60" s="96"/>
      <c r="H60" s="99">
        <v>0</v>
      </c>
      <c r="I60" s="96"/>
      <c r="J60" s="104">
        <v>0</v>
      </c>
    </row>
    <row r="61" spans="1:13" ht="23.15" customHeight="1" x14ac:dyDescent="0.7">
      <c r="A61" s="91" t="s">
        <v>128</v>
      </c>
      <c r="D61" s="110">
        <v>21068947</v>
      </c>
      <c r="E61" s="96"/>
      <c r="F61" s="110">
        <v>36130629</v>
      </c>
      <c r="G61" s="96"/>
      <c r="H61" s="110">
        <v>21068947</v>
      </c>
      <c r="I61" s="96"/>
      <c r="J61" s="124">
        <v>36130629</v>
      </c>
    </row>
    <row r="62" spans="1:13" ht="23.15" customHeight="1" x14ac:dyDescent="0.7">
      <c r="A62" s="91" t="s">
        <v>129</v>
      </c>
      <c r="D62" s="110">
        <v>-23079085</v>
      </c>
      <c r="E62" s="96"/>
      <c r="F62" s="110">
        <v>-27932860</v>
      </c>
      <c r="G62" s="96"/>
      <c r="H62" s="110">
        <v>-23079085</v>
      </c>
      <c r="I62" s="96"/>
      <c r="J62" s="124">
        <v>-27932860</v>
      </c>
    </row>
    <row r="63" spans="1:13" ht="23.15" hidden="1" customHeight="1" x14ac:dyDescent="0.7">
      <c r="A63" s="91" t="s">
        <v>130</v>
      </c>
      <c r="D63" s="110"/>
      <c r="E63" s="95"/>
      <c r="F63" s="110"/>
      <c r="G63" s="95"/>
      <c r="H63" s="110"/>
      <c r="I63" s="95"/>
      <c r="J63" s="123"/>
    </row>
    <row r="64" spans="1:13" ht="23.15" customHeight="1" x14ac:dyDescent="0.7">
      <c r="A64" s="91" t="s">
        <v>130</v>
      </c>
      <c r="D64" s="110">
        <v>143600000</v>
      </c>
      <c r="E64" s="95"/>
      <c r="F64" s="110">
        <v>112337000</v>
      </c>
      <c r="G64" s="95"/>
      <c r="H64" s="110">
        <v>143600000</v>
      </c>
      <c r="I64" s="95"/>
      <c r="J64" s="124">
        <v>112337000</v>
      </c>
    </row>
    <row r="65" spans="1:10" ht="23.15" customHeight="1" x14ac:dyDescent="0.7">
      <c r="A65" s="91" t="s">
        <v>132</v>
      </c>
      <c r="E65" s="95"/>
      <c r="F65" s="15"/>
      <c r="G65" s="95"/>
      <c r="H65" s="110"/>
      <c r="I65" s="95"/>
      <c r="J65" s="123"/>
    </row>
    <row r="66" spans="1:10" ht="23" customHeight="1" x14ac:dyDescent="0.7">
      <c r="A66" s="91" t="s">
        <v>131</v>
      </c>
      <c r="D66" s="110">
        <v>0</v>
      </c>
      <c r="E66" s="96"/>
      <c r="F66" s="110">
        <v>0</v>
      </c>
      <c r="G66" s="96"/>
      <c r="H66" s="110">
        <v>0</v>
      </c>
      <c r="I66" s="96"/>
      <c r="J66" s="124">
        <v>-1000000</v>
      </c>
    </row>
    <row r="67" spans="1:10" ht="23.15" customHeight="1" x14ac:dyDescent="0.7">
      <c r="A67" s="91" t="s">
        <v>133</v>
      </c>
      <c r="D67" s="110">
        <v>-358188</v>
      </c>
      <c r="E67" s="95"/>
      <c r="F67" s="110">
        <v>-204079</v>
      </c>
      <c r="G67" s="95"/>
      <c r="H67" s="100">
        <v>-358188</v>
      </c>
      <c r="I67" s="95"/>
      <c r="J67" s="124">
        <v>-204079</v>
      </c>
    </row>
    <row r="68" spans="1:10" ht="23.15" customHeight="1" x14ac:dyDescent="0.7">
      <c r="A68" s="91" t="s">
        <v>134</v>
      </c>
      <c r="D68" s="110">
        <v>-2202100</v>
      </c>
      <c r="E68" s="95"/>
      <c r="F68" s="122">
        <v>-1104893</v>
      </c>
      <c r="G68" s="95"/>
      <c r="H68" s="100">
        <v>-2284019</v>
      </c>
      <c r="I68" s="95"/>
      <c r="J68" s="100">
        <v>-1157359</v>
      </c>
    </row>
    <row r="69" spans="1:10" ht="23.15" customHeight="1" thickBot="1" x14ac:dyDescent="0.75">
      <c r="A69" s="3" t="s">
        <v>172</v>
      </c>
      <c r="D69" s="112">
        <f>SUM(D60:D68)</f>
        <v>139029597</v>
      </c>
      <c r="E69" s="111"/>
      <c r="F69" s="112">
        <f>SUM(F60:F68)</f>
        <v>119225797</v>
      </c>
      <c r="G69" s="111"/>
      <c r="H69" s="112">
        <f>SUM(H60:H68)</f>
        <v>138947655</v>
      </c>
      <c r="I69" s="111"/>
      <c r="J69" s="112">
        <f>SUM(J60:J68)</f>
        <v>118173331</v>
      </c>
    </row>
    <row r="70" spans="1:10" ht="23.15" customHeight="1" thickTop="1" x14ac:dyDescent="0.7">
      <c r="D70" s="109"/>
      <c r="E70" s="96"/>
      <c r="F70" s="109"/>
      <c r="G70" s="96"/>
      <c r="H70" s="109"/>
      <c r="I70" s="96"/>
      <c r="J70" s="109"/>
    </row>
    <row r="71" spans="1:10" ht="23.15" customHeight="1" x14ac:dyDescent="0.7">
      <c r="A71" s="3" t="s">
        <v>135</v>
      </c>
      <c r="D71" s="126">
        <f>D41+D55+D69</f>
        <v>69905410</v>
      </c>
      <c r="E71" s="127"/>
      <c r="F71" s="126">
        <f>F41+F55+F69</f>
        <v>2317362</v>
      </c>
      <c r="G71" s="127"/>
      <c r="H71" s="126">
        <f>H41+H55+H69</f>
        <v>-12480174.280000001</v>
      </c>
      <c r="I71" s="127"/>
      <c r="J71" s="80">
        <v>669545</v>
      </c>
    </row>
    <row r="72" spans="1:10" ht="23.15" customHeight="1" x14ac:dyDescent="0.7">
      <c r="A72" s="91" t="s">
        <v>136</v>
      </c>
      <c r="D72" s="95">
        <f>'BS3-5'!F10</f>
        <v>34716335</v>
      </c>
      <c r="E72" s="95"/>
      <c r="F72" s="95">
        <v>21743335</v>
      </c>
      <c r="G72" s="95"/>
      <c r="H72" s="95">
        <f>'BS3-5'!J10</f>
        <v>23392543</v>
      </c>
      <c r="I72" s="96"/>
      <c r="J72" s="120">
        <v>7376027</v>
      </c>
    </row>
    <row r="73" spans="1:10" ht="23.15" customHeight="1" thickBot="1" x14ac:dyDescent="0.75">
      <c r="A73" s="3" t="s">
        <v>158</v>
      </c>
      <c r="D73" s="112">
        <f>+D71+D72</f>
        <v>104621745</v>
      </c>
      <c r="E73" s="95"/>
      <c r="F73" s="112">
        <f>+F71+F72</f>
        <v>24060697</v>
      </c>
      <c r="G73" s="95"/>
      <c r="H73" s="112">
        <f>+H71+H72</f>
        <v>10912368.719999999</v>
      </c>
      <c r="I73" s="95"/>
      <c r="J73" s="125">
        <f>+J71+J72</f>
        <v>8045572</v>
      </c>
    </row>
    <row r="74" spans="1:10" ht="23.15" customHeight="1" thickTop="1" x14ac:dyDescent="0.7">
      <c r="A74" s="3"/>
      <c r="D74" s="109"/>
      <c r="E74" s="106"/>
      <c r="F74" s="109"/>
      <c r="G74" s="106"/>
      <c r="H74" s="109"/>
      <c r="I74" s="106"/>
      <c r="J74" s="109"/>
    </row>
    <row r="75" spans="1:10" ht="23.15" customHeight="1" x14ac:dyDescent="0.7">
      <c r="A75" s="94" t="s">
        <v>137</v>
      </c>
      <c r="D75" s="109"/>
      <c r="E75" s="106"/>
      <c r="F75" s="109"/>
      <c r="G75" s="106"/>
      <c r="H75" s="109"/>
      <c r="I75" s="106"/>
      <c r="J75" s="109"/>
    </row>
    <row r="76" spans="1:10" ht="23.15" customHeight="1" x14ac:dyDescent="0.7">
      <c r="A76" s="91" t="s">
        <v>138</v>
      </c>
      <c r="D76" s="109">
        <v>4542687.6500000004</v>
      </c>
      <c r="E76" s="106"/>
      <c r="F76" s="109">
        <v>152426</v>
      </c>
      <c r="G76" s="106"/>
      <c r="H76" s="113">
        <v>4486565.6500000004</v>
      </c>
      <c r="I76" s="106"/>
      <c r="J76" s="113">
        <v>126425</v>
      </c>
    </row>
    <row r="77" spans="1:10" ht="23.15" customHeight="1" x14ac:dyDescent="0.7">
      <c r="A77" s="91" t="s">
        <v>139</v>
      </c>
      <c r="D77" s="113">
        <v>0</v>
      </c>
      <c r="E77" s="106"/>
      <c r="F77" s="113">
        <v>13869</v>
      </c>
      <c r="G77" s="106"/>
      <c r="H77" s="113">
        <v>0</v>
      </c>
      <c r="I77" s="106"/>
      <c r="J77" s="113">
        <v>6700</v>
      </c>
    </row>
    <row r="78" spans="1:10" ht="23.15" hidden="1" customHeight="1" x14ac:dyDescent="0.7">
      <c r="A78" s="91" t="s">
        <v>140</v>
      </c>
      <c r="D78" s="109"/>
      <c r="E78" s="106"/>
      <c r="F78" s="109"/>
      <c r="G78" s="106"/>
      <c r="H78" s="109"/>
      <c r="I78" s="106"/>
      <c r="J78" s="109"/>
    </row>
    <row r="79" spans="1:10" ht="23.15" hidden="1" customHeight="1" x14ac:dyDescent="0.7">
      <c r="A79" s="91" t="s">
        <v>141</v>
      </c>
      <c r="D79" s="109"/>
      <c r="E79" s="106"/>
      <c r="F79" s="109"/>
      <c r="G79" s="106"/>
      <c r="H79" s="109"/>
      <c r="I79" s="106"/>
      <c r="J79" s="109"/>
    </row>
    <row r="80" spans="1:10" ht="23.15" hidden="1" customHeight="1" x14ac:dyDescent="0.7">
      <c r="A80" s="91" t="s">
        <v>142</v>
      </c>
      <c r="D80" s="114"/>
      <c r="E80" s="106"/>
      <c r="F80" s="114"/>
      <c r="G80" s="106"/>
      <c r="H80" s="115"/>
      <c r="I80" s="106"/>
      <c r="J80" s="115"/>
    </row>
    <row r="81" spans="1:10" ht="23.15" hidden="1" customHeight="1" x14ac:dyDescent="0.7">
      <c r="A81" s="91" t="s">
        <v>143</v>
      </c>
      <c r="D81" s="109"/>
      <c r="E81" s="106"/>
      <c r="F81" s="109"/>
      <c r="G81" s="106"/>
      <c r="H81" s="109"/>
      <c r="I81" s="106"/>
      <c r="J81" s="109"/>
    </row>
    <row r="82" spans="1:10" ht="23.15" hidden="1" customHeight="1" x14ac:dyDescent="0.7">
      <c r="A82" s="91" t="s">
        <v>144</v>
      </c>
      <c r="D82" s="109"/>
      <c r="E82" s="106"/>
      <c r="F82" s="109"/>
      <c r="G82" s="106"/>
      <c r="H82" s="109"/>
      <c r="I82" s="106"/>
      <c r="J82" s="109"/>
    </row>
    <row r="83" spans="1:10" ht="4" hidden="1" customHeight="1" x14ac:dyDescent="0.7">
      <c r="A83" s="91" t="s">
        <v>145</v>
      </c>
      <c r="D83" s="114"/>
      <c r="E83" s="106"/>
      <c r="F83" s="114"/>
      <c r="G83" s="96"/>
      <c r="H83" s="114"/>
      <c r="I83" s="96"/>
      <c r="J83" s="114"/>
    </row>
    <row r="84" spans="1:10" ht="23.15" hidden="1" customHeight="1" x14ac:dyDescent="0.7">
      <c r="A84" s="91" t="s">
        <v>146</v>
      </c>
      <c r="D84" s="100"/>
      <c r="E84" s="96"/>
      <c r="F84" s="100"/>
      <c r="G84" s="96"/>
      <c r="H84" s="100"/>
      <c r="I84" s="96"/>
      <c r="J84" s="100"/>
    </row>
    <row r="86" spans="1:10" ht="24" customHeight="1" x14ac:dyDescent="0.7">
      <c r="D86" s="102"/>
      <c r="F86" s="102"/>
      <c r="H86" s="102"/>
      <c r="J86" s="102"/>
    </row>
  </sheetData>
  <mergeCells count="14">
    <mergeCell ref="D4:F4"/>
    <mergeCell ref="H4:J4"/>
    <mergeCell ref="D5:F5"/>
    <mergeCell ref="H5:J5"/>
    <mergeCell ref="D6:F6"/>
    <mergeCell ref="H6:J6"/>
    <mergeCell ref="D49:J49"/>
    <mergeCell ref="D8:J8"/>
    <mergeCell ref="D45:F45"/>
    <mergeCell ref="H45:J45"/>
    <mergeCell ref="D46:F46"/>
    <mergeCell ref="H46:J46"/>
    <mergeCell ref="D47:F47"/>
    <mergeCell ref="H47:J47"/>
  </mergeCells>
  <conditionalFormatting sqref="H18 H23">
    <cfRule type="expression" priority="30" stopIfTrue="1">
      <formula>"if(E11&gt;0,#,##0;(#,##0),"-")"</formula>
    </cfRule>
  </conditionalFormatting>
  <conditionalFormatting sqref="D28:D29">
    <cfRule type="expression" priority="27" stopIfTrue="1">
      <formula>"if(E11&gt;0,#,##0;(#,##0),"-")"</formula>
    </cfRule>
  </conditionalFormatting>
  <conditionalFormatting sqref="D28:D29">
    <cfRule type="expression" priority="26" stopIfTrue="1">
      <formula>"if(E11&gt;0,#,##0;(#,##0),"-")"</formula>
    </cfRule>
  </conditionalFormatting>
  <conditionalFormatting sqref="F11:F12">
    <cfRule type="expression" priority="21" stopIfTrue="1">
      <formula>"if(E11&gt;0,#,##0;(#,##0),"-")"</formula>
    </cfRule>
  </conditionalFormatting>
  <conditionalFormatting sqref="F11:F12">
    <cfRule type="expression" priority="20" stopIfTrue="1">
      <formula>"if(E11&gt;0,#,##0;(#,##0),"-")"</formula>
    </cfRule>
  </conditionalFormatting>
  <conditionalFormatting sqref="J18 J23">
    <cfRule type="expression" priority="15" stopIfTrue="1">
      <formula>"if(E11&gt;0,#,##0;(#,##0),"-")"</formula>
    </cfRule>
  </conditionalFormatting>
  <conditionalFormatting sqref="D7">
    <cfRule type="expression" priority="10" stopIfTrue="1">
      <formula>"if(E11&gt;0,#,##0;(#,##0),"-")"</formula>
    </cfRule>
  </conditionalFormatting>
  <conditionalFormatting sqref="F7">
    <cfRule type="expression" priority="9" stopIfTrue="1">
      <formula>"if(E11&gt;0,#,##0;(#,##0),"-")"</formula>
    </cfRule>
  </conditionalFormatting>
  <conditionalFormatting sqref="H7">
    <cfRule type="expression" priority="8" stopIfTrue="1">
      <formula>"if(E11&gt;0,#,##0;(#,##0),"-")"</formula>
    </cfRule>
  </conditionalFormatting>
  <conditionalFormatting sqref="J7">
    <cfRule type="expression" priority="7" stopIfTrue="1">
      <formula>"if(E11&gt;0,#,##0;(#,##0),"-")"</formula>
    </cfRule>
  </conditionalFormatting>
  <conditionalFormatting sqref="D48">
    <cfRule type="expression" priority="6" stopIfTrue="1">
      <formula>"if(E11&gt;0,#,##0;(#,##0),"-")"</formula>
    </cfRule>
  </conditionalFormatting>
  <conditionalFormatting sqref="F48">
    <cfRule type="expression" priority="5" stopIfTrue="1">
      <formula>"if(E11&gt;0,#,##0;(#,##0),"-")"</formula>
    </cfRule>
  </conditionalFormatting>
  <conditionalFormatting sqref="H48">
    <cfRule type="expression" priority="4" stopIfTrue="1">
      <formula>"if(E11&gt;0,#,##0;(#,##0),"-")"</formula>
    </cfRule>
  </conditionalFormatting>
  <conditionalFormatting sqref="J48">
    <cfRule type="expression" priority="3" stopIfTrue="1">
      <formula>"if(E11&gt;0,#,##0;(#,##0),"-")"</formula>
    </cfRule>
  </conditionalFormatting>
  <conditionalFormatting sqref="F28:F29">
    <cfRule type="expression" priority="2" stopIfTrue="1">
      <formula>"if(E11&gt;0,#,##0;(#,##0),"-")"</formula>
    </cfRule>
  </conditionalFormatting>
  <conditionalFormatting sqref="F28:F2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1" firstPageNumber="11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7967FE-70A9-4644-B59C-D2DC8DFC5B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3DA445-C223-4678-AD94-FC04EDA8F9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SH8-9</vt:lpstr>
      <vt:lpstr>SH10</vt:lpstr>
      <vt:lpstr>CF11-12</vt:lpstr>
      <vt:lpstr>'BS3-5'!Print_Area</vt:lpstr>
      <vt:lpstr>'CF11-12'!Print_Area</vt:lpstr>
      <vt:lpstr>'PL6-7'!Print_Area</vt:lpstr>
      <vt:lpstr>'SH10'!Print_Area</vt:lpstr>
      <vt:lpstr>'SH8-9'!Print_Area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Pornrut, Junta</dc:creator>
  <cp:lastModifiedBy>Phasita Nilnoree</cp:lastModifiedBy>
  <cp:lastPrinted>2023-05-11T09:50:21Z</cp:lastPrinted>
  <dcterms:created xsi:type="dcterms:W3CDTF">2022-11-02T05:51:47Z</dcterms:created>
  <dcterms:modified xsi:type="dcterms:W3CDTF">2023-05-11T10:02:37Z</dcterms:modified>
</cp:coreProperties>
</file>