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2" yWindow="-12" windowWidth="19236" windowHeight="3756" activeTab="4"/>
  </bookViews>
  <sheets>
    <sheet name="BS" sheetId="1" r:id="rId1"/>
    <sheet name="PL" sheetId="11" r:id="rId2"/>
    <sheet name="CH_Con" sheetId="8" r:id="rId3"/>
    <sheet name="CHANGE (SE)" sheetId="9" r:id="rId4"/>
    <sheet name="CF" sheetId="10" r:id="rId5"/>
  </sheets>
  <definedNames>
    <definedName name="_xlnm.Print_Area" localSheetId="0">BS!$A$1:$O$83</definedName>
    <definedName name="_xlnm.Print_Area" localSheetId="4">CF!$A$1:$M$67</definedName>
    <definedName name="_xlnm.Print_Area" localSheetId="2">CH_Con!$A$1:$N$25</definedName>
    <definedName name="_xlnm.Print_Area" localSheetId="3">'CHANGE (SE)'!$A$1:$J$22</definedName>
    <definedName name="_xlnm.Print_Area" localSheetId="1">PL!$A$1:$P$36</definedName>
    <definedName name="_xlnm.Print_Titles" localSheetId="4">CF!$1:$9</definedName>
    <definedName name="_xlnm.Print_Titles" localSheetId="2">CH_Con!$1:$8</definedName>
    <definedName name="_xlnm.Print_Titles" localSheetId="3">'CHANGE (SE)'!$1:$7</definedName>
  </definedNames>
  <calcPr calcId="125725"/>
</workbook>
</file>

<file path=xl/calcChain.xml><?xml version="1.0" encoding="utf-8"?>
<calcChain xmlns="http://schemas.openxmlformats.org/spreadsheetml/2006/main">
  <c r="F14" i="9"/>
  <c r="H14"/>
  <c r="J14"/>
  <c r="D14"/>
  <c r="J10" i="8"/>
  <c r="N10" s="1"/>
  <c r="F28" i="10"/>
  <c r="M27" i="11" l="1"/>
  <c r="I27"/>
  <c r="H20" i="9"/>
  <c r="H23" i="8"/>
  <c r="J23" s="1"/>
  <c r="O19" i="11" l="1"/>
  <c r="J11" i="9"/>
  <c r="H13"/>
  <c r="L25" i="10" l="1"/>
  <c r="H34" l="1"/>
  <c r="F21" i="9"/>
  <c r="F22" s="1"/>
  <c r="F23" s="1"/>
  <c r="D21"/>
  <c r="D22" s="1"/>
  <c r="D23" s="1"/>
  <c r="J20"/>
  <c r="J17"/>
  <c r="H20" i="8" l="1"/>
  <c r="L24"/>
  <c r="L25" s="1"/>
  <c r="F24"/>
  <c r="F25" s="1"/>
  <c r="F26" s="1"/>
  <c r="D24"/>
  <c r="D25" s="1"/>
  <c r="D26" s="1"/>
  <c r="N23"/>
  <c r="O80" i="1"/>
  <c r="M80"/>
  <c r="I80"/>
  <c r="K80"/>
  <c r="J20" i="8" l="1"/>
  <c r="J12"/>
  <c r="N20" l="1"/>
  <c r="N12"/>
  <c r="I52" i="1"/>
  <c r="F50" i="10"/>
  <c r="J50" l="1"/>
  <c r="M29" i="1"/>
  <c r="I61" l="1"/>
  <c r="I18" l="1"/>
  <c r="M18"/>
  <c r="L58" i="10"/>
  <c r="L50"/>
  <c r="H58"/>
  <c r="F13" i="9"/>
  <c r="D13"/>
  <c r="L16" i="8" l="1"/>
  <c r="L17" s="1"/>
  <c r="H16"/>
  <c r="H17" s="1"/>
  <c r="F16"/>
  <c r="F17" s="1"/>
  <c r="D16"/>
  <c r="D17" s="1"/>
  <c r="J15"/>
  <c r="N15" s="1"/>
  <c r="J14"/>
  <c r="N14" s="1"/>
  <c r="N16" l="1"/>
  <c r="N17" s="1"/>
  <c r="J16"/>
  <c r="J17" s="1"/>
  <c r="O21" i="11" l="1"/>
  <c r="M21"/>
  <c r="K21"/>
  <c r="I21"/>
  <c r="O14"/>
  <c r="M14"/>
  <c r="K14"/>
  <c r="I14"/>
  <c r="I22" l="1"/>
  <c r="M22"/>
  <c r="K22"/>
  <c r="O22"/>
  <c r="O27" l="1"/>
  <c r="K27"/>
  <c r="M29" l="1"/>
  <c r="J25" i="10" s="1"/>
  <c r="J38" s="1"/>
  <c r="J40" s="1"/>
  <c r="O29" i="11"/>
  <c r="I29"/>
  <c r="K29"/>
  <c r="K33" s="1"/>
  <c r="O61" i="1"/>
  <c r="M61"/>
  <c r="O52"/>
  <c r="M52"/>
  <c r="O29"/>
  <c r="K29"/>
  <c r="I29"/>
  <c r="O18"/>
  <c r="K18"/>
  <c r="H25" i="10"/>
  <c r="H38" s="1"/>
  <c r="H40" s="1"/>
  <c r="M33" i="11" l="1"/>
  <c r="M36" s="1"/>
  <c r="I33"/>
  <c r="I36" s="1"/>
  <c r="F25" i="10"/>
  <c r="F38" s="1"/>
  <c r="F40" s="1"/>
  <c r="O33" i="11"/>
  <c r="M63" i="1"/>
  <c r="H21" i="9" l="1"/>
  <c r="H22" s="1"/>
  <c r="H23" s="1"/>
  <c r="J22" i="8"/>
  <c r="N22" s="1"/>
  <c r="N24" s="1"/>
  <c r="H24"/>
  <c r="H25" s="1"/>
  <c r="H26" s="1"/>
  <c r="J58" i="10"/>
  <c r="F58"/>
  <c r="J19" i="9" l="1"/>
  <c r="J21" s="1"/>
  <c r="J22" s="1"/>
  <c r="J23" s="1"/>
  <c r="N25" i="8"/>
  <c r="N26" s="1"/>
  <c r="J24"/>
  <c r="J60" i="10"/>
  <c r="F60"/>
  <c r="F62" s="1"/>
  <c r="F68" s="1"/>
  <c r="J12" i="9"/>
  <c r="J13" s="1"/>
  <c r="J25" i="8" l="1"/>
  <c r="J26" s="1"/>
  <c r="J62" i="10"/>
  <c r="J68" s="1"/>
  <c r="M82" i="1" l="1"/>
  <c r="I63"/>
  <c r="I82" s="1"/>
  <c r="H50" i="10" l="1"/>
  <c r="L38"/>
  <c r="L40" s="1"/>
  <c r="L60" l="1"/>
  <c r="L62" s="1"/>
  <c r="H60"/>
  <c r="H62" s="1"/>
  <c r="K61" i="1" l="1"/>
  <c r="K52"/>
  <c r="O63" l="1"/>
  <c r="K63"/>
  <c r="O82" l="1"/>
  <c r="K82"/>
  <c r="I31"/>
  <c r="I84" s="1"/>
  <c r="K31"/>
  <c r="M31"/>
  <c r="M84" s="1"/>
  <c r="K84" l="1"/>
  <c r="O31"/>
  <c r="O84" s="1"/>
</calcChain>
</file>

<file path=xl/sharedStrings.xml><?xml version="1.0" encoding="utf-8"?>
<sst xmlns="http://schemas.openxmlformats.org/spreadsheetml/2006/main" count="277" uniqueCount="168">
  <si>
    <t>สินทรัพย์</t>
  </si>
  <si>
    <t>หนี้สินและส่วนของผู้ถือหุ้น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</si>
  <si>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</si>
  <si>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</si>
  <si>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</si>
  <si>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</si>
  <si>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</si>
  <si>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</si>
  <si>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</si>
  <si>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</si>
  <si>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รวมค่าใช้จ่าย</t>
  </si>
  <si>
    <t>หมายเหตุ</t>
  </si>
  <si>
    <t>ทุนจดทะเบียน</t>
  </si>
  <si>
    <t xml:space="preserve">รายได้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</si>
  <si>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</si>
  <si>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</si>
  <si>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</si>
  <si>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</si>
  <si>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</si>
  <si>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>สินค้าคงเหลือ</t>
  </si>
  <si>
    <t>และชำระแล้ว</t>
  </si>
  <si>
    <t>งบการเงินรวม</t>
  </si>
  <si>
    <t>งบการเงินเฉพาะกิจการ</t>
  </si>
  <si>
    <t>รวมหนี้สิน</t>
  </si>
  <si>
    <t>งบแสดงฐานะการเงิน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</si>
  <si>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</si>
  <si>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</si>
  <si>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</si>
  <si>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</si>
  <si>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การเปลี่ยนแปลงในสินทรัพย์และหนี้สินดำเนินงาน</t>
  </si>
  <si>
    <t>รวมรายได้</t>
  </si>
  <si>
    <t>ค่าใช้จ่าย</t>
  </si>
  <si>
    <t>ค่าเสื่อมราคา</t>
  </si>
  <si>
    <t>ส่วนของส่วนได้เสีย</t>
  </si>
  <si>
    <t>ทุนที่ออก</t>
  </si>
  <si>
    <t>ที่ไม่มีอำนาจ</t>
  </si>
  <si>
    <t>ควบคุม</t>
  </si>
  <si>
    <t>ทุนที่ออกและชำระแล้ว</t>
  </si>
  <si>
    <t>มูลค่าหุ้นสามัญ</t>
  </si>
  <si>
    <t>เงินสดและรายการเทียบเท่าเงินสด ณ วันที่ 1 มกราคม</t>
  </si>
  <si>
    <t>บริษัท โปรเฟสชั่นแนล เวสต์ เทคโนโลยี (1999) จำกัด (มหาชน) และบริษัทย่อย</t>
  </si>
  <si>
    <t>ขาดทุนสะสม</t>
  </si>
  <si>
    <t>ลูกหนี้การค้า</t>
  </si>
  <si>
    <t>เงินลงทุนในบริษัทย่อย</t>
  </si>
  <si>
    <t>ที่ดิน อาคาร และอุปกรณ์</t>
  </si>
  <si>
    <t>เจ้าหนี้การค้า</t>
  </si>
  <si>
    <t>รายได้อื่น</t>
  </si>
  <si>
    <t>ต้นทุนขายและต้นทุนการให้บริการ</t>
  </si>
  <si>
    <t>ค่าใช้จ่ายอื่น</t>
  </si>
  <si>
    <t>รวม</t>
  </si>
  <si>
    <t>เงินเบิกเกินบัญชีธนาคาร</t>
  </si>
  <si>
    <t>จ่ายภาษีเงินได้ถูกหัก ณ ที่จ่าย</t>
  </si>
  <si>
    <t>รับดอกเบี้ย</t>
  </si>
  <si>
    <t>จ่ายชำระดอกเบี้ย</t>
  </si>
  <si>
    <t>ส่วนต่ำกว่ามูลค่าหุ้นสามัญ</t>
  </si>
  <si>
    <t>ส่วนต่ำกว่า</t>
  </si>
  <si>
    <t>ค่าตัดจำหน่าย</t>
  </si>
  <si>
    <t>เงินสดจ่ายซื้อที่ดิน อาคารและอุปกรณ์</t>
  </si>
  <si>
    <t>รายการที่ไม่ใช่เงินสด</t>
  </si>
  <si>
    <t>รวมส่วนของผู้ถือหุ้น</t>
  </si>
  <si>
    <t>รวมหนี้สินและส่วนของผู้ถือหุ้น</t>
  </si>
  <si>
    <t>เงินสดรับจากเงินให้กู้ยืมระยะสั้น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</si>
  <si>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</si>
  <si>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</si>
  <si>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</si>
  <si>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รายได้จากการให้บริการ</t>
  </si>
  <si>
    <t>รายได้จากการขาย</t>
  </si>
  <si>
    <t>ต้นทุนในการจัดจำหน่าย</t>
  </si>
  <si>
    <t>ประมาณการหนี้สินไม่หมุนเวียน</t>
  </si>
  <si>
    <t>สำหรับผลประโยชน์พนักงาน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</si>
  <si>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</si>
  <si>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</si>
  <si>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</si>
  <si>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ภาษีขายที่ยังไม่ถึงกำหนดชำระ</t>
  </si>
  <si>
    <t xml:space="preserve">   กำไร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</si>
  <si>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</si>
  <si>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</si>
  <si>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ปรับรายการที่กระทบกำไร(ขาดทุน)เป็นเงินสดรับ(จ่าย)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</si>
  <si>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</si>
  <si>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</si>
  <si>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</si>
  <si>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</si>
  <si>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</si>
  <si>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</si>
  <si>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</si>
  <si>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</si>
  <si>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รายได้ทางการเงิน</t>
  </si>
  <si>
    <t>ขั้นพื้นฐาน</t>
  </si>
  <si>
    <t>เงินสดรับจากสินทรัพย์ทางการเงินอื่น</t>
  </si>
  <si>
    <t>เงินสดจ่ายซื้อสินทรัพย์ทางการเงินอื่น</t>
  </si>
  <si>
    <t>เงินสดจ่ายซื้อสินทรัพย์ไม่มีตัวตนอื่น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</si>
  <si>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</si>
  <si>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</si>
  <si>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เงินกู้ยืมระยะสั้นจากกิจการที่เกี่ยวข้องกัน</t>
  </si>
  <si>
    <t>การยินยอมลดค่าเช่า</t>
  </si>
  <si>
    <t>ผลขาดทุนด้านเครดิตที่คาดว่าจะเกิดขึ้น (โอนกลับ)</t>
  </si>
  <si>
    <t>สินทรัพย์ภาษีเงินได้รอตัดบัญชี</t>
  </si>
  <si>
    <t>ของบริษัทใหญ่</t>
  </si>
  <si>
    <t>ค่าบริการที่ยังไม่เรียกเก็บจากลูกค้า</t>
  </si>
  <si>
    <t>กระแสเงินสดสุทธิได้มาจาก(ใช้ไปใน)กิจกรรมจัดหาเงิน</t>
  </si>
  <si>
    <t>(กลับรายการ)</t>
  </si>
  <si>
    <t>ขาดทุนด้านเครดิตที่คาดว่าจะเกิดขึ้นของลูกหนี้</t>
  </si>
  <si>
    <t>31 มีนาคม</t>
  </si>
  <si>
    <t>31 ธันวาคม</t>
  </si>
  <si>
    <t xml:space="preserve">31 ธันวาคม 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</si>
  <si>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</si>
  <si>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</si>
  <si>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</si>
  <si>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</si>
  <si>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</si>
  <si>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</si>
  <si>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</si>
  <si>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วันที่ 31 มีนาคม</t>
  </si>
  <si>
    <t>งบแสดงการเปลี่ยนแปลงส่วนของผู้ถือหุ้น (ยังไม่ได้ตรวจสอบ)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</si>
  <si>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</si>
  <si>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</si>
  <si>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รวมกำไรเบ็ดเสร็จรวมสำหรับงวด</t>
  </si>
  <si>
    <t>งบกระแสเงินสด (ยังไม่ได้ตรวจสอบ)</t>
  </si>
  <si>
    <t>เงินสดและรายการเทียบเท่าเงินสด ณ วันที่ 31 มีนาคม</t>
  </si>
  <si>
    <t>กำไรสำหรับงวด</t>
  </si>
  <si>
    <t>กำไรเบ็ดเสร็จรวมสำหรับงวด</t>
  </si>
  <si>
    <t>กำไรต่อหุ้น (บาท)</t>
  </si>
  <si>
    <t>กระแสเงินสดสุทธิได้มาจาก(ใช้ไปใน)กิจกรรมลงทุน</t>
  </si>
  <si>
    <t>การเปลี่ยนแปลงในส่วนได้เสียในบริษัทย่อย</t>
  </si>
  <si>
    <t xml:space="preserve">   ส่วนได้เสียที่ไม่มีอำนาจควบคุม-ชำระบัญชี</t>
  </si>
  <si>
    <t>เงินสดจ่ายเงินกู้ยืมระยะสั้น</t>
  </si>
  <si>
    <t>โอนอสังหาริมทรัพย์เพื่อการลงทุนเป็นที่ดิน</t>
  </si>
  <si>
    <t>ส่วนได้เสียที่ไม่มีอำนาจควบคุม-ชำระบัญชี</t>
  </si>
  <si>
    <t>ค่าใช้จ่ายในการบริหาร</t>
  </si>
  <si>
    <t>ประมาณการหนี้สินไม่หมุนเวียนอื่น</t>
  </si>
  <si>
    <t>ประมาณการหนี้สินไม่หมุนเวียนอื่นสำหรับ</t>
  </si>
  <si>
    <t>การปิดและปรับปรุงหลุมฝังกลบ</t>
  </si>
  <si>
    <t>จ่ายชำระประมาณการหนี้สินสำหรับผลประโยชน์พนักงาน</t>
  </si>
  <si>
    <t>ณ วันที่ 31 มีนาคม 2566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</si>
  <si>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</si>
  <si>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</si>
  <si>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</si>
  <si>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</si>
  <si>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4, 5</t>
  </si>
  <si>
    <t>4, 18</t>
  </si>
  <si>
    <t>4, 19</t>
  </si>
  <si>
    <t>โอนกลับค่าเผื่อการด้อยค่าของสินทรัพย์</t>
  </si>
  <si>
    <t>เงินสดจ่ายจากเงินให้กู้ยืมระยะสั้น</t>
  </si>
  <si>
    <t xml:space="preserve">  กำไร (ปรับปรุงใหม่)</t>
  </si>
  <si>
    <t>4, 7</t>
  </si>
  <si>
    <t>4, 10</t>
  </si>
  <si>
    <t>4, 13</t>
  </si>
  <si>
    <t>4, 20</t>
  </si>
  <si>
    <t>22, 27</t>
  </si>
  <si>
    <t>4, 30</t>
  </si>
  <si>
    <t>11, 12</t>
  </si>
  <si>
    <t>กำไร(ขาดทุน)จากกิจกรรมดำเนินงาน</t>
  </si>
  <si>
    <t>กำไร(ขาดทุน)ก่อนภาษีเงินได้</t>
  </si>
  <si>
    <t>กำไรเบ็ดเสร็จอื่น</t>
  </si>
  <si>
    <t>กำไรเบ็ดเสร็จอื่นสำหรับงวด</t>
  </si>
  <si>
    <t>(ปรับปรุงใหม่)</t>
  </si>
  <si>
    <t xml:space="preserve">   กำไร (ปรับปรุงใหม่)</t>
  </si>
  <si>
    <t xml:space="preserve">   กำไรเบ็ดเสร็จอื่น</t>
  </si>
  <si>
    <t>จ่ายชำระประมาณการหนี้สินอื่น</t>
  </si>
  <si>
    <t>กระแสเงินสดสุทธิได้มาจาก(ใช้ไปใน)กิจกรรมดำเนินงาน</t>
  </si>
  <si>
    <t>เงินสดรับเงินกู้ยืมระยะสั้น</t>
  </si>
  <si>
    <t>เงินสดและรายการเทียบเท่าเงินสดลดลงสุทธิ</t>
  </si>
  <si>
    <t>12, 21</t>
  </si>
  <si>
    <t>รายได้ภาษีเงินได้</t>
  </si>
  <si>
    <t>ขาดทุนจากการด้อยค่าวัตถุดิบ</t>
  </si>
  <si>
    <t>ประมาณการหนี้สินอื่นเพิ่มขึ้น(ลดลง)</t>
  </si>
  <si>
    <t>ยอดคงเหลือ ณ วันที่ 1 มกราคม 2565</t>
  </si>
  <si>
    <t>กระแสเงินสดสุทธิได้มาจาก(ใช้ไปใน)การดำเนินงาน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</si>
</sst>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#,##0;\(#,##0\);&quot;-     &quot;"/>
    <numFmt numFmtId="170" formatCode="#,##0\ ;\(#,##0\);&quot;-     &quot;"/>
    <numFmt numFmtId="171" formatCode="#,##0.00\ ;\(#,##0.00\)"/>
    <numFmt numFmtId="172" formatCode="_(* #,##0.0000_);_(* \(#,##0.0000\);_(* &quot;-&quot;??_);_(@_)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rgb="FFFF0000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2" fillId="0" borderId="0"/>
  </cellStyleXfs>
  <cellXfs count="19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 applyAlignment="1"/>
    <xf numFmtId="0" fontId="6" fillId="0" borderId="0" xfId="0" applyFont="1" applyFill="1"/>
    <xf numFmtId="166" fontId="4" fillId="0" borderId="0" xfId="0" applyNumberFormat="1" applyFont="1" applyFill="1"/>
    <xf numFmtId="166" fontId="4" fillId="0" borderId="0" xfId="0" applyNumberFormat="1" applyFont="1" applyFill="1" applyBorder="1"/>
    <xf numFmtId="0" fontId="7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/>
    <xf numFmtId="166" fontId="0" fillId="0" borderId="0" xfId="0" applyNumberFormat="1" applyFont="1" applyFill="1"/>
    <xf numFmtId="0" fontId="4" fillId="0" borderId="0" xfId="0" applyFont="1" applyFill="1" applyAlignment="1"/>
    <xf numFmtId="168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6" applyFont="1" applyFill="1" applyBorder="1" applyAlignment="1">
      <alignment vertical="center"/>
    </xf>
    <xf numFmtId="166" fontId="0" fillId="0" borderId="0" xfId="0" applyNumberFormat="1" applyFont="1" applyFill="1" applyBorder="1"/>
    <xf numFmtId="0" fontId="6" fillId="0" borderId="0" xfId="6" applyFont="1" applyFill="1" applyBorder="1" applyAlignment="1">
      <alignment vertical="center"/>
    </xf>
    <xf numFmtId="0" fontId="0" fillId="0" borderId="0" xfId="6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4" fillId="0" borderId="0" xfId="6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6" applyFont="1" applyFill="1" applyAlignment="1">
      <alignment vertical="center"/>
    </xf>
    <xf numFmtId="0" fontId="0" fillId="0" borderId="0" xfId="0" applyFont="1" applyFill="1" applyBorder="1"/>
    <xf numFmtId="168" fontId="0" fillId="0" borderId="0" xfId="1" applyNumberFormat="1" applyFont="1" applyFill="1" applyAlignment="1"/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Alignment="1"/>
    <xf numFmtId="0" fontId="0" fillId="0" borderId="0" xfId="0" applyFont="1" applyFill="1" applyAlignment="1"/>
    <xf numFmtId="168" fontId="0" fillId="0" borderId="0" xfId="0" applyNumberFormat="1" applyFont="1" applyFill="1"/>
    <xf numFmtId="0" fontId="10" fillId="0" borderId="0" xfId="6" applyFont="1" applyFill="1" applyBorder="1" applyAlignment="1">
      <alignment vertical="center"/>
    </xf>
    <xf numFmtId="167" fontId="2" fillId="0" borderId="0" xfId="1" applyNumberFormat="1" applyFont="1" applyFill="1"/>
    <xf numFmtId="167" fontId="0" fillId="0" borderId="0" xfId="0" applyNumberFormat="1" applyFont="1" applyFill="1"/>
    <xf numFmtId="167" fontId="2" fillId="0" borderId="0" xfId="1" applyNumberFormat="1" applyFont="1" applyFill="1" applyBorder="1"/>
    <xf numFmtId="164" fontId="4" fillId="0" borderId="1" xfId="0" applyNumberFormat="1" applyFont="1" applyFill="1" applyBorder="1"/>
    <xf numFmtId="0" fontId="2" fillId="0" borderId="0" xfId="6" applyFont="1" applyFill="1" applyBorder="1" applyAlignment="1">
      <alignment vertical="center"/>
    </xf>
    <xf numFmtId="0" fontId="3" fillId="0" borderId="0" xfId="5" applyFont="1" applyFill="1" applyAlignment="1">
      <alignment horizontal="left"/>
    </xf>
    <xf numFmtId="0" fontId="8" fillId="0" borderId="0" xfId="5" applyFont="1" applyFill="1" applyAlignment="1"/>
    <xf numFmtId="0" fontId="7" fillId="0" borderId="0" xfId="5" applyFont="1" applyFill="1" applyAlignment="1"/>
    <xf numFmtId="0" fontId="18" fillId="0" borderId="0" xfId="5" applyFill="1" applyAlignment="1">
      <alignment horizontal="center"/>
    </xf>
    <xf numFmtId="0" fontId="18" fillId="0" borderId="0" xfId="5" applyFill="1" applyBorder="1" applyAlignment="1">
      <alignment horizontal="center"/>
    </xf>
    <xf numFmtId="0" fontId="6" fillId="0" borderId="0" xfId="5" applyFont="1" applyFill="1" applyAlignment="1"/>
    <xf numFmtId="0" fontId="11" fillId="0" borderId="0" xfId="5" applyFont="1" applyFill="1" applyAlignment="1"/>
    <xf numFmtId="0" fontId="11" fillId="0" borderId="0" xfId="5" applyFont="1" applyFill="1" applyAlignment="1">
      <alignment horizontal="left"/>
    </xf>
    <xf numFmtId="167" fontId="4" fillId="0" borderId="0" xfId="2" applyNumberFormat="1" applyFont="1" applyFill="1" applyBorder="1" applyAlignment="1">
      <alignment horizontal="right"/>
    </xf>
    <xf numFmtId="167" fontId="4" fillId="0" borderId="2" xfId="2" applyNumberFormat="1" applyFont="1" applyFill="1" applyBorder="1" applyAlignment="1">
      <alignment horizontal="right"/>
    </xf>
    <xf numFmtId="0" fontId="2" fillId="0" borderId="0" xfId="6" applyFont="1" applyFill="1" applyAlignment="1">
      <alignment vertical="center"/>
    </xf>
    <xf numFmtId="168" fontId="2" fillId="0" borderId="0" xfId="1" applyNumberFormat="1" applyFont="1" applyFill="1" applyAlignment="1"/>
    <xf numFmtId="0" fontId="10" fillId="0" borderId="0" xfId="0" applyFont="1" applyFill="1" applyAlignment="1"/>
    <xf numFmtId="0" fontId="0" fillId="0" borderId="0" xfId="0" applyFill="1" applyBorder="1" applyAlignment="1">
      <alignment horizontal="center"/>
    </xf>
    <xf numFmtId="167" fontId="2" fillId="0" borderId="3" xfId="1" applyNumberFormat="1" applyFont="1" applyFill="1" applyBorder="1"/>
    <xf numFmtId="164" fontId="4" fillId="0" borderId="0" xfId="0" applyNumberFormat="1" applyFont="1" applyFill="1" applyBorder="1"/>
    <xf numFmtId="168" fontId="11" fillId="0" borderId="0" xfId="1" applyNumberFormat="1" applyFont="1" applyFill="1" applyBorder="1"/>
    <xf numFmtId="168" fontId="4" fillId="0" borderId="0" xfId="1" applyNumberFormat="1" applyFont="1" applyFill="1" applyBorder="1"/>
    <xf numFmtId="168" fontId="0" fillId="0" borderId="0" xfId="1" applyNumberFormat="1" applyFont="1" applyFill="1" applyBorder="1"/>
    <xf numFmtId="168" fontId="0" fillId="0" borderId="0" xfId="0" applyNumberFormat="1" applyFont="1" applyFill="1" applyBorder="1"/>
    <xf numFmtId="168" fontId="4" fillId="0" borderId="0" xfId="0" applyNumberFormat="1" applyFont="1" applyFill="1"/>
    <xf numFmtId="168" fontId="4" fillId="0" borderId="4" xfId="0" applyNumberFormat="1" applyFont="1" applyFill="1" applyBorder="1"/>
    <xf numFmtId="168" fontId="0" fillId="0" borderId="0" xfId="0" applyNumberFormat="1" applyFont="1" applyFill="1" applyAlignment="1"/>
    <xf numFmtId="168" fontId="4" fillId="0" borderId="1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168" fontId="0" fillId="0" borderId="4" xfId="0" applyNumberFormat="1" applyFont="1" applyFill="1" applyBorder="1"/>
    <xf numFmtId="168" fontId="4" fillId="0" borderId="3" xfId="0" applyNumberFormat="1" applyFont="1" applyFill="1" applyBorder="1" applyAlignment="1">
      <alignment horizontal="right"/>
    </xf>
    <xf numFmtId="168" fontId="4" fillId="0" borderId="1" xfId="0" applyNumberFormat="1" applyFont="1" applyFill="1" applyBorder="1"/>
    <xf numFmtId="168" fontId="0" fillId="0" borderId="0" xfId="6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Border="1" applyAlignment="1"/>
    <xf numFmtId="0" fontId="0" fillId="0" borderId="0" xfId="0" applyFill="1" applyAlignment="1"/>
    <xf numFmtId="0" fontId="14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67" fontId="0" fillId="0" borderId="0" xfId="1" applyNumberFormat="1" applyFont="1" applyFill="1"/>
    <xf numFmtId="165" fontId="2" fillId="0" borderId="0" xfId="1" applyFont="1" applyFill="1" applyBorder="1" applyAlignment="1">
      <alignment horizontal="center"/>
    </xf>
    <xf numFmtId="165" fontId="4" fillId="0" borderId="0" xfId="1" applyFont="1" applyFill="1" applyBorder="1"/>
    <xf numFmtId="170" fontId="4" fillId="0" borderId="1" xfId="1" applyNumberFormat="1" applyFont="1" applyFill="1" applyBorder="1"/>
    <xf numFmtId="170" fontId="4" fillId="0" borderId="0" xfId="0" applyNumberFormat="1" applyFont="1" applyFill="1" applyBorder="1"/>
    <xf numFmtId="0" fontId="2" fillId="0" borderId="0" xfId="6" applyFont="1" applyFill="1"/>
    <xf numFmtId="167" fontId="2" fillId="0" borderId="0" xfId="1" applyNumberFormat="1" applyFont="1" applyFill="1" applyBorder="1" applyAlignment="1">
      <alignment horizontal="center"/>
    </xf>
    <xf numFmtId="167" fontId="4" fillId="0" borderId="1" xfId="1" applyNumberFormat="1" applyFont="1" applyFill="1" applyBorder="1"/>
    <xf numFmtId="168" fontId="3" fillId="0" borderId="0" xfId="0" applyNumberFormat="1" applyFont="1" applyFill="1" applyAlignment="1"/>
    <xf numFmtId="168" fontId="7" fillId="0" borderId="0" xfId="0" applyNumberFormat="1" applyFont="1" applyFill="1" applyAlignment="1">
      <alignment horizontal="right"/>
    </xf>
    <xf numFmtId="167" fontId="6" fillId="0" borderId="0" xfId="0" applyNumberFormat="1" applyFont="1" applyFill="1"/>
    <xf numFmtId="169" fontId="0" fillId="0" borderId="5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5" applyFont="1" applyFill="1" applyBorder="1"/>
    <xf numFmtId="168" fontId="0" fillId="0" borderId="5" xfId="6" applyNumberFormat="1" applyFont="1" applyFill="1" applyBorder="1" applyAlignment="1">
      <alignment horizontal="right" vertical="center"/>
    </xf>
    <xf numFmtId="0" fontId="0" fillId="0" borderId="0" xfId="5" applyFont="1" applyFill="1" applyBorder="1"/>
    <xf numFmtId="0" fontId="0" fillId="0" borderId="0" xfId="0" applyFill="1" applyBorder="1" applyAlignment="1"/>
    <xf numFmtId="0" fontId="16" fillId="0" borderId="0" xfId="0" applyFont="1" applyFill="1"/>
    <xf numFmtId="0" fontId="11" fillId="0" borderId="0" xfId="0" applyFont="1" applyFill="1"/>
    <xf numFmtId="0" fontId="0" fillId="0" borderId="0" xfId="0" applyFill="1" applyBorder="1"/>
    <xf numFmtId="168" fontId="4" fillId="0" borderId="5" xfId="0" applyNumberFormat="1" applyFont="1" applyFill="1" applyBorder="1"/>
    <xf numFmtId="168" fontId="0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7" fontId="11" fillId="0" borderId="0" xfId="5" applyNumberFormat="1" applyFont="1" applyFill="1" applyAlignment="1"/>
    <xf numFmtId="167" fontId="4" fillId="0" borderId="0" xfId="1" applyNumberFormat="1" applyFont="1" applyFill="1" applyBorder="1"/>
    <xf numFmtId="167" fontId="4" fillId="0" borderId="2" xfId="1" applyNumberFormat="1" applyFont="1" applyFill="1" applyBorder="1"/>
    <xf numFmtId="167" fontId="4" fillId="0" borderId="0" xfId="0" applyNumberFormat="1" applyFont="1" applyFill="1"/>
    <xf numFmtId="167" fontId="4" fillId="0" borderId="0" xfId="0" applyNumberFormat="1" applyFont="1" applyFill="1" applyBorder="1"/>
    <xf numFmtId="167" fontId="0" fillId="0" borderId="0" xfId="0" applyNumberFormat="1" applyFont="1" applyFill="1" applyAlignment="1">
      <alignment horizontal="center"/>
    </xf>
    <xf numFmtId="167" fontId="0" fillId="0" borderId="0" xfId="1" applyNumberFormat="1" applyFont="1" applyFill="1" applyBorder="1"/>
    <xf numFmtId="3" fontId="0" fillId="0" borderId="0" xfId="0" applyNumberFormat="1" applyFont="1" applyFill="1"/>
    <xf numFmtId="168" fontId="0" fillId="0" borderId="5" xfId="0" applyNumberFormat="1" applyFont="1" applyFill="1" applyBorder="1"/>
    <xf numFmtId="165" fontId="0" fillId="0" borderId="0" xfId="1" applyFont="1" applyFill="1"/>
    <xf numFmtId="0" fontId="19" fillId="0" borderId="0" xfId="0" applyFont="1" applyFill="1"/>
    <xf numFmtId="0" fontId="20" fillId="0" borderId="0" xfId="0" applyFont="1" applyFill="1"/>
    <xf numFmtId="166" fontId="20" fillId="0" borderId="0" xfId="0" applyNumberFormat="1" applyFont="1" applyFill="1"/>
    <xf numFmtId="165" fontId="3" fillId="0" borderId="0" xfId="1" applyFont="1" applyFill="1" applyBorder="1" applyAlignment="1">
      <alignment horizontal="left"/>
    </xf>
    <xf numFmtId="165" fontId="4" fillId="0" borderId="0" xfId="1" applyFont="1" applyFill="1"/>
    <xf numFmtId="168" fontId="3" fillId="0" borderId="0" xfId="0" applyNumberFormat="1" applyFont="1" applyFill="1" applyBorder="1" applyAlignment="1">
      <alignment horizontal="left"/>
    </xf>
    <xf numFmtId="43" fontId="4" fillId="0" borderId="0" xfId="0" applyNumberFormat="1" applyFont="1" applyFill="1"/>
    <xf numFmtId="167" fontId="0" fillId="0" borderId="5" xfId="0" applyNumberFormat="1" applyFont="1" applyFill="1" applyBorder="1" applyAlignment="1">
      <alignment horizontal="right"/>
    </xf>
    <xf numFmtId="167" fontId="0" fillId="0" borderId="3" xfId="1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8" fontId="4" fillId="0" borderId="1" xfId="1" applyNumberFormat="1" applyFont="1" applyFill="1" applyBorder="1"/>
    <xf numFmtId="168" fontId="4" fillId="0" borderId="5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10" fillId="0" borderId="0" xfId="0" applyNumberFormat="1" applyFont="1" applyFill="1" applyAlignment="1">
      <alignment horizontal="right"/>
    </xf>
    <xf numFmtId="167" fontId="10" fillId="0" borderId="0" xfId="0" applyNumberFormat="1" applyFont="1" applyFill="1" applyAlignment="1"/>
    <xf numFmtId="0" fontId="11" fillId="0" borderId="0" xfId="0" applyFont="1" applyFill="1" applyBorder="1"/>
    <xf numFmtId="0" fontId="11" fillId="0" borderId="0" xfId="6" applyFont="1" applyFill="1" applyAlignment="1">
      <alignment vertical="center"/>
    </xf>
    <xf numFmtId="167" fontId="0" fillId="0" borderId="0" xfId="0" applyNumberFormat="1" applyFill="1" applyAlignment="1"/>
    <xf numFmtId="167" fontId="20" fillId="0" borderId="0" xfId="1" applyNumberFormat="1" applyFont="1" applyFill="1" applyBorder="1" applyAlignment="1">
      <alignment horizontal="center"/>
    </xf>
    <xf numFmtId="165" fontId="6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8" fontId="2" fillId="0" borderId="5" xfId="6" applyNumberFormat="1" applyFont="1" applyFill="1" applyBorder="1" applyAlignment="1">
      <alignment horizontal="right" vertical="center"/>
    </xf>
    <xf numFmtId="168" fontId="2" fillId="0" borderId="0" xfId="6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11" fillId="0" borderId="0" xfId="0" applyFont="1" applyFill="1" applyAlignment="1"/>
    <xf numFmtId="3" fontId="4" fillId="0" borderId="0" xfId="0" applyNumberFormat="1" applyFont="1" applyFill="1"/>
    <xf numFmtId="3" fontId="0" fillId="0" borderId="0" xfId="1" applyNumberFormat="1" applyFont="1" applyFill="1"/>
    <xf numFmtId="3" fontId="4" fillId="0" borderId="0" xfId="1" applyNumberFormat="1" applyFont="1" applyFill="1"/>
    <xf numFmtId="171" fontId="4" fillId="0" borderId="0" xfId="0" applyNumberFormat="1" applyFont="1" applyFill="1"/>
    <xf numFmtId="0" fontId="21" fillId="0" borderId="0" xfId="0" applyFont="1" applyFill="1" applyAlignment="1">
      <alignment horizontal="left"/>
    </xf>
    <xf numFmtId="167" fontId="4" fillId="0" borderId="1" xfId="0" applyNumberFormat="1" applyFont="1" applyFill="1" applyBorder="1" applyAlignment="1">
      <alignment horizontal="right"/>
    </xf>
    <xf numFmtId="165" fontId="0" fillId="0" borderId="0" xfId="1" applyFont="1" applyFill="1" applyAlignment="1"/>
    <xf numFmtId="43" fontId="0" fillId="0" borderId="0" xfId="0" applyNumberFormat="1" applyFill="1" applyAlignment="1"/>
    <xf numFmtId="167" fontId="4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0" fontId="4" fillId="0" borderId="1" xfId="0" applyNumberFormat="1" applyFont="1" applyFill="1" applyBorder="1" applyAlignment="1">
      <alignment horizontal="right"/>
    </xf>
    <xf numFmtId="0" fontId="22" fillId="0" borderId="0" xfId="0" applyFont="1" applyFill="1" applyAlignment="1"/>
    <xf numFmtId="0" fontId="23" fillId="0" borderId="0" xfId="0" applyFont="1" applyFill="1" applyAlignment="1"/>
    <xf numFmtId="0" fontId="24" fillId="0" borderId="0" xfId="0" applyFont="1" applyFill="1" applyAlignment="1">
      <alignment horizontal="right"/>
    </xf>
    <xf numFmtId="0" fontId="22" fillId="0" borderId="0" xfId="0" applyFont="1" applyFill="1" applyAlignment="1">
      <alignment horizontal="left"/>
    </xf>
    <xf numFmtId="165" fontId="22" fillId="0" borderId="0" xfId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66" fontId="6" fillId="0" borderId="0" xfId="0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172" fontId="4" fillId="0" borderId="4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89"/>
  <sheetViews>
    <sheetView showGridLines="0" view="pageBreakPreview" topLeftCell="A64" zoomScaleNormal="80" zoomScaleSheetLayoutView="100" workbookViewId="0">
      <selection activeCell="Q80" sqref="Q80"/>
    </sheetView>
  </sheetViews>
  <sheetFormatPr defaultColWidth="10.875" defaultRowHeight="24" customHeight="1"/>
  <cols>
    <col min="1" max="3" width="1.875" style="1" customWidth="1"/>
    <col min="4" max="4" width="13.875" style="1" customWidth="1"/>
    <col min="5" max="5" width="15.375" style="1" customWidth="1"/>
    <col min="6" max="6" width="0.625" style="1" customWidth="1"/>
    <col min="7" max="7" width="13.25" style="19" customWidth="1"/>
    <col min="8" max="8" width="0.375" style="1" customWidth="1"/>
    <col min="9" max="9" width="11.375" style="19" customWidth="1"/>
    <col min="10" max="10" width="1.625" style="19" customWidth="1"/>
    <col min="11" max="11" width="12.875" style="19" customWidth="1"/>
    <col min="12" max="12" width="1.75" style="19" customWidth="1"/>
    <col min="13" max="13" width="15" style="19" customWidth="1"/>
    <col min="14" max="14" width="1.75" style="1" customWidth="1"/>
    <col min="15" max="15" width="11.625" style="1" customWidth="1"/>
    <col min="16" max="16384" width="10.875" style="1"/>
  </cols>
  <sheetData>
    <row r="1" spans="1:17" s="2" customFormat="1" ht="24" customHeight="1">
      <c r="A1" s="5" t="s">
        <v>40</v>
      </c>
      <c r="B1" s="5"/>
      <c r="C1" s="5"/>
      <c r="D1" s="5"/>
      <c r="E1" s="5"/>
      <c r="F1" s="5"/>
      <c r="G1" s="21"/>
      <c r="H1" s="5"/>
      <c r="I1" s="5"/>
      <c r="J1" s="5"/>
      <c r="K1" s="5"/>
      <c r="L1" s="5"/>
      <c r="M1" s="5"/>
    </row>
    <row r="2" spans="1:17" s="2" customFormat="1" ht="24" customHeight="1">
      <c r="A2" s="5" t="s">
        <v>24</v>
      </c>
      <c r="B2" s="5"/>
      <c r="C2" s="5"/>
      <c r="D2" s="5"/>
      <c r="E2" s="5"/>
      <c r="F2" s="5"/>
      <c r="G2" s="21"/>
      <c r="H2" s="5"/>
      <c r="I2" s="5"/>
      <c r="J2" s="5"/>
      <c r="K2" s="5"/>
      <c r="L2" s="5"/>
      <c r="M2" s="5"/>
      <c r="Q2" s="173"/>
    </row>
    <row r="3" spans="1:17" s="2" customFormat="1" ht="24" customHeight="1">
      <c r="A3" s="5" t="s">
        <v>133</v>
      </c>
      <c r="B3" s="5"/>
      <c r="C3" s="5"/>
      <c r="D3" s="5"/>
      <c r="E3" s="5"/>
      <c r="F3" s="5"/>
      <c r="G3" s="21"/>
      <c r="H3" s="5"/>
      <c r="I3" s="5"/>
      <c r="J3" s="5"/>
      <c r="K3" s="5"/>
      <c r="L3" s="5"/>
      <c r="M3" s="5"/>
      <c r="Q3" s="173"/>
    </row>
    <row r="4" spans="1:17" s="2" customFormat="1" ht="13.5" customHeight="1">
      <c r="A4" s="5"/>
      <c r="B4" s="5"/>
      <c r="C4" s="5"/>
      <c r="D4" s="5"/>
      <c r="E4" s="5"/>
      <c r="F4" s="5"/>
      <c r="G4" s="21"/>
      <c r="H4" s="5"/>
      <c r="I4" s="5"/>
      <c r="J4" s="5"/>
      <c r="K4" s="5"/>
      <c r="L4" s="5"/>
      <c r="M4" s="5"/>
      <c r="Q4" s="173"/>
    </row>
    <row r="5" spans="1:17" s="23" customFormat="1" ht="21.75" customHeight="1">
      <c r="F5" s="21"/>
      <c r="G5" s="33"/>
      <c r="H5" s="31"/>
      <c r="I5" s="183" t="s">
        <v>21</v>
      </c>
      <c r="J5" s="183"/>
      <c r="K5" s="183"/>
      <c r="L5" s="177"/>
      <c r="M5" s="184" t="s">
        <v>22</v>
      </c>
      <c r="N5" s="184"/>
      <c r="O5" s="184"/>
      <c r="Q5" s="174"/>
    </row>
    <row r="6" spans="1:17" s="19" customFormat="1" ht="21.75" customHeight="1">
      <c r="A6" s="21" t="s">
        <v>0</v>
      </c>
      <c r="G6" s="168" t="s">
        <v>11</v>
      </c>
      <c r="H6" s="24"/>
      <c r="I6" s="149" t="s">
        <v>102</v>
      </c>
      <c r="J6" s="149"/>
      <c r="K6" s="149" t="s">
        <v>103</v>
      </c>
      <c r="L6" s="149"/>
      <c r="M6" s="149" t="s">
        <v>102</v>
      </c>
      <c r="N6" s="149"/>
      <c r="O6" s="149" t="s">
        <v>104</v>
      </c>
    </row>
    <row r="7" spans="1:17" s="19" customFormat="1" ht="18.75" customHeight="1">
      <c r="F7" s="38"/>
      <c r="G7" s="168"/>
      <c r="H7" s="24"/>
      <c r="I7" s="150" t="s">
        <v>134</v>
      </c>
      <c r="J7" s="149"/>
      <c r="K7" s="150" t="s">
        <v>107</v>
      </c>
      <c r="L7" s="149"/>
      <c r="M7" s="150" t="s">
        <v>134</v>
      </c>
      <c r="N7" s="149"/>
      <c r="O7" s="150" t="s">
        <v>107</v>
      </c>
      <c r="Q7" s="173"/>
    </row>
    <row r="8" spans="1:17" s="19" customFormat="1" ht="18.75" customHeight="1">
      <c r="F8" s="38"/>
      <c r="G8" s="168"/>
      <c r="H8" s="24"/>
      <c r="I8" s="181" t="s">
        <v>105</v>
      </c>
      <c r="J8" s="151"/>
      <c r="K8" s="181"/>
      <c r="L8" s="181"/>
      <c r="M8" s="181" t="s">
        <v>105</v>
      </c>
      <c r="N8" s="181"/>
      <c r="O8" s="181"/>
      <c r="Q8" s="173"/>
    </row>
    <row r="9" spans="1:17" s="19" customFormat="1" ht="18.75" customHeight="1">
      <c r="F9" s="38"/>
      <c r="G9" s="168"/>
      <c r="H9" s="24"/>
      <c r="I9" s="182" t="s">
        <v>106</v>
      </c>
      <c r="J9" s="182"/>
      <c r="K9" s="182"/>
      <c r="L9" s="182"/>
      <c r="M9" s="182"/>
      <c r="N9" s="182"/>
      <c r="O9" s="182"/>
    </row>
    <row r="10" spans="1:17" s="19" customFormat="1" ht="24" customHeight="1">
      <c r="A10" s="16" t="s">
        <v>2</v>
      </c>
      <c r="G10" s="6"/>
    </row>
    <row r="11" spans="1:17" s="19" customFormat="1" ht="24" customHeight="1">
      <c r="A11" s="19" t="s">
        <v>17</v>
      </c>
      <c r="F11" s="36"/>
      <c r="G11" s="176"/>
      <c r="H11" s="36"/>
      <c r="I11" s="123">
        <v>4729</v>
      </c>
      <c r="J11" s="36"/>
      <c r="K11" s="92">
        <v>8798</v>
      </c>
      <c r="L11" s="36"/>
      <c r="M11" s="123">
        <v>1973</v>
      </c>
      <c r="O11" s="92">
        <v>5769</v>
      </c>
      <c r="P11" s="123"/>
    </row>
    <row r="12" spans="1:17" s="19" customFormat="1" ht="24" customHeight="1">
      <c r="A12" s="18" t="s">
        <v>42</v>
      </c>
      <c r="F12" s="36"/>
      <c r="G12" s="176" t="s">
        <v>138</v>
      </c>
      <c r="H12" s="36"/>
      <c r="I12" s="123">
        <v>6653</v>
      </c>
      <c r="J12" s="36"/>
      <c r="K12" s="92">
        <v>17438</v>
      </c>
      <c r="L12" s="36"/>
      <c r="M12" s="123">
        <v>3853</v>
      </c>
      <c r="O12" s="92">
        <v>12131</v>
      </c>
    </row>
    <row r="13" spans="1:17" s="19" customFormat="1" ht="24" customHeight="1">
      <c r="A13" s="18" t="s">
        <v>98</v>
      </c>
      <c r="F13" s="58"/>
      <c r="G13" s="176">
        <v>6</v>
      </c>
      <c r="H13" s="58"/>
      <c r="I13" s="123">
        <v>2490</v>
      </c>
      <c r="J13" s="36"/>
      <c r="K13" s="92">
        <v>2167</v>
      </c>
      <c r="L13" s="36"/>
      <c r="M13" s="123">
        <v>2490</v>
      </c>
      <c r="O13" s="92">
        <v>2167</v>
      </c>
    </row>
    <row r="14" spans="1:17" s="19" customFormat="1" ht="24" customHeight="1">
      <c r="A14" s="18" t="s">
        <v>62</v>
      </c>
      <c r="F14" s="58"/>
      <c r="G14" s="176" t="s">
        <v>144</v>
      </c>
      <c r="H14" s="58"/>
      <c r="I14" s="123">
        <v>8552</v>
      </c>
      <c r="J14" s="36"/>
      <c r="K14" s="92">
        <v>6002</v>
      </c>
      <c r="L14" s="36"/>
      <c r="M14" s="92">
        <v>7845</v>
      </c>
      <c r="N14" s="58"/>
      <c r="O14" s="92">
        <v>5582</v>
      </c>
    </row>
    <row r="15" spans="1:17" s="19" customFormat="1" ht="24" customHeight="1">
      <c r="A15" s="18" t="s">
        <v>19</v>
      </c>
      <c r="F15" s="36"/>
      <c r="G15" s="176">
        <v>8</v>
      </c>
      <c r="H15" s="36"/>
      <c r="I15" s="123">
        <v>5619</v>
      </c>
      <c r="J15" s="36"/>
      <c r="K15" s="92">
        <v>8743</v>
      </c>
      <c r="L15" s="36"/>
      <c r="M15" s="92">
        <v>3327</v>
      </c>
      <c r="O15" s="92">
        <v>5460</v>
      </c>
    </row>
    <row r="16" spans="1:17" s="19" customFormat="1" ht="24" customHeight="1">
      <c r="A16" s="18" t="s">
        <v>78</v>
      </c>
      <c r="F16" s="36"/>
      <c r="G16" s="176">
        <v>9</v>
      </c>
      <c r="H16" s="36"/>
      <c r="I16" s="123">
        <v>41207</v>
      </c>
      <c r="J16" s="36"/>
      <c r="K16" s="92">
        <v>66207</v>
      </c>
      <c r="L16" s="36"/>
      <c r="M16" s="92">
        <v>207</v>
      </c>
      <c r="O16" s="92">
        <v>20207</v>
      </c>
    </row>
    <row r="17" spans="1:15" s="19" customFormat="1" ht="24" customHeight="1">
      <c r="A17" s="18" t="s">
        <v>70</v>
      </c>
      <c r="F17" s="58"/>
      <c r="G17" s="176"/>
      <c r="H17" s="58"/>
      <c r="I17" s="123">
        <v>13773</v>
      </c>
      <c r="J17" s="36"/>
      <c r="K17" s="92">
        <v>13321</v>
      </c>
      <c r="L17" s="36"/>
      <c r="M17" s="92">
        <v>13775</v>
      </c>
      <c r="O17" s="92">
        <v>13321</v>
      </c>
    </row>
    <row r="18" spans="1:15" s="19" customFormat="1" ht="24" customHeight="1">
      <c r="A18" s="3" t="s">
        <v>3</v>
      </c>
      <c r="F18" s="40"/>
      <c r="G18" s="6"/>
      <c r="H18" s="63"/>
      <c r="I18" s="136">
        <f>SUM(I11:I17)</f>
        <v>83023</v>
      </c>
      <c r="J18" s="65"/>
      <c r="K18" s="136">
        <f>SUM(K11:K17)</f>
        <v>122676</v>
      </c>
      <c r="L18" s="64"/>
      <c r="M18" s="136">
        <f>SUM(M11:M17)</f>
        <v>33470</v>
      </c>
      <c r="O18" s="136">
        <f>SUM(O11:O17)</f>
        <v>64637</v>
      </c>
    </row>
    <row r="19" spans="1:15" s="19" customFormat="1" ht="12.75" customHeight="1">
      <c r="A19" s="3"/>
      <c r="F19" s="40"/>
      <c r="G19" s="6"/>
      <c r="H19" s="40"/>
      <c r="I19" s="40"/>
      <c r="J19" s="40"/>
      <c r="K19" s="65"/>
      <c r="L19" s="65"/>
      <c r="M19" s="65"/>
    </row>
    <row r="20" spans="1:15" s="19" customFormat="1" ht="24" customHeight="1">
      <c r="A20" s="16" t="s">
        <v>4</v>
      </c>
      <c r="F20" s="40"/>
      <c r="G20" s="6"/>
      <c r="H20" s="40"/>
      <c r="I20" s="40"/>
      <c r="J20" s="40"/>
      <c r="K20" s="66"/>
      <c r="L20" s="40"/>
      <c r="M20" s="66"/>
    </row>
    <row r="21" spans="1:15" s="19" customFormat="1" ht="24" customHeight="1">
      <c r="A21" s="19" t="s">
        <v>79</v>
      </c>
      <c r="F21" s="40"/>
      <c r="G21" s="176">
        <v>9</v>
      </c>
      <c r="H21" s="40"/>
      <c r="I21" s="40">
        <v>31010</v>
      </c>
      <c r="J21" s="40"/>
      <c r="K21" s="40">
        <v>30010</v>
      </c>
      <c r="L21" s="40"/>
      <c r="M21" s="123">
        <v>10010</v>
      </c>
      <c r="O21" s="123">
        <v>10010</v>
      </c>
    </row>
    <row r="22" spans="1:15" s="19" customFormat="1" ht="24" customHeight="1">
      <c r="A22" s="18" t="s">
        <v>43</v>
      </c>
      <c r="F22" s="40"/>
      <c r="G22" s="176" t="s">
        <v>145</v>
      </c>
      <c r="H22" s="40"/>
      <c r="I22" s="40">
        <v>0</v>
      </c>
      <c r="J22" s="40"/>
      <c r="K22" s="40">
        <v>0</v>
      </c>
      <c r="L22" s="40"/>
      <c r="M22" s="123">
        <v>170000</v>
      </c>
      <c r="O22" s="123">
        <v>170000</v>
      </c>
    </row>
    <row r="23" spans="1:15" s="19" customFormat="1" ht="24" customHeight="1">
      <c r="A23" s="18" t="s">
        <v>75</v>
      </c>
      <c r="F23" s="40"/>
      <c r="G23" s="176">
        <v>11</v>
      </c>
      <c r="H23" s="40"/>
      <c r="I23" s="40">
        <v>30122</v>
      </c>
      <c r="J23" s="40"/>
      <c r="K23" s="40">
        <v>30122</v>
      </c>
      <c r="L23" s="40"/>
      <c r="M23" s="123">
        <v>30122</v>
      </c>
      <c r="O23" s="123">
        <v>30122</v>
      </c>
    </row>
    <row r="24" spans="1:15" s="19" customFormat="1" ht="24" customHeight="1">
      <c r="A24" s="18" t="s">
        <v>44</v>
      </c>
      <c r="F24" s="40"/>
      <c r="G24" s="176">
        <v>12</v>
      </c>
      <c r="H24" s="40"/>
      <c r="I24" s="40">
        <v>513953</v>
      </c>
      <c r="J24" s="40"/>
      <c r="K24" s="40">
        <v>512279</v>
      </c>
      <c r="L24" s="40"/>
      <c r="M24" s="123">
        <v>390243</v>
      </c>
      <c r="O24" s="123">
        <v>386421</v>
      </c>
    </row>
    <row r="25" spans="1:15" s="19" customFormat="1" ht="24" customHeight="1">
      <c r="A25" s="18" t="s">
        <v>80</v>
      </c>
      <c r="F25" s="40"/>
      <c r="G25" s="176" t="s">
        <v>146</v>
      </c>
      <c r="H25" s="40"/>
      <c r="I25" s="40">
        <v>2370</v>
      </c>
      <c r="J25" s="40"/>
      <c r="K25" s="40">
        <v>2590</v>
      </c>
      <c r="L25" s="40"/>
      <c r="M25" s="123">
        <v>2370</v>
      </c>
      <c r="O25" s="123">
        <v>2590</v>
      </c>
    </row>
    <row r="26" spans="1:15" s="19" customFormat="1" ht="24" customHeight="1">
      <c r="A26" s="18" t="s">
        <v>63</v>
      </c>
      <c r="F26" s="40"/>
      <c r="G26" s="176">
        <v>14</v>
      </c>
      <c r="H26" s="40"/>
      <c r="I26" s="66">
        <v>5929</v>
      </c>
      <c r="J26" s="40"/>
      <c r="K26" s="66">
        <v>6303</v>
      </c>
      <c r="L26" s="40"/>
      <c r="M26" s="123">
        <v>5786</v>
      </c>
      <c r="O26" s="123">
        <v>6113</v>
      </c>
    </row>
    <row r="27" spans="1:15" s="19" customFormat="1" ht="24" customHeight="1">
      <c r="A27" s="18" t="s">
        <v>96</v>
      </c>
      <c r="F27" s="58"/>
      <c r="G27" s="176">
        <v>15</v>
      </c>
      <c r="H27" s="58"/>
      <c r="I27" s="66">
        <v>98011</v>
      </c>
      <c r="J27" s="36"/>
      <c r="K27" s="66">
        <v>64208</v>
      </c>
      <c r="L27" s="36"/>
      <c r="M27" s="123">
        <v>95292</v>
      </c>
      <c r="O27" s="123">
        <v>60205</v>
      </c>
    </row>
    <row r="28" spans="1:15" s="19" customFormat="1" ht="24" customHeight="1">
      <c r="A28" s="18" t="s">
        <v>18</v>
      </c>
      <c r="F28" s="40"/>
      <c r="G28" s="176">
        <v>16</v>
      </c>
      <c r="H28" s="40"/>
      <c r="I28" s="40">
        <v>2694</v>
      </c>
      <c r="J28" s="40"/>
      <c r="K28" s="40">
        <v>2694</v>
      </c>
      <c r="L28" s="40"/>
      <c r="M28" s="123">
        <v>1992</v>
      </c>
      <c r="O28" s="123">
        <v>1992</v>
      </c>
    </row>
    <row r="29" spans="1:15" s="19" customFormat="1" ht="24" customHeight="1">
      <c r="A29" s="3" t="s">
        <v>6</v>
      </c>
      <c r="F29" s="40"/>
      <c r="G29" s="176"/>
      <c r="H29" s="40"/>
      <c r="I29" s="136">
        <f>SUM(I21:I28)</f>
        <v>684089</v>
      </c>
      <c r="J29" s="40"/>
      <c r="K29" s="136">
        <f>SUM(K21:K28)</f>
        <v>648206</v>
      </c>
      <c r="L29" s="67"/>
      <c r="M29" s="136">
        <f>SUM(M21:M28)</f>
        <v>705815</v>
      </c>
      <c r="O29" s="136">
        <f>SUM(O21:O28)</f>
        <v>667453</v>
      </c>
    </row>
    <row r="30" spans="1:15" s="19" customFormat="1" ht="11.25" customHeight="1">
      <c r="A30" s="3"/>
      <c r="F30" s="40"/>
      <c r="G30" s="22"/>
      <c r="H30" s="40"/>
      <c r="I30" s="40"/>
      <c r="J30" s="40"/>
      <c r="K30" s="22"/>
      <c r="L30" s="67"/>
      <c r="M30" s="22"/>
      <c r="O30" s="22"/>
    </row>
    <row r="31" spans="1:15" s="19" customFormat="1" ht="24.75" customHeight="1" thickBot="1">
      <c r="A31" s="3" t="s">
        <v>5</v>
      </c>
      <c r="F31" s="40"/>
      <c r="G31" s="22"/>
      <c r="H31" s="40"/>
      <c r="I31" s="68">
        <f>I29+I18</f>
        <v>767112</v>
      </c>
      <c r="J31" s="40"/>
      <c r="K31" s="68">
        <f>+K29+K18</f>
        <v>770882</v>
      </c>
      <c r="L31" s="22"/>
      <c r="M31" s="68">
        <f>M29+M18</f>
        <v>739285</v>
      </c>
      <c r="O31" s="68">
        <f>O29+O18</f>
        <v>732090</v>
      </c>
    </row>
    <row r="32" spans="1:15" s="2" customFormat="1" ht="24" customHeight="1" thickTop="1">
      <c r="A32" s="5" t="s">
        <v>40</v>
      </c>
      <c r="B32" s="5"/>
      <c r="C32" s="5"/>
      <c r="D32" s="5"/>
      <c r="E32" s="5"/>
      <c r="F32" s="5"/>
      <c r="G32" s="21"/>
      <c r="H32" s="5"/>
      <c r="I32" s="5"/>
      <c r="J32" s="5"/>
      <c r="K32" s="9"/>
      <c r="L32" s="5"/>
      <c r="M32" s="5"/>
    </row>
    <row r="33" spans="1:15" s="2" customFormat="1" ht="24" customHeight="1">
      <c r="A33" s="5" t="s">
        <v>24</v>
      </c>
      <c r="B33" s="5"/>
      <c r="C33" s="5"/>
      <c r="D33" s="5"/>
      <c r="E33" s="5"/>
      <c r="F33" s="5"/>
      <c r="G33" s="21"/>
      <c r="H33" s="5"/>
      <c r="I33" s="5"/>
      <c r="J33" s="5"/>
      <c r="K33" s="5"/>
      <c r="L33" s="5"/>
      <c r="M33" s="5"/>
    </row>
    <row r="34" spans="1:15" s="2" customFormat="1" ht="24" customHeight="1">
      <c r="A34" s="5" t="s">
        <v>133</v>
      </c>
      <c r="B34" s="5"/>
      <c r="C34" s="5"/>
      <c r="D34" s="5"/>
      <c r="E34" s="5"/>
      <c r="F34" s="5"/>
      <c r="G34" s="21"/>
      <c r="H34" s="5"/>
      <c r="I34" s="5"/>
      <c r="J34" s="5"/>
      <c r="K34" s="5"/>
      <c r="L34" s="5"/>
      <c r="M34" s="5"/>
    </row>
    <row r="35" spans="1:15" s="2" customFormat="1" ht="24" customHeight="1">
      <c r="A35" s="5"/>
      <c r="B35" s="5"/>
      <c r="C35" s="5"/>
      <c r="D35" s="5"/>
      <c r="E35" s="5"/>
      <c r="F35" s="5"/>
      <c r="G35" s="21"/>
      <c r="H35" s="5"/>
      <c r="I35" s="5"/>
      <c r="J35" s="5"/>
      <c r="K35" s="5"/>
      <c r="L35" s="5"/>
      <c r="M35" s="5"/>
    </row>
    <row r="36" spans="1:15" s="2" customFormat="1" ht="21.75" customHeight="1">
      <c r="F36" s="21"/>
      <c r="G36" s="33"/>
      <c r="H36" s="31"/>
      <c r="I36" s="183" t="s">
        <v>21</v>
      </c>
      <c r="J36" s="183"/>
      <c r="K36" s="183"/>
      <c r="L36" s="177"/>
      <c r="M36" s="184" t="s">
        <v>22</v>
      </c>
      <c r="N36" s="184"/>
      <c r="O36" s="184"/>
    </row>
    <row r="37" spans="1:15" s="19" customFormat="1" ht="22.2">
      <c r="A37" s="21" t="s">
        <v>1</v>
      </c>
      <c r="G37" s="168" t="s">
        <v>11</v>
      </c>
      <c r="H37" s="24"/>
      <c r="I37" s="149" t="s">
        <v>102</v>
      </c>
      <c r="J37" s="149"/>
      <c r="K37" s="149" t="s">
        <v>103</v>
      </c>
      <c r="L37" s="149"/>
      <c r="M37" s="149" t="s">
        <v>102</v>
      </c>
      <c r="N37" s="149"/>
      <c r="O37" s="149" t="s">
        <v>104</v>
      </c>
    </row>
    <row r="38" spans="1:15" s="19" customFormat="1" ht="21.75" customHeight="1">
      <c r="F38" s="38"/>
      <c r="G38" s="168"/>
      <c r="H38" s="24"/>
      <c r="I38" s="150" t="s">
        <v>134</v>
      </c>
      <c r="J38" s="149"/>
      <c r="K38" s="150" t="s">
        <v>107</v>
      </c>
      <c r="L38" s="149"/>
      <c r="M38" s="150" t="s">
        <v>134</v>
      </c>
      <c r="N38" s="149"/>
      <c r="O38" s="150" t="s">
        <v>107</v>
      </c>
    </row>
    <row r="39" spans="1:15" s="19" customFormat="1" ht="21.75" customHeight="1">
      <c r="F39" s="38"/>
      <c r="G39" s="168"/>
      <c r="H39" s="24"/>
      <c r="I39" s="181" t="s">
        <v>105</v>
      </c>
      <c r="J39" s="151"/>
      <c r="K39" s="181"/>
      <c r="L39" s="181"/>
      <c r="M39" s="181" t="s">
        <v>105</v>
      </c>
      <c r="N39" s="181"/>
      <c r="O39" s="181"/>
    </row>
    <row r="40" spans="1:15" s="19" customFormat="1" ht="21.75" customHeight="1">
      <c r="F40" s="38"/>
      <c r="G40" s="168"/>
      <c r="H40" s="24"/>
      <c r="I40" s="182" t="s">
        <v>106</v>
      </c>
      <c r="J40" s="182"/>
      <c r="K40" s="182"/>
      <c r="L40" s="182"/>
      <c r="M40" s="182"/>
      <c r="N40" s="182"/>
      <c r="O40" s="182"/>
    </row>
    <row r="41" spans="1:15" s="19" customFormat="1" ht="22.2">
      <c r="A41" s="16" t="s">
        <v>7</v>
      </c>
      <c r="F41" s="35"/>
      <c r="G41" s="169"/>
      <c r="H41" s="35"/>
      <c r="I41" s="35"/>
      <c r="J41" s="35"/>
      <c r="K41" s="35"/>
      <c r="L41" s="26"/>
      <c r="M41" s="26"/>
    </row>
    <row r="42" spans="1:15" s="19" customFormat="1" ht="21.6">
      <c r="A42" s="18" t="s">
        <v>50</v>
      </c>
      <c r="F42" s="36"/>
      <c r="G42" s="168"/>
      <c r="H42" s="36"/>
      <c r="I42" s="123">
        <v>9877</v>
      </c>
      <c r="J42" s="36"/>
      <c r="K42" s="123">
        <v>11623</v>
      </c>
      <c r="L42" s="36"/>
      <c r="M42" s="123">
        <v>8839</v>
      </c>
      <c r="O42" s="123">
        <v>11623</v>
      </c>
    </row>
    <row r="43" spans="1:15" s="19" customFormat="1" ht="21.6">
      <c r="A43" s="18" t="s">
        <v>45</v>
      </c>
      <c r="F43" s="36"/>
      <c r="G43" s="168">
        <v>17</v>
      </c>
      <c r="H43" s="36"/>
      <c r="I43" s="123">
        <v>67481</v>
      </c>
      <c r="J43" s="36"/>
      <c r="K43" s="123">
        <v>70062</v>
      </c>
      <c r="L43" s="36"/>
      <c r="M43" s="123">
        <v>65394</v>
      </c>
      <c r="O43" s="123">
        <v>67648</v>
      </c>
    </row>
    <row r="44" spans="1:15" s="19" customFormat="1" ht="21.6">
      <c r="A44" s="18" t="s">
        <v>64</v>
      </c>
      <c r="F44" s="58"/>
      <c r="G44" s="168" t="s">
        <v>139</v>
      </c>
      <c r="H44" s="58"/>
      <c r="I44" s="123">
        <v>8462</v>
      </c>
      <c r="J44" s="36"/>
      <c r="K44" s="123">
        <v>6802</v>
      </c>
      <c r="L44" s="36"/>
      <c r="M44" s="123">
        <v>7925</v>
      </c>
      <c r="O44" s="123">
        <v>6173</v>
      </c>
    </row>
    <row r="45" spans="1:15" s="19" customFormat="1" ht="21.6">
      <c r="A45" s="18" t="s">
        <v>71</v>
      </c>
      <c r="F45" s="69"/>
      <c r="G45" s="170"/>
      <c r="H45" s="69"/>
      <c r="I45" s="123">
        <v>4050</v>
      </c>
      <c r="J45" s="69"/>
      <c r="K45" s="123">
        <v>8797</v>
      </c>
      <c r="L45" s="40"/>
      <c r="M45" s="123">
        <v>3580</v>
      </c>
      <c r="O45" s="123">
        <v>7705</v>
      </c>
    </row>
    <row r="46" spans="1:15" s="19" customFormat="1" ht="21.6">
      <c r="A46" s="18" t="s">
        <v>72</v>
      </c>
      <c r="F46" s="69"/>
      <c r="G46" s="170"/>
      <c r="H46" s="69"/>
      <c r="I46" s="123">
        <v>8315</v>
      </c>
      <c r="J46" s="69"/>
      <c r="K46" s="123">
        <v>8661</v>
      </c>
      <c r="L46" s="40"/>
      <c r="M46" s="123">
        <v>8315</v>
      </c>
      <c r="O46" s="123">
        <v>8661</v>
      </c>
    </row>
    <row r="47" spans="1:15" s="19" customFormat="1" ht="21.6">
      <c r="A47" s="18" t="s">
        <v>93</v>
      </c>
      <c r="F47" s="69"/>
      <c r="G47" s="170">
        <v>4</v>
      </c>
      <c r="H47" s="69"/>
      <c r="I47" s="125">
        <v>0</v>
      </c>
      <c r="J47" s="69"/>
      <c r="K47" s="125">
        <v>0</v>
      </c>
      <c r="L47" s="40"/>
      <c r="M47" s="92">
        <v>6000</v>
      </c>
      <c r="O47" s="125">
        <v>0</v>
      </c>
    </row>
    <row r="48" spans="1:15" s="19" customFormat="1" ht="21.6">
      <c r="A48" s="18" t="s">
        <v>81</v>
      </c>
      <c r="F48" s="69"/>
      <c r="G48" s="170"/>
      <c r="H48" s="69"/>
      <c r="I48" s="36"/>
      <c r="J48" s="69"/>
      <c r="K48" s="36"/>
      <c r="L48" s="40"/>
      <c r="M48" s="123"/>
      <c r="O48" s="123"/>
    </row>
    <row r="49" spans="1:15" s="19" customFormat="1" ht="21.6">
      <c r="A49" s="18"/>
      <c r="B49" s="18" t="s">
        <v>82</v>
      </c>
      <c r="F49" s="69"/>
      <c r="G49" s="170" t="s">
        <v>140</v>
      </c>
      <c r="H49" s="69"/>
      <c r="I49" s="123">
        <v>883</v>
      </c>
      <c r="J49" s="69"/>
      <c r="K49" s="36">
        <v>914</v>
      </c>
      <c r="L49" s="40"/>
      <c r="M49" s="123">
        <v>883</v>
      </c>
      <c r="O49" s="123">
        <v>914</v>
      </c>
    </row>
    <row r="50" spans="1:15" s="19" customFormat="1" ht="21.6">
      <c r="A50" s="18" t="s">
        <v>83</v>
      </c>
      <c r="F50" s="69"/>
      <c r="G50" s="170"/>
      <c r="H50" s="69"/>
      <c r="I50" s="36">
        <v>3662</v>
      </c>
      <c r="J50" s="69"/>
      <c r="K50" s="36">
        <v>3662</v>
      </c>
      <c r="L50" s="40"/>
      <c r="M50" s="36">
        <v>0</v>
      </c>
      <c r="O50" s="36">
        <v>0</v>
      </c>
    </row>
    <row r="51" spans="1:15" s="19" customFormat="1" ht="21.6">
      <c r="A51" s="25" t="s">
        <v>84</v>
      </c>
      <c r="B51" s="18"/>
      <c r="F51" s="69"/>
      <c r="G51" s="170">
        <v>22</v>
      </c>
      <c r="H51" s="69"/>
      <c r="I51" s="36">
        <v>19424</v>
      </c>
      <c r="J51" s="69"/>
      <c r="K51" s="36">
        <v>25468</v>
      </c>
      <c r="L51" s="40"/>
      <c r="M51" s="36">
        <v>12628</v>
      </c>
      <c r="O51" s="36">
        <v>12987</v>
      </c>
    </row>
    <row r="52" spans="1:15" s="19" customFormat="1" ht="22.2">
      <c r="A52" s="3" t="s">
        <v>25</v>
      </c>
      <c r="F52" s="71"/>
      <c r="G52" s="176"/>
      <c r="H52" s="71"/>
      <c r="I52" s="70">
        <f>SUM(I42:I51)</f>
        <v>122154</v>
      </c>
      <c r="J52" s="71"/>
      <c r="K52" s="70">
        <f>SUM(K42:K51)</f>
        <v>135989</v>
      </c>
      <c r="L52" s="71"/>
      <c r="M52" s="70">
        <f>SUM(M42:M51)</f>
        <v>113564</v>
      </c>
      <c r="N52" s="71"/>
      <c r="O52" s="70">
        <f>SUM(O42:O51)</f>
        <v>115711</v>
      </c>
    </row>
    <row r="53" spans="1:15" s="19" customFormat="1" ht="14.25" customHeight="1">
      <c r="A53" s="3"/>
      <c r="F53" s="40"/>
      <c r="G53" s="176"/>
      <c r="H53" s="40"/>
      <c r="I53" s="40"/>
      <c r="J53" s="40"/>
      <c r="K53" s="71"/>
      <c r="L53" s="67"/>
      <c r="M53" s="71"/>
      <c r="O53" s="71"/>
    </row>
    <row r="54" spans="1:15" s="19" customFormat="1" ht="22.2">
      <c r="A54" s="41" t="s">
        <v>26</v>
      </c>
      <c r="F54" s="40"/>
      <c r="G54" s="176"/>
      <c r="H54" s="40"/>
      <c r="I54" s="40"/>
      <c r="J54" s="40"/>
      <c r="K54" s="72"/>
      <c r="L54" s="67"/>
      <c r="M54" s="71"/>
      <c r="O54" s="72"/>
    </row>
    <row r="55" spans="1:15" s="19" customFormat="1" ht="22.2">
      <c r="A55" s="25" t="s">
        <v>85</v>
      </c>
      <c r="F55" s="40"/>
      <c r="G55" s="170" t="s">
        <v>140</v>
      </c>
      <c r="H55" s="40"/>
      <c r="I55" s="72">
        <v>1293</v>
      </c>
      <c r="J55" s="40"/>
      <c r="K55" s="72">
        <v>1487</v>
      </c>
      <c r="L55" s="67"/>
      <c r="M55" s="72">
        <v>1293</v>
      </c>
      <c r="O55" s="72">
        <v>1487</v>
      </c>
    </row>
    <row r="56" spans="1:15" s="19" customFormat="1" ht="21.6">
      <c r="A56" s="25" t="s">
        <v>68</v>
      </c>
      <c r="F56" s="40"/>
      <c r="G56" s="168"/>
      <c r="H56" s="40"/>
      <c r="I56" s="40"/>
      <c r="J56" s="40"/>
      <c r="K56" s="40"/>
      <c r="L56" s="40"/>
      <c r="M56" s="72"/>
      <c r="O56" s="72"/>
    </row>
    <row r="57" spans="1:15" s="19" customFormat="1" ht="21.6">
      <c r="A57" s="25"/>
      <c r="B57" s="17" t="s">
        <v>69</v>
      </c>
      <c r="F57" s="40"/>
      <c r="G57" s="168" t="s">
        <v>147</v>
      </c>
      <c r="H57" s="40"/>
      <c r="I57" s="72">
        <v>14346</v>
      </c>
      <c r="J57" s="72"/>
      <c r="K57" s="72">
        <v>13964</v>
      </c>
      <c r="L57" s="72"/>
      <c r="M57" s="72">
        <v>11285</v>
      </c>
      <c r="N57" s="72"/>
      <c r="O57" s="72">
        <v>10945</v>
      </c>
    </row>
    <row r="58" spans="1:15" s="19" customFormat="1" ht="21.6">
      <c r="A58" s="25" t="s">
        <v>130</v>
      </c>
      <c r="B58" s="17"/>
      <c r="F58" s="40"/>
      <c r="G58" s="168"/>
      <c r="H58" s="40"/>
      <c r="I58" s="72"/>
      <c r="J58" s="40"/>
      <c r="K58" s="72"/>
      <c r="L58" s="40"/>
      <c r="M58" s="72"/>
      <c r="O58" s="72"/>
    </row>
    <row r="59" spans="1:15" s="19" customFormat="1" ht="21.6">
      <c r="A59" s="46"/>
      <c r="B59" s="18" t="s">
        <v>131</v>
      </c>
      <c r="F59" s="40"/>
      <c r="G59" s="168">
        <v>21</v>
      </c>
      <c r="H59" s="40"/>
      <c r="I59" s="72">
        <v>22167</v>
      </c>
      <c r="J59" s="40"/>
      <c r="K59" s="72">
        <v>20878</v>
      </c>
      <c r="L59" s="40"/>
      <c r="M59" s="72">
        <v>22167</v>
      </c>
      <c r="O59" s="72">
        <v>20878</v>
      </c>
    </row>
    <row r="60" spans="1:15" s="19" customFormat="1" ht="21.6">
      <c r="A60" s="25" t="s">
        <v>129</v>
      </c>
      <c r="B60" s="18"/>
      <c r="F60" s="40"/>
      <c r="G60" s="176" t="s">
        <v>148</v>
      </c>
      <c r="H60" s="40"/>
      <c r="I60" s="36">
        <v>43074</v>
      </c>
      <c r="J60" s="40"/>
      <c r="K60" s="36">
        <v>42987</v>
      </c>
      <c r="L60" s="40"/>
      <c r="M60" s="36">
        <v>43074</v>
      </c>
      <c r="O60" s="36">
        <v>42987</v>
      </c>
    </row>
    <row r="61" spans="1:15" s="19" customFormat="1" ht="22.2">
      <c r="A61" s="30" t="s">
        <v>27</v>
      </c>
      <c r="F61" s="40"/>
      <c r="G61" s="176"/>
      <c r="H61" s="40"/>
      <c r="I61" s="70">
        <f>SUM(I55:I60)</f>
        <v>80880</v>
      </c>
      <c r="J61" s="40"/>
      <c r="K61" s="70">
        <f>SUM(K55:K60)</f>
        <v>79316</v>
      </c>
      <c r="L61" s="67"/>
      <c r="M61" s="70">
        <f>SUM(M55:M60)</f>
        <v>77819</v>
      </c>
      <c r="O61" s="70">
        <f>SUM(O55:O60)</f>
        <v>76297</v>
      </c>
    </row>
    <row r="62" spans="1:15" s="19" customFormat="1" ht="9" customHeight="1">
      <c r="A62" s="30"/>
      <c r="F62" s="40"/>
      <c r="G62" s="176"/>
      <c r="H62" s="40"/>
      <c r="I62" s="22"/>
      <c r="J62" s="40"/>
      <c r="K62" s="74"/>
      <c r="L62" s="67"/>
      <c r="M62" s="74"/>
      <c r="O62" s="74"/>
    </row>
    <row r="63" spans="1:15" s="19" customFormat="1" ht="22.2">
      <c r="A63" s="30" t="s">
        <v>23</v>
      </c>
      <c r="F63" s="40"/>
      <c r="G63" s="176"/>
      <c r="H63" s="40"/>
      <c r="I63" s="137">
        <f>+I52+I61</f>
        <v>203034</v>
      </c>
      <c r="J63" s="40"/>
      <c r="K63" s="137">
        <f>+K52+K61</f>
        <v>215305</v>
      </c>
      <c r="L63" s="67"/>
      <c r="M63" s="137">
        <f>+M52+M61</f>
        <v>191383</v>
      </c>
      <c r="O63" s="137">
        <f>+O52+O61</f>
        <v>192008</v>
      </c>
    </row>
    <row r="64" spans="1:15" s="19" customFormat="1" ht="15" customHeight="1">
      <c r="A64" s="3"/>
      <c r="G64" s="6"/>
      <c r="K64" s="10"/>
      <c r="L64" s="7"/>
      <c r="M64" s="10"/>
      <c r="O64" s="10"/>
    </row>
    <row r="65" spans="1:16" s="2" customFormat="1" ht="24" customHeight="1">
      <c r="A65" s="5" t="s">
        <v>40</v>
      </c>
      <c r="B65" s="5"/>
      <c r="C65" s="5"/>
      <c r="D65" s="5"/>
      <c r="E65" s="5"/>
      <c r="F65" s="5"/>
      <c r="G65" s="21"/>
      <c r="H65" s="5"/>
      <c r="I65" s="5"/>
      <c r="J65" s="5"/>
      <c r="K65" s="9"/>
      <c r="L65" s="5"/>
      <c r="M65" s="5"/>
    </row>
    <row r="66" spans="1:16" s="2" customFormat="1" ht="23.4">
      <c r="A66" s="5" t="s">
        <v>24</v>
      </c>
      <c r="B66" s="5"/>
      <c r="C66" s="5"/>
      <c r="D66" s="5"/>
      <c r="E66" s="5"/>
      <c r="F66" s="5"/>
      <c r="G66" s="21"/>
      <c r="H66" s="5"/>
      <c r="I66" s="5"/>
      <c r="J66" s="5"/>
      <c r="K66" s="5"/>
      <c r="L66" s="5"/>
      <c r="M66" s="5"/>
    </row>
    <row r="67" spans="1:16" s="2" customFormat="1" ht="24" customHeight="1">
      <c r="A67" s="5" t="s">
        <v>133</v>
      </c>
      <c r="B67" s="5"/>
      <c r="C67" s="5"/>
      <c r="D67" s="5"/>
      <c r="E67" s="5"/>
      <c r="F67" s="5"/>
      <c r="G67" s="21"/>
      <c r="H67" s="5"/>
      <c r="I67" s="5"/>
      <c r="J67" s="5"/>
      <c r="K67" s="5"/>
      <c r="L67" s="5"/>
      <c r="M67" s="5"/>
    </row>
    <row r="68" spans="1:16" s="2" customFormat="1" ht="24" customHeight="1">
      <c r="A68" s="5"/>
      <c r="B68" s="5"/>
      <c r="C68" s="5"/>
      <c r="D68" s="5"/>
      <c r="E68" s="5"/>
      <c r="F68" s="5"/>
      <c r="G68" s="21"/>
      <c r="H68" s="5"/>
      <c r="I68" s="5"/>
      <c r="J68" s="5"/>
      <c r="K68" s="5"/>
      <c r="L68" s="5"/>
      <c r="M68" s="5"/>
    </row>
    <row r="69" spans="1:16" s="2" customFormat="1" ht="21.75" customHeight="1">
      <c r="F69" s="21"/>
      <c r="G69" s="33"/>
      <c r="H69" s="31"/>
      <c r="I69" s="183" t="s">
        <v>21</v>
      </c>
      <c r="J69" s="183"/>
      <c r="K69" s="183"/>
      <c r="L69" s="177"/>
      <c r="M69" s="184" t="s">
        <v>22</v>
      </c>
      <c r="N69" s="184"/>
      <c r="O69" s="184"/>
    </row>
    <row r="70" spans="1:16" s="19" customFormat="1" ht="22.2">
      <c r="A70" s="21" t="s">
        <v>1</v>
      </c>
      <c r="G70" s="168" t="s">
        <v>11</v>
      </c>
      <c r="H70" s="24"/>
      <c r="I70" s="149" t="s">
        <v>102</v>
      </c>
      <c r="J70" s="149"/>
      <c r="K70" s="149" t="s">
        <v>103</v>
      </c>
      <c r="L70" s="149"/>
      <c r="M70" s="149" t="s">
        <v>102</v>
      </c>
      <c r="N70" s="149"/>
      <c r="O70" s="149" t="s">
        <v>104</v>
      </c>
    </row>
    <row r="71" spans="1:16" s="19" customFormat="1" ht="21.75" customHeight="1">
      <c r="F71" s="38"/>
      <c r="G71" s="168"/>
      <c r="H71" s="24"/>
      <c r="I71" s="150" t="s">
        <v>134</v>
      </c>
      <c r="J71" s="149"/>
      <c r="K71" s="150" t="s">
        <v>107</v>
      </c>
      <c r="L71" s="149"/>
      <c r="M71" s="150" t="s">
        <v>134</v>
      </c>
      <c r="N71" s="149"/>
      <c r="O71" s="150" t="s">
        <v>107</v>
      </c>
    </row>
    <row r="72" spans="1:16" s="19" customFormat="1" ht="21.75" customHeight="1">
      <c r="F72" s="38"/>
      <c r="G72" s="168"/>
      <c r="H72" s="24"/>
      <c r="I72" s="181" t="s">
        <v>105</v>
      </c>
      <c r="J72" s="151"/>
      <c r="K72" s="181"/>
      <c r="L72" s="181"/>
      <c r="M72" s="181" t="s">
        <v>105</v>
      </c>
      <c r="N72" s="181"/>
      <c r="O72" s="181"/>
    </row>
    <row r="73" spans="1:16" s="19" customFormat="1" ht="21.75" customHeight="1">
      <c r="F73" s="38"/>
      <c r="G73" s="168"/>
      <c r="H73" s="24"/>
      <c r="I73" s="182" t="s">
        <v>106</v>
      </c>
      <c r="J73" s="182"/>
      <c r="K73" s="182"/>
      <c r="L73" s="182"/>
      <c r="M73" s="182"/>
      <c r="N73" s="182"/>
      <c r="O73" s="182"/>
    </row>
    <row r="74" spans="1:16" s="19" customFormat="1" ht="22.2">
      <c r="A74" s="16" t="s">
        <v>8</v>
      </c>
      <c r="G74" s="6"/>
      <c r="K74" s="20"/>
      <c r="L74" s="20"/>
      <c r="M74" s="20"/>
      <c r="O74" s="20"/>
    </row>
    <row r="75" spans="1:16" s="19" customFormat="1" ht="21.6">
      <c r="A75" s="19" t="s">
        <v>9</v>
      </c>
      <c r="G75" s="176">
        <v>23</v>
      </c>
      <c r="P75" s="35"/>
    </row>
    <row r="76" spans="1:16" s="19" customFormat="1" ht="22.2" thickBot="1">
      <c r="B76" s="18" t="s">
        <v>12</v>
      </c>
      <c r="F76" s="40"/>
      <c r="G76" s="176"/>
      <c r="H76" s="40"/>
      <c r="I76" s="73">
        <v>1470000</v>
      </c>
      <c r="J76" s="40"/>
      <c r="K76" s="73">
        <v>1470000</v>
      </c>
      <c r="L76" s="40"/>
      <c r="M76" s="73">
        <v>1470000</v>
      </c>
      <c r="O76" s="73">
        <v>1470000</v>
      </c>
      <c r="P76" s="35"/>
    </row>
    <row r="77" spans="1:16" s="19" customFormat="1" ht="22.2" thickTop="1">
      <c r="B77" s="17" t="s">
        <v>37</v>
      </c>
      <c r="C77" s="80"/>
      <c r="F77" s="40"/>
      <c r="G77" s="176"/>
      <c r="H77" s="40"/>
      <c r="I77" s="66">
        <v>1417564</v>
      </c>
      <c r="J77" s="40"/>
      <c r="K77" s="66">
        <v>1417564</v>
      </c>
      <c r="L77" s="66"/>
      <c r="M77" s="66">
        <v>1417564</v>
      </c>
      <c r="O77" s="66">
        <v>1417564</v>
      </c>
      <c r="P77" s="35"/>
    </row>
    <row r="78" spans="1:16" s="19" customFormat="1" ht="21.6">
      <c r="A78" s="17" t="s">
        <v>54</v>
      </c>
      <c r="B78" s="31"/>
      <c r="C78" s="37"/>
      <c r="F78" s="40"/>
      <c r="G78" s="176"/>
      <c r="H78" s="40"/>
      <c r="I78" s="66">
        <v>-285000</v>
      </c>
      <c r="J78" s="40"/>
      <c r="K78" s="66">
        <v>-285000</v>
      </c>
      <c r="L78" s="66"/>
      <c r="M78" s="66">
        <v>-285000</v>
      </c>
      <c r="O78" s="66">
        <v>-285000</v>
      </c>
      <c r="P78" s="35"/>
    </row>
    <row r="79" spans="1:16" s="19" customFormat="1" ht="21.6">
      <c r="A79" s="19" t="s">
        <v>41</v>
      </c>
      <c r="B79" s="31"/>
      <c r="C79" s="37"/>
      <c r="F79" s="40"/>
      <c r="G79" s="176"/>
      <c r="H79" s="40"/>
      <c r="I79" s="124">
        <v>-568486</v>
      </c>
      <c r="J79" s="40"/>
      <c r="K79" s="124">
        <v>-576987</v>
      </c>
      <c r="L79" s="40"/>
      <c r="M79" s="40">
        <v>-584662</v>
      </c>
      <c r="O79" s="40">
        <v>-592482</v>
      </c>
      <c r="P79" s="35"/>
    </row>
    <row r="80" spans="1:16" s="19" customFormat="1" ht="22.2">
      <c r="A80" s="12" t="s">
        <v>59</v>
      </c>
      <c r="F80" s="40"/>
      <c r="G80" s="168"/>
      <c r="H80" s="40"/>
      <c r="I80" s="112">
        <f>SUM(I77:I79)</f>
        <v>564078</v>
      </c>
      <c r="J80" s="40"/>
      <c r="K80" s="112">
        <f>SUM(K77:K79)</f>
        <v>555577</v>
      </c>
      <c r="L80" s="40"/>
      <c r="M80" s="75">
        <f>SUM(M77:M79)</f>
        <v>547902</v>
      </c>
      <c r="O80" s="75">
        <f>SUM(O77:O79)</f>
        <v>540082</v>
      </c>
      <c r="P80" s="35"/>
    </row>
    <row r="81" spans="1:16" s="19" customFormat="1" ht="16.5" customHeight="1">
      <c r="A81" s="12"/>
      <c r="F81" s="40"/>
      <c r="G81" s="168"/>
      <c r="H81" s="40"/>
      <c r="I81" s="40"/>
      <c r="J81" s="40"/>
      <c r="K81" s="40"/>
      <c r="L81" s="40"/>
      <c r="M81" s="22"/>
      <c r="O81" s="22"/>
      <c r="P81" s="35"/>
    </row>
    <row r="82" spans="1:16" s="35" customFormat="1" ht="22.8" thickBot="1">
      <c r="A82" s="3" t="s">
        <v>60</v>
      </c>
      <c r="F82" s="66"/>
      <c r="G82" s="169"/>
      <c r="H82" s="66"/>
      <c r="I82" s="68">
        <f>I80+I63</f>
        <v>767112</v>
      </c>
      <c r="J82" s="66"/>
      <c r="K82" s="68">
        <f>K80+K63</f>
        <v>770882</v>
      </c>
      <c r="L82" s="22"/>
      <c r="M82" s="68">
        <f>M80+M63</f>
        <v>739285</v>
      </c>
      <c r="O82" s="68">
        <f>O80+O63</f>
        <v>732090</v>
      </c>
    </row>
    <row r="83" spans="1:16" s="35" customFormat="1" ht="22.8" thickTop="1">
      <c r="A83" s="3"/>
      <c r="F83" s="66"/>
      <c r="G83" s="169"/>
      <c r="H83" s="66"/>
      <c r="I83" s="22"/>
      <c r="J83" s="66"/>
      <c r="K83" s="22"/>
      <c r="L83" s="22"/>
      <c r="M83" s="22"/>
      <c r="O83" s="22"/>
    </row>
    <row r="84" spans="1:16" s="4" customFormat="1" ht="24" customHeight="1">
      <c r="G84" s="19"/>
      <c r="I84" s="40">
        <f>I82-I31</f>
        <v>0</v>
      </c>
      <c r="J84" s="19"/>
      <c r="K84" s="40">
        <f>K82-K31</f>
        <v>0</v>
      </c>
      <c r="L84" s="40"/>
      <c r="M84" s="40">
        <f>M82-M31</f>
        <v>0</v>
      </c>
      <c r="N84" s="40"/>
      <c r="O84" s="40">
        <f>O82-O31</f>
        <v>0</v>
      </c>
    </row>
    <row r="85" spans="1:16" s="4" customFormat="1" ht="24" customHeight="1">
      <c r="G85" s="19"/>
      <c r="I85" s="19"/>
      <c r="J85" s="19"/>
      <c r="K85" s="19"/>
      <c r="L85" s="19"/>
      <c r="M85" s="19"/>
    </row>
    <row r="86" spans="1:16" s="4" customFormat="1" ht="24" customHeight="1">
      <c r="G86" s="19"/>
      <c r="I86" s="19"/>
      <c r="J86" s="19"/>
      <c r="K86" s="19"/>
      <c r="L86" s="19"/>
      <c r="M86" s="19"/>
    </row>
    <row r="87" spans="1:16" s="4" customFormat="1" ht="24" customHeight="1">
      <c r="G87" s="19"/>
      <c r="I87" s="19"/>
      <c r="J87" s="19"/>
      <c r="K87" s="19"/>
      <c r="L87" s="19"/>
      <c r="M87" s="19"/>
    </row>
    <row r="88" spans="1:16" s="4" customFormat="1" ht="24" customHeight="1">
      <c r="G88" s="19"/>
      <c r="I88" s="19"/>
      <c r="J88" s="19"/>
      <c r="K88" s="19"/>
      <c r="L88" s="19"/>
      <c r="M88" s="19"/>
    </row>
    <row r="89" spans="1:16" s="4" customFormat="1" ht="24" customHeight="1">
      <c r="G89" s="19"/>
      <c r="I89" s="19"/>
      <c r="J89" s="19"/>
      <c r="K89" s="19"/>
      <c r="L89" s="19"/>
      <c r="M89" s="19"/>
    </row>
  </sheetData>
  <sheetProtection password="F7ED" sheet="1" objects="1" scenarios="1"/>
  <mergeCells count="9">
    <mergeCell ref="I73:O73"/>
    <mergeCell ref="I5:K5"/>
    <mergeCell ref="M5:O5"/>
    <mergeCell ref="I36:K36"/>
    <mergeCell ref="M36:O36"/>
    <mergeCell ref="I69:K69"/>
    <mergeCell ref="M69:O69"/>
    <mergeCell ref="I9:O9"/>
    <mergeCell ref="I40:O40"/>
  </mergeCells>
  <phoneticPr fontId="0" type="noConversion"/>
  <pageMargins left="0.74803149606299213" right="0.19685039370078741" top="0.47244094488188981" bottom="0.39370078740157483" header="0.51181102362204722" footer="0.39370078740157483"/>
  <pageSetup paperSize="9" firstPageNumber="3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2" manualBreakCount="2">
    <brk id="31" max="16383" man="1"/>
    <brk id="64" max="14" man="1"/>
  </rowBreaks>
  <ignoredErrors>
    <ignoredError sqref="K80 O80 I80 M80" formulaRange="1"/>
    <ignoredError sqref="I7 K7 M7 O7 I38 K38 M38 O38 I71 K71 M71 O71" numberStoredAsText="1"/>
    <ignoredError sqref="G25 G44 G49 G55 G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W52"/>
  <sheetViews>
    <sheetView showGridLines="0" view="pageBreakPreview" zoomScaleNormal="80" zoomScaleSheetLayoutView="100" workbookViewId="0">
      <selection activeCell="V38" sqref="V38"/>
    </sheetView>
  </sheetViews>
  <sheetFormatPr defaultColWidth="8.75" defaultRowHeight="24" customHeight="1"/>
  <cols>
    <col min="1" max="3" width="1.875" style="1" customWidth="1"/>
    <col min="4" max="4" width="13.875" style="1" customWidth="1"/>
    <col min="5" max="5" width="25.75" style="1" customWidth="1"/>
    <col min="6" max="6" width="1.125" style="1" customWidth="1"/>
    <col min="7" max="7" width="9" style="1" customWidth="1"/>
    <col min="8" max="8" width="1.25" style="1" customWidth="1"/>
    <col min="9" max="9" width="11.625" style="19" customWidth="1"/>
    <col min="10" max="10" width="1.75" style="19" customWidth="1"/>
    <col min="11" max="11" width="11.75" style="19" customWidth="1"/>
    <col min="12" max="12" width="1.875" style="19" customWidth="1"/>
    <col min="13" max="13" width="10.75" style="19" customWidth="1"/>
    <col min="14" max="14" width="1.375" style="1" customWidth="1"/>
    <col min="15" max="15" width="12.25" style="1" customWidth="1"/>
    <col min="16" max="16" width="1.625" style="1" customWidth="1"/>
    <col min="17" max="17" width="17.25" style="1" customWidth="1"/>
    <col min="18" max="18" width="17.875" style="1" bestFit="1" customWidth="1"/>
    <col min="19" max="19" width="12.75" style="1" customWidth="1"/>
    <col min="20" max="20" width="13.125" style="1" bestFit="1" customWidth="1"/>
    <col min="21" max="16384" width="8.75" style="1"/>
  </cols>
  <sheetData>
    <row r="1" spans="1:23" s="2" customFormat="1" ht="24" customHeight="1">
      <c r="A1" s="5" t="s">
        <v>40</v>
      </c>
      <c r="B1" s="5"/>
      <c r="C1" s="5"/>
      <c r="D1" s="5"/>
      <c r="E1" s="5"/>
      <c r="F1" s="5"/>
      <c r="G1" s="100"/>
      <c r="H1" s="5"/>
      <c r="I1" s="5"/>
      <c r="J1" s="5"/>
      <c r="K1" s="100"/>
      <c r="L1" s="5"/>
      <c r="M1" s="101"/>
      <c r="P1" s="131"/>
      <c r="Q1" s="114"/>
      <c r="R1" s="129"/>
      <c r="S1" s="115"/>
      <c r="T1" s="115"/>
      <c r="U1" s="115"/>
      <c r="V1" s="115"/>
      <c r="W1" s="115"/>
    </row>
    <row r="2" spans="1:23" s="2" customFormat="1" ht="24" customHeight="1">
      <c r="A2" s="2" t="s">
        <v>108</v>
      </c>
      <c r="B2" s="5"/>
      <c r="C2" s="5"/>
      <c r="D2" s="5"/>
      <c r="E2" s="5"/>
      <c r="F2" s="5"/>
      <c r="G2" s="5"/>
      <c r="H2" s="5"/>
      <c r="I2" s="100"/>
      <c r="J2" s="5"/>
      <c r="K2" s="5"/>
      <c r="L2" s="5"/>
      <c r="M2" s="11"/>
      <c r="P2" s="115"/>
      <c r="Q2" s="115"/>
      <c r="R2" s="129"/>
      <c r="S2" s="115"/>
      <c r="T2" s="115"/>
      <c r="U2" s="115"/>
      <c r="V2" s="115"/>
      <c r="W2" s="115"/>
    </row>
    <row r="3" spans="1:23" s="19" customFormat="1" ht="24" customHeight="1">
      <c r="G3" s="179"/>
      <c r="H3" s="179"/>
      <c r="I3" s="183" t="s">
        <v>109</v>
      </c>
      <c r="J3" s="183"/>
      <c r="K3" s="183"/>
      <c r="L3" s="177"/>
      <c r="M3" s="183" t="s">
        <v>110</v>
      </c>
      <c r="N3" s="183"/>
      <c r="O3" s="183"/>
    </row>
    <row r="4" spans="1:23" s="19" customFormat="1" ht="24" customHeight="1">
      <c r="G4" s="179"/>
      <c r="H4" s="179"/>
      <c r="I4" s="185" t="s">
        <v>111</v>
      </c>
      <c r="J4" s="185"/>
      <c r="K4" s="185"/>
      <c r="L4" s="179"/>
      <c r="M4" s="185" t="s">
        <v>111</v>
      </c>
      <c r="N4" s="185"/>
      <c r="O4" s="185"/>
    </row>
    <row r="5" spans="1:23" s="19" customFormat="1" ht="24" customHeight="1">
      <c r="G5" s="179"/>
      <c r="H5" s="179"/>
      <c r="I5" s="185" t="s">
        <v>112</v>
      </c>
      <c r="J5" s="185"/>
      <c r="K5" s="185"/>
      <c r="L5" s="179"/>
      <c r="M5" s="185" t="s">
        <v>112</v>
      </c>
      <c r="N5" s="185"/>
      <c r="O5" s="185"/>
    </row>
    <row r="6" spans="1:23" s="19" customFormat="1" ht="24" customHeight="1">
      <c r="G6" s="176" t="s">
        <v>11</v>
      </c>
      <c r="H6" s="176"/>
      <c r="I6" s="181">
        <v>2566</v>
      </c>
      <c r="J6" s="181"/>
      <c r="K6" s="181">
        <v>2565</v>
      </c>
      <c r="L6" s="181"/>
      <c r="M6" s="181">
        <v>2566</v>
      </c>
      <c r="N6" s="181"/>
      <c r="O6" s="181">
        <v>2565</v>
      </c>
    </row>
    <row r="7" spans="1:23" s="19" customFormat="1" ht="24" customHeight="1">
      <c r="G7" s="176"/>
      <c r="H7" s="176"/>
      <c r="I7" s="181"/>
      <c r="J7" s="181"/>
      <c r="K7" s="181" t="s">
        <v>155</v>
      </c>
      <c r="L7" s="181"/>
      <c r="M7" s="181"/>
      <c r="N7" s="181"/>
      <c r="O7" s="181" t="s">
        <v>155</v>
      </c>
    </row>
    <row r="8" spans="1:23" s="19" customFormat="1" ht="24" customHeight="1">
      <c r="G8" s="176"/>
      <c r="H8" s="176"/>
      <c r="I8" s="182" t="s">
        <v>106</v>
      </c>
      <c r="J8" s="182"/>
      <c r="K8" s="182"/>
      <c r="L8" s="182"/>
      <c r="M8" s="182"/>
      <c r="N8" s="182"/>
      <c r="O8" s="182"/>
    </row>
    <row r="9" spans="1:23" s="19" customFormat="1" ht="24" customHeight="1">
      <c r="A9" s="15" t="s">
        <v>13</v>
      </c>
      <c r="G9" s="176"/>
      <c r="H9" s="29"/>
      <c r="I9" s="29"/>
      <c r="K9" s="29"/>
      <c r="M9" s="20"/>
      <c r="N9" s="20"/>
      <c r="O9" s="20"/>
    </row>
    <row r="10" spans="1:23" s="19" customFormat="1" ht="24" customHeight="1">
      <c r="A10" s="17" t="s">
        <v>66</v>
      </c>
      <c r="G10" s="176"/>
      <c r="H10" s="29"/>
      <c r="I10" s="76">
        <v>10216</v>
      </c>
      <c r="J10" s="76"/>
      <c r="K10" s="76">
        <v>38146</v>
      </c>
      <c r="L10" s="76"/>
      <c r="M10" s="76">
        <v>0</v>
      </c>
      <c r="N10" s="76"/>
      <c r="O10" s="76">
        <v>0</v>
      </c>
    </row>
    <row r="11" spans="1:23" s="19" customFormat="1" ht="24" customHeight="1">
      <c r="A11" s="17" t="s">
        <v>65</v>
      </c>
      <c r="G11" s="176">
        <v>4</v>
      </c>
      <c r="H11" s="29"/>
      <c r="I11" s="76">
        <v>8199</v>
      </c>
      <c r="J11" s="76"/>
      <c r="K11" s="76">
        <v>56129</v>
      </c>
      <c r="L11" s="76"/>
      <c r="M11" s="76">
        <v>8199</v>
      </c>
      <c r="N11" s="76"/>
      <c r="O11" s="76">
        <v>56925</v>
      </c>
    </row>
    <row r="12" spans="1:23" s="19" customFormat="1" ht="24" customHeight="1">
      <c r="A12" s="17" t="s">
        <v>76</v>
      </c>
      <c r="G12" s="176">
        <v>4</v>
      </c>
      <c r="H12" s="29"/>
      <c r="I12" s="76">
        <v>130</v>
      </c>
      <c r="J12" s="76"/>
      <c r="K12" s="76">
        <v>1635</v>
      </c>
      <c r="L12" s="76"/>
      <c r="M12" s="76">
        <v>292</v>
      </c>
      <c r="N12" s="76"/>
      <c r="O12" s="76">
        <v>4486</v>
      </c>
    </row>
    <row r="13" spans="1:23" s="19" customFormat="1" ht="24" customHeight="1">
      <c r="A13" s="17" t="s">
        <v>46</v>
      </c>
      <c r="G13" s="176">
        <v>4</v>
      </c>
      <c r="H13" s="29"/>
      <c r="I13" s="76">
        <v>137</v>
      </c>
      <c r="J13" s="76"/>
      <c r="K13" s="76">
        <v>885</v>
      </c>
      <c r="L13" s="76"/>
      <c r="M13" s="76">
        <v>251</v>
      </c>
      <c r="N13" s="76"/>
      <c r="O13" s="76">
        <v>835</v>
      </c>
    </row>
    <row r="14" spans="1:23" s="3" customFormat="1" ht="24" customHeight="1">
      <c r="A14" s="30" t="s">
        <v>30</v>
      </c>
      <c r="G14" s="32"/>
      <c r="I14" s="77">
        <f>SUM(I10:I13)</f>
        <v>18682</v>
      </c>
      <c r="J14" s="67"/>
      <c r="K14" s="77">
        <f>SUM(K10:K13)</f>
        <v>96795</v>
      </c>
      <c r="M14" s="77">
        <f>SUM(M10:M13)</f>
        <v>8742</v>
      </c>
      <c r="N14" s="67"/>
      <c r="O14" s="77">
        <f>SUM(O10:O13)</f>
        <v>62246</v>
      </c>
      <c r="P14" s="130"/>
      <c r="Q14" s="132"/>
    </row>
    <row r="15" spans="1:23" s="3" customFormat="1" ht="13.5" customHeight="1">
      <c r="A15" s="30"/>
      <c r="G15" s="32"/>
      <c r="I15" s="78"/>
      <c r="J15" s="67"/>
      <c r="K15" s="78"/>
      <c r="M15" s="78"/>
      <c r="N15" s="67"/>
      <c r="O15" s="78"/>
    </row>
    <row r="16" spans="1:23" s="19" customFormat="1" ht="24" customHeight="1">
      <c r="A16" s="41" t="s">
        <v>31</v>
      </c>
      <c r="G16" s="176"/>
      <c r="I16" s="76"/>
      <c r="J16" s="66"/>
      <c r="K16" s="76"/>
      <c r="M16" s="76"/>
      <c r="N16" s="66"/>
      <c r="O16" s="76"/>
    </row>
    <row r="17" spans="1:20" s="19" customFormat="1" ht="24" customHeight="1">
      <c r="A17" s="25" t="s">
        <v>47</v>
      </c>
      <c r="G17" s="176">
        <v>4</v>
      </c>
      <c r="I17" s="76">
        <v>30346</v>
      </c>
      <c r="J17" s="40"/>
      <c r="K17" s="76">
        <v>48821</v>
      </c>
      <c r="L17" s="76"/>
      <c r="M17" s="76">
        <v>24483</v>
      </c>
      <c r="N17" s="76"/>
      <c r="O17" s="76">
        <v>37972</v>
      </c>
    </row>
    <row r="18" spans="1:20" s="19" customFormat="1" ht="24" customHeight="1">
      <c r="A18" s="25" t="s">
        <v>67</v>
      </c>
      <c r="G18" s="176"/>
      <c r="I18" s="76">
        <v>1096</v>
      </c>
      <c r="J18" s="40"/>
      <c r="K18" s="76">
        <v>2465</v>
      </c>
      <c r="L18" s="76"/>
      <c r="M18" s="76">
        <v>1015</v>
      </c>
      <c r="N18" s="76"/>
      <c r="O18" s="76">
        <v>2222</v>
      </c>
      <c r="P18" s="125"/>
      <c r="R18" s="125"/>
    </row>
    <row r="19" spans="1:20" s="19" customFormat="1" ht="24" customHeight="1">
      <c r="A19" s="17" t="s">
        <v>128</v>
      </c>
      <c r="G19" s="176" t="s">
        <v>149</v>
      </c>
      <c r="H19" s="29"/>
      <c r="I19" s="148">
        <v>12048</v>
      </c>
      <c r="J19" s="76"/>
      <c r="K19" s="148">
        <v>15034</v>
      </c>
      <c r="L19" s="76"/>
      <c r="M19" s="76">
        <v>10013</v>
      </c>
      <c r="N19" s="76"/>
      <c r="O19" s="76">
        <f>11231+712</f>
        <v>11943</v>
      </c>
      <c r="P19" s="125"/>
      <c r="R19" s="125"/>
    </row>
    <row r="20" spans="1:20" s="19" customFormat="1" ht="24" customHeight="1">
      <c r="A20" s="17" t="s">
        <v>48</v>
      </c>
      <c r="G20" s="176"/>
      <c r="H20" s="29"/>
      <c r="I20" s="147">
        <v>111</v>
      </c>
      <c r="J20" s="76"/>
      <c r="K20" s="147">
        <v>921</v>
      </c>
      <c r="L20" s="76"/>
      <c r="M20" s="106">
        <v>111</v>
      </c>
      <c r="N20" s="76"/>
      <c r="O20" s="106">
        <v>378</v>
      </c>
      <c r="P20" s="125"/>
      <c r="Q20" s="125"/>
      <c r="R20" s="125"/>
    </row>
    <row r="21" spans="1:20" s="3" customFormat="1" ht="24" customHeight="1">
      <c r="A21" s="30" t="s">
        <v>10</v>
      </c>
      <c r="G21" s="176"/>
      <c r="H21" s="177"/>
      <c r="I21" s="77">
        <f>SUM(I17:I20)</f>
        <v>43601</v>
      </c>
      <c r="J21" s="67"/>
      <c r="K21" s="77">
        <f>SUM(K17:K20)</f>
        <v>67241</v>
      </c>
      <c r="M21" s="77">
        <f>SUM(M17:M20)</f>
        <v>35622</v>
      </c>
      <c r="N21" s="67"/>
      <c r="O21" s="77">
        <f>SUM(O17:O20)</f>
        <v>52515</v>
      </c>
      <c r="P21" s="130"/>
      <c r="Q21" s="132"/>
      <c r="R21" s="130"/>
    </row>
    <row r="22" spans="1:20" s="3" customFormat="1" ht="24" customHeight="1">
      <c r="A22" s="30" t="s">
        <v>151</v>
      </c>
      <c r="G22" s="176"/>
      <c r="H22" s="177"/>
      <c r="I22" s="78">
        <f>I14-I21</f>
        <v>-24919</v>
      </c>
      <c r="J22" s="67"/>
      <c r="K22" s="78">
        <f>K14-K21</f>
        <v>29554</v>
      </c>
      <c r="M22" s="78">
        <f>M14-M21</f>
        <v>-26880</v>
      </c>
      <c r="N22" s="67"/>
      <c r="O22" s="78">
        <f>O14-O21</f>
        <v>9731</v>
      </c>
      <c r="P22" s="130"/>
      <c r="Q22" s="132"/>
    </row>
    <row r="23" spans="1:20" s="3" customFormat="1" ht="24" customHeight="1">
      <c r="A23" s="25" t="s">
        <v>86</v>
      </c>
      <c r="G23" s="176"/>
      <c r="H23" s="177"/>
      <c r="I23" s="76">
        <v>40</v>
      </c>
      <c r="J23" s="76"/>
      <c r="K23" s="76">
        <v>46</v>
      </c>
      <c r="L23" s="76"/>
      <c r="M23" s="76">
        <v>39</v>
      </c>
      <c r="N23" s="76"/>
      <c r="O23" s="76">
        <v>46</v>
      </c>
      <c r="P23" s="130"/>
      <c r="Q23" s="132"/>
    </row>
    <row r="24" spans="1:20" s="19" customFormat="1" ht="24" customHeight="1">
      <c r="A24" s="17" t="s">
        <v>28</v>
      </c>
      <c r="G24" s="176">
        <v>4</v>
      </c>
      <c r="H24" s="29"/>
      <c r="I24" s="148">
        <v>-435</v>
      </c>
      <c r="J24" s="76"/>
      <c r="K24" s="148">
        <v>-60</v>
      </c>
      <c r="L24" s="76"/>
      <c r="M24" s="76">
        <v>-439</v>
      </c>
      <c r="N24" s="76"/>
      <c r="O24" s="76">
        <v>-64</v>
      </c>
      <c r="P24" s="125"/>
    </row>
    <row r="25" spans="1:20" s="19" customFormat="1" ht="24" customHeight="1">
      <c r="A25" s="17" t="s">
        <v>101</v>
      </c>
      <c r="G25" s="176"/>
      <c r="H25" s="29"/>
      <c r="I25" s="76"/>
      <c r="J25" s="76"/>
      <c r="K25" s="76"/>
      <c r="L25" s="76"/>
      <c r="M25" s="76"/>
      <c r="N25" s="76"/>
      <c r="O25" s="76"/>
    </row>
    <row r="26" spans="1:20" s="19" customFormat="1" ht="24" customHeight="1">
      <c r="A26" s="17"/>
      <c r="B26" s="18" t="s">
        <v>100</v>
      </c>
      <c r="G26" s="176">
        <v>5</v>
      </c>
      <c r="H26" s="29"/>
      <c r="I26" s="113">
        <v>-12</v>
      </c>
      <c r="J26" s="76"/>
      <c r="K26" s="113">
        <v>19</v>
      </c>
      <c r="L26" s="76"/>
      <c r="M26" s="106">
        <v>-12</v>
      </c>
      <c r="N26" s="76"/>
      <c r="O26" s="106">
        <v>19</v>
      </c>
    </row>
    <row r="27" spans="1:20" s="3" customFormat="1" ht="24" customHeight="1">
      <c r="A27" s="30" t="s">
        <v>152</v>
      </c>
      <c r="G27" s="32"/>
      <c r="H27" s="177"/>
      <c r="I27" s="78">
        <f>I22+I23+I24-I26</f>
        <v>-25302</v>
      </c>
      <c r="J27" s="22"/>
      <c r="K27" s="78">
        <f>K22+K23+K24-K26</f>
        <v>29521</v>
      </c>
      <c r="M27" s="78">
        <f>M22+M23+M24-M26</f>
        <v>-27268</v>
      </c>
      <c r="N27" s="22"/>
      <c r="O27" s="78">
        <f>O22+O23-O26+O24</f>
        <v>9694</v>
      </c>
      <c r="P27" s="130"/>
    </row>
    <row r="28" spans="1:20" s="3" customFormat="1" ht="24" customHeight="1">
      <c r="A28" s="25" t="s">
        <v>163</v>
      </c>
      <c r="G28" s="176">
        <v>15</v>
      </c>
      <c r="H28" s="177"/>
      <c r="I28" s="147">
        <v>-33803</v>
      </c>
      <c r="J28" s="40"/>
      <c r="K28" s="147">
        <v>-7932</v>
      </c>
      <c r="L28" s="40"/>
      <c r="M28" s="147">
        <v>-35088</v>
      </c>
      <c r="N28" s="40"/>
      <c r="O28" s="147">
        <v>-12591</v>
      </c>
      <c r="P28" s="130"/>
    </row>
    <row r="29" spans="1:20" s="3" customFormat="1" ht="24" customHeight="1">
      <c r="A29" s="30" t="s">
        <v>119</v>
      </c>
      <c r="G29" s="32"/>
      <c r="H29" s="177"/>
      <c r="I29" s="77">
        <f>I27-I28</f>
        <v>8501</v>
      </c>
      <c r="J29" s="67"/>
      <c r="K29" s="77">
        <f>K27-K28</f>
        <v>37453</v>
      </c>
      <c r="M29" s="77">
        <f>M27-M28</f>
        <v>7820</v>
      </c>
      <c r="N29" s="67"/>
      <c r="O29" s="77">
        <f>O27-O28</f>
        <v>22285</v>
      </c>
      <c r="P29" s="130"/>
      <c r="Q29" s="130"/>
    </row>
    <row r="30" spans="1:20" s="3" customFormat="1" ht="7.05" customHeight="1">
      <c r="A30" s="30"/>
      <c r="G30" s="32"/>
      <c r="H30" s="177"/>
      <c r="I30" s="78"/>
      <c r="J30" s="67"/>
      <c r="K30" s="78"/>
      <c r="M30" s="78"/>
      <c r="N30" s="67"/>
      <c r="O30" s="78"/>
      <c r="P30" s="130"/>
      <c r="Q30" s="130"/>
    </row>
    <row r="31" spans="1:20" s="3" customFormat="1" ht="24" customHeight="1">
      <c r="A31" s="23" t="s">
        <v>153</v>
      </c>
      <c r="F31" s="32"/>
      <c r="G31" s="177"/>
      <c r="H31" s="78"/>
      <c r="I31" s="67"/>
      <c r="J31" s="78"/>
      <c r="K31" s="67"/>
      <c r="L31" s="78"/>
      <c r="M31" s="67"/>
      <c r="N31" s="78"/>
      <c r="Q31" s="152"/>
      <c r="S31" s="130"/>
      <c r="T31" s="153"/>
    </row>
    <row r="32" spans="1:20" s="19" customFormat="1" ht="24" customHeight="1">
      <c r="A32" s="25" t="s">
        <v>154</v>
      </c>
      <c r="B32" s="18"/>
      <c r="F32" s="176"/>
      <c r="G32" s="24"/>
      <c r="H32" s="65"/>
      <c r="I32" s="65">
        <v>0</v>
      </c>
      <c r="J32" s="66"/>
      <c r="K32" s="65">
        <v>0</v>
      </c>
      <c r="L32" s="66"/>
      <c r="M32" s="65">
        <v>0</v>
      </c>
      <c r="N32" s="66"/>
      <c r="O32" s="65">
        <v>0</v>
      </c>
      <c r="Q32" s="123"/>
      <c r="S32" s="125"/>
      <c r="T32" s="153"/>
    </row>
    <row r="33" spans="1:20" s="3" customFormat="1" ht="24" customHeight="1" thickBot="1">
      <c r="A33" s="30" t="s">
        <v>120</v>
      </c>
      <c r="F33" s="32"/>
      <c r="G33" s="178"/>
      <c r="H33" s="78"/>
      <c r="I33" s="79">
        <f>SUM(I29:I32)</f>
        <v>8501</v>
      </c>
      <c r="J33" s="67"/>
      <c r="K33" s="79">
        <f>SUM(K29:K32)</f>
        <v>37453</v>
      </c>
      <c r="L33" s="67"/>
      <c r="M33" s="79">
        <f>SUM(M29:M32)</f>
        <v>7820</v>
      </c>
      <c r="N33" s="67"/>
      <c r="O33" s="79">
        <f>SUM(O29:O32)</f>
        <v>22285</v>
      </c>
      <c r="Q33" s="152"/>
      <c r="S33" s="130"/>
      <c r="T33" s="154"/>
    </row>
    <row r="34" spans="1:20" s="3" customFormat="1" ht="5.55" customHeight="1" thickTop="1">
      <c r="A34" s="23"/>
      <c r="F34" s="32"/>
      <c r="G34" s="32"/>
      <c r="H34" s="177"/>
      <c r="I34" s="78"/>
      <c r="J34" s="78"/>
      <c r="K34" s="78"/>
      <c r="L34" s="78"/>
      <c r="M34" s="78"/>
      <c r="N34" s="78"/>
      <c r="O34" s="78"/>
      <c r="Q34" s="152"/>
      <c r="S34" s="130"/>
      <c r="T34" s="154"/>
    </row>
    <row r="35" spans="1:20" s="19" customFormat="1" ht="24" customHeight="1">
      <c r="A35" s="3" t="s">
        <v>121</v>
      </c>
      <c r="F35" s="176"/>
      <c r="G35" s="176"/>
      <c r="H35" s="29"/>
      <c r="Q35" s="123"/>
      <c r="S35" s="125"/>
      <c r="T35" s="153"/>
    </row>
    <row r="36" spans="1:20" s="19" customFormat="1" ht="24" customHeight="1" thickBot="1">
      <c r="A36" s="31" t="s">
        <v>87</v>
      </c>
      <c r="F36" s="176"/>
      <c r="G36" s="176">
        <v>24</v>
      </c>
      <c r="H36" s="29"/>
      <c r="I36" s="175">
        <f>I33/2025092</f>
        <v>4.1978339749502739E-3</v>
      </c>
      <c r="J36" s="155"/>
      <c r="K36" s="175">
        <v>1.84E-2</v>
      </c>
      <c r="L36" s="155"/>
      <c r="M36" s="175">
        <f>M33/2025092</f>
        <v>3.8615529566064159E-3</v>
      </c>
      <c r="N36" s="155"/>
      <c r="O36" s="175">
        <v>1.0999999999999999E-2</v>
      </c>
      <c r="Q36" s="123"/>
      <c r="S36" s="125"/>
      <c r="T36" s="153"/>
    </row>
    <row r="37" spans="1:20" s="4" customFormat="1" ht="24" customHeight="1" thickTop="1">
      <c r="I37" s="19"/>
      <c r="J37" s="19"/>
      <c r="K37" s="19"/>
      <c r="L37" s="19"/>
      <c r="M37" s="19"/>
    </row>
    <row r="38" spans="1:20" s="4" customFormat="1" ht="24" customHeight="1">
      <c r="I38" s="19"/>
      <c r="J38" s="19"/>
      <c r="K38" s="19"/>
      <c r="L38" s="19"/>
      <c r="M38" s="19"/>
    </row>
    <row r="39" spans="1:20" s="4" customFormat="1" ht="24" customHeight="1">
      <c r="I39" s="19"/>
      <c r="J39" s="19"/>
      <c r="K39" s="19"/>
      <c r="L39" s="19"/>
      <c r="M39" s="19"/>
    </row>
    <row r="40" spans="1:20" s="4" customFormat="1" ht="24" customHeight="1">
      <c r="I40" s="19"/>
      <c r="J40" s="19"/>
      <c r="K40" s="19"/>
      <c r="L40" s="19"/>
      <c r="M40" s="19"/>
    </row>
    <row r="41" spans="1:20" s="4" customFormat="1" ht="24" customHeight="1">
      <c r="I41" s="19"/>
      <c r="J41" s="19"/>
      <c r="K41" s="19"/>
      <c r="L41" s="19"/>
      <c r="M41" s="19"/>
    </row>
    <row r="42" spans="1:20" s="4" customFormat="1" ht="24" customHeight="1">
      <c r="I42" s="19"/>
      <c r="J42" s="19"/>
      <c r="K42" s="19"/>
      <c r="L42" s="19"/>
      <c r="M42" s="19"/>
    </row>
    <row r="43" spans="1:20" s="4" customFormat="1" ht="24" customHeight="1">
      <c r="I43" s="19"/>
      <c r="J43" s="19"/>
      <c r="K43" s="19"/>
      <c r="L43" s="19"/>
      <c r="M43" s="19"/>
    </row>
    <row r="44" spans="1:20" s="4" customFormat="1" ht="24" customHeight="1">
      <c r="I44" s="19"/>
      <c r="J44" s="19"/>
      <c r="K44" s="19"/>
      <c r="L44" s="19"/>
      <c r="M44" s="19"/>
    </row>
    <row r="45" spans="1:20" s="4" customFormat="1" ht="24" customHeight="1">
      <c r="I45" s="19"/>
      <c r="J45" s="19"/>
      <c r="K45" s="19"/>
      <c r="L45" s="19"/>
      <c r="M45" s="19"/>
    </row>
    <row r="46" spans="1:20" s="4" customFormat="1" ht="24" customHeight="1">
      <c r="I46" s="19"/>
      <c r="J46" s="19"/>
      <c r="K46" s="19"/>
      <c r="L46" s="19"/>
      <c r="M46" s="19"/>
    </row>
    <row r="47" spans="1:20" s="4" customFormat="1" ht="24" customHeight="1">
      <c r="I47" s="19"/>
      <c r="J47" s="19"/>
      <c r="K47" s="19"/>
      <c r="L47" s="19"/>
      <c r="M47" s="19"/>
    </row>
    <row r="48" spans="1:20" s="4" customFormat="1" ht="24" customHeight="1">
      <c r="I48" s="19"/>
      <c r="J48" s="19"/>
      <c r="K48" s="19"/>
      <c r="L48" s="19"/>
      <c r="M48" s="19"/>
    </row>
    <row r="49" spans="9:13" s="4" customFormat="1" ht="24" customHeight="1">
      <c r="I49" s="19"/>
      <c r="J49" s="19"/>
      <c r="K49" s="19"/>
      <c r="L49" s="19"/>
      <c r="M49" s="19"/>
    </row>
    <row r="50" spans="9:13" s="4" customFormat="1" ht="24" customHeight="1">
      <c r="I50" s="19"/>
      <c r="J50" s="19"/>
      <c r="K50" s="19"/>
      <c r="L50" s="19"/>
      <c r="M50" s="19"/>
    </row>
    <row r="51" spans="9:13" s="4" customFormat="1" ht="24" customHeight="1">
      <c r="I51" s="19"/>
      <c r="J51" s="19"/>
      <c r="K51" s="19"/>
      <c r="L51" s="19"/>
      <c r="M51" s="19"/>
    </row>
    <row r="52" spans="9:13" s="4" customFormat="1" ht="24" customHeight="1">
      <c r="I52" s="19"/>
      <c r="J52" s="19"/>
      <c r="K52" s="19"/>
      <c r="L52" s="19"/>
      <c r="M52" s="19"/>
    </row>
  </sheetData>
  <sheetProtection password="F7ED" sheet="1" objects="1" scenarios="1"/>
  <mergeCells count="7">
    <mergeCell ref="M3:O3"/>
    <mergeCell ref="I5:K5"/>
    <mergeCell ref="M5:O5"/>
    <mergeCell ref="I8:O8"/>
    <mergeCell ref="I3:K3"/>
    <mergeCell ref="I4:K4"/>
    <mergeCell ref="M4:O4"/>
  </mergeCells>
  <pageMargins left="0.78740157480314965" right="0.19685039370078741" top="0.47244094488188981" bottom="0.59055118110236227" header="0.51181102362204722" footer="0.39370078740157483"/>
  <pageSetup paperSize="9" scale="91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26"/>
  <sheetViews>
    <sheetView showGridLines="0" view="pageBreakPreview" zoomScaleNormal="90" zoomScaleSheetLayoutView="100" workbookViewId="0">
      <selection activeCell="S18" sqref="S18"/>
    </sheetView>
  </sheetViews>
  <sheetFormatPr defaultColWidth="9.125" defaultRowHeight="23.25" customHeight="1"/>
  <cols>
    <col min="1" max="1" width="52.75" style="54" customWidth="1"/>
    <col min="2" max="2" width="4.5" style="52" customWidth="1"/>
    <col min="3" max="3" width="9" style="53" bestFit="1" customWidth="1"/>
    <col min="4" max="4" width="13.375" style="53" customWidth="1"/>
    <col min="5" max="5" width="1.625" style="53" customWidth="1"/>
    <col min="6" max="6" width="14.5" style="53" customWidth="1"/>
    <col min="7" max="7" width="1.375" style="53" customWidth="1"/>
    <col min="8" max="8" width="13" style="53" customWidth="1"/>
    <col min="9" max="9" width="3" style="53" customWidth="1"/>
    <col min="10" max="10" width="14.25" style="53" customWidth="1"/>
    <col min="11" max="11" width="2.125" style="53" customWidth="1"/>
    <col min="12" max="12" width="14.75" style="53" customWidth="1"/>
    <col min="13" max="13" width="2" style="53" customWidth="1"/>
    <col min="14" max="14" width="14.625" style="53" customWidth="1"/>
    <col min="15" max="15" width="18.75" style="53" bestFit="1" customWidth="1"/>
    <col min="16" max="16384" width="9.125" style="53"/>
  </cols>
  <sheetData>
    <row r="1" spans="1:16" s="49" customFormat="1" ht="23.25" customHeight="1">
      <c r="A1" s="47" t="s">
        <v>40</v>
      </c>
      <c r="B1" s="48"/>
    </row>
    <row r="2" spans="1:16" s="49" customFormat="1" ht="23.25" customHeight="1">
      <c r="A2" s="2" t="s">
        <v>113</v>
      </c>
      <c r="B2" s="48"/>
      <c r="O2" s="50"/>
    </row>
    <row r="3" spans="1:16" s="49" customFormat="1" ht="23.25" customHeight="1">
      <c r="A3" s="5"/>
      <c r="O3" s="51"/>
    </row>
    <row r="4" spans="1:16" s="9" customFormat="1" ht="21.75" customHeight="1">
      <c r="A4" s="2"/>
      <c r="B4" s="13"/>
      <c r="D4" s="183" t="s">
        <v>21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6" s="82" customFormat="1" ht="21.75" customHeight="1">
      <c r="A5" s="31"/>
      <c r="B5" s="176"/>
      <c r="C5" s="176"/>
      <c r="G5" s="24"/>
      <c r="J5" s="60" t="s">
        <v>49</v>
      </c>
      <c r="K5" s="146"/>
      <c r="L5" s="60" t="s">
        <v>33</v>
      </c>
      <c r="M5" s="146"/>
      <c r="N5" s="146"/>
      <c r="O5" s="83"/>
    </row>
    <row r="6" spans="1:16" s="82" customFormat="1" ht="21.75" customHeight="1">
      <c r="A6" s="31"/>
      <c r="B6" s="176"/>
      <c r="C6" s="176"/>
      <c r="D6" s="146" t="s">
        <v>34</v>
      </c>
      <c r="E6" s="81"/>
      <c r="F6" s="146" t="s">
        <v>55</v>
      </c>
      <c r="G6" s="24"/>
      <c r="J6" s="60" t="s">
        <v>8</v>
      </c>
      <c r="K6" s="146"/>
      <c r="L6" s="146" t="s">
        <v>35</v>
      </c>
      <c r="M6" s="146"/>
      <c r="N6" s="146" t="s">
        <v>49</v>
      </c>
      <c r="O6" s="83"/>
    </row>
    <row r="7" spans="1:16" s="82" customFormat="1" ht="21.75" customHeight="1">
      <c r="A7" s="31"/>
      <c r="C7" s="176" t="s">
        <v>11</v>
      </c>
      <c r="D7" s="146" t="s">
        <v>20</v>
      </c>
      <c r="E7" s="81"/>
      <c r="F7" s="146" t="s">
        <v>38</v>
      </c>
      <c r="G7" s="24"/>
      <c r="H7" s="146" t="s">
        <v>41</v>
      </c>
      <c r="I7" s="146"/>
      <c r="J7" s="60" t="s">
        <v>97</v>
      </c>
      <c r="K7" s="146"/>
      <c r="L7" s="146" t="s">
        <v>36</v>
      </c>
      <c r="M7" s="146"/>
      <c r="N7" s="146" t="s">
        <v>8</v>
      </c>
      <c r="O7" s="83"/>
    </row>
    <row r="8" spans="1:16" s="82" customFormat="1" ht="18" customHeight="1">
      <c r="A8" s="31"/>
      <c r="B8" s="39"/>
      <c r="C8" s="39"/>
      <c r="D8" s="182" t="s">
        <v>106</v>
      </c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83"/>
    </row>
    <row r="9" spans="1:16" s="59" customFormat="1" ht="21.75" customHeight="1">
      <c r="A9" s="156" t="s">
        <v>114</v>
      </c>
      <c r="B9" s="15"/>
      <c r="D9" s="138"/>
      <c r="E9" s="138"/>
      <c r="F9" s="138"/>
      <c r="G9" s="138"/>
      <c r="H9" s="138"/>
      <c r="I9" s="139"/>
      <c r="J9" s="139"/>
      <c r="K9" s="139"/>
      <c r="L9" s="139"/>
      <c r="M9" s="139"/>
      <c r="N9" s="139"/>
      <c r="P9" s="140"/>
    </row>
    <row r="10" spans="1:16" s="21" customFormat="1" ht="21.75" customHeight="1">
      <c r="A10" s="23" t="s">
        <v>166</v>
      </c>
      <c r="B10" s="23"/>
      <c r="C10" s="59"/>
      <c r="D10" s="55">
        <v>1417564</v>
      </c>
      <c r="E10" s="55"/>
      <c r="F10" s="55">
        <v>-285000</v>
      </c>
      <c r="G10" s="86"/>
      <c r="H10" s="55">
        <v>-592691</v>
      </c>
      <c r="I10" s="135"/>
      <c r="J10" s="55">
        <f>SUM(D10:H10)</f>
        <v>539873</v>
      </c>
      <c r="K10" s="86"/>
      <c r="L10" s="55">
        <v>-557</v>
      </c>
      <c r="M10" s="86"/>
      <c r="N10" s="55">
        <f>SUM(J10:L10)</f>
        <v>539316</v>
      </c>
      <c r="P10" s="87"/>
    </row>
    <row r="11" spans="1:16" s="21" customFormat="1" ht="21.75" customHeight="1">
      <c r="A11" s="23" t="s">
        <v>123</v>
      </c>
      <c r="B11" s="23"/>
      <c r="C11" s="59"/>
      <c r="D11" s="55"/>
      <c r="E11" s="55"/>
      <c r="F11" s="55"/>
      <c r="G11" s="86"/>
      <c r="H11" s="86"/>
      <c r="I11" s="135"/>
      <c r="J11" s="86"/>
      <c r="K11" s="86"/>
      <c r="L11" s="86"/>
      <c r="M11" s="86"/>
      <c r="N11" s="86"/>
      <c r="P11" s="87"/>
    </row>
    <row r="12" spans="1:16" s="21" customFormat="1" ht="21.75" customHeight="1">
      <c r="A12" s="17" t="s">
        <v>124</v>
      </c>
      <c r="B12" s="23"/>
      <c r="C12" s="59"/>
      <c r="D12" s="172">
        <v>0</v>
      </c>
      <c r="E12" s="172"/>
      <c r="F12" s="172">
        <v>0</v>
      </c>
      <c r="G12" s="89"/>
      <c r="H12" s="89">
        <v>0</v>
      </c>
      <c r="I12" s="91"/>
      <c r="J12" s="89">
        <f>SUM(D12:H12)</f>
        <v>0</v>
      </c>
      <c r="K12" s="89"/>
      <c r="L12" s="89">
        <v>557</v>
      </c>
      <c r="M12" s="89"/>
      <c r="N12" s="89">
        <f>J12+L12</f>
        <v>557</v>
      </c>
      <c r="P12" s="87"/>
    </row>
    <row r="13" spans="1:16" s="21" customFormat="1" ht="21.75" customHeight="1">
      <c r="A13" s="23" t="s">
        <v>120</v>
      </c>
      <c r="B13" s="23"/>
      <c r="C13" s="59"/>
      <c r="D13" s="90"/>
      <c r="E13" s="88"/>
      <c r="F13" s="90"/>
      <c r="G13" s="89"/>
      <c r="H13" s="90"/>
      <c r="I13" s="89"/>
      <c r="J13" s="84"/>
      <c r="K13" s="89"/>
      <c r="L13" s="90"/>
      <c r="M13" s="89"/>
      <c r="N13" s="84"/>
    </row>
    <row r="14" spans="1:16" s="82" customFormat="1" ht="21.75" customHeight="1">
      <c r="A14" s="17" t="s">
        <v>156</v>
      </c>
      <c r="B14" s="176"/>
      <c r="C14" s="176">
        <v>30</v>
      </c>
      <c r="D14" s="90">
        <v>0</v>
      </c>
      <c r="E14" s="88"/>
      <c r="F14" s="90">
        <v>0</v>
      </c>
      <c r="G14" s="89"/>
      <c r="H14" s="90">
        <v>37453</v>
      </c>
      <c r="I14" s="89"/>
      <c r="J14" s="90">
        <f>SUM(D14:H14)</f>
        <v>37453</v>
      </c>
      <c r="K14" s="89"/>
      <c r="L14" s="90">
        <v>0</v>
      </c>
      <c r="M14" s="89"/>
      <c r="N14" s="90">
        <f>SUM(J14:L14)</f>
        <v>37453</v>
      </c>
    </row>
    <row r="15" spans="1:16" s="82" customFormat="1" ht="21.75" customHeight="1">
      <c r="A15" s="17" t="s">
        <v>157</v>
      </c>
      <c r="C15" s="176"/>
      <c r="D15" s="90">
        <v>0</v>
      </c>
      <c r="E15" s="88"/>
      <c r="F15" s="90">
        <v>0</v>
      </c>
      <c r="G15" s="88"/>
      <c r="H15" s="91">
        <v>0</v>
      </c>
      <c r="I15" s="91"/>
      <c r="J15" s="90">
        <f>SUM(D15:H15)</f>
        <v>0</v>
      </c>
      <c r="K15" s="89"/>
      <c r="L15" s="90">
        <v>0</v>
      </c>
      <c r="M15" s="89"/>
      <c r="N15" s="84">
        <f>SUM(J15:L15)</f>
        <v>0</v>
      </c>
    </row>
    <row r="16" spans="1:16" s="21" customFormat="1" ht="21.75" customHeight="1">
      <c r="A16" s="23" t="s">
        <v>116</v>
      </c>
      <c r="B16" s="32"/>
      <c r="C16" s="59"/>
      <c r="D16" s="157">
        <f>SUM(D14:D15)</f>
        <v>0</v>
      </c>
      <c r="E16" s="85"/>
      <c r="F16" s="157">
        <f>SUM(F14:F15)</f>
        <v>0</v>
      </c>
      <c r="G16" s="85"/>
      <c r="H16" s="157">
        <f>SUM(H14:H15)</f>
        <v>37453</v>
      </c>
      <c r="I16" s="85"/>
      <c r="J16" s="157">
        <f>SUM(J14:J15)</f>
        <v>37453</v>
      </c>
      <c r="K16" s="86"/>
      <c r="L16" s="157">
        <f>SUM(L14:L15)</f>
        <v>0</v>
      </c>
      <c r="M16" s="86"/>
      <c r="N16" s="157">
        <f>SUM(N14:N15)</f>
        <v>37453</v>
      </c>
    </row>
    <row r="17" spans="1:16" s="82" customFormat="1" ht="21.75" customHeight="1" thickBot="1">
      <c r="A17" s="23" t="s">
        <v>115</v>
      </c>
      <c r="B17" s="32"/>
      <c r="C17" s="177"/>
      <c r="D17" s="56">
        <f>D10+D16+D12</f>
        <v>1417564</v>
      </c>
      <c r="E17" s="55"/>
      <c r="F17" s="56">
        <f>F10+F16+F12</f>
        <v>-285000</v>
      </c>
      <c r="G17" s="55"/>
      <c r="H17" s="56">
        <f>H10+H16+H12</f>
        <v>-555238</v>
      </c>
      <c r="I17" s="55"/>
      <c r="J17" s="56">
        <f>J10+J16+J12</f>
        <v>577326</v>
      </c>
      <c r="K17" s="55"/>
      <c r="L17" s="56">
        <f>L10+L16+L12</f>
        <v>0</v>
      </c>
      <c r="M17" s="55"/>
      <c r="N17" s="56">
        <f>N10+N16+N12</f>
        <v>577326</v>
      </c>
      <c r="O17" s="158"/>
      <c r="P17" s="159"/>
    </row>
    <row r="18" spans="1:16" ht="18.600000000000001" customHeight="1" thickTop="1"/>
    <row r="19" spans="1:16" s="59" customFormat="1" ht="21.75" customHeight="1">
      <c r="A19" s="156" t="s">
        <v>135</v>
      </c>
      <c r="B19" s="15"/>
      <c r="D19" s="138"/>
      <c r="E19" s="138"/>
      <c r="F19" s="138"/>
      <c r="G19" s="138"/>
      <c r="H19" s="138"/>
      <c r="I19" s="139"/>
      <c r="J19" s="139"/>
      <c r="K19" s="139"/>
      <c r="L19" s="139"/>
      <c r="M19" s="139"/>
      <c r="N19" s="139"/>
      <c r="P19" s="140"/>
    </row>
    <row r="20" spans="1:16" s="21" customFormat="1" ht="21.75" customHeight="1">
      <c r="A20" s="23" t="s">
        <v>136</v>
      </c>
      <c r="B20" s="23"/>
      <c r="C20" s="59"/>
      <c r="D20" s="55">
        <v>1417564</v>
      </c>
      <c r="E20" s="55"/>
      <c r="F20" s="55">
        <v>-285000</v>
      </c>
      <c r="G20" s="86">
        <v>0</v>
      </c>
      <c r="H20" s="86">
        <f>BS!K79</f>
        <v>-576987</v>
      </c>
      <c r="I20" s="135"/>
      <c r="J20" s="86">
        <f>SUM(D20:H20)</f>
        <v>555577</v>
      </c>
      <c r="K20" s="86">
        <v>0</v>
      </c>
      <c r="L20" s="86">
        <v>0</v>
      </c>
      <c r="M20" s="86">
        <v>0</v>
      </c>
      <c r="N20" s="86">
        <f>SUM(J20:L20)</f>
        <v>555577</v>
      </c>
      <c r="P20" s="87"/>
    </row>
    <row r="21" spans="1:16" s="21" customFormat="1" ht="21.75" customHeight="1">
      <c r="A21" s="23" t="s">
        <v>120</v>
      </c>
      <c r="B21" s="23"/>
      <c r="C21" s="59"/>
      <c r="D21" s="90"/>
      <c r="E21" s="88"/>
      <c r="F21" s="90"/>
      <c r="G21" s="89"/>
      <c r="H21" s="90"/>
      <c r="I21" s="89"/>
      <c r="J21" s="84"/>
      <c r="K21" s="89"/>
      <c r="L21" s="90"/>
      <c r="M21" s="89"/>
      <c r="N21" s="84"/>
    </row>
    <row r="22" spans="1:16" s="82" customFormat="1" ht="21.75" customHeight="1">
      <c r="A22" s="17" t="s">
        <v>74</v>
      </c>
      <c r="B22" s="176"/>
      <c r="C22" s="38"/>
      <c r="D22" s="90"/>
      <c r="E22" s="88"/>
      <c r="F22" s="90"/>
      <c r="G22" s="89"/>
      <c r="H22" s="90">
        <v>8501</v>
      </c>
      <c r="I22" s="89"/>
      <c r="J22" s="90">
        <f>SUM(D22:H22)</f>
        <v>8501</v>
      </c>
      <c r="K22" s="89"/>
      <c r="L22" s="90">
        <v>0</v>
      </c>
      <c r="M22" s="89"/>
      <c r="N22" s="90">
        <f>SUM(J22:L22)</f>
        <v>8501</v>
      </c>
    </row>
    <row r="23" spans="1:16" s="82" customFormat="1" ht="21.75" customHeight="1">
      <c r="A23" s="17" t="s">
        <v>157</v>
      </c>
      <c r="C23" s="176"/>
      <c r="D23" s="90">
        <v>0</v>
      </c>
      <c r="E23" s="88"/>
      <c r="F23" s="90">
        <v>0</v>
      </c>
      <c r="G23" s="88"/>
      <c r="H23" s="91">
        <f>PL!I32</f>
        <v>0</v>
      </c>
      <c r="I23" s="91"/>
      <c r="J23" s="90">
        <f>SUM(D23:H23)</f>
        <v>0</v>
      </c>
      <c r="K23" s="89"/>
      <c r="L23" s="90">
        <v>0</v>
      </c>
      <c r="M23" s="89"/>
      <c r="N23" s="84">
        <f>SUM(J23:L23)</f>
        <v>0</v>
      </c>
    </row>
    <row r="24" spans="1:16" s="21" customFormat="1" ht="21.75" customHeight="1">
      <c r="A24" s="23" t="s">
        <v>116</v>
      </c>
      <c r="B24" s="32"/>
      <c r="C24" s="59"/>
      <c r="D24" s="157">
        <f>SUM(D22:D23)</f>
        <v>0</v>
      </c>
      <c r="E24" s="85"/>
      <c r="F24" s="157">
        <f>SUM(F22:F23)</f>
        <v>0</v>
      </c>
      <c r="G24" s="85"/>
      <c r="H24" s="157">
        <f>SUM(H22:H23)</f>
        <v>8501</v>
      </c>
      <c r="I24" s="85"/>
      <c r="J24" s="157">
        <f>SUM(J22:J23)</f>
        <v>8501</v>
      </c>
      <c r="K24" s="86"/>
      <c r="L24" s="157">
        <f>SUM(L22:L23)</f>
        <v>0</v>
      </c>
      <c r="M24" s="86"/>
      <c r="N24" s="157">
        <f>SUM(N22:N23)</f>
        <v>8501</v>
      </c>
    </row>
    <row r="25" spans="1:16" s="82" customFormat="1" ht="21.75" customHeight="1" thickBot="1">
      <c r="A25" s="23" t="s">
        <v>137</v>
      </c>
      <c r="B25" s="32"/>
      <c r="C25" s="177"/>
      <c r="D25" s="56">
        <f>D20+D24</f>
        <v>1417564</v>
      </c>
      <c r="E25" s="55"/>
      <c r="F25" s="56">
        <f t="shared" ref="F25:L25" si="0">F20+F24</f>
        <v>-285000</v>
      </c>
      <c r="G25" s="55"/>
      <c r="H25" s="56">
        <f t="shared" si="0"/>
        <v>-568486</v>
      </c>
      <c r="I25" s="55"/>
      <c r="J25" s="56">
        <f>J20+J24</f>
        <v>564078</v>
      </c>
      <c r="K25" s="55"/>
      <c r="L25" s="56">
        <f t="shared" si="0"/>
        <v>0</v>
      </c>
      <c r="M25" s="55"/>
      <c r="N25" s="56">
        <f>N20+N24</f>
        <v>564078</v>
      </c>
      <c r="O25" s="158"/>
      <c r="P25" s="159"/>
    </row>
    <row r="26" spans="1:16" ht="23.25" customHeight="1" thickTop="1">
      <c r="D26" s="116">
        <f>D25-BS!I77</f>
        <v>0</v>
      </c>
      <c r="F26" s="116">
        <f>F25-BS!I78</f>
        <v>0</v>
      </c>
      <c r="H26" s="116">
        <f>H25-BS!I79</f>
        <v>0</v>
      </c>
      <c r="J26" s="116">
        <f>J25-BS!I80</f>
        <v>0</v>
      </c>
      <c r="N26" s="116">
        <f>N25-BS!I80</f>
        <v>0</v>
      </c>
    </row>
  </sheetData>
  <sheetProtection password="F7ED" sheet="1" objects="1" scenarios="1"/>
  <mergeCells count="2">
    <mergeCell ref="D4:N4"/>
    <mergeCell ref="D8:N8"/>
  </mergeCells>
  <phoneticPr fontId="13" type="noConversion"/>
  <pageMargins left="0.78740157480314965" right="0.23622047244094491" top="0.43307086614173229" bottom="0.35433070866141736" header="0.31496062992125984" footer="0.31496062992125984"/>
  <pageSetup paperSize="9" scale="95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New,Regular"&amp;R&amp;P</oddFooter>
  </headerFooter>
  <ignoredErrors>
    <ignoredError sqref="J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view="pageBreakPreview" zoomScaleNormal="90" zoomScaleSheetLayoutView="100" workbookViewId="0">
      <selection activeCell="H11" sqref="H11"/>
    </sheetView>
  </sheetViews>
  <sheetFormatPr defaultColWidth="9.125" defaultRowHeight="23.25" customHeight="1"/>
  <cols>
    <col min="1" max="1" width="61" style="54" customWidth="1"/>
    <col min="2" max="2" width="6.875" style="52" customWidth="1"/>
    <col min="3" max="3" width="10.875" style="53" customWidth="1"/>
    <col min="4" max="4" width="16.375" style="53" customWidth="1"/>
    <col min="5" max="5" width="1.75" style="53" customWidth="1"/>
    <col min="6" max="6" width="13.75" style="53" customWidth="1"/>
    <col min="7" max="7" width="1.875" style="53" customWidth="1"/>
    <col min="8" max="8" width="15.625" style="53" customWidth="1"/>
    <col min="9" max="9" width="3.375" style="53" customWidth="1"/>
    <col min="10" max="10" width="14.625" style="53" bestFit="1" customWidth="1"/>
    <col min="11" max="11" width="18.75" style="53" bestFit="1" customWidth="1"/>
    <col min="12" max="12" width="12.875" style="53" customWidth="1"/>
    <col min="13" max="16384" width="9.125" style="53"/>
  </cols>
  <sheetData>
    <row r="1" spans="1:13" s="49" customFormat="1" ht="23.25" customHeight="1">
      <c r="A1" s="47" t="s">
        <v>40</v>
      </c>
      <c r="B1" s="48"/>
    </row>
    <row r="2" spans="1:13" s="49" customFormat="1" ht="23.25" customHeight="1">
      <c r="A2" s="2" t="s">
        <v>113</v>
      </c>
      <c r="B2" s="48"/>
      <c r="M2" s="50"/>
    </row>
    <row r="3" spans="1:13" s="49" customFormat="1" ht="23.25" customHeight="1">
      <c r="A3" s="5"/>
      <c r="K3" s="51"/>
    </row>
    <row r="4" spans="1:13" s="9" customFormat="1" ht="21.75" customHeight="1">
      <c r="A4" s="2"/>
      <c r="B4" s="13"/>
      <c r="D4" s="183" t="s">
        <v>22</v>
      </c>
      <c r="E4" s="183"/>
      <c r="F4" s="183"/>
      <c r="G4" s="183"/>
      <c r="H4" s="183"/>
      <c r="I4" s="183"/>
      <c r="J4" s="183"/>
    </row>
    <row r="5" spans="1:13" s="9" customFormat="1" ht="21.75" customHeight="1">
      <c r="A5" s="2"/>
      <c r="B5" s="13"/>
      <c r="C5" s="176"/>
      <c r="D5" s="146" t="s">
        <v>34</v>
      </c>
      <c r="E5" s="81"/>
      <c r="F5" s="146" t="s">
        <v>55</v>
      </c>
      <c r="G5" s="24"/>
      <c r="H5" s="82"/>
      <c r="I5" s="82"/>
      <c r="J5" s="146" t="s">
        <v>49</v>
      </c>
    </row>
    <row r="6" spans="1:13" s="9" customFormat="1" ht="21.75" customHeight="1">
      <c r="A6" s="2"/>
      <c r="B6" s="13"/>
      <c r="C6" s="176" t="s">
        <v>11</v>
      </c>
      <c r="D6" s="146" t="s">
        <v>20</v>
      </c>
      <c r="E6" s="81"/>
      <c r="F6" s="146" t="s">
        <v>38</v>
      </c>
      <c r="G6" s="24"/>
      <c r="H6" s="146" t="s">
        <v>41</v>
      </c>
      <c r="I6" s="146"/>
      <c r="J6" s="146" t="s">
        <v>8</v>
      </c>
    </row>
    <row r="7" spans="1:13" s="82" customFormat="1" ht="18" customHeight="1">
      <c r="A7" s="31"/>
      <c r="B7" s="39"/>
      <c r="C7" s="39"/>
      <c r="D7" s="182" t="s">
        <v>106</v>
      </c>
      <c r="E7" s="182"/>
      <c r="F7" s="182"/>
      <c r="G7" s="182"/>
      <c r="H7" s="182"/>
      <c r="I7" s="182"/>
      <c r="J7" s="182"/>
      <c r="K7" s="83"/>
    </row>
    <row r="8" spans="1:13" s="82" customFormat="1" ht="22.2">
      <c r="A8" s="156" t="s">
        <v>114</v>
      </c>
      <c r="B8" s="39"/>
      <c r="C8" s="39"/>
      <c r="D8" s="176"/>
      <c r="E8" s="176"/>
      <c r="F8" s="176"/>
      <c r="G8" s="176"/>
      <c r="H8" s="176"/>
      <c r="I8" s="176"/>
      <c r="J8" s="176"/>
      <c r="K8" s="83"/>
    </row>
    <row r="9" spans="1:13" s="21" customFormat="1" ht="21.75" customHeight="1">
      <c r="A9" s="23" t="s">
        <v>166</v>
      </c>
      <c r="B9" s="23"/>
      <c r="C9" s="38"/>
      <c r="D9" s="84">
        <v>1417564</v>
      </c>
      <c r="E9" s="85"/>
      <c r="F9" s="84">
        <v>-285000</v>
      </c>
      <c r="G9" s="86"/>
      <c r="H9" s="84">
        <v>-599343</v>
      </c>
      <c r="I9" s="84"/>
      <c r="J9" s="84">
        <v>533221</v>
      </c>
      <c r="L9" s="87"/>
    </row>
    <row r="10" spans="1:13" s="21" customFormat="1" ht="21.75" customHeight="1">
      <c r="A10" s="23" t="s">
        <v>120</v>
      </c>
      <c r="B10" s="23"/>
      <c r="C10" s="38"/>
      <c r="D10" s="90"/>
      <c r="E10" s="88"/>
      <c r="F10" s="90"/>
      <c r="G10" s="89"/>
      <c r="H10" s="90"/>
      <c r="I10" s="90"/>
      <c r="J10" s="90"/>
      <c r="L10" s="87"/>
    </row>
    <row r="11" spans="1:13" s="82" customFormat="1" ht="21.75" customHeight="1">
      <c r="A11" s="17" t="s">
        <v>143</v>
      </c>
      <c r="B11" s="176"/>
      <c r="C11" s="176">
        <v>30</v>
      </c>
      <c r="D11" s="90">
        <v>0</v>
      </c>
      <c r="E11" s="88"/>
      <c r="F11" s="90">
        <v>0</v>
      </c>
      <c r="G11" s="89"/>
      <c r="H11" s="90">
        <v>22285</v>
      </c>
      <c r="I11" s="90"/>
      <c r="J11" s="90">
        <f>SUM(D11:I11)</f>
        <v>22285</v>
      </c>
      <c r="L11" s="87"/>
    </row>
    <row r="12" spans="1:13" s="82" customFormat="1" ht="21.75" customHeight="1">
      <c r="A12" s="17" t="s">
        <v>157</v>
      </c>
      <c r="C12" s="176"/>
      <c r="D12" s="133">
        <v>0</v>
      </c>
      <c r="E12" s="88"/>
      <c r="F12" s="133">
        <v>0</v>
      </c>
      <c r="G12" s="88"/>
      <c r="H12" s="103">
        <v>0</v>
      </c>
      <c r="I12" s="91"/>
      <c r="J12" s="133">
        <f>SUM(D12:I12)</f>
        <v>0</v>
      </c>
    </row>
    <row r="13" spans="1:13" s="82" customFormat="1" ht="22.2">
      <c r="A13" s="23" t="s">
        <v>116</v>
      </c>
      <c r="B13" s="23"/>
      <c r="C13" s="38"/>
      <c r="D13" s="157">
        <f>SUM(D11:D12)</f>
        <v>0</v>
      </c>
      <c r="E13" s="87"/>
      <c r="F13" s="157">
        <f>SUM(F11:F12)</f>
        <v>0</v>
      </c>
      <c r="G13" s="87"/>
      <c r="H13" s="157">
        <f>SUM(H11:H12)</f>
        <v>22285</v>
      </c>
      <c r="I13" s="87"/>
      <c r="J13" s="162">
        <f>SUM(J11:J12)</f>
        <v>22285</v>
      </c>
    </row>
    <row r="14" spans="1:13" s="82" customFormat="1" ht="22.8" thickBot="1">
      <c r="A14" s="23" t="s">
        <v>115</v>
      </c>
      <c r="C14" s="177"/>
      <c r="D14" s="56">
        <f>(D9+D13)</f>
        <v>1417564</v>
      </c>
      <c r="E14" s="55"/>
      <c r="F14" s="56">
        <f t="shared" ref="F14:J14" si="0">(F9+F13)</f>
        <v>-285000</v>
      </c>
      <c r="G14" s="55"/>
      <c r="H14" s="56">
        <f t="shared" si="0"/>
        <v>-577058</v>
      </c>
      <c r="I14" s="55"/>
      <c r="J14" s="56">
        <f t="shared" si="0"/>
        <v>555506</v>
      </c>
      <c r="K14" s="143"/>
    </row>
    <row r="15" spans="1:13" ht="23.25" customHeight="1" thickTop="1">
      <c r="H15" s="116"/>
    </row>
    <row r="16" spans="1:13" s="82" customFormat="1" ht="22.2">
      <c r="A16" s="156" t="s">
        <v>135</v>
      </c>
      <c r="B16" s="39"/>
      <c r="C16" s="39"/>
      <c r="D16" s="176"/>
      <c r="E16" s="176"/>
      <c r="F16" s="176"/>
      <c r="G16" s="176"/>
      <c r="H16" s="176"/>
      <c r="I16" s="176"/>
      <c r="J16" s="176"/>
      <c r="K16" s="83"/>
    </row>
    <row r="17" spans="1:12" s="21" customFormat="1" ht="21.75" customHeight="1">
      <c r="A17" s="23" t="s">
        <v>136</v>
      </c>
      <c r="B17" s="23"/>
      <c r="C17" s="38"/>
      <c r="D17" s="160">
        <v>1417564</v>
      </c>
      <c r="E17" s="161"/>
      <c r="F17" s="135">
        <v>-285000</v>
      </c>
      <c r="G17" s="84"/>
      <c r="H17" s="84">
        <v>-592482</v>
      </c>
      <c r="I17" s="84"/>
      <c r="J17" s="84">
        <f>SUM(D17:H17)</f>
        <v>540082</v>
      </c>
      <c r="L17" s="87"/>
    </row>
    <row r="18" spans="1:12" s="21" customFormat="1" ht="21.75" customHeight="1">
      <c r="A18" s="23" t="s">
        <v>120</v>
      </c>
      <c r="B18" s="23"/>
      <c r="C18" s="38"/>
      <c r="D18" s="90"/>
      <c r="E18" s="88"/>
      <c r="F18" s="90"/>
      <c r="G18" s="89"/>
      <c r="H18" s="90"/>
      <c r="I18" s="90"/>
      <c r="J18" s="90"/>
    </row>
    <row r="19" spans="1:12" s="82" customFormat="1" ht="21.75" customHeight="1">
      <c r="A19" s="17" t="s">
        <v>74</v>
      </c>
      <c r="B19" s="176"/>
      <c r="C19" s="38"/>
      <c r="D19" s="90">
        <v>0</v>
      </c>
      <c r="E19" s="88"/>
      <c r="F19" s="90">
        <v>0</v>
      </c>
      <c r="G19" s="89"/>
      <c r="H19" s="90">
        <v>7820</v>
      </c>
      <c r="I19" s="90"/>
      <c r="J19" s="90">
        <f>SUM(D19:I19)</f>
        <v>7820</v>
      </c>
    </row>
    <row r="20" spans="1:12" s="82" customFormat="1" ht="21.75" customHeight="1">
      <c r="A20" s="17" t="s">
        <v>157</v>
      </c>
      <c r="C20" s="176"/>
      <c r="D20" s="133">
        <v>0</v>
      </c>
      <c r="E20" s="88"/>
      <c r="F20" s="133">
        <v>0</v>
      </c>
      <c r="G20" s="88"/>
      <c r="H20" s="103">
        <f>PL!M32</f>
        <v>0</v>
      </c>
      <c r="I20" s="91"/>
      <c r="J20" s="133">
        <f>SUM(D20:I20)</f>
        <v>0</v>
      </c>
    </row>
    <row r="21" spans="1:12" s="82" customFormat="1" ht="22.2">
      <c r="A21" s="23" t="s">
        <v>116</v>
      </c>
      <c r="B21" s="23"/>
      <c r="C21" s="38"/>
      <c r="D21" s="157">
        <f>SUM(D19:D20)</f>
        <v>0</v>
      </c>
      <c r="E21" s="87"/>
      <c r="F21" s="157">
        <f>SUM(F19:F20)</f>
        <v>0</v>
      </c>
      <c r="G21" s="87"/>
      <c r="H21" s="157">
        <f>SUM(H19:H20)</f>
        <v>7820</v>
      </c>
      <c r="I21" s="87"/>
      <c r="J21" s="162">
        <f>SUM(J19:J20)</f>
        <v>7820</v>
      </c>
    </row>
    <row r="22" spans="1:12" s="82" customFormat="1" ht="22.8" thickBot="1">
      <c r="A22" s="23" t="s">
        <v>137</v>
      </c>
      <c r="C22" s="177"/>
      <c r="D22" s="56">
        <f>(D17+D21)</f>
        <v>1417564</v>
      </c>
      <c r="E22" s="55"/>
      <c r="F22" s="56">
        <f t="shared" ref="F22" si="1">(F17+F21)</f>
        <v>-285000</v>
      </c>
      <c r="G22" s="55"/>
      <c r="H22" s="56">
        <f t="shared" ref="H22" si="2">(H17+H21)</f>
        <v>-584662</v>
      </c>
      <c r="I22" s="55"/>
      <c r="J22" s="56">
        <f t="shared" ref="J22" si="3">(J17+J21)</f>
        <v>547902</v>
      </c>
      <c r="K22" s="143"/>
    </row>
    <row r="23" spans="1:12" ht="23.25" customHeight="1" thickTop="1">
      <c r="D23" s="116">
        <f>D22-BS!M77</f>
        <v>0</v>
      </c>
      <c r="F23" s="116">
        <f>F22-BS!M78</f>
        <v>0</v>
      </c>
      <c r="H23" s="116">
        <f>H22-BS!M79</f>
        <v>0</v>
      </c>
      <c r="J23" s="116">
        <f>J22-BS!M80</f>
        <v>0</v>
      </c>
    </row>
  </sheetData>
  <sheetProtection password="F7ED" sheet="1" objects="1" scenarios="1"/>
  <mergeCells count="2">
    <mergeCell ref="D4:J4"/>
    <mergeCell ref="D7:J7"/>
  </mergeCells>
  <pageMargins left="0.94488188976377963" right="0.23622047244094491" top="0.39370078740157483" bottom="0.6692913385826772" header="0.23622047244094491" footer="0.39370078740157483"/>
  <pageSetup paperSize="9" firstPageNumber="8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New,Regular"&amp;R&amp;P</oddFooter>
  </headerFooter>
  <ignoredErrors>
    <ignoredError sqref="J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M68"/>
  <sheetViews>
    <sheetView showGridLines="0" tabSelected="1" view="pageBreakPreview" topLeftCell="A34" zoomScaleNormal="115" zoomScaleSheetLayoutView="100" workbookViewId="0">
      <selection activeCell="T58" sqref="T58"/>
    </sheetView>
  </sheetViews>
  <sheetFormatPr defaultColWidth="10.875" defaultRowHeight="24" customHeight="1"/>
  <cols>
    <col min="1" max="3" width="1.875" style="19" customWidth="1"/>
    <col min="4" max="4" width="40.125" style="19" customWidth="1"/>
    <col min="5" max="5" width="7.75" style="19" customWidth="1"/>
    <col min="6" max="6" width="10.875" style="6" customWidth="1"/>
    <col min="7" max="7" width="1.375" style="19" customWidth="1"/>
    <col min="8" max="8" width="12" style="19" customWidth="1"/>
    <col min="9" max="9" width="2" style="19" customWidth="1"/>
    <col min="10" max="10" width="10.75" style="19" customWidth="1"/>
    <col min="11" max="11" width="1" style="19" customWidth="1"/>
    <col min="12" max="12" width="12.375" style="19" customWidth="1"/>
    <col min="13" max="13" width="1.25" style="19" customWidth="1"/>
    <col min="14" max="16384" width="10.875" style="19"/>
  </cols>
  <sheetData>
    <row r="1" spans="1:13" s="2" customFormat="1" ht="24" customHeight="1">
      <c r="A1" s="47" t="s">
        <v>40</v>
      </c>
      <c r="B1" s="5"/>
      <c r="C1" s="5"/>
      <c r="D1" s="5"/>
      <c r="E1" s="5"/>
      <c r="F1" s="14"/>
      <c r="G1" s="5"/>
      <c r="H1" s="5"/>
      <c r="I1" s="5"/>
      <c r="J1" s="5"/>
      <c r="K1" s="5"/>
      <c r="L1" s="11"/>
    </row>
    <row r="2" spans="1:13" s="166" customFormat="1" ht="24" customHeight="1">
      <c r="A2" s="163" t="s">
        <v>117</v>
      </c>
      <c r="B2" s="163"/>
      <c r="C2" s="163"/>
      <c r="D2" s="163"/>
      <c r="E2" s="163"/>
      <c r="F2" s="164"/>
      <c r="G2" s="163"/>
      <c r="H2" s="163"/>
      <c r="I2" s="163"/>
      <c r="J2" s="163"/>
      <c r="K2" s="163"/>
      <c r="L2" s="165"/>
      <c r="M2" s="167"/>
    </row>
    <row r="3" spans="1:13" s="2" customFormat="1" ht="9" customHeight="1">
      <c r="A3" s="5"/>
      <c r="B3" s="5"/>
      <c r="C3" s="5"/>
      <c r="D3" s="5"/>
      <c r="E3" s="5"/>
      <c r="F3" s="14"/>
      <c r="G3" s="5"/>
      <c r="H3" s="5"/>
      <c r="I3" s="5"/>
      <c r="J3" s="5"/>
      <c r="K3" s="5"/>
      <c r="L3" s="5"/>
    </row>
    <row r="4" spans="1:13" ht="18.75" customHeight="1">
      <c r="E4" s="110"/>
      <c r="F4" s="186" t="s">
        <v>109</v>
      </c>
      <c r="G4" s="186"/>
      <c r="H4" s="186"/>
      <c r="I4" s="180"/>
      <c r="J4" s="186" t="s">
        <v>110</v>
      </c>
      <c r="K4" s="186"/>
      <c r="L4" s="186"/>
    </row>
    <row r="5" spans="1:13" ht="21.6">
      <c r="E5" s="110"/>
      <c r="F5" s="188" t="s">
        <v>111</v>
      </c>
      <c r="G5" s="188"/>
      <c r="H5" s="188"/>
      <c r="I5" s="181"/>
      <c r="J5" s="188" t="s">
        <v>111</v>
      </c>
      <c r="K5" s="188"/>
      <c r="L5" s="188"/>
    </row>
    <row r="6" spans="1:13" ht="21.6">
      <c r="E6" s="110"/>
      <c r="F6" s="188" t="s">
        <v>112</v>
      </c>
      <c r="G6" s="188"/>
      <c r="H6" s="188"/>
      <c r="I6" s="181"/>
      <c r="J6" s="188" t="s">
        <v>112</v>
      </c>
      <c r="K6" s="188"/>
      <c r="L6" s="188"/>
    </row>
    <row r="7" spans="1:13" ht="21.6">
      <c r="E7" s="171" t="s">
        <v>11</v>
      </c>
      <c r="F7" s="181">
        <v>2566</v>
      </c>
      <c r="G7" s="181"/>
      <c r="H7" s="181">
        <v>2565</v>
      </c>
      <c r="I7" s="181"/>
      <c r="J7" s="181">
        <v>2566</v>
      </c>
      <c r="K7" s="181"/>
      <c r="L7" s="181">
        <v>2565</v>
      </c>
    </row>
    <row r="8" spans="1:13" ht="21.6">
      <c r="E8" s="171"/>
      <c r="F8" s="181"/>
      <c r="G8" s="181"/>
      <c r="H8" s="181" t="s">
        <v>155</v>
      </c>
      <c r="I8" s="181"/>
      <c r="J8" s="181"/>
      <c r="K8" s="181"/>
      <c r="L8" s="181" t="s">
        <v>155</v>
      </c>
    </row>
    <row r="9" spans="1:13" ht="18.75" customHeight="1">
      <c r="E9" s="110"/>
      <c r="F9" s="189" t="s">
        <v>106</v>
      </c>
      <c r="G9" s="189"/>
      <c r="H9" s="189"/>
      <c r="I9" s="189"/>
      <c r="J9" s="189"/>
      <c r="K9" s="189"/>
      <c r="L9" s="189"/>
    </row>
    <row r="10" spans="1:13" ht="19.5" customHeight="1">
      <c r="A10" s="16" t="s">
        <v>14</v>
      </c>
      <c r="J10" s="20"/>
      <c r="K10" s="20"/>
      <c r="L10" s="20"/>
    </row>
    <row r="11" spans="1:13" ht="21.6">
      <c r="A11" s="18" t="s">
        <v>119</v>
      </c>
      <c r="F11" s="42">
        <v>8501</v>
      </c>
      <c r="H11" s="42">
        <v>37453</v>
      </c>
      <c r="J11" s="42">
        <v>7820</v>
      </c>
      <c r="K11" s="20"/>
      <c r="L11" s="42">
        <v>22285</v>
      </c>
    </row>
    <row r="12" spans="1:13" ht="21.6">
      <c r="A12" s="109" t="s">
        <v>77</v>
      </c>
      <c r="B12" s="110"/>
      <c r="C12" s="110"/>
      <c r="D12" s="110"/>
      <c r="F12" s="126"/>
      <c r="G12" s="127"/>
      <c r="H12" s="126"/>
      <c r="I12" s="127"/>
      <c r="J12" s="20"/>
      <c r="K12" s="128"/>
      <c r="L12" s="20"/>
    </row>
    <row r="13" spans="1:13" ht="21.6">
      <c r="A13" s="25" t="s">
        <v>95</v>
      </c>
      <c r="B13" s="1"/>
      <c r="C13" s="1"/>
      <c r="D13" s="1"/>
      <c r="F13" s="42">
        <v>-12</v>
      </c>
      <c r="H13" s="42">
        <v>19</v>
      </c>
      <c r="J13" s="92">
        <v>-12</v>
      </c>
      <c r="K13" s="20"/>
      <c r="L13" s="92">
        <v>19</v>
      </c>
    </row>
    <row r="14" spans="1:13" ht="21.6">
      <c r="A14" s="25" t="s">
        <v>164</v>
      </c>
      <c r="B14" s="1"/>
      <c r="C14" s="1"/>
      <c r="D14" s="1"/>
      <c r="F14" s="42">
        <v>830</v>
      </c>
      <c r="H14" s="42">
        <v>0</v>
      </c>
      <c r="J14" s="92">
        <v>0</v>
      </c>
      <c r="K14" s="20"/>
      <c r="L14" s="92">
        <v>0</v>
      </c>
    </row>
    <row r="15" spans="1:13" ht="21.6">
      <c r="A15" s="104" t="s">
        <v>32</v>
      </c>
      <c r="B15" s="1"/>
      <c r="C15" s="1"/>
      <c r="D15" s="1"/>
      <c r="E15" s="42"/>
      <c r="F15" s="42">
        <v>8757</v>
      </c>
      <c r="H15" s="42">
        <v>10143</v>
      </c>
      <c r="I15" s="92"/>
      <c r="J15" s="92">
        <v>5566</v>
      </c>
      <c r="K15" s="92"/>
      <c r="L15" s="92">
        <v>7364</v>
      </c>
    </row>
    <row r="16" spans="1:13" ht="21.6">
      <c r="A16" s="104" t="s">
        <v>56</v>
      </c>
      <c r="B16" s="1"/>
      <c r="C16" s="1"/>
      <c r="D16" s="1"/>
      <c r="F16" s="42">
        <v>374</v>
      </c>
      <c r="H16" s="42">
        <v>355</v>
      </c>
      <c r="I16" s="92"/>
      <c r="J16" s="92">
        <v>327</v>
      </c>
      <c r="K16" s="92"/>
      <c r="L16" s="92">
        <v>325</v>
      </c>
    </row>
    <row r="17" spans="1:12" ht="21.6">
      <c r="A17" s="17" t="s">
        <v>141</v>
      </c>
      <c r="B17" s="1"/>
      <c r="C17" s="1"/>
      <c r="D17" s="1"/>
      <c r="F17" s="42">
        <v>0</v>
      </c>
      <c r="H17" s="42">
        <v>542</v>
      </c>
      <c r="I17" s="92"/>
      <c r="J17" s="42">
        <v>0</v>
      </c>
      <c r="K17" s="92"/>
      <c r="L17" s="92">
        <v>0</v>
      </c>
    </row>
    <row r="18" spans="1:12" ht="21.6">
      <c r="A18" s="108" t="s">
        <v>92</v>
      </c>
      <c r="B18" s="1"/>
      <c r="C18" s="1"/>
      <c r="D18" s="1"/>
      <c r="F18" s="42">
        <v>382</v>
      </c>
      <c r="H18" s="42">
        <v>387</v>
      </c>
      <c r="I18" s="92"/>
      <c r="J18" s="92">
        <v>340</v>
      </c>
      <c r="K18" s="92"/>
      <c r="L18" s="92">
        <v>341</v>
      </c>
    </row>
    <row r="19" spans="1:12" ht="21.6">
      <c r="A19" s="107" t="s">
        <v>165</v>
      </c>
      <c r="B19" s="1"/>
      <c r="C19" s="1"/>
      <c r="D19" s="1"/>
      <c r="F19" s="42">
        <v>-5366</v>
      </c>
      <c r="H19" s="42">
        <v>4276</v>
      </c>
      <c r="I19" s="92"/>
      <c r="J19" s="42">
        <v>198</v>
      </c>
      <c r="K19" s="92"/>
      <c r="L19" s="92">
        <v>1090</v>
      </c>
    </row>
    <row r="20" spans="1:12" ht="21.6">
      <c r="A20" s="111" t="s">
        <v>86</v>
      </c>
      <c r="B20" s="1"/>
      <c r="C20" s="1"/>
      <c r="D20" s="1"/>
      <c r="F20" s="42">
        <v>-40</v>
      </c>
      <c r="H20" s="42">
        <v>-46</v>
      </c>
      <c r="I20" s="92"/>
      <c r="J20" s="92">
        <v>-39</v>
      </c>
      <c r="K20" s="92"/>
      <c r="L20" s="92">
        <v>-46</v>
      </c>
    </row>
    <row r="21" spans="1:12" ht="21.6">
      <c r="A21" s="141" t="s">
        <v>94</v>
      </c>
      <c r="B21" s="1"/>
      <c r="C21" s="1"/>
      <c r="D21" s="1"/>
      <c r="F21" s="42">
        <v>-6</v>
      </c>
      <c r="H21" s="42">
        <v>-6</v>
      </c>
      <c r="I21" s="92"/>
      <c r="J21" s="92">
        <v>-6</v>
      </c>
      <c r="K21" s="92"/>
      <c r="L21" s="92">
        <v>-6</v>
      </c>
    </row>
    <row r="22" spans="1:12" ht="21.6">
      <c r="A22" s="141" t="s">
        <v>127</v>
      </c>
      <c r="B22" s="1"/>
      <c r="C22" s="1"/>
      <c r="D22" s="1"/>
      <c r="F22" s="42">
        <v>0</v>
      </c>
      <c r="H22" s="42">
        <v>557</v>
      </c>
      <c r="I22" s="92"/>
      <c r="J22" s="92">
        <v>0</v>
      </c>
      <c r="K22" s="92"/>
      <c r="L22" s="92">
        <v>0</v>
      </c>
    </row>
    <row r="23" spans="1:12" ht="24" customHeight="1">
      <c r="A23" s="105" t="s">
        <v>28</v>
      </c>
      <c r="B23" s="1"/>
      <c r="C23" s="1"/>
      <c r="D23" s="1"/>
      <c r="F23" s="42">
        <v>435</v>
      </c>
      <c r="H23" s="42">
        <v>60</v>
      </c>
      <c r="I23" s="92"/>
      <c r="J23" s="92">
        <v>439</v>
      </c>
      <c r="K23" s="92"/>
      <c r="L23" s="92">
        <v>64</v>
      </c>
    </row>
    <row r="24" spans="1:12" ht="24" customHeight="1">
      <c r="A24" s="107" t="s">
        <v>163</v>
      </c>
      <c r="B24" s="1"/>
      <c r="C24" s="1"/>
      <c r="D24" s="1"/>
      <c r="F24" s="42">
        <v>-33803</v>
      </c>
      <c r="H24" s="42">
        <v>-7932</v>
      </c>
      <c r="I24" s="92"/>
      <c r="J24" s="92">
        <v>-35088</v>
      </c>
      <c r="K24" s="92"/>
      <c r="L24" s="92">
        <v>-12591</v>
      </c>
    </row>
    <row r="25" spans="1:12" ht="20.25" customHeight="1">
      <c r="A25" s="1"/>
      <c r="B25" s="1"/>
      <c r="C25" s="1"/>
      <c r="D25" s="1"/>
      <c r="F25" s="61">
        <f>SUM(F11:F24)</f>
        <v>-19948</v>
      </c>
      <c r="H25" s="61">
        <f>SUM(H11:H24)</f>
        <v>45808</v>
      </c>
      <c r="J25" s="61">
        <f>SUM(J11:J24)</f>
        <v>-20455</v>
      </c>
      <c r="K25" s="20"/>
      <c r="L25" s="61">
        <f>SUM(L11:L24)</f>
        <v>18845</v>
      </c>
    </row>
    <row r="26" spans="1:12" ht="19.5" customHeight="1">
      <c r="A26" s="27" t="s">
        <v>29</v>
      </c>
      <c r="B26" s="3"/>
      <c r="C26" s="1"/>
      <c r="D26" s="1"/>
      <c r="F26" s="44"/>
      <c r="H26" s="44"/>
      <c r="J26" s="122"/>
      <c r="K26" s="20"/>
      <c r="L26" s="122"/>
    </row>
    <row r="27" spans="1:12" ht="22.2">
      <c r="A27" s="46" t="s">
        <v>42</v>
      </c>
      <c r="B27" s="3"/>
      <c r="C27" s="1"/>
      <c r="D27" s="1"/>
      <c r="F27" s="44">
        <v>10797</v>
      </c>
      <c r="H27" s="44">
        <v>-4761</v>
      </c>
      <c r="I27" s="92"/>
      <c r="J27" s="92">
        <v>8290</v>
      </c>
      <c r="K27" s="92"/>
      <c r="L27" s="92">
        <v>2472</v>
      </c>
    </row>
    <row r="28" spans="1:12" ht="22.2">
      <c r="A28" s="25" t="s">
        <v>62</v>
      </c>
      <c r="B28" s="3"/>
      <c r="C28" s="1"/>
      <c r="D28" s="1"/>
      <c r="F28" s="44">
        <f>-2573-837-20+33+288</f>
        <v>-3109</v>
      </c>
      <c r="H28" s="44">
        <v>22</v>
      </c>
      <c r="I28" s="92"/>
      <c r="J28" s="44">
        <v>-2481</v>
      </c>
      <c r="K28" s="92"/>
      <c r="L28" s="92">
        <v>53</v>
      </c>
    </row>
    <row r="29" spans="1:12" ht="22.2">
      <c r="A29" s="46" t="s">
        <v>19</v>
      </c>
      <c r="B29" s="3"/>
      <c r="C29" s="1"/>
      <c r="D29" s="1"/>
      <c r="F29" s="44">
        <v>2294</v>
      </c>
      <c r="H29" s="44">
        <v>2594</v>
      </c>
      <c r="I29" s="92"/>
      <c r="J29" s="92">
        <v>2133</v>
      </c>
      <c r="K29" s="92"/>
      <c r="L29" s="92">
        <v>3183</v>
      </c>
    </row>
    <row r="30" spans="1:12" ht="22.2">
      <c r="A30" s="25" t="s">
        <v>98</v>
      </c>
      <c r="B30" s="3"/>
      <c r="C30" s="1"/>
      <c r="D30" s="1"/>
      <c r="F30" s="92">
        <v>-323</v>
      </c>
      <c r="H30" s="92">
        <v>-7784</v>
      </c>
      <c r="I30" s="92"/>
      <c r="J30" s="92">
        <v>-323</v>
      </c>
      <c r="K30" s="92"/>
      <c r="L30" s="92">
        <v>-7784</v>
      </c>
    </row>
    <row r="31" spans="1:12" ht="22.2">
      <c r="A31" s="46" t="s">
        <v>18</v>
      </c>
      <c r="B31" s="3"/>
      <c r="C31" s="1"/>
      <c r="D31" s="1"/>
      <c r="F31" s="44">
        <v>0</v>
      </c>
      <c r="H31" s="44">
        <v>-2</v>
      </c>
      <c r="I31" s="92"/>
      <c r="J31" s="92">
        <v>0</v>
      </c>
      <c r="K31" s="92"/>
      <c r="L31" s="92">
        <v>0</v>
      </c>
    </row>
    <row r="32" spans="1:12" ht="21.6">
      <c r="A32" s="46" t="s">
        <v>45</v>
      </c>
      <c r="B32" s="57"/>
      <c r="C32" s="1"/>
      <c r="D32" s="1"/>
      <c r="F32" s="44">
        <v>-2581</v>
      </c>
      <c r="H32" s="44">
        <v>-5536</v>
      </c>
      <c r="I32" s="92"/>
      <c r="J32" s="92">
        <v>-2254</v>
      </c>
      <c r="K32" s="92"/>
      <c r="L32" s="92">
        <v>-5653</v>
      </c>
    </row>
    <row r="33" spans="1:12" ht="21.6">
      <c r="A33" s="25" t="s">
        <v>64</v>
      </c>
      <c r="B33" s="57"/>
      <c r="C33" s="1"/>
      <c r="D33" s="1"/>
      <c r="F33" s="44">
        <v>2023</v>
      </c>
      <c r="H33" s="44">
        <v>872</v>
      </c>
      <c r="I33" s="92"/>
      <c r="J33" s="92">
        <v>1754</v>
      </c>
      <c r="K33" s="92"/>
      <c r="L33" s="92">
        <v>1183</v>
      </c>
    </row>
    <row r="34" spans="1:12" ht="21.6">
      <c r="A34" s="46" t="s">
        <v>71</v>
      </c>
      <c r="B34" s="57"/>
      <c r="C34" s="1"/>
      <c r="D34" s="1"/>
      <c r="F34" s="44">
        <v>-5109</v>
      </c>
      <c r="H34" s="44">
        <f>-4971-70</f>
        <v>-5041</v>
      </c>
      <c r="I34" s="92"/>
      <c r="J34" s="92">
        <v>-4491</v>
      </c>
      <c r="K34" s="92"/>
      <c r="L34" s="92">
        <v>-4219</v>
      </c>
    </row>
    <row r="35" spans="1:12" ht="21.6">
      <c r="A35" s="46" t="s">
        <v>73</v>
      </c>
      <c r="B35" s="57"/>
      <c r="C35" s="1"/>
      <c r="D35" s="1"/>
      <c r="F35" s="92">
        <v>-346</v>
      </c>
      <c r="H35" s="92">
        <v>484</v>
      </c>
      <c r="I35" s="92"/>
      <c r="J35" s="92">
        <v>-346</v>
      </c>
      <c r="K35" s="92"/>
      <c r="L35" s="92">
        <v>484</v>
      </c>
    </row>
    <row r="36" spans="1:12" ht="21.6">
      <c r="A36" s="25" t="s">
        <v>132</v>
      </c>
      <c r="B36" s="57"/>
      <c r="C36" s="1"/>
      <c r="D36" s="1"/>
      <c r="F36" s="92">
        <v>0</v>
      </c>
      <c r="H36" s="44">
        <v>-154</v>
      </c>
      <c r="I36" s="92"/>
      <c r="J36" s="92">
        <v>0</v>
      </c>
      <c r="K36" s="92"/>
      <c r="L36" s="92">
        <v>-154</v>
      </c>
    </row>
    <row r="37" spans="1:12" ht="21.6">
      <c r="A37" s="25" t="s">
        <v>158</v>
      </c>
      <c r="B37" s="57"/>
      <c r="C37" s="1"/>
      <c r="D37" s="1"/>
      <c r="F37" s="122">
        <v>-591</v>
      </c>
      <c r="H37" s="122">
        <v>-1411</v>
      </c>
      <c r="I37" s="92"/>
      <c r="J37" s="122">
        <v>-470</v>
      </c>
      <c r="K37" s="92"/>
      <c r="L37" s="92">
        <v>0</v>
      </c>
    </row>
    <row r="38" spans="1:12" ht="21.6">
      <c r="A38" s="25" t="s">
        <v>167</v>
      </c>
      <c r="B38" s="57"/>
      <c r="C38" s="1"/>
      <c r="D38" s="1"/>
      <c r="F38" s="61">
        <f>SUM(F25:F37)</f>
        <v>-16893</v>
      </c>
      <c r="H38" s="61">
        <f>SUM(H25:H37)</f>
        <v>25091</v>
      </c>
      <c r="J38" s="61">
        <f>SUM(J25:J37)</f>
        <v>-18643</v>
      </c>
      <c r="K38" s="20"/>
      <c r="L38" s="134">
        <f>SUM(L25:L37)</f>
        <v>8410</v>
      </c>
    </row>
    <row r="39" spans="1:12" ht="21.6">
      <c r="A39" s="46" t="s">
        <v>51</v>
      </c>
      <c r="B39" s="57"/>
      <c r="C39" s="1"/>
      <c r="D39" s="1"/>
      <c r="F39" s="44">
        <v>-455</v>
      </c>
      <c r="H39" s="44">
        <v>-1509</v>
      </c>
      <c r="I39" s="92"/>
      <c r="J39" s="92">
        <v>-455</v>
      </c>
      <c r="K39" s="92"/>
      <c r="L39" s="92">
        <v>-1445</v>
      </c>
    </row>
    <row r="40" spans="1:12" ht="22.2">
      <c r="A40" s="30" t="s">
        <v>159</v>
      </c>
      <c r="B40" s="3"/>
      <c r="C40" s="3"/>
      <c r="D40" s="3"/>
      <c r="E40" s="3"/>
      <c r="F40" s="99">
        <f>SUM(F38:F39)</f>
        <v>-17348</v>
      </c>
      <c r="G40" s="3"/>
      <c r="H40" s="99">
        <f>SUM(H38:H39)</f>
        <v>23582</v>
      </c>
      <c r="I40" s="3"/>
      <c r="J40" s="99">
        <f>SUM(J38:K39)</f>
        <v>-19098</v>
      </c>
      <c r="K40" s="3"/>
      <c r="L40" s="45">
        <f>SUM(L38:L39)</f>
        <v>6965</v>
      </c>
    </row>
    <row r="41" spans="1:12" ht="16.5" customHeight="1">
      <c r="A41" s="30"/>
      <c r="B41" s="3"/>
      <c r="C41" s="3"/>
      <c r="D41" s="3"/>
      <c r="E41" s="3"/>
      <c r="F41" s="62"/>
      <c r="G41" s="3"/>
      <c r="H41" s="62"/>
      <c r="I41" s="3"/>
      <c r="J41" s="62"/>
      <c r="K41" s="3"/>
      <c r="L41" s="62"/>
    </row>
    <row r="42" spans="1:12" ht="20.25" customHeight="1">
      <c r="A42" s="34" t="s">
        <v>15</v>
      </c>
      <c r="F42" s="145"/>
      <c r="G42" s="145"/>
      <c r="H42" s="145"/>
      <c r="I42" s="145"/>
      <c r="J42" s="145"/>
      <c r="K42" s="145"/>
      <c r="L42" s="145"/>
    </row>
    <row r="43" spans="1:12" ht="20.25" customHeight="1">
      <c r="A43" s="57" t="s">
        <v>52</v>
      </c>
      <c r="F43" s="98">
        <v>241</v>
      </c>
      <c r="G43" s="93"/>
      <c r="H43" s="98">
        <v>1</v>
      </c>
      <c r="I43" s="92"/>
      <c r="J43" s="92">
        <v>256</v>
      </c>
      <c r="K43" s="92"/>
      <c r="L43" s="92">
        <v>49</v>
      </c>
    </row>
    <row r="44" spans="1:12" ht="21.6">
      <c r="A44" s="46" t="s">
        <v>61</v>
      </c>
      <c r="F44" s="42">
        <v>0</v>
      </c>
      <c r="H44" s="42">
        <v>0</v>
      </c>
      <c r="I44" s="92"/>
      <c r="J44" s="92">
        <v>10736</v>
      </c>
      <c r="K44" s="92"/>
      <c r="L44" s="92">
        <v>0</v>
      </c>
    </row>
    <row r="45" spans="1:12" ht="21.6">
      <c r="A45" s="25" t="s">
        <v>142</v>
      </c>
      <c r="F45" s="42">
        <v>0</v>
      </c>
      <c r="H45" s="42">
        <v>0</v>
      </c>
      <c r="I45" s="92"/>
      <c r="J45" s="92">
        <v>-10736</v>
      </c>
      <c r="K45" s="92"/>
      <c r="L45" s="42">
        <v>0</v>
      </c>
    </row>
    <row r="46" spans="1:12" ht="20.25" customHeight="1">
      <c r="A46" s="28" t="s">
        <v>88</v>
      </c>
      <c r="F46" s="98">
        <v>27000</v>
      </c>
      <c r="G46" s="93"/>
      <c r="H46" s="98">
        <v>0</v>
      </c>
      <c r="I46" s="92"/>
      <c r="J46" s="92">
        <v>20000</v>
      </c>
      <c r="K46" s="92"/>
      <c r="L46" s="92">
        <v>0</v>
      </c>
    </row>
    <row r="47" spans="1:12" ht="20.25" customHeight="1">
      <c r="A47" s="28" t="s">
        <v>89</v>
      </c>
      <c r="F47" s="98">
        <v>-3000</v>
      </c>
      <c r="G47" s="93"/>
      <c r="H47" s="98">
        <v>-18000</v>
      </c>
      <c r="I47" s="92"/>
      <c r="J47" s="92">
        <v>0</v>
      </c>
      <c r="K47" s="92"/>
      <c r="L47" s="92">
        <v>0</v>
      </c>
    </row>
    <row r="48" spans="1:12" s="6" customFormat="1" ht="21.6">
      <c r="A48" s="28" t="s">
        <v>57</v>
      </c>
      <c r="F48" s="144">
        <v>-8922</v>
      </c>
      <c r="H48" s="144">
        <v>-12153</v>
      </c>
      <c r="I48" s="92"/>
      <c r="J48" s="92">
        <v>-7879</v>
      </c>
      <c r="K48" s="92"/>
      <c r="L48" s="92">
        <v>-6940</v>
      </c>
    </row>
    <row r="49" spans="1:12" s="6" customFormat="1" ht="21.6">
      <c r="A49" s="28" t="s">
        <v>90</v>
      </c>
      <c r="F49" s="98">
        <v>0</v>
      </c>
      <c r="H49" s="98">
        <v>-838</v>
      </c>
      <c r="I49" s="92"/>
      <c r="J49" s="92">
        <v>0</v>
      </c>
      <c r="K49" s="92"/>
      <c r="L49" s="92">
        <v>-838</v>
      </c>
    </row>
    <row r="50" spans="1:12" ht="22.2">
      <c r="A50" s="3" t="s">
        <v>122</v>
      </c>
      <c r="F50" s="99">
        <f>SUM(F43:F49)</f>
        <v>15319</v>
      </c>
      <c r="G50" s="8"/>
      <c r="H50" s="99">
        <f>SUM(H43:H49)</f>
        <v>-30990</v>
      </c>
      <c r="I50" s="96"/>
      <c r="J50" s="99">
        <f>SUM(J43:J49)</f>
        <v>12377</v>
      </c>
      <c r="K50" s="96"/>
      <c r="L50" s="95">
        <f>SUM(L43:L49)</f>
        <v>-7729</v>
      </c>
    </row>
    <row r="51" spans="1:12" ht="6.75" customHeight="1">
      <c r="A51" s="3"/>
      <c r="F51" s="94"/>
      <c r="G51" s="8"/>
      <c r="H51" s="94"/>
      <c r="I51" s="8"/>
      <c r="J51" s="94"/>
      <c r="K51" s="8"/>
      <c r="L51" s="94"/>
    </row>
    <row r="52" spans="1:12" ht="22.2">
      <c r="A52" s="16" t="s">
        <v>16</v>
      </c>
      <c r="H52" s="102"/>
      <c r="K52" s="20"/>
    </row>
    <row r="53" spans="1:12" ht="21.6">
      <c r="A53" s="46" t="s">
        <v>53</v>
      </c>
      <c r="F53" s="92">
        <v>-76</v>
      </c>
      <c r="H53" s="92">
        <v>-13</v>
      </c>
      <c r="I53" s="92"/>
      <c r="J53" s="92">
        <v>-73</v>
      </c>
      <c r="K53" s="92"/>
      <c r="L53" s="92">
        <v>-26</v>
      </c>
    </row>
    <row r="54" spans="1:12" ht="21.6">
      <c r="A54" s="25" t="s">
        <v>50</v>
      </c>
      <c r="B54" s="28"/>
      <c r="F54" s="44">
        <v>-1746</v>
      </c>
      <c r="H54" s="44">
        <v>770</v>
      </c>
      <c r="I54" s="92"/>
      <c r="J54" s="92">
        <v>-2784</v>
      </c>
      <c r="K54" s="92"/>
      <c r="L54" s="92">
        <v>770</v>
      </c>
    </row>
    <row r="55" spans="1:12" ht="21.6">
      <c r="A55" s="142" t="s">
        <v>160</v>
      </c>
      <c r="B55" s="28"/>
      <c r="F55" s="122">
        <v>0</v>
      </c>
      <c r="H55" s="122">
        <v>0</v>
      </c>
      <c r="J55" s="122">
        <v>6000</v>
      </c>
      <c r="K55" s="20"/>
      <c r="L55" s="122">
        <v>0</v>
      </c>
    </row>
    <row r="56" spans="1:12" ht="21.6">
      <c r="A56" s="142" t="s">
        <v>125</v>
      </c>
      <c r="B56" s="28"/>
      <c r="F56" s="122">
        <v>0</v>
      </c>
      <c r="H56" s="122">
        <v>0</v>
      </c>
      <c r="J56" s="122">
        <v>0</v>
      </c>
      <c r="K56" s="20"/>
      <c r="L56" s="122">
        <v>-2000</v>
      </c>
    </row>
    <row r="57" spans="1:12" ht="21.6">
      <c r="A57" s="25" t="s">
        <v>91</v>
      </c>
      <c r="B57" s="28"/>
      <c r="F57" s="44">
        <v>-218</v>
      </c>
      <c r="H57" s="44">
        <v>-250</v>
      </c>
      <c r="I57" s="92"/>
      <c r="J57" s="92">
        <v>-218</v>
      </c>
      <c r="K57" s="92"/>
      <c r="L57" s="92">
        <v>-250</v>
      </c>
    </row>
    <row r="58" spans="1:12" ht="22.2">
      <c r="A58" s="3" t="s">
        <v>99</v>
      </c>
      <c r="F58" s="99">
        <f>SUM(F53:F57)</f>
        <v>-2040</v>
      </c>
      <c r="G58" s="43"/>
      <c r="H58" s="99">
        <f>SUM(H53:H57)</f>
        <v>507</v>
      </c>
      <c r="I58" s="43"/>
      <c r="J58" s="99">
        <f>SUM(J53:J57)</f>
        <v>2925</v>
      </c>
      <c r="K58" s="119"/>
      <c r="L58" s="99">
        <f>SUM(L53:L57)</f>
        <v>-1506</v>
      </c>
    </row>
    <row r="59" spans="1:12" ht="9" customHeight="1">
      <c r="F59" s="187"/>
      <c r="G59" s="187"/>
      <c r="H59" s="187"/>
      <c r="I59" s="187"/>
      <c r="J59" s="187"/>
      <c r="K59" s="187"/>
      <c r="L59" s="187"/>
    </row>
    <row r="60" spans="1:12" ht="22.2">
      <c r="A60" s="3" t="s">
        <v>161</v>
      </c>
      <c r="E60" s="176"/>
      <c r="F60" s="117">
        <f>F58+F50+F40</f>
        <v>-4069</v>
      </c>
      <c r="G60" s="43"/>
      <c r="H60" s="117">
        <f>H58+H50+H40</f>
        <v>-6901</v>
      </c>
      <c r="I60" s="120"/>
      <c r="J60" s="117">
        <f>J58+J50+J40</f>
        <v>-3796</v>
      </c>
      <c r="K60" s="119"/>
      <c r="L60" s="117">
        <f>+L50+L58+L40</f>
        <v>-2270</v>
      </c>
    </row>
    <row r="61" spans="1:12" ht="21.6">
      <c r="A61" s="18" t="s">
        <v>39</v>
      </c>
      <c r="E61" s="176"/>
      <c r="F61" s="43">
        <v>8798</v>
      </c>
      <c r="G61" s="121"/>
      <c r="H61" s="43">
        <v>21666</v>
      </c>
      <c r="I61" s="42"/>
      <c r="J61" s="42">
        <v>5769</v>
      </c>
      <c r="K61" s="42"/>
      <c r="L61" s="42">
        <v>9677</v>
      </c>
    </row>
    <row r="62" spans="1:12" ht="22.8" thickBot="1">
      <c r="A62" s="3" t="s">
        <v>118</v>
      </c>
      <c r="E62" s="176"/>
      <c r="F62" s="118">
        <f>SUM(F60:F61)</f>
        <v>4729</v>
      </c>
      <c r="G62" s="121"/>
      <c r="H62" s="118">
        <f>SUM(H60:H61)</f>
        <v>14765</v>
      </c>
      <c r="I62" s="120"/>
      <c r="J62" s="118">
        <f>SUM(J60:J61)</f>
        <v>1973</v>
      </c>
      <c r="K62" s="119"/>
      <c r="L62" s="118">
        <f>SUM(L60:L61)</f>
        <v>7407</v>
      </c>
    </row>
    <row r="63" spans="1:12" ht="6.75" customHeight="1" thickTop="1">
      <c r="A63" s="3"/>
      <c r="F63" s="8"/>
      <c r="G63" s="29"/>
      <c r="H63" s="8"/>
      <c r="J63" s="8"/>
      <c r="K63" s="7"/>
      <c r="L63" s="8"/>
    </row>
    <row r="64" spans="1:12" ht="24" customHeight="1">
      <c r="A64" s="3" t="s">
        <v>58</v>
      </c>
      <c r="B64" s="97"/>
      <c r="F64" s="20"/>
      <c r="H64" s="20"/>
      <c r="J64" s="20"/>
      <c r="L64" s="20"/>
    </row>
    <row r="65" spans="1:12" ht="24" customHeight="1">
      <c r="A65" s="18" t="s">
        <v>126</v>
      </c>
      <c r="B65" s="18"/>
      <c r="E65" s="176" t="s">
        <v>150</v>
      </c>
      <c r="F65" s="92">
        <v>0</v>
      </c>
      <c r="H65" s="92">
        <v>8039</v>
      </c>
      <c r="J65" s="92">
        <v>0</v>
      </c>
      <c r="L65" s="92">
        <v>8039</v>
      </c>
    </row>
    <row r="66" spans="1:12" ht="24" customHeight="1">
      <c r="A66" s="19" t="s">
        <v>130</v>
      </c>
    </row>
    <row r="67" spans="1:12" ht="24" customHeight="1">
      <c r="B67" s="19" t="s">
        <v>131</v>
      </c>
      <c r="E67" s="176" t="s">
        <v>162</v>
      </c>
      <c r="F67" s="42">
        <v>1289</v>
      </c>
      <c r="H67" s="42">
        <v>0</v>
      </c>
      <c r="I67" s="92"/>
      <c r="J67" s="92">
        <v>1289</v>
      </c>
      <c r="K67" s="92"/>
      <c r="L67" s="92">
        <v>0</v>
      </c>
    </row>
    <row r="68" spans="1:12" ht="24" customHeight="1">
      <c r="F68" s="102">
        <f>F62-BS!I11</f>
        <v>0</v>
      </c>
      <c r="J68" s="43">
        <f>J62-BS!M11</f>
        <v>0</v>
      </c>
    </row>
  </sheetData>
  <sheetProtection password="F7ED" sheet="1" objects="1" scenarios="1"/>
  <mergeCells count="8">
    <mergeCell ref="F4:H4"/>
    <mergeCell ref="F59:L59"/>
    <mergeCell ref="J4:L4"/>
    <mergeCell ref="F5:H5"/>
    <mergeCell ref="J5:L5"/>
    <mergeCell ref="F6:H6"/>
    <mergeCell ref="J6:L6"/>
    <mergeCell ref="F9:L9"/>
  </mergeCells>
  <pageMargins left="0.78740157480314965" right="0.15748031496062992" top="0.47244094488188981" bottom="0.55118110236220474" header="0.51181102362204722" footer="0.31496062992125984"/>
  <pageSetup paperSize="9" scale="95" firstPageNumber="9" fitToHeight="0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1" manualBreakCount="1">
    <brk id="36" max="12" man="1"/>
  </rowBreaks>
  <ignoredErrors>
    <ignoredError sqref="E6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2023-05-12T13:33:18Z</cp:lastPrinted>
  <dcterms:created xsi:type="dcterms:W3CDTF">2001-01-22T03:58:50Z</dcterms:created>
  <dcterms:modified xsi:type="dcterms:W3CDTF">2023-05-12T13:33:36Z</dcterms:modified>
</cp:coreProperties>
</file>