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-12" yWindow="3744" windowWidth="19236" windowHeight="3768" activeTab="3"/>
  </bookViews>
  <sheets>
    <sheet name="FS,PL" sheetId="1" r:id="rId1"/>
    <sheet name="CH_Con" sheetId="8" r:id="rId2"/>
    <sheet name="CHANGE (SE)" sheetId="6" r:id="rId3"/>
    <sheet name="CF" sheetId="3" r:id="rId4"/>
  </sheets>
  <externalReferences>
    <externalReference r:id="rId5"/>
  </externalReferences>
  <definedNames>
    <definedName name="_xlnm.Print_Area" localSheetId="3">CF!$A$1:$L$77</definedName>
    <definedName name="_xlnm.Print_Area" localSheetId="1">CH_Con!$A$1:$N$24</definedName>
    <definedName name="_xlnm.Print_Area" localSheetId="2">'CHANGE (SE)'!$A$1:$M$22</definedName>
    <definedName name="_xlnm.Print_Area" localSheetId="0">'FS,PL'!$A$1:$N$105</definedName>
    <definedName name="_xlnm.Print_Titles" localSheetId="1">CH_Con!$1:$7</definedName>
    <definedName name="_xlnm.Print_Titles" localSheetId="2">'CHANGE (SE)'!$1:$7</definedName>
  </definedNames>
  <calcPr calcId="125725"/>
</workbook>
</file>

<file path=xl/calcChain.xml><?xml version="1.0" encoding="utf-8"?>
<calcChain xmlns="http://schemas.openxmlformats.org/spreadsheetml/2006/main">
  <c r="H24" i="8"/>
  <c r="D24"/>
  <c r="H35" i="3"/>
  <c r="F29"/>
  <c r="M20" i="6" l="1"/>
  <c r="K20"/>
  <c r="M19"/>
  <c r="M17"/>
  <c r="M12"/>
  <c r="M11"/>
  <c r="M13" s="1"/>
  <c r="H22" i="8"/>
  <c r="J22" s="1"/>
  <c r="N22" s="1"/>
  <c r="J21"/>
  <c r="N21" s="1"/>
  <c r="J19"/>
  <c r="N19" s="1"/>
  <c r="J14"/>
  <c r="N14" s="1"/>
  <c r="N13"/>
  <c r="J13"/>
  <c r="J11"/>
  <c r="N11" s="1"/>
  <c r="J9"/>
  <c r="N9" s="1"/>
  <c r="N90" i="1"/>
  <c r="K13" i="6"/>
  <c r="K14" s="1"/>
  <c r="I13"/>
  <c r="I14" s="1"/>
  <c r="G13"/>
  <c r="G14" s="1"/>
  <c r="K21" l="1"/>
  <c r="K22" s="1"/>
  <c r="I21"/>
  <c r="I22" s="1"/>
  <c r="G21"/>
  <c r="G22" s="1"/>
  <c r="L23" i="8"/>
  <c r="L24" s="1"/>
  <c r="H23"/>
  <c r="F23"/>
  <c r="F24" s="1"/>
  <c r="D23"/>
  <c r="M21" i="6" l="1"/>
  <c r="M22" s="1"/>
  <c r="N23" i="8"/>
  <c r="J23"/>
  <c r="J24" s="1"/>
  <c r="N24" l="1"/>
  <c r="J67" i="1" l="1"/>
  <c r="L67"/>
  <c r="N67"/>
  <c r="H67"/>
  <c r="F60" i="3" l="1"/>
  <c r="H60"/>
  <c r="J60"/>
  <c r="L60"/>
  <c r="H26"/>
  <c r="H48" s="1"/>
  <c r="J26"/>
  <c r="L26"/>
  <c r="F26"/>
  <c r="F48" s="1"/>
  <c r="H58" i="1" l="1"/>
  <c r="L48" i="3" l="1"/>
  <c r="M14" i="6"/>
  <c r="J68" i="3" l="1"/>
  <c r="H68"/>
  <c r="J48"/>
  <c r="J50" s="1"/>
  <c r="H50"/>
  <c r="N92" i="1"/>
  <c r="L92"/>
  <c r="J92"/>
  <c r="H92"/>
  <c r="N85"/>
  <c r="L85"/>
  <c r="J85"/>
  <c r="H85"/>
  <c r="L58"/>
  <c r="J58"/>
  <c r="N50"/>
  <c r="L50"/>
  <c r="J50"/>
  <c r="H50"/>
  <c r="H59" s="1"/>
  <c r="H69" s="1"/>
  <c r="N29"/>
  <c r="L29"/>
  <c r="J29"/>
  <c r="H29"/>
  <c r="N18"/>
  <c r="L18"/>
  <c r="J18"/>
  <c r="H18"/>
  <c r="F68" i="3"/>
  <c r="N58" i="1"/>
  <c r="L68" i="3"/>
  <c r="H30" i="1" l="1"/>
  <c r="N93"/>
  <c r="N97" s="1"/>
  <c r="N99" s="1"/>
  <c r="H93"/>
  <c r="H97" s="1"/>
  <c r="H99" s="1"/>
  <c r="H102" s="1"/>
  <c r="H105" s="1"/>
  <c r="J70" i="3"/>
  <c r="J72" s="1"/>
  <c r="L30" i="1"/>
  <c r="L93"/>
  <c r="L97" s="1"/>
  <c r="L99" s="1"/>
  <c r="F50" i="3"/>
  <c r="F70" s="1"/>
  <c r="F72" s="1"/>
  <c r="N30" i="1"/>
  <c r="J30"/>
  <c r="J93"/>
  <c r="J97" s="1"/>
  <c r="J99" s="1"/>
  <c r="H70" i="3"/>
  <c r="H72" s="1"/>
  <c r="L50"/>
  <c r="L70" s="1"/>
  <c r="L72" s="1"/>
  <c r="L59" i="1"/>
  <c r="L69" s="1"/>
  <c r="J59"/>
  <c r="J69" s="1"/>
  <c r="N59"/>
  <c r="N69" s="1"/>
  <c r="L102" l="1"/>
  <c r="L105" s="1"/>
  <c r="N102"/>
  <c r="J102"/>
  <c r="L15" i="8"/>
  <c r="L16" s="1"/>
  <c r="H15"/>
  <c r="H16" s="1"/>
  <c r="F15"/>
  <c r="F16" s="1"/>
  <c r="D15"/>
  <c r="D16" s="1"/>
  <c r="J15" l="1"/>
  <c r="J16" s="1"/>
  <c r="N16" l="1"/>
  <c r="N15"/>
</calcChain>
</file>

<file path=xl/sharedStrings.xml><?xml version="1.0" encoding="utf-8"?>
<sst xmlns="http://schemas.openxmlformats.org/spreadsheetml/2006/main" count="268" uniqueCount="172">
  <si>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</si>
  <si>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</si>
  <si>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</si>
  <si>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</si>
  <si>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</si>
  <si>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</si>
  <si>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</si>
  <si>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</si>
  <si>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</si>
  <si>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</si>
  <si>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</si>
  <si>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</si>
  <si>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</si>
  <si>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</si>
  <si>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</si>
  <si>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</si>
  <si>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</si>
  <si>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</si>
  <si>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</si>
  <si>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</si>
  <si>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</si>
  <si>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</si>
  <si>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</si>
  <si>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</si>
  <si>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</si>
  <si>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</si>
  <si>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</si>
  <si>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</si>
  <si>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</si>
  <si>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</si>
  <si>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</si>
  <si>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</si>
  <si>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</si>
  <si>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</si>
  <si>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</si>
  <si>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</si>
  <si>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</si>
  <si>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</si>
  <si>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</si>
  <si>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</si>
  <si>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</si>
  <si>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Property, plant and equipment</t>
  </si>
  <si>
    <t>Trade accounts payables</t>
  </si>
  <si>
    <t>Administrative expenses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</si>
  <si>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</si>
  <si>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</si>
  <si>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</si>
  <si>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</si>
  <si>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</si>
  <si>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</si>
  <si>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Bank overdrafts</t>
  </si>
  <si>
    <t>Professional Waste Technology (1999) Public Company Limited and its Subsidiaries</t>
  </si>
  <si>
    <t>Cost of sales and rendering of services</t>
  </si>
  <si>
    <t>share capital</t>
  </si>
  <si>
    <t>Withholding income tax paid</t>
  </si>
  <si>
    <t xml:space="preserve">Liabilities and equity </t>
  </si>
  <si>
    <t xml:space="preserve">31  March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</si>
  <si>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</si>
  <si>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</si>
  <si>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</si>
  <si>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</si>
  <si>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</si>
  <si>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</si>
  <si>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</si>
  <si>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</si>
  <si>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</si>
  <si>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ended 31 March</t>
  </si>
  <si>
    <t>Total comprehensive income for the period</t>
  </si>
  <si>
    <t>Comprehensive income for the period</t>
  </si>
  <si>
    <t>Cash and cash equivalents at 31 March</t>
  </si>
  <si>
    <t>Professional Waste Technology (1999) Public Company Limited and Subsidiaries</t>
  </si>
  <si>
    <t xml:space="preserve">Statements of financial position </t>
  </si>
  <si>
    <t>Total Equity</t>
  </si>
  <si>
    <t>Other intangible assets</t>
  </si>
  <si>
    <t>Other expenses</t>
  </si>
  <si>
    <t>Statements of comprehensive income (unaudited)</t>
  </si>
  <si>
    <t>Stataments of changes in equity (unaudited)</t>
  </si>
  <si>
    <t>Statements of cash flows (unaudited)</t>
  </si>
  <si>
    <t>Revenues from sales</t>
  </si>
  <si>
    <t>Distribution costs</t>
  </si>
  <si>
    <t xml:space="preserve"> to owners</t>
  </si>
  <si>
    <t xml:space="preserve">Equity attributable </t>
  </si>
  <si>
    <t xml:space="preserve">Total equity </t>
  </si>
  <si>
    <t>Total equity</t>
  </si>
  <si>
    <t>Other current receivables</t>
  </si>
  <si>
    <t>Other current payables</t>
  </si>
  <si>
    <t>Provision for employee benefit expenses</t>
  </si>
  <si>
    <t>Revenues from services</t>
  </si>
  <si>
    <t xml:space="preserve">Adjustments to reconcile profit (loss) to </t>
  </si>
  <si>
    <t>cash receipts (payments)</t>
  </si>
  <si>
    <t>Withholding tax</t>
  </si>
  <si>
    <t>Accrued expenses</t>
  </si>
  <si>
    <t>Depreciation</t>
  </si>
  <si>
    <t>Amortisation</t>
  </si>
  <si>
    <t>Accrued service income</t>
  </si>
  <si>
    <t xml:space="preserve">Undue output tax </t>
  </si>
  <si>
    <t>Proceeds from short-term loans</t>
  </si>
  <si>
    <t xml:space="preserve">of the parent </t>
  </si>
  <si>
    <t>Investment properties</t>
  </si>
  <si>
    <t>Revenues from sale of separated scrap materials</t>
  </si>
  <si>
    <t xml:space="preserve">Bank overdrafts </t>
  </si>
  <si>
    <t>Other current financial assets</t>
  </si>
  <si>
    <t>Other non-current financial assets</t>
  </si>
  <si>
    <t>Finance income</t>
  </si>
  <si>
    <t>Non-cash transactions</t>
  </si>
  <si>
    <t>Investments in subsidiaries</t>
  </si>
  <si>
    <t>Right-of-use assets</t>
  </si>
  <si>
    <t>Current portion of lease liabilities</t>
  </si>
  <si>
    <t>Acquisition of property, plant and equipmemt</t>
  </si>
  <si>
    <t>Proceeds from other financial assets</t>
  </si>
  <si>
    <t>Acquisition of other intangible assets</t>
  </si>
  <si>
    <t>Rent concessions</t>
  </si>
  <si>
    <t xml:space="preserve">Expected credit loss (reversal) </t>
  </si>
  <si>
    <t>Net cash from (used in) investing activities</t>
  </si>
  <si>
    <t>Net cash from (used in) financing activities</t>
  </si>
  <si>
    <t>Corporate income tax payable</t>
  </si>
  <si>
    <t>Financial lease liabilities</t>
  </si>
  <si>
    <t>Non-current provisions for employee benefits</t>
  </si>
  <si>
    <t xml:space="preserve"> improving landfill </t>
  </si>
  <si>
    <t>Acquisition of other financial assets</t>
  </si>
  <si>
    <t>Payment of  lease liabilities</t>
  </si>
  <si>
    <t>Deferred tax assets</t>
  </si>
  <si>
    <t>Short-term loans from related parties</t>
  </si>
  <si>
    <t>For the three-month period ended 31 March 2022</t>
  </si>
  <si>
    <t>Balance as at 31 March 2022</t>
  </si>
  <si>
    <t>Expected credit loss of accounts receivables  (reversal)</t>
  </si>
  <si>
    <t>Profit for the period</t>
  </si>
  <si>
    <t>Earnings per share (Baht)</t>
  </si>
  <si>
    <t xml:space="preserve">  Other comprehensive income</t>
  </si>
  <si>
    <t xml:space="preserve">  Profit</t>
  </si>
  <si>
    <t xml:space="preserve">Profit for the period </t>
  </si>
  <si>
    <t>Non - controlling interests - liquidation</t>
  </si>
  <si>
    <t>Payment of short-term loans</t>
  </si>
  <si>
    <t>11, 12</t>
  </si>
  <si>
    <t>Transfer investment properties to land</t>
  </si>
  <si>
    <t>Other provisions</t>
  </si>
  <si>
    <t>Non-current other provisions for capping and</t>
  </si>
  <si>
    <t>22, 27</t>
  </si>
  <si>
    <t>Payment of provision for employee benefits</t>
  </si>
  <si>
    <t>As at 31 March 2023</t>
  </si>
  <si>
    <t>(Restated)</t>
  </si>
  <si>
    <t>4, 5</t>
  </si>
  <si>
    <t>4, 7</t>
  </si>
  <si>
    <t>4, 10</t>
  </si>
  <si>
    <t>4, 13</t>
  </si>
  <si>
    <t>4, 18</t>
  </si>
  <si>
    <t>4, 19</t>
  </si>
  <si>
    <t>4, 20</t>
  </si>
  <si>
    <t>4, 30</t>
  </si>
  <si>
    <t xml:space="preserve">  Profit (restated)</t>
  </si>
  <si>
    <t>For the three-month period ended 31 March 2023</t>
  </si>
  <si>
    <t>Balance as at 1 January 2023</t>
  </si>
  <si>
    <t>Balance as at 31 March 2023</t>
  </si>
  <si>
    <t xml:space="preserve">improving landfill </t>
  </si>
  <si>
    <t>Balance as at 1 January 2022</t>
  </si>
  <si>
    <t>Loss on impairment of raw materials</t>
  </si>
  <si>
    <t>Reversal of loss on impairment of assets</t>
  </si>
  <si>
    <t>Other current provision increased (decreased)</t>
  </si>
  <si>
    <t>Income tax revenue</t>
  </si>
  <si>
    <t>Payment of other provision</t>
  </si>
  <si>
    <t>Net cash from (used in) operating activities</t>
  </si>
  <si>
    <t>Payment from short-term loans</t>
  </si>
  <si>
    <t>Proceeds of short-term loans</t>
  </si>
  <si>
    <t>Net decreased in cash and cash equivalents</t>
  </si>
  <si>
    <t>12, 21</t>
  </si>
  <si>
    <t>Total non-current liabilities</t>
  </si>
  <si>
    <t>Profit (loss) from operating activities</t>
  </si>
  <si>
    <t>Profit (loss) before income tax expenses</t>
  </si>
  <si>
    <t>Income tax revenues</t>
  </si>
  <si>
    <t>Other comprehensive income</t>
  </si>
  <si>
    <t>Other comprehensive income for the period</t>
  </si>
  <si>
    <t>Changes in ownership interests in subsidiary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</si>
</sst>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#,##0;\(#,##0\);&quot;-     &quot;"/>
    <numFmt numFmtId="171" formatCode="#,##0\ ;\(#,##0\);&quot;-     &quot;"/>
    <numFmt numFmtId="172" formatCode="_(* #,##0.0000_);_(* \(#,##0.0000\);_(* &quot;-&quot;??_);_(@_)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</cellStyleXfs>
  <cellXfs count="197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7" fillId="0" borderId="0" xfId="4" applyFont="1" applyFill="1" applyAlignment="1"/>
    <xf numFmtId="0" fontId="26" fillId="0" borderId="0" xfId="4" applyFill="1" applyAlignment="1">
      <alignment horizontal="center"/>
    </xf>
    <xf numFmtId="0" fontId="6" fillId="0" borderId="0" xfId="4" applyFont="1" applyFill="1" applyAlignment="1"/>
    <xf numFmtId="0" fontId="9" fillId="0" borderId="0" xfId="4" applyFont="1" applyFill="1" applyAlignment="1"/>
    <xf numFmtId="0" fontId="9" fillId="0" borderId="0" xfId="4" applyFont="1" applyFill="1" applyAlignment="1">
      <alignment horizontal="left"/>
    </xf>
    <xf numFmtId="169" fontId="3" fillId="0" borderId="0" xfId="0" applyNumberFormat="1" applyFont="1" applyFill="1" applyBorder="1"/>
    <xf numFmtId="166" fontId="15" fillId="0" borderId="0" xfId="0" applyNumberFormat="1" applyFont="1" applyFill="1" applyBorder="1"/>
    <xf numFmtId="0" fontId="13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5" fillId="0" borderId="0" xfId="0" applyFont="1" applyFill="1"/>
    <xf numFmtId="0" fontId="17" fillId="0" borderId="0" xfId="0" applyFont="1" applyFill="1"/>
    <xf numFmtId="0" fontId="16" fillId="0" borderId="0" xfId="0" applyFont="1" applyFill="1"/>
    <xf numFmtId="169" fontId="15" fillId="0" borderId="0" xfId="1" applyNumberFormat="1" applyFont="1" applyFill="1" applyAlignment="1"/>
    <xf numFmtId="0" fontId="13" fillId="0" borderId="0" xfId="0" applyFont="1" applyFill="1"/>
    <xf numFmtId="169" fontId="15" fillId="0" borderId="0" xfId="0" applyNumberFormat="1" applyFont="1" applyFill="1"/>
    <xf numFmtId="169" fontId="15" fillId="0" borderId="0" xfId="1" applyNumberFormat="1" applyFont="1" applyFill="1" applyBorder="1"/>
    <xf numFmtId="169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69" fontId="13" fillId="0" borderId="0" xfId="0" applyNumberFormat="1" applyFont="1" applyFill="1"/>
    <xf numFmtId="169" fontId="13" fillId="0" borderId="0" xfId="0" applyNumberFormat="1" applyFont="1" applyFill="1" applyBorder="1"/>
    <xf numFmtId="0" fontId="17" fillId="0" borderId="0" xfId="0" applyFont="1" applyFill="1" applyAlignment="1"/>
    <xf numFmtId="0" fontId="16" fillId="0" borderId="0" xfId="0" applyFont="1" applyFill="1" applyBorder="1"/>
    <xf numFmtId="0" fontId="15" fillId="0" borderId="0" xfId="0" applyFont="1" applyFill="1" applyBorder="1"/>
    <xf numFmtId="169" fontId="15" fillId="0" borderId="0" xfId="1" applyNumberFormat="1" applyFont="1" applyFill="1" applyBorder="1" applyAlignment="1"/>
    <xf numFmtId="166" fontId="15" fillId="0" borderId="0" xfId="0" applyNumberFormat="1" applyFont="1" applyFill="1" applyAlignment="1"/>
    <xf numFmtId="166" fontId="16" fillId="0" borderId="0" xfId="0" applyNumberFormat="1" applyFont="1" applyFill="1" applyAlignment="1">
      <alignment horizontal="center"/>
    </xf>
    <xf numFmtId="0" fontId="15" fillId="0" borderId="0" xfId="10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166" fontId="15" fillId="0" borderId="0" xfId="0" applyNumberFormat="1" applyFont="1" applyFill="1"/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169" fontId="15" fillId="0" borderId="0" xfId="1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/>
    </xf>
    <xf numFmtId="169" fontId="13" fillId="0" borderId="1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69" fontId="13" fillId="0" borderId="3" xfId="10" applyNumberFormat="1" applyFont="1" applyFill="1" applyBorder="1" applyAlignment="1">
      <alignment horizontal="right" vertical="center"/>
    </xf>
    <xf numFmtId="169" fontId="13" fillId="0" borderId="4" xfId="10" applyNumberFormat="1" applyFont="1" applyFill="1" applyBorder="1" applyAlignment="1">
      <alignment horizontal="right" vertical="center"/>
    </xf>
    <xf numFmtId="165" fontId="13" fillId="0" borderId="0" xfId="0" applyNumberFormat="1" applyFont="1" applyFill="1"/>
    <xf numFmtId="0" fontId="13" fillId="0" borderId="0" xfId="4" applyFont="1" applyFill="1" applyAlignment="1">
      <alignment horizontal="left"/>
    </xf>
    <xf numFmtId="0" fontId="16" fillId="0" borderId="0" xfId="4" applyFont="1" applyFill="1" applyAlignment="1"/>
    <xf numFmtId="0" fontId="19" fillId="0" borderId="0" xfId="4" applyFont="1" applyFill="1" applyAlignment="1"/>
    <xf numFmtId="0" fontId="19" fillId="0" borderId="0" xfId="4" applyFont="1" applyFill="1" applyBorder="1" applyAlignment="1">
      <alignment horizontal="left"/>
    </xf>
    <xf numFmtId="0" fontId="16" fillId="0" borderId="0" xfId="4" applyFont="1" applyFill="1" applyBorder="1" applyAlignment="1"/>
    <xf numFmtId="0" fontId="19" fillId="0" borderId="0" xfId="4" applyFont="1" applyFill="1" applyBorder="1" applyAlignment="1"/>
    <xf numFmtId="0" fontId="19" fillId="0" borderId="0" xfId="4" applyFont="1" applyFill="1" applyAlignment="1">
      <alignment horizontal="left"/>
    </xf>
    <xf numFmtId="0" fontId="19" fillId="0" borderId="0" xfId="4" applyFont="1" applyFill="1" applyAlignment="1">
      <alignment horizontal="center"/>
    </xf>
    <xf numFmtId="167" fontId="13" fillId="0" borderId="0" xfId="2" applyNumberFormat="1" applyFont="1" applyFill="1" applyBorder="1" applyAlignment="1">
      <alignment horizontal="right"/>
    </xf>
    <xf numFmtId="0" fontId="17" fillId="0" borderId="0" xfId="4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3" fillId="0" borderId="0" xfId="0" applyFont="1" applyFill="1" applyBorder="1"/>
    <xf numFmtId="167" fontId="15" fillId="0" borderId="0" xfId="0" applyNumberFormat="1" applyFont="1" applyFill="1" applyBorder="1"/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67" fontId="15" fillId="0" borderId="0" xfId="1" applyNumberFormat="1" applyFont="1" applyFill="1"/>
    <xf numFmtId="0" fontId="15" fillId="0" borderId="0" xfId="4" applyFont="1" applyFill="1"/>
    <xf numFmtId="167" fontId="15" fillId="0" borderId="0" xfId="1" applyNumberFormat="1" applyFont="1" applyFill="1" applyBorder="1"/>
    <xf numFmtId="0" fontId="15" fillId="0" borderId="0" xfId="10" applyFont="1" applyFill="1" applyAlignment="1">
      <alignment vertical="center"/>
    </xf>
    <xf numFmtId="164" fontId="16" fillId="0" borderId="0" xfId="1" applyFont="1" applyFill="1" applyBorder="1" applyAlignment="1">
      <alignment horizontal="center"/>
    </xf>
    <xf numFmtId="166" fontId="13" fillId="0" borderId="0" xfId="0" applyNumberFormat="1" applyFont="1" applyFill="1" applyBorder="1"/>
    <xf numFmtId="0" fontId="15" fillId="0" borderId="0" xfId="10" applyFont="1" applyFill="1"/>
    <xf numFmtId="165" fontId="13" fillId="0" borderId="0" xfId="10" applyNumberFormat="1" applyFont="1" applyFill="1" applyBorder="1" applyAlignment="1">
      <alignment horizontal="right" vertical="center"/>
    </xf>
    <xf numFmtId="168" fontId="13" fillId="0" borderId="0" xfId="1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/>
    </xf>
    <xf numFmtId="167" fontId="13" fillId="0" borderId="0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167" fontId="13" fillId="0" borderId="0" xfId="0" applyNumberFormat="1" applyFont="1" applyFill="1" applyAlignment="1"/>
    <xf numFmtId="167" fontId="15" fillId="0" borderId="0" xfId="0" applyNumberFormat="1" applyFont="1" applyFill="1" applyBorder="1" applyAlignment="1"/>
    <xf numFmtId="167" fontId="15" fillId="0" borderId="0" xfId="0" applyNumberFormat="1" applyFont="1" applyFill="1" applyBorder="1" applyAlignment="1">
      <alignment horizontal="right"/>
    </xf>
    <xf numFmtId="166" fontId="16" fillId="0" borderId="0" xfId="0" applyNumberFormat="1" applyFont="1" applyFill="1"/>
    <xf numFmtId="0" fontId="24" fillId="0" borderId="0" xfId="4" applyFont="1" applyFill="1" applyAlignment="1"/>
    <xf numFmtId="0" fontId="25" fillId="0" borderId="0" xfId="4" applyFont="1" applyFill="1" applyAlignment="1"/>
    <xf numFmtId="167" fontId="13" fillId="0" borderId="1" xfId="1" applyNumberFormat="1" applyFont="1" applyFill="1" applyBorder="1"/>
    <xf numFmtId="0" fontId="16" fillId="0" borderId="0" xfId="10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/>
    </xf>
    <xf numFmtId="0" fontId="13" fillId="0" borderId="0" xfId="4" applyFont="1" applyFill="1"/>
    <xf numFmtId="0" fontId="17" fillId="0" borderId="0" xfId="4" applyFont="1" applyFill="1"/>
    <xf numFmtId="169" fontId="13" fillId="0" borderId="1" xfId="2" applyNumberFormat="1" applyFont="1" applyFill="1" applyBorder="1"/>
    <xf numFmtId="169" fontId="18" fillId="0" borderId="1" xfId="2" applyNumberFormat="1" applyFont="1" applyFill="1" applyBorder="1"/>
    <xf numFmtId="169" fontId="13" fillId="0" borderId="0" xfId="4" applyNumberFormat="1" applyFont="1" applyFill="1" applyBorder="1"/>
    <xf numFmtId="169" fontId="13" fillId="0" borderId="5" xfId="4" applyNumberFormat="1" applyFont="1" applyFill="1" applyBorder="1"/>
    <xf numFmtId="0" fontId="15" fillId="0" borderId="0" xfId="4" applyFont="1" applyFill="1" applyAlignment="1">
      <alignment horizontal="left"/>
    </xf>
    <xf numFmtId="0" fontId="13" fillId="0" borderId="0" xfId="4" applyFont="1" applyFill="1" applyBorder="1" applyAlignment="1">
      <alignment horizontal="left"/>
    </xf>
    <xf numFmtId="169" fontId="13" fillId="0" borderId="1" xfId="4" applyNumberFormat="1" applyFont="1" applyFill="1" applyBorder="1" applyAlignment="1">
      <alignment horizontal="right"/>
    </xf>
    <xf numFmtId="169" fontId="13" fillId="0" borderId="0" xfId="4" applyNumberFormat="1" applyFont="1" applyFill="1" applyBorder="1" applyAlignment="1">
      <alignment horizontal="right"/>
    </xf>
    <xf numFmtId="166" fontId="13" fillId="0" borderId="0" xfId="4" applyNumberFormat="1" applyFont="1" applyFill="1" applyBorder="1" applyAlignment="1">
      <alignment horizontal="right"/>
    </xf>
    <xf numFmtId="166" fontId="15" fillId="0" borderId="0" xfId="4" applyNumberFormat="1" applyFont="1" applyFill="1"/>
    <xf numFmtId="169" fontId="13" fillId="0" borderId="1" xfId="4" applyNumberFormat="1" applyFont="1" applyFill="1" applyBorder="1"/>
    <xf numFmtId="0" fontId="19" fillId="0" borderId="0" xfId="5" applyFont="1" applyFill="1" applyAlignment="1">
      <alignment horizontal="center"/>
    </xf>
    <xf numFmtId="0" fontId="13" fillId="0" borderId="0" xfId="4" applyFont="1" applyFill="1" applyAlignment="1"/>
    <xf numFmtId="0" fontId="13" fillId="0" borderId="0" xfId="7" applyFont="1" applyFill="1" applyAlignment="1">
      <alignment horizontal="left"/>
    </xf>
    <xf numFmtId="0" fontId="13" fillId="0" borderId="0" xfId="7" applyFont="1" applyFill="1" applyBorder="1"/>
    <xf numFmtId="0" fontId="15" fillId="0" borderId="0" xfId="7" applyFont="1" applyFill="1" applyAlignment="1">
      <alignment horizontal="left"/>
    </xf>
    <xf numFmtId="167" fontId="13" fillId="0" borderId="1" xfId="7" applyNumberFormat="1" applyFont="1" applyFill="1" applyBorder="1" applyAlignment="1">
      <alignment horizontal="right"/>
    </xf>
    <xf numFmtId="167" fontId="13" fillId="0" borderId="4" xfId="3" applyNumberFormat="1" applyFont="1" applyFill="1" applyBorder="1" applyAlignment="1">
      <alignment horizontal="right"/>
    </xf>
    <xf numFmtId="167" fontId="13" fillId="0" borderId="0" xfId="3" applyNumberFormat="1" applyFont="1" applyFill="1" applyBorder="1" applyAlignment="1">
      <alignment horizontal="right"/>
    </xf>
    <xf numFmtId="0" fontId="13" fillId="0" borderId="0" xfId="7" applyFont="1" applyFill="1" applyAlignment="1"/>
    <xf numFmtId="37" fontId="14" fillId="0" borderId="0" xfId="7" applyNumberFormat="1" applyFont="1" applyFill="1" applyBorder="1" applyAlignment="1"/>
    <xf numFmtId="37" fontId="14" fillId="0" borderId="0" xfId="4" applyNumberFormat="1" applyFont="1" applyFill="1" applyBorder="1" applyAlignment="1"/>
    <xf numFmtId="0" fontId="15" fillId="0" borderId="0" xfId="4" applyFont="1" applyFill="1" applyAlignment="1"/>
    <xf numFmtId="37" fontId="13" fillId="0" borderId="0" xfId="4" applyNumberFormat="1" applyFont="1" applyFill="1" applyBorder="1" applyAlignment="1"/>
    <xf numFmtId="37" fontId="14" fillId="0" borderId="0" xfId="8" applyNumberFormat="1" applyFont="1" applyFill="1" applyBorder="1" applyAlignment="1"/>
    <xf numFmtId="0" fontId="13" fillId="0" borderId="0" xfId="8" applyFont="1" applyFill="1" applyAlignment="1"/>
    <xf numFmtId="0" fontId="17" fillId="0" borderId="0" xfId="8" applyFont="1" applyFill="1"/>
    <xf numFmtId="0" fontId="15" fillId="0" borderId="0" xfId="8" applyFont="1" applyFill="1"/>
    <xf numFmtId="0" fontId="15" fillId="0" borderId="0" xfId="8" applyFont="1" applyFill="1" applyBorder="1"/>
    <xf numFmtId="0" fontId="15" fillId="0" borderId="0" xfId="6" applyFont="1" applyFill="1" applyBorder="1"/>
    <xf numFmtId="0" fontId="15" fillId="0" borderId="0" xfId="8" applyFont="1" applyFill="1" applyBorder="1" applyAlignment="1"/>
    <xf numFmtId="167" fontId="13" fillId="0" borderId="4" xfId="1" applyNumberFormat="1" applyFont="1" applyFill="1" applyBorder="1"/>
    <xf numFmtId="0" fontId="17" fillId="0" borderId="0" xfId="8" applyFont="1" applyFill="1" applyBorder="1"/>
    <xf numFmtId="0" fontId="13" fillId="0" borderId="0" xfId="8" applyFont="1" applyFill="1" applyBorder="1"/>
    <xf numFmtId="0" fontId="17" fillId="0" borderId="0" xfId="8" applyFont="1" applyFill="1" applyBorder="1" applyAlignment="1">
      <alignment horizontal="left"/>
    </xf>
    <xf numFmtId="167" fontId="13" fillId="0" borderId="0" xfId="1" applyNumberFormat="1" applyFont="1" applyFill="1" applyBorder="1"/>
    <xf numFmtId="169" fontId="15" fillId="0" borderId="0" xfId="0" applyNumberFormat="1" applyFont="1" applyFill="1" applyBorder="1" applyAlignment="1">
      <alignment horizontal="right"/>
    </xf>
    <xf numFmtId="0" fontId="17" fillId="0" borderId="0" xfId="4" applyFont="1" applyFill="1" applyAlignment="1"/>
    <xf numFmtId="0" fontId="27" fillId="0" borderId="0" xfId="4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167" fontId="15" fillId="0" borderId="0" xfId="0" applyNumberFormat="1" applyFont="1" applyFill="1" applyAlignment="1">
      <alignment horizontal="right"/>
    </xf>
    <xf numFmtId="170" fontId="15" fillId="0" borderId="0" xfId="0" applyNumberFormat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167" fontId="15" fillId="0" borderId="2" xfId="0" applyNumberFormat="1" applyFont="1" applyFill="1" applyBorder="1" applyAlignment="1">
      <alignment horizontal="right"/>
    </xf>
    <xf numFmtId="170" fontId="15" fillId="0" borderId="2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0" xfId="0" applyFont="1" applyFill="1" applyBorder="1"/>
    <xf numFmtId="0" fontId="20" fillId="0" borderId="0" xfId="0" applyFont="1" applyFill="1"/>
    <xf numFmtId="164" fontId="15" fillId="0" borderId="0" xfId="1" applyFont="1" applyFill="1" applyBorder="1"/>
    <xf numFmtId="167" fontId="15" fillId="0" borderId="0" xfId="1" applyNumberFormat="1" applyFont="1" applyFill="1" applyBorder="1" applyAlignment="1">
      <alignment horizontal="center"/>
    </xf>
    <xf numFmtId="0" fontId="15" fillId="0" borderId="0" xfId="7" applyFont="1" applyFill="1" applyAlignment="1"/>
    <xf numFmtId="0" fontId="17" fillId="0" borderId="0" xfId="0" applyFont="1" applyFill="1" applyBorder="1" applyAlignment="1"/>
    <xf numFmtId="0" fontId="13" fillId="0" borderId="0" xfId="0" applyFont="1" applyFill="1" applyBorder="1" applyAlignment="1"/>
    <xf numFmtId="0" fontId="15" fillId="0" borderId="0" xfId="0" applyFont="1" applyFill="1" applyBorder="1" applyAlignment="1">
      <alignment horizontal="right"/>
    </xf>
    <xf numFmtId="166" fontId="19" fillId="0" borderId="0" xfId="0" applyNumberFormat="1" applyFont="1" applyFill="1" applyBorder="1"/>
    <xf numFmtId="164" fontId="19" fillId="0" borderId="0" xfId="1" applyFont="1" applyFill="1" applyBorder="1"/>
    <xf numFmtId="167" fontId="15" fillId="0" borderId="2" xfId="1" applyNumberFormat="1" applyFont="1" applyFill="1" applyBorder="1"/>
    <xf numFmtId="0" fontId="19" fillId="0" borderId="0" xfId="5" applyFont="1" applyFill="1" applyAlignment="1">
      <alignment horizontal="right"/>
    </xf>
    <xf numFmtId="0" fontId="15" fillId="0" borderId="0" xfId="0" applyFont="1" applyFill="1" applyAlignment="1">
      <alignment horizontal="justify"/>
    </xf>
    <xf numFmtId="0" fontId="15" fillId="0" borderId="0" xfId="6" applyFont="1" applyFill="1"/>
    <xf numFmtId="0" fontId="15" fillId="0" borderId="0" xfId="0" applyFont="1" applyFill="1" applyAlignment="1">
      <alignment horizontal="left"/>
    </xf>
    <xf numFmtId="169" fontId="13" fillId="0" borderId="5" xfId="0" applyNumberFormat="1" applyFont="1" applyFill="1" applyBorder="1"/>
    <xf numFmtId="0" fontId="17" fillId="0" borderId="0" xfId="4" applyFont="1" applyFill="1" applyAlignment="1">
      <alignment vertical="center"/>
    </xf>
    <xf numFmtId="0" fontId="15" fillId="0" borderId="0" xfId="4" applyFont="1" applyFill="1" applyAlignment="1">
      <alignment horizontal="left" vertical="center"/>
    </xf>
    <xf numFmtId="0" fontId="13" fillId="0" borderId="0" xfId="4" applyFont="1" applyFill="1" applyAlignment="1">
      <alignment horizontal="left" vertical="center"/>
    </xf>
    <xf numFmtId="0" fontId="17" fillId="0" borderId="0" xfId="4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167" fontId="15" fillId="0" borderId="3" xfId="1" applyNumberFormat="1" applyFont="1" applyFill="1" applyBorder="1"/>
    <xf numFmtId="164" fontId="15" fillId="0" borderId="0" xfId="1" applyFont="1" applyFill="1" applyBorder="1" applyAlignment="1">
      <alignment horizontal="center"/>
    </xf>
    <xf numFmtId="167" fontId="27" fillId="0" borderId="0" xfId="1" applyNumberFormat="1" applyFont="1" applyFill="1" applyBorder="1" applyAlignment="1">
      <alignment horizontal="center"/>
    </xf>
    <xf numFmtId="170" fontId="13" fillId="0" borderId="0" xfId="0" applyNumberFormat="1" applyFont="1" applyFill="1" applyBorder="1" applyAlignment="1">
      <alignment horizontal="right"/>
    </xf>
    <xf numFmtId="167" fontId="13" fillId="0" borderId="1" xfId="0" applyNumberFormat="1" applyFont="1" applyFill="1" applyBorder="1" applyAlignment="1">
      <alignment horizontal="right"/>
    </xf>
    <xf numFmtId="167" fontId="13" fillId="0" borderId="4" xfId="2" applyNumberFormat="1" applyFont="1" applyFill="1" applyBorder="1" applyAlignment="1">
      <alignment horizontal="right"/>
    </xf>
    <xf numFmtId="171" fontId="13" fillId="0" borderId="0" xfId="1" applyNumberFormat="1" applyFont="1" applyFill="1" applyBorder="1" applyAlignment="1">
      <alignment horizontal="right"/>
    </xf>
    <xf numFmtId="171" fontId="13" fillId="0" borderId="1" xfId="0" applyNumberFormat="1" applyFont="1" applyFill="1" applyBorder="1" applyAlignment="1">
      <alignment horizontal="right"/>
    </xf>
    <xf numFmtId="167" fontId="15" fillId="0" borderId="0" xfId="0" applyNumberFormat="1" applyFont="1" applyFill="1"/>
    <xf numFmtId="167" fontId="15" fillId="0" borderId="0" xfId="0" applyNumberFormat="1" applyFont="1" applyFill="1" applyAlignment="1">
      <alignment horizontal="center"/>
    </xf>
    <xf numFmtId="167" fontId="13" fillId="0" borderId="0" xfId="0" applyNumberFormat="1" applyFont="1" applyFill="1" applyBorder="1"/>
    <xf numFmtId="167" fontId="13" fillId="0" borderId="0" xfId="0" applyNumberFormat="1" applyFont="1" applyFill="1"/>
    <xf numFmtId="166" fontId="13" fillId="0" borderId="0" xfId="0" applyNumberFormat="1" applyFont="1" applyFill="1"/>
    <xf numFmtId="0" fontId="15" fillId="0" borderId="0" xfId="4" applyFont="1" applyFill="1" applyBorder="1"/>
    <xf numFmtId="3" fontId="15" fillId="0" borderId="0" xfId="0" applyNumberFormat="1" applyFont="1" applyFill="1"/>
    <xf numFmtId="169" fontId="15" fillId="0" borderId="0" xfId="0" applyNumberFormat="1" applyFont="1" applyFill="1" applyAlignment="1"/>
    <xf numFmtId="164" fontId="15" fillId="0" borderId="0" xfId="1" applyFont="1" applyFill="1"/>
    <xf numFmtId="169" fontId="15" fillId="0" borderId="5" xfId="0" applyNumberFormat="1" applyFont="1" applyFill="1" applyBorder="1"/>
    <xf numFmtId="169" fontId="15" fillId="0" borderId="2" xfId="0" applyNumberFormat="1" applyFont="1" applyFill="1" applyBorder="1"/>
    <xf numFmtId="169" fontId="15" fillId="0" borderId="2" xfId="10" applyNumberFormat="1" applyFont="1" applyFill="1" applyBorder="1" applyAlignment="1">
      <alignment horizontal="right" vertical="center"/>
    </xf>
    <xf numFmtId="172" fontId="13" fillId="0" borderId="5" xfId="1" applyNumberFormat="1" applyFont="1" applyFill="1" applyBorder="1" applyAlignment="1">
      <alignment horizontal="right" vertical="center"/>
    </xf>
    <xf numFmtId="167" fontId="15" fillId="0" borderId="0" xfId="2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_USCT2" xfId="1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%20Manager/Template/2023/PROWASTE/Thai/ProWaste23-Acct-A3103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CH_Con"/>
      <sheetName val="CHANGE (SE)"/>
      <sheetName val="CF"/>
    </sheetNames>
    <sheetDataSet>
      <sheetData sheetId="0">
        <row r="77">
          <cell r="K77">
            <v>1417564</v>
          </cell>
        </row>
      </sheetData>
      <sheetData sheetId="1">
        <row r="27">
          <cell r="I27">
            <v>-25302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S130"/>
  <sheetViews>
    <sheetView showGridLines="0" view="pageBreakPreview" topLeftCell="A47" zoomScaleNormal="90" zoomScaleSheetLayoutView="100" workbookViewId="0">
      <selection activeCell="H47" sqref="H47"/>
    </sheetView>
  </sheetViews>
  <sheetFormatPr defaultColWidth="10.875" defaultRowHeight="24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32.75" style="1" customWidth="1"/>
    <col min="6" max="6" width="9.25" style="4" customWidth="1"/>
    <col min="7" max="7" width="1.625" style="5" customWidth="1"/>
    <col min="8" max="8" width="12.125" style="5" customWidth="1"/>
    <col min="9" max="9" width="2" style="1" customWidth="1"/>
    <col min="10" max="10" width="11.875" style="1" customWidth="1"/>
    <col min="11" max="11" width="2.25" style="1" customWidth="1"/>
    <col min="12" max="12" width="11.75" style="1" customWidth="1"/>
    <col min="13" max="13" width="2" style="1" customWidth="1"/>
    <col min="14" max="14" width="12" style="1" customWidth="1"/>
    <col min="15" max="15" width="15.125" style="1" bestFit="1" customWidth="1"/>
    <col min="16" max="16" width="14.625" style="1" bestFit="1" customWidth="1"/>
    <col min="17" max="17" width="22" style="1" bestFit="1" customWidth="1"/>
    <col min="18" max="16384" width="10.875" style="1"/>
  </cols>
  <sheetData>
    <row r="1" spans="1:14" s="2" customFormat="1" ht="24" customHeight="1">
      <c r="A1" s="113" t="s">
        <v>51</v>
      </c>
      <c r="B1" s="104"/>
      <c r="C1" s="104"/>
      <c r="D1" s="104"/>
      <c r="E1" s="104"/>
      <c r="F1" s="54"/>
      <c r="G1" s="114"/>
      <c r="H1" s="114"/>
      <c r="I1" s="104"/>
      <c r="J1" s="104"/>
      <c r="K1" s="104"/>
      <c r="L1" s="104"/>
      <c r="M1" s="104"/>
      <c r="N1" s="17"/>
    </row>
    <row r="2" spans="1:14" s="2" customFormat="1" ht="24" customHeight="1">
      <c r="A2" s="115" t="s">
        <v>71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7"/>
    </row>
    <row r="3" spans="1:14" s="2" customFormat="1" ht="24" customHeight="1">
      <c r="A3" s="183" t="s">
        <v>139</v>
      </c>
      <c r="B3" s="17"/>
      <c r="C3" s="17"/>
      <c r="D3" s="17"/>
      <c r="E3" s="17"/>
      <c r="F3" s="18"/>
      <c r="G3" s="19"/>
      <c r="H3" s="19"/>
      <c r="I3" s="17"/>
      <c r="J3" s="17"/>
      <c r="K3" s="17"/>
      <c r="L3" s="17"/>
      <c r="M3" s="17"/>
      <c r="N3" s="17"/>
    </row>
    <row r="4" spans="1:14" s="183" customFormat="1" ht="20.25" customHeight="1">
      <c r="B4" s="17"/>
      <c r="C4" s="17"/>
      <c r="D4" s="17"/>
      <c r="E4" s="17"/>
      <c r="F4" s="18"/>
      <c r="G4" s="19"/>
      <c r="H4" s="188" t="s">
        <v>1</v>
      </c>
      <c r="I4" s="188"/>
      <c r="J4" s="188"/>
      <c r="K4" s="16"/>
      <c r="L4" s="188" t="s">
        <v>2</v>
      </c>
      <c r="M4" s="188"/>
      <c r="N4" s="188"/>
    </row>
    <row r="5" spans="1:14" s="183" customFormat="1" ht="20.25" customHeight="1">
      <c r="F5" s="20"/>
      <c r="G5" s="152"/>
      <c r="H5" s="188" t="s">
        <v>3</v>
      </c>
      <c r="I5" s="188"/>
      <c r="J5" s="188"/>
      <c r="K5" s="16"/>
      <c r="L5" s="188" t="s">
        <v>3</v>
      </c>
      <c r="M5" s="188"/>
      <c r="N5" s="188"/>
    </row>
    <row r="6" spans="1:14" s="21" customFormat="1" ht="20.25" customHeight="1">
      <c r="A6" s="183" t="s">
        <v>4</v>
      </c>
      <c r="F6" s="181" t="s">
        <v>0</v>
      </c>
      <c r="G6" s="29"/>
      <c r="H6" s="89" t="s">
        <v>56</v>
      </c>
      <c r="I6" s="89"/>
      <c r="J6" s="89" t="s">
        <v>57</v>
      </c>
      <c r="K6" s="89"/>
      <c r="L6" s="89" t="s">
        <v>56</v>
      </c>
      <c r="M6" s="89"/>
      <c r="N6" s="89" t="s">
        <v>57</v>
      </c>
    </row>
    <row r="7" spans="1:14" s="21" customFormat="1" ht="20.25" customHeight="1">
      <c r="A7" s="183"/>
      <c r="F7" s="181"/>
      <c r="G7" s="29"/>
      <c r="H7" s="182">
        <v>2023</v>
      </c>
      <c r="I7" s="89"/>
      <c r="J7" s="182">
        <v>2022</v>
      </c>
      <c r="K7" s="89"/>
      <c r="L7" s="182">
        <v>2023</v>
      </c>
      <c r="M7" s="89"/>
      <c r="N7" s="182">
        <v>2022</v>
      </c>
    </row>
    <row r="8" spans="1:14" s="21" customFormat="1" ht="19.5" customHeight="1">
      <c r="A8" s="183"/>
      <c r="F8" s="181"/>
      <c r="G8" s="29"/>
      <c r="H8" s="182" t="s">
        <v>58</v>
      </c>
      <c r="I8" s="89"/>
      <c r="J8" s="182"/>
      <c r="K8" s="89"/>
      <c r="L8" s="182" t="s">
        <v>58</v>
      </c>
      <c r="M8" s="89"/>
      <c r="N8" s="182"/>
    </row>
    <row r="9" spans="1:14" s="21" customFormat="1" ht="18" customHeight="1">
      <c r="F9" s="181"/>
      <c r="G9" s="29"/>
      <c r="H9" s="189" t="s">
        <v>59</v>
      </c>
      <c r="I9" s="189"/>
      <c r="J9" s="189"/>
      <c r="K9" s="189"/>
      <c r="L9" s="189"/>
      <c r="M9" s="189"/>
      <c r="N9" s="189"/>
    </row>
    <row r="10" spans="1:14" s="21" customFormat="1" ht="24" customHeight="1">
      <c r="A10" s="22" t="s">
        <v>5</v>
      </c>
      <c r="F10" s="23"/>
    </row>
    <row r="11" spans="1:14" s="21" customFormat="1" ht="24" customHeight="1">
      <c r="A11" s="70" t="s">
        <v>6</v>
      </c>
      <c r="B11" s="70"/>
      <c r="F11" s="181"/>
      <c r="G11" s="24"/>
      <c r="H11" s="173">
        <v>4729</v>
      </c>
      <c r="I11" s="24"/>
      <c r="J11" s="69">
        <v>8798</v>
      </c>
      <c r="K11" s="24"/>
      <c r="L11" s="173">
        <v>1973</v>
      </c>
      <c r="N11" s="69">
        <v>5769</v>
      </c>
    </row>
    <row r="12" spans="1:14" s="21" customFormat="1" ht="24" customHeight="1">
      <c r="A12" s="70" t="s">
        <v>40</v>
      </c>
      <c r="B12" s="70"/>
      <c r="F12" s="181" t="s">
        <v>141</v>
      </c>
      <c r="G12" s="24"/>
      <c r="H12" s="173">
        <v>6653</v>
      </c>
      <c r="I12" s="24"/>
      <c r="J12" s="69">
        <v>17438</v>
      </c>
      <c r="K12" s="24"/>
      <c r="L12" s="173">
        <v>3853</v>
      </c>
      <c r="N12" s="69">
        <v>12131</v>
      </c>
    </row>
    <row r="13" spans="1:14" s="21" customFormat="1" ht="24" customHeight="1">
      <c r="A13" s="21" t="s">
        <v>94</v>
      </c>
      <c r="B13" s="70"/>
      <c r="F13" s="181">
        <v>6</v>
      </c>
      <c r="G13" s="24"/>
      <c r="H13" s="173">
        <v>2490</v>
      </c>
      <c r="I13" s="24"/>
      <c r="J13" s="69">
        <v>2167</v>
      </c>
      <c r="K13" s="24"/>
      <c r="L13" s="173">
        <v>2490</v>
      </c>
      <c r="N13" s="69">
        <v>2167</v>
      </c>
    </row>
    <row r="14" spans="1:14" s="21" customFormat="1" ht="24" customHeight="1">
      <c r="A14" s="70" t="s">
        <v>84</v>
      </c>
      <c r="B14" s="70"/>
      <c r="F14" s="181" t="s">
        <v>142</v>
      </c>
      <c r="G14" s="24"/>
      <c r="H14" s="173">
        <v>8552</v>
      </c>
      <c r="I14" s="24"/>
      <c r="J14" s="69">
        <v>6002</v>
      </c>
      <c r="K14" s="24"/>
      <c r="L14" s="69">
        <v>7845</v>
      </c>
      <c r="M14" s="24"/>
      <c r="N14" s="69">
        <v>5582</v>
      </c>
    </row>
    <row r="15" spans="1:14" s="21" customFormat="1" ht="24" customHeight="1">
      <c r="A15" s="70" t="s">
        <v>36</v>
      </c>
      <c r="B15" s="70"/>
      <c r="F15" s="181">
        <v>8</v>
      </c>
      <c r="G15" s="24"/>
      <c r="H15" s="173">
        <v>5619</v>
      </c>
      <c r="I15" s="24"/>
      <c r="J15" s="69">
        <v>8743</v>
      </c>
      <c r="K15" s="24"/>
      <c r="L15" s="69">
        <v>3327</v>
      </c>
      <c r="N15" s="69">
        <v>5460</v>
      </c>
    </row>
    <row r="16" spans="1:14" s="21" customFormat="1" ht="24" customHeight="1">
      <c r="A16" s="70" t="s">
        <v>101</v>
      </c>
      <c r="B16" s="70"/>
      <c r="F16" s="181">
        <v>9</v>
      </c>
      <c r="G16" s="24"/>
      <c r="H16" s="173">
        <v>41207</v>
      </c>
      <c r="I16" s="24"/>
      <c r="J16" s="69">
        <v>66207</v>
      </c>
      <c r="K16" s="24"/>
      <c r="L16" s="69">
        <v>207</v>
      </c>
      <c r="N16" s="69">
        <v>20207</v>
      </c>
    </row>
    <row r="17" spans="1:17" s="21" customFormat="1" ht="24" customHeight="1">
      <c r="A17" s="70" t="s">
        <v>90</v>
      </c>
      <c r="B17" s="70"/>
      <c r="F17" s="181"/>
      <c r="G17" s="24"/>
      <c r="H17" s="173">
        <v>13773</v>
      </c>
      <c r="I17" s="24"/>
      <c r="J17" s="69">
        <v>13321</v>
      </c>
      <c r="K17" s="24"/>
      <c r="L17" s="69">
        <v>13775</v>
      </c>
      <c r="N17" s="69">
        <v>13321</v>
      </c>
      <c r="Q17" s="150"/>
    </row>
    <row r="18" spans="1:17" s="21" customFormat="1" ht="22.5" customHeight="1">
      <c r="A18" s="90" t="s">
        <v>7</v>
      </c>
      <c r="B18" s="90"/>
      <c r="F18" s="23"/>
      <c r="H18" s="92">
        <f>SUM(H11:H17)</f>
        <v>83023</v>
      </c>
      <c r="I18" s="26"/>
      <c r="J18" s="92">
        <f>SUM(J11:J17)</f>
        <v>122676</v>
      </c>
      <c r="K18" s="26"/>
      <c r="L18" s="92">
        <f>SUM(L11:L17)</f>
        <v>33470</v>
      </c>
      <c r="M18" s="27"/>
      <c r="N18" s="92">
        <f>SUM(N11:N17)</f>
        <v>64637</v>
      </c>
    </row>
    <row r="19" spans="1:17" s="21" customFormat="1" ht="15.75" customHeight="1">
      <c r="A19" s="90"/>
      <c r="B19" s="90"/>
      <c r="F19" s="23"/>
      <c r="H19" s="27"/>
      <c r="I19" s="26"/>
      <c r="J19" s="26"/>
      <c r="K19" s="26"/>
      <c r="L19" s="27"/>
      <c r="M19" s="27"/>
      <c r="N19" s="27"/>
    </row>
    <row r="20" spans="1:17" s="21" customFormat="1" ht="24" customHeight="1">
      <c r="A20" s="91" t="s">
        <v>8</v>
      </c>
      <c r="F20" s="23"/>
      <c r="H20" s="28"/>
      <c r="I20" s="26"/>
      <c r="J20" s="26"/>
      <c r="K20" s="26"/>
      <c r="L20" s="28"/>
      <c r="M20" s="26"/>
      <c r="N20" s="28"/>
    </row>
    <row r="21" spans="1:17" s="21" customFormat="1" ht="24" customHeight="1">
      <c r="A21" s="70" t="s">
        <v>102</v>
      </c>
      <c r="B21" s="70"/>
      <c r="F21" s="181">
        <v>9</v>
      </c>
      <c r="G21" s="26"/>
      <c r="H21" s="26">
        <v>31010</v>
      </c>
      <c r="I21" s="26"/>
      <c r="J21" s="26">
        <v>30010</v>
      </c>
      <c r="K21" s="26"/>
      <c r="L21" s="173">
        <v>10010</v>
      </c>
      <c r="N21" s="173">
        <v>10010</v>
      </c>
    </row>
    <row r="22" spans="1:17" s="21" customFormat="1" ht="24" customHeight="1">
      <c r="A22" s="70" t="s">
        <v>105</v>
      </c>
      <c r="F22" s="181" t="s">
        <v>143</v>
      </c>
      <c r="G22" s="26"/>
      <c r="H22" s="26">
        <v>0</v>
      </c>
      <c r="I22" s="26"/>
      <c r="J22" s="26">
        <v>0</v>
      </c>
      <c r="K22" s="26"/>
      <c r="L22" s="173">
        <v>170000</v>
      </c>
      <c r="N22" s="173">
        <v>170000</v>
      </c>
    </row>
    <row r="23" spans="1:17" s="21" customFormat="1" ht="24" customHeight="1">
      <c r="A23" s="70" t="s">
        <v>98</v>
      </c>
      <c r="F23" s="181">
        <v>11</v>
      </c>
      <c r="G23" s="26"/>
      <c r="H23" s="26">
        <v>30122</v>
      </c>
      <c r="I23" s="26"/>
      <c r="J23" s="26">
        <v>30122</v>
      </c>
      <c r="K23" s="26"/>
      <c r="L23" s="173">
        <v>30122</v>
      </c>
      <c r="N23" s="173">
        <v>30122</v>
      </c>
    </row>
    <row r="24" spans="1:17" s="21" customFormat="1" ht="24" customHeight="1">
      <c r="A24" s="70" t="s">
        <v>41</v>
      </c>
      <c r="F24" s="181">
        <v>12</v>
      </c>
      <c r="G24" s="26"/>
      <c r="H24" s="26">
        <v>513953</v>
      </c>
      <c r="I24" s="26"/>
      <c r="J24" s="26">
        <v>512279</v>
      </c>
      <c r="K24" s="26"/>
      <c r="L24" s="173">
        <v>390243</v>
      </c>
      <c r="N24" s="173">
        <v>386421</v>
      </c>
    </row>
    <row r="25" spans="1:17" s="21" customFormat="1" ht="24" customHeight="1">
      <c r="A25" s="70" t="s">
        <v>106</v>
      </c>
      <c r="F25" s="181" t="s">
        <v>144</v>
      </c>
      <c r="G25" s="26"/>
      <c r="H25" s="26">
        <v>2370</v>
      </c>
      <c r="I25" s="26"/>
      <c r="J25" s="26">
        <v>2590</v>
      </c>
      <c r="K25" s="26"/>
      <c r="L25" s="173">
        <v>2370</v>
      </c>
      <c r="N25" s="173">
        <v>2590</v>
      </c>
    </row>
    <row r="26" spans="1:17" s="21" customFormat="1" ht="24" customHeight="1">
      <c r="A26" s="70" t="s">
        <v>73</v>
      </c>
      <c r="F26" s="181">
        <v>14</v>
      </c>
      <c r="G26" s="26"/>
      <c r="H26" s="28">
        <v>5929</v>
      </c>
      <c r="I26" s="26"/>
      <c r="J26" s="28">
        <v>6303</v>
      </c>
      <c r="K26" s="26"/>
      <c r="L26" s="173">
        <v>5786</v>
      </c>
      <c r="N26" s="173">
        <v>6113</v>
      </c>
    </row>
    <row r="27" spans="1:17" s="21" customFormat="1" ht="24" customHeight="1">
      <c r="A27" s="21" t="s">
        <v>121</v>
      </c>
      <c r="F27" s="181">
        <v>15</v>
      </c>
      <c r="G27" s="24"/>
      <c r="H27" s="28">
        <v>98011</v>
      </c>
      <c r="I27" s="24"/>
      <c r="J27" s="28">
        <v>64208</v>
      </c>
      <c r="K27" s="24"/>
      <c r="L27" s="173">
        <v>95292</v>
      </c>
      <c r="N27" s="173">
        <v>60205</v>
      </c>
    </row>
    <row r="28" spans="1:17" s="21" customFormat="1" ht="24" customHeight="1">
      <c r="A28" s="70" t="s">
        <v>9</v>
      </c>
      <c r="F28" s="181">
        <v>16</v>
      </c>
      <c r="G28" s="26"/>
      <c r="H28" s="26">
        <v>2694</v>
      </c>
      <c r="I28" s="26"/>
      <c r="J28" s="26">
        <v>2694</v>
      </c>
      <c r="K28" s="26"/>
      <c r="L28" s="173">
        <v>1992</v>
      </c>
      <c r="N28" s="173">
        <v>1992</v>
      </c>
    </row>
    <row r="29" spans="1:17" s="21" customFormat="1" ht="24.75" customHeight="1">
      <c r="A29" s="90" t="s">
        <v>10</v>
      </c>
      <c r="F29" s="181"/>
      <c r="H29" s="93">
        <f>SUM(H21:I28)</f>
        <v>684089</v>
      </c>
      <c r="I29" s="26"/>
      <c r="J29" s="93">
        <f>SUM(J21:K28)</f>
        <v>648206</v>
      </c>
      <c r="K29" s="26"/>
      <c r="L29" s="93">
        <f>SUM(L21:M28)</f>
        <v>705815</v>
      </c>
      <c r="M29" s="30"/>
      <c r="N29" s="93">
        <f>SUM(N21:O28)</f>
        <v>667453</v>
      </c>
    </row>
    <row r="30" spans="1:17" s="21" customFormat="1" ht="24.75" customHeight="1" thickBot="1">
      <c r="A30" s="25" t="s">
        <v>11</v>
      </c>
      <c r="F30" s="23"/>
      <c r="H30" s="95">
        <f>H18+H29</f>
        <v>767112</v>
      </c>
      <c r="I30" s="26"/>
      <c r="J30" s="95">
        <f>J18+J29</f>
        <v>770882</v>
      </c>
      <c r="K30" s="26"/>
      <c r="L30" s="95">
        <f>L18+L29</f>
        <v>739285</v>
      </c>
      <c r="M30" s="31"/>
      <c r="N30" s="95">
        <f>N18+N29</f>
        <v>732090</v>
      </c>
    </row>
    <row r="31" spans="1:17" s="2" customFormat="1" ht="24" customHeight="1" thickTop="1">
      <c r="A31" s="113" t="s">
        <v>51</v>
      </c>
      <c r="B31" s="104"/>
      <c r="C31" s="104"/>
      <c r="D31" s="104"/>
      <c r="E31" s="104"/>
      <c r="F31" s="54"/>
      <c r="G31" s="114"/>
      <c r="H31" s="114"/>
      <c r="I31" s="104"/>
      <c r="J31" s="104"/>
      <c r="K31" s="104"/>
      <c r="L31" s="104"/>
      <c r="M31" s="104"/>
    </row>
    <row r="32" spans="1:17" s="2" customFormat="1" ht="24" customHeight="1">
      <c r="A32" s="115" t="s">
        <v>71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7"/>
    </row>
    <row r="33" spans="1:14" s="2" customFormat="1" ht="24" customHeight="1">
      <c r="A33" s="183" t="s">
        <v>139</v>
      </c>
      <c r="B33" s="17"/>
      <c r="C33" s="17"/>
      <c r="D33" s="17"/>
      <c r="E33" s="17"/>
      <c r="F33" s="32"/>
      <c r="G33" s="17"/>
      <c r="H33" s="17"/>
      <c r="I33" s="17"/>
      <c r="J33" s="17"/>
      <c r="K33" s="17"/>
      <c r="L33" s="17"/>
      <c r="M33" s="17"/>
      <c r="N33" s="17"/>
    </row>
    <row r="34" spans="1:14" s="183" customFormat="1" ht="19.5" customHeight="1">
      <c r="F34" s="18"/>
      <c r="G34" s="19"/>
      <c r="H34" s="188" t="s">
        <v>1</v>
      </c>
      <c r="I34" s="188"/>
      <c r="J34" s="188"/>
      <c r="K34" s="16"/>
      <c r="L34" s="188" t="s">
        <v>2</v>
      </c>
      <c r="M34" s="188"/>
      <c r="N34" s="188"/>
    </row>
    <row r="35" spans="1:14" s="183" customFormat="1" ht="19.5" customHeight="1">
      <c r="F35" s="20"/>
      <c r="G35" s="152"/>
      <c r="H35" s="188" t="s">
        <v>3</v>
      </c>
      <c r="I35" s="188"/>
      <c r="J35" s="188"/>
      <c r="K35" s="16"/>
      <c r="L35" s="188" t="s">
        <v>3</v>
      </c>
      <c r="M35" s="188"/>
      <c r="N35" s="188"/>
    </row>
    <row r="36" spans="1:14" s="21" customFormat="1" ht="19.5" customHeight="1">
      <c r="A36" s="183" t="s">
        <v>55</v>
      </c>
      <c r="F36" s="181" t="s">
        <v>0</v>
      </c>
      <c r="G36" s="29"/>
      <c r="H36" s="89" t="s">
        <v>56</v>
      </c>
      <c r="I36" s="89"/>
      <c r="J36" s="89" t="s">
        <v>57</v>
      </c>
      <c r="K36" s="89"/>
      <c r="L36" s="89" t="s">
        <v>56</v>
      </c>
      <c r="M36" s="89"/>
      <c r="N36" s="89" t="s">
        <v>57</v>
      </c>
    </row>
    <row r="37" spans="1:14" s="21" customFormat="1" ht="24.75" customHeight="1">
      <c r="F37" s="181"/>
      <c r="G37" s="29"/>
      <c r="H37" s="182">
        <v>2023</v>
      </c>
      <c r="I37" s="89"/>
      <c r="J37" s="182">
        <v>2022</v>
      </c>
      <c r="K37" s="89"/>
      <c r="L37" s="182">
        <v>2023</v>
      </c>
      <c r="M37" s="89"/>
      <c r="N37" s="182">
        <v>2022</v>
      </c>
    </row>
    <row r="38" spans="1:14" s="21" customFormat="1" ht="19.5" customHeight="1">
      <c r="F38" s="181"/>
      <c r="G38" s="29"/>
      <c r="H38" s="182" t="s">
        <v>58</v>
      </c>
      <c r="I38" s="89"/>
      <c r="J38" s="182"/>
      <c r="K38" s="89"/>
      <c r="L38" s="182" t="s">
        <v>58</v>
      </c>
      <c r="M38" s="89"/>
      <c r="N38" s="182"/>
    </row>
    <row r="39" spans="1:14" s="21" customFormat="1" ht="13.8">
      <c r="F39" s="181"/>
      <c r="G39" s="29"/>
      <c r="H39" s="189" t="s">
        <v>59</v>
      </c>
      <c r="I39" s="189"/>
      <c r="J39" s="189"/>
      <c r="K39" s="189"/>
      <c r="L39" s="189"/>
      <c r="M39" s="189"/>
      <c r="N39" s="189"/>
    </row>
    <row r="40" spans="1:14" s="21" customFormat="1" ht="18.75" customHeight="1">
      <c r="A40" s="91" t="s">
        <v>12</v>
      </c>
      <c r="F40" s="33"/>
      <c r="G40" s="34"/>
      <c r="H40" s="34"/>
      <c r="I40" s="34"/>
      <c r="J40" s="34"/>
      <c r="K40" s="34"/>
      <c r="L40" s="16"/>
      <c r="M40" s="16"/>
      <c r="N40" s="16"/>
    </row>
    <row r="41" spans="1:14" s="21" customFormat="1" ht="23.25" customHeight="1">
      <c r="A41" s="21" t="s">
        <v>100</v>
      </c>
      <c r="F41" s="187"/>
      <c r="G41" s="24"/>
      <c r="H41" s="173">
        <v>9877</v>
      </c>
      <c r="I41" s="24"/>
      <c r="J41" s="173">
        <v>11623</v>
      </c>
      <c r="K41" s="24"/>
      <c r="L41" s="173">
        <v>8839</v>
      </c>
      <c r="N41" s="173">
        <v>11623</v>
      </c>
    </row>
    <row r="42" spans="1:14" s="21" customFormat="1" ht="24.75" customHeight="1">
      <c r="A42" s="21" t="s">
        <v>42</v>
      </c>
      <c r="F42" s="187">
        <v>17</v>
      </c>
      <c r="G42" s="24"/>
      <c r="H42" s="173">
        <v>67481</v>
      </c>
      <c r="I42" s="24"/>
      <c r="J42" s="173">
        <v>70062</v>
      </c>
      <c r="K42" s="24"/>
      <c r="L42" s="173">
        <v>65394</v>
      </c>
      <c r="N42" s="173">
        <v>67648</v>
      </c>
    </row>
    <row r="43" spans="1:14" s="21" customFormat="1" ht="24.75" customHeight="1">
      <c r="A43" s="21" t="s">
        <v>85</v>
      </c>
      <c r="F43" s="187" t="s">
        <v>145</v>
      </c>
      <c r="G43" s="24"/>
      <c r="H43" s="173">
        <v>8462</v>
      </c>
      <c r="I43" s="24"/>
      <c r="J43" s="173">
        <v>6802</v>
      </c>
      <c r="K43" s="24"/>
      <c r="L43" s="173">
        <v>7925</v>
      </c>
      <c r="N43" s="173">
        <v>6173</v>
      </c>
    </row>
    <row r="44" spans="1:14" s="21" customFormat="1" ht="24.75" customHeight="1">
      <c r="A44" s="21" t="s">
        <v>91</v>
      </c>
      <c r="F44" s="37"/>
      <c r="G44" s="174"/>
      <c r="H44" s="173">
        <v>4050</v>
      </c>
      <c r="I44" s="174"/>
      <c r="J44" s="173">
        <v>8797</v>
      </c>
      <c r="K44" s="26"/>
      <c r="L44" s="173">
        <v>3580</v>
      </c>
      <c r="N44" s="173">
        <v>7705</v>
      </c>
    </row>
    <row r="45" spans="1:14" s="21" customFormat="1" ht="24.75" customHeight="1">
      <c r="A45" s="21" t="s">
        <v>95</v>
      </c>
      <c r="F45" s="37"/>
      <c r="G45" s="174"/>
      <c r="H45" s="173">
        <v>8315</v>
      </c>
      <c r="I45" s="174"/>
      <c r="J45" s="173">
        <v>8661</v>
      </c>
      <c r="K45" s="26"/>
      <c r="L45" s="173">
        <v>8315</v>
      </c>
      <c r="N45" s="173">
        <v>8661</v>
      </c>
    </row>
    <row r="46" spans="1:14" s="21" customFormat="1" ht="24.75" customHeight="1">
      <c r="A46" s="21" t="s">
        <v>122</v>
      </c>
      <c r="F46" s="37">
        <v>4</v>
      </c>
      <c r="G46" s="174"/>
      <c r="H46" s="175">
        <v>0</v>
      </c>
      <c r="I46" s="174"/>
      <c r="J46" s="175">
        <v>0</v>
      </c>
      <c r="K46" s="26"/>
      <c r="L46" s="69">
        <v>6000</v>
      </c>
      <c r="N46" s="175">
        <v>0</v>
      </c>
    </row>
    <row r="47" spans="1:14" s="21" customFormat="1" ht="24.75" customHeight="1">
      <c r="A47" s="21" t="s">
        <v>107</v>
      </c>
      <c r="F47" s="37" t="s">
        <v>146</v>
      </c>
      <c r="G47" s="174"/>
      <c r="H47" s="173">
        <v>883</v>
      </c>
      <c r="I47" s="174"/>
      <c r="J47" s="24">
        <v>914</v>
      </c>
      <c r="K47" s="26"/>
      <c r="L47" s="173">
        <v>883</v>
      </c>
      <c r="N47" s="173">
        <v>914</v>
      </c>
    </row>
    <row r="48" spans="1:14" s="21" customFormat="1" ht="24.75" customHeight="1">
      <c r="A48" s="21" t="s">
        <v>115</v>
      </c>
      <c r="F48" s="37"/>
      <c r="G48" s="174"/>
      <c r="H48" s="24">
        <v>3662</v>
      </c>
      <c r="I48" s="174"/>
      <c r="J48" s="24">
        <v>3662</v>
      </c>
      <c r="K48" s="26"/>
      <c r="L48" s="24">
        <v>0</v>
      </c>
      <c r="N48" s="24">
        <v>0</v>
      </c>
    </row>
    <row r="49" spans="1:19" s="21" customFormat="1" ht="24.75" customHeight="1">
      <c r="A49" s="21" t="s">
        <v>135</v>
      </c>
      <c r="F49" s="37">
        <v>22</v>
      </c>
      <c r="G49" s="174"/>
      <c r="H49" s="24">
        <v>19424</v>
      </c>
      <c r="I49" s="174"/>
      <c r="J49" s="24">
        <v>25468</v>
      </c>
      <c r="K49" s="26"/>
      <c r="L49" s="24">
        <v>12628</v>
      </c>
      <c r="N49" s="24">
        <v>12987</v>
      </c>
    </row>
    <row r="50" spans="1:19" s="21" customFormat="1" ht="24.75" customHeight="1">
      <c r="A50" s="90" t="s">
        <v>13</v>
      </c>
      <c r="F50" s="37"/>
      <c r="G50" s="36"/>
      <c r="H50" s="98">
        <f>SUM(H41:H49)</f>
        <v>122154</v>
      </c>
      <c r="I50" s="35"/>
      <c r="J50" s="98">
        <f>SUM(J41:J49)</f>
        <v>135989</v>
      </c>
      <c r="K50" s="35"/>
      <c r="L50" s="98">
        <f>SUM(L41:L49)</f>
        <v>113564</v>
      </c>
      <c r="M50" s="35"/>
      <c r="N50" s="98">
        <f>SUM(N41:N49)</f>
        <v>115711</v>
      </c>
    </row>
    <row r="51" spans="1:19" s="21" customFormat="1" ht="5.25" customHeight="1">
      <c r="F51" s="181"/>
      <c r="G51" s="29"/>
      <c r="H51" s="99"/>
      <c r="I51" s="26"/>
      <c r="J51" s="99"/>
      <c r="K51" s="26"/>
      <c r="L51" s="99"/>
      <c r="M51" s="26"/>
      <c r="N51" s="99"/>
    </row>
    <row r="52" spans="1:19" s="21" customFormat="1" ht="20.25" customHeight="1">
      <c r="A52" s="91" t="s">
        <v>14</v>
      </c>
      <c r="F52" s="181"/>
      <c r="H52" s="99"/>
      <c r="I52" s="26"/>
      <c r="J52" s="99"/>
      <c r="K52" s="26"/>
      <c r="L52" s="99"/>
      <c r="M52" s="30"/>
      <c r="N52" s="99"/>
    </row>
    <row r="53" spans="1:19" s="21" customFormat="1" ht="24" customHeight="1">
      <c r="A53" s="21" t="s">
        <v>116</v>
      </c>
      <c r="F53" s="37" t="s">
        <v>146</v>
      </c>
      <c r="G53" s="26"/>
      <c r="H53" s="128">
        <v>1293</v>
      </c>
      <c r="I53" s="26"/>
      <c r="J53" s="128">
        <v>1487</v>
      </c>
      <c r="K53" s="30"/>
      <c r="L53" s="128">
        <v>1293</v>
      </c>
      <c r="N53" s="128">
        <v>1487</v>
      </c>
    </row>
    <row r="54" spans="1:19" s="21" customFormat="1" ht="24" customHeight="1">
      <c r="A54" s="21" t="s">
        <v>117</v>
      </c>
      <c r="F54" s="187" t="s">
        <v>147</v>
      </c>
      <c r="G54" s="26"/>
      <c r="H54" s="128">
        <v>14346</v>
      </c>
      <c r="I54" s="128"/>
      <c r="J54" s="128">
        <v>13964</v>
      </c>
      <c r="K54" s="128"/>
      <c r="L54" s="128">
        <v>11285</v>
      </c>
      <c r="M54" s="128"/>
      <c r="N54" s="128">
        <v>10945</v>
      </c>
      <c r="O54" s="128"/>
      <c r="P54" s="26"/>
      <c r="Q54" s="128"/>
      <c r="R54" s="26"/>
      <c r="S54" s="128"/>
    </row>
    <row r="55" spans="1:19" s="21" customFormat="1" ht="24" customHeight="1">
      <c r="A55" s="21" t="s">
        <v>136</v>
      </c>
      <c r="F55" s="187"/>
      <c r="G55" s="26"/>
      <c r="H55" s="128"/>
      <c r="I55" s="128"/>
      <c r="J55" s="128"/>
      <c r="K55" s="128"/>
      <c r="L55" s="128"/>
      <c r="M55" s="128"/>
      <c r="N55" s="128"/>
      <c r="O55" s="128"/>
      <c r="P55" s="26"/>
      <c r="Q55" s="128"/>
      <c r="R55" s="26"/>
      <c r="S55" s="128"/>
    </row>
    <row r="56" spans="1:19" s="21" customFormat="1" ht="24" customHeight="1">
      <c r="B56" s="21" t="s">
        <v>118</v>
      </c>
      <c r="F56" s="187">
        <v>21</v>
      </c>
      <c r="G56" s="26"/>
      <c r="H56" s="128">
        <v>22167</v>
      </c>
      <c r="I56" s="26"/>
      <c r="J56" s="128">
        <v>20878</v>
      </c>
      <c r="K56" s="26"/>
      <c r="L56" s="128">
        <v>22167</v>
      </c>
      <c r="N56" s="128">
        <v>20878</v>
      </c>
      <c r="O56" s="128"/>
      <c r="P56" s="26"/>
      <c r="Q56" s="128"/>
      <c r="R56" s="26"/>
      <c r="S56" s="128"/>
    </row>
    <row r="57" spans="1:19" s="21" customFormat="1" ht="24" customHeight="1">
      <c r="A57" s="21" t="s">
        <v>135</v>
      </c>
      <c r="F57" s="181" t="s">
        <v>137</v>
      </c>
      <c r="G57" s="26"/>
      <c r="H57" s="24">
        <v>43074</v>
      </c>
      <c r="I57" s="26"/>
      <c r="J57" s="24">
        <v>42987</v>
      </c>
      <c r="K57" s="26"/>
      <c r="L57" s="24">
        <v>43074</v>
      </c>
      <c r="N57" s="24">
        <v>42987</v>
      </c>
      <c r="O57" s="128"/>
      <c r="P57" s="26"/>
      <c r="Q57" s="128"/>
      <c r="R57" s="26"/>
      <c r="S57" s="128"/>
    </row>
    <row r="58" spans="1:19" s="21" customFormat="1" ht="24" customHeight="1">
      <c r="A58" s="90" t="s">
        <v>165</v>
      </c>
      <c r="B58" s="38"/>
      <c r="F58" s="181"/>
      <c r="H58" s="98">
        <f>SUM(H53:H57)</f>
        <v>80880</v>
      </c>
      <c r="I58" s="26"/>
      <c r="J58" s="98">
        <f>SUM(J53:J57)</f>
        <v>79316</v>
      </c>
      <c r="K58" s="26"/>
      <c r="L58" s="98">
        <f>SUM(L53:L57)</f>
        <v>77819</v>
      </c>
      <c r="M58" s="30"/>
      <c r="N58" s="98">
        <f>SUM(N53:N57)</f>
        <v>76297</v>
      </c>
      <c r="O58" s="128"/>
      <c r="P58" s="26"/>
      <c r="Q58" s="128"/>
      <c r="R58" s="26"/>
      <c r="S58" s="128"/>
    </row>
    <row r="59" spans="1:19" s="21" customFormat="1" ht="24.75" customHeight="1">
      <c r="A59" s="39" t="s">
        <v>15</v>
      </c>
      <c r="F59" s="181"/>
      <c r="H59" s="98">
        <f>SUM(H50+H58)</f>
        <v>203034</v>
      </c>
      <c r="I59" s="26"/>
      <c r="J59" s="98">
        <f>SUM(J50+J58)</f>
        <v>215305</v>
      </c>
      <c r="K59" s="26"/>
      <c r="L59" s="98">
        <f>SUM(L50+L58)</f>
        <v>191383</v>
      </c>
      <c r="M59" s="30"/>
      <c r="N59" s="98">
        <f>SUM(N50+N58)</f>
        <v>192008</v>
      </c>
      <c r="O59" s="24"/>
      <c r="P59" s="26"/>
      <c r="Q59" s="128"/>
      <c r="R59" s="26"/>
      <c r="S59" s="24"/>
    </row>
    <row r="60" spans="1:19" s="21" customFormat="1" ht="3.75" customHeight="1">
      <c r="A60" s="39"/>
      <c r="F60" s="181"/>
      <c r="H60" s="100"/>
      <c r="I60" s="26"/>
      <c r="J60" s="70"/>
      <c r="K60" s="26"/>
      <c r="L60" s="100"/>
      <c r="M60" s="30"/>
      <c r="N60" s="100"/>
    </row>
    <row r="61" spans="1:19" s="21" customFormat="1" ht="19.5" customHeight="1">
      <c r="A61" s="91" t="s">
        <v>16</v>
      </c>
      <c r="F61" s="23"/>
      <c r="H61" s="101"/>
      <c r="J61" s="70"/>
      <c r="L61" s="101"/>
      <c r="M61" s="40"/>
      <c r="N61" s="101"/>
    </row>
    <row r="62" spans="1:19" s="21" customFormat="1" ht="24.75" customHeight="1">
      <c r="A62" s="70" t="s">
        <v>17</v>
      </c>
      <c r="F62" s="181">
        <v>23</v>
      </c>
    </row>
    <row r="63" spans="1:19" s="21" customFormat="1" ht="24.75" customHeight="1" thickBot="1">
      <c r="A63" s="70"/>
      <c r="B63" s="21" t="s">
        <v>19</v>
      </c>
      <c r="F63" s="181"/>
      <c r="G63" s="26"/>
      <c r="H63" s="176">
        <v>1470000</v>
      </c>
      <c r="I63" s="26"/>
      <c r="J63" s="176">
        <v>1470000</v>
      </c>
      <c r="K63" s="26"/>
      <c r="L63" s="176">
        <v>1470000</v>
      </c>
      <c r="N63" s="176">
        <v>1470000</v>
      </c>
    </row>
    <row r="64" spans="1:19" s="21" customFormat="1" ht="24.75" customHeight="1" thickTop="1">
      <c r="A64" s="70"/>
      <c r="B64" s="21" t="s">
        <v>18</v>
      </c>
      <c r="C64" s="42"/>
      <c r="F64" s="181"/>
      <c r="G64" s="26"/>
      <c r="H64" s="28">
        <v>1417564</v>
      </c>
      <c r="I64" s="26"/>
      <c r="J64" s="28">
        <v>1417564</v>
      </c>
      <c r="K64" s="28"/>
      <c r="L64" s="28">
        <v>1417564</v>
      </c>
      <c r="N64" s="28">
        <v>1417564</v>
      </c>
    </row>
    <row r="65" spans="1:18" s="21" customFormat="1" ht="24.75" customHeight="1">
      <c r="A65" s="96" t="s">
        <v>20</v>
      </c>
      <c r="B65" s="152"/>
      <c r="C65" s="41"/>
      <c r="F65" s="181"/>
      <c r="G65" s="26"/>
      <c r="H65" s="28">
        <v>-285000</v>
      </c>
      <c r="I65" s="26"/>
      <c r="J65" s="28">
        <v>-285000</v>
      </c>
      <c r="K65" s="28"/>
      <c r="L65" s="28">
        <v>-285000</v>
      </c>
      <c r="N65" s="28">
        <v>-285000</v>
      </c>
    </row>
    <row r="66" spans="1:18" s="21" customFormat="1" ht="24.75" customHeight="1">
      <c r="A66" s="70" t="s">
        <v>21</v>
      </c>
      <c r="B66" s="152"/>
      <c r="C66" s="41"/>
      <c r="F66" s="181"/>
      <c r="G66" s="26"/>
      <c r="H66" s="177">
        <v>-568486</v>
      </c>
      <c r="I66" s="26"/>
      <c r="J66" s="177">
        <v>-576987</v>
      </c>
      <c r="K66" s="26"/>
      <c r="L66" s="26">
        <v>-584662</v>
      </c>
      <c r="N66" s="26">
        <v>-592482</v>
      </c>
    </row>
    <row r="67" spans="1:18" s="21" customFormat="1" ht="24.75" customHeight="1">
      <c r="A67" s="97" t="s">
        <v>72</v>
      </c>
      <c r="F67" s="187"/>
      <c r="G67" s="182"/>
      <c r="H67" s="102">
        <f>SUM(H64:H66)</f>
        <v>564078</v>
      </c>
      <c r="I67" s="94"/>
      <c r="J67" s="102">
        <f t="shared" ref="J67:N67" si="0">SUM(J64:J66)</f>
        <v>555577</v>
      </c>
      <c r="K67" s="94"/>
      <c r="L67" s="102">
        <f t="shared" si="0"/>
        <v>547902</v>
      </c>
      <c r="M67" s="94"/>
      <c r="N67" s="102">
        <f t="shared" si="0"/>
        <v>540082</v>
      </c>
      <c r="O67" s="40"/>
      <c r="P67" s="40"/>
    </row>
    <row r="68" spans="1:18" s="21" customFormat="1" ht="3.75" customHeight="1">
      <c r="A68" s="44"/>
      <c r="F68" s="187"/>
      <c r="G68" s="182"/>
      <c r="H68" s="94"/>
      <c r="I68" s="26"/>
      <c r="J68" s="94"/>
      <c r="K68" s="26"/>
      <c r="L68" s="94"/>
      <c r="M68" s="26"/>
      <c r="N68" s="94"/>
      <c r="O68" s="40"/>
      <c r="P68" s="40"/>
    </row>
    <row r="69" spans="1:18" s="34" customFormat="1" ht="24" customHeight="1" thickBot="1">
      <c r="A69" s="25" t="s">
        <v>60</v>
      </c>
      <c r="F69" s="33"/>
      <c r="H69" s="153">
        <f>H67+H59</f>
        <v>767112</v>
      </c>
      <c r="I69" s="31"/>
      <c r="J69" s="153">
        <f>J67+J59</f>
        <v>770882</v>
      </c>
      <c r="K69" s="31"/>
      <c r="L69" s="153">
        <f>L67+L59</f>
        <v>739285</v>
      </c>
      <c r="M69" s="31"/>
      <c r="N69" s="153">
        <f>N67+N59</f>
        <v>732090</v>
      </c>
      <c r="O69" s="140"/>
      <c r="P69" s="140"/>
      <c r="Q69" s="140"/>
      <c r="R69" s="16"/>
    </row>
    <row r="70" spans="1:18" s="2" customFormat="1" ht="24" customHeight="1" thickTop="1">
      <c r="A70" s="113" t="s">
        <v>51</v>
      </c>
      <c r="B70" s="104"/>
      <c r="C70" s="104"/>
      <c r="D70" s="104"/>
      <c r="E70" s="104"/>
      <c r="F70" s="54"/>
      <c r="G70" s="114"/>
      <c r="H70" s="114"/>
      <c r="I70" s="104"/>
      <c r="J70" s="104"/>
      <c r="K70" s="104"/>
      <c r="L70" s="104"/>
      <c r="M70" s="104"/>
      <c r="N70" s="45"/>
    </row>
    <row r="71" spans="1:18" s="2" customFormat="1" ht="24" customHeight="1">
      <c r="A71" s="104" t="s">
        <v>75</v>
      </c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45"/>
    </row>
    <row r="72" spans="1:18" s="2" customFormat="1" ht="9" customHeight="1">
      <c r="A72" s="191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7"/>
    </row>
    <row r="73" spans="1:18" s="183" customFormat="1" ht="22.5" customHeight="1">
      <c r="F73" s="29"/>
      <c r="G73" s="29"/>
      <c r="H73" s="192" t="s">
        <v>61</v>
      </c>
      <c r="I73" s="192"/>
      <c r="J73" s="192"/>
      <c r="K73" s="19"/>
      <c r="L73" s="192" t="s">
        <v>62</v>
      </c>
      <c r="M73" s="192"/>
      <c r="N73" s="192"/>
    </row>
    <row r="74" spans="1:18" s="21" customFormat="1" ht="22.5" customHeight="1">
      <c r="F74" s="29"/>
      <c r="G74" s="29"/>
      <c r="H74" s="193" t="s">
        <v>63</v>
      </c>
      <c r="I74" s="193"/>
      <c r="J74" s="193"/>
      <c r="K74" s="185"/>
      <c r="L74" s="193" t="s">
        <v>64</v>
      </c>
      <c r="M74" s="193"/>
      <c r="N74" s="193"/>
    </row>
    <row r="75" spans="1:18" s="21" customFormat="1" ht="22.5" customHeight="1">
      <c r="F75" s="29"/>
      <c r="G75" s="29"/>
      <c r="H75" s="190" t="s">
        <v>65</v>
      </c>
      <c r="I75" s="190"/>
      <c r="J75" s="190"/>
      <c r="K75" s="185"/>
      <c r="L75" s="190" t="s">
        <v>65</v>
      </c>
      <c r="M75" s="190"/>
      <c r="N75" s="190"/>
    </row>
    <row r="76" spans="1:18" s="21" customFormat="1" ht="22.5" customHeight="1">
      <c r="F76" s="29"/>
      <c r="G76" s="29"/>
      <c r="H76" s="190" t="s">
        <v>66</v>
      </c>
      <c r="I76" s="190"/>
      <c r="J76" s="190"/>
      <c r="K76" s="185"/>
      <c r="L76" s="190" t="s">
        <v>66</v>
      </c>
      <c r="M76" s="190"/>
      <c r="N76" s="190"/>
    </row>
    <row r="77" spans="1:18" s="21" customFormat="1" ht="22.5" customHeight="1">
      <c r="F77" s="181" t="s">
        <v>0</v>
      </c>
      <c r="G77" s="181"/>
      <c r="H77" s="182">
        <v>2023</v>
      </c>
      <c r="I77" s="89"/>
      <c r="J77" s="182">
        <v>2022</v>
      </c>
      <c r="K77" s="89"/>
      <c r="L77" s="182">
        <v>2023</v>
      </c>
      <c r="M77" s="89"/>
      <c r="N77" s="182">
        <v>2022</v>
      </c>
    </row>
    <row r="78" spans="1:18" s="21" customFormat="1" ht="22.5" customHeight="1">
      <c r="F78" s="181"/>
      <c r="G78" s="181"/>
      <c r="H78" s="182"/>
      <c r="I78" s="89"/>
      <c r="J78" s="182" t="s">
        <v>140</v>
      </c>
      <c r="K78" s="89"/>
      <c r="L78" s="182"/>
      <c r="M78" s="89"/>
      <c r="N78" s="182" t="s">
        <v>140</v>
      </c>
    </row>
    <row r="79" spans="1:18" s="21" customFormat="1" ht="21.75" customHeight="1">
      <c r="F79" s="181"/>
      <c r="G79" s="181"/>
      <c r="H79" s="189" t="s">
        <v>59</v>
      </c>
      <c r="I79" s="189"/>
      <c r="J79" s="189"/>
      <c r="K79" s="189"/>
      <c r="L79" s="189"/>
      <c r="M79" s="189"/>
      <c r="N79" s="189"/>
    </row>
    <row r="80" spans="1:18" s="21" customFormat="1" ht="24.75" customHeight="1">
      <c r="A80" s="154" t="s">
        <v>22</v>
      </c>
      <c r="F80" s="181"/>
      <c r="G80" s="29"/>
      <c r="H80" s="29"/>
      <c r="J80" s="29"/>
      <c r="L80" s="40"/>
      <c r="M80" s="40"/>
      <c r="N80" s="40"/>
    </row>
    <row r="81" spans="1:14" s="21" customFormat="1" ht="24.75" customHeight="1">
      <c r="A81" s="155" t="s">
        <v>78</v>
      </c>
      <c r="F81" s="181"/>
      <c r="G81" s="29"/>
      <c r="H81" s="46">
        <v>10216</v>
      </c>
      <c r="I81" s="46"/>
      <c r="J81" s="46">
        <v>38146</v>
      </c>
      <c r="K81" s="46"/>
      <c r="L81" s="46">
        <v>0</v>
      </c>
      <c r="M81" s="46"/>
      <c r="N81" s="46">
        <v>0</v>
      </c>
    </row>
    <row r="82" spans="1:14" s="21" customFormat="1" ht="24.75" customHeight="1">
      <c r="A82" s="155" t="s">
        <v>87</v>
      </c>
      <c r="F82" s="181">
        <v>4</v>
      </c>
      <c r="G82" s="29"/>
      <c r="H82" s="46">
        <v>8199</v>
      </c>
      <c r="I82" s="46"/>
      <c r="J82" s="46">
        <v>56129</v>
      </c>
      <c r="K82" s="46"/>
      <c r="L82" s="46">
        <v>8199</v>
      </c>
      <c r="M82" s="46"/>
      <c r="N82" s="46">
        <v>56925</v>
      </c>
    </row>
    <row r="83" spans="1:14" s="21" customFormat="1" ht="24.75" customHeight="1">
      <c r="A83" s="155" t="s">
        <v>99</v>
      </c>
      <c r="F83" s="181">
        <v>4</v>
      </c>
      <c r="G83" s="29"/>
      <c r="H83" s="46">
        <v>130</v>
      </c>
      <c r="I83" s="46"/>
      <c r="J83" s="46">
        <v>1635</v>
      </c>
      <c r="K83" s="46"/>
      <c r="L83" s="46">
        <v>292</v>
      </c>
      <c r="M83" s="46"/>
      <c r="N83" s="46">
        <v>4486</v>
      </c>
    </row>
    <row r="84" spans="1:14" s="21" customFormat="1" ht="24.75" customHeight="1">
      <c r="A84" s="155" t="s">
        <v>47</v>
      </c>
      <c r="F84" s="181">
        <v>4</v>
      </c>
      <c r="G84" s="29"/>
      <c r="H84" s="46">
        <v>137</v>
      </c>
      <c r="I84" s="46"/>
      <c r="J84" s="46">
        <v>885</v>
      </c>
      <c r="K84" s="46"/>
      <c r="L84" s="46">
        <v>251</v>
      </c>
      <c r="M84" s="46"/>
      <c r="N84" s="46">
        <v>835</v>
      </c>
    </row>
    <row r="85" spans="1:14" s="21" customFormat="1" ht="24.75" customHeight="1">
      <c r="A85" s="156" t="s">
        <v>48</v>
      </c>
      <c r="F85" s="181"/>
      <c r="G85" s="29"/>
      <c r="H85" s="48">
        <f>SUM(H81:H84)</f>
        <v>18682</v>
      </c>
      <c r="I85" s="46"/>
      <c r="J85" s="48">
        <f>SUM(J81:J84)</f>
        <v>96795</v>
      </c>
      <c r="K85" s="46"/>
      <c r="L85" s="48">
        <f>SUM(L81:L84)</f>
        <v>8742</v>
      </c>
      <c r="M85" s="46"/>
      <c r="N85" s="48">
        <f>SUM(N81:N84)</f>
        <v>62246</v>
      </c>
    </row>
    <row r="86" spans="1:14" s="25" customFormat="1" ht="16.5" customHeight="1">
      <c r="A86" s="39"/>
      <c r="F86" s="47"/>
      <c r="H86" s="50"/>
      <c r="I86" s="30"/>
      <c r="J86" s="50"/>
      <c r="K86" s="30"/>
      <c r="L86" s="50"/>
      <c r="M86" s="30"/>
      <c r="N86" s="50"/>
    </row>
    <row r="87" spans="1:14" s="25" customFormat="1" ht="24.75" customHeight="1">
      <c r="A87" s="157" t="s">
        <v>46</v>
      </c>
      <c r="F87" s="47"/>
      <c r="H87" s="49"/>
      <c r="I87" s="31"/>
      <c r="J87" s="49"/>
      <c r="K87" s="31"/>
      <c r="L87" s="49"/>
      <c r="M87" s="31"/>
      <c r="N87" s="49"/>
    </row>
    <row r="88" spans="1:14" s="21" customFormat="1" ht="24.75" customHeight="1">
      <c r="A88" s="155" t="s">
        <v>52</v>
      </c>
      <c r="F88" s="181">
        <v>4</v>
      </c>
      <c r="H88" s="46">
        <v>30346</v>
      </c>
      <c r="I88" s="26"/>
      <c r="J88" s="46">
        <v>48821</v>
      </c>
      <c r="K88" s="46"/>
      <c r="L88" s="46">
        <v>24483</v>
      </c>
      <c r="M88" s="46"/>
      <c r="N88" s="46">
        <v>37972</v>
      </c>
    </row>
    <row r="89" spans="1:14" s="21" customFormat="1" ht="24.75" customHeight="1">
      <c r="A89" s="155" t="s">
        <v>79</v>
      </c>
      <c r="F89" s="181"/>
      <c r="H89" s="46">
        <v>1096</v>
      </c>
      <c r="I89" s="26"/>
      <c r="J89" s="46">
        <v>2465</v>
      </c>
      <c r="K89" s="46"/>
      <c r="L89" s="46">
        <v>1015</v>
      </c>
      <c r="M89" s="46"/>
      <c r="N89" s="46">
        <v>2222</v>
      </c>
    </row>
    <row r="90" spans="1:14" s="21" customFormat="1" ht="24.75" customHeight="1">
      <c r="A90" s="155" t="s">
        <v>43</v>
      </c>
      <c r="F90" s="181" t="s">
        <v>148</v>
      </c>
      <c r="G90" s="29"/>
      <c r="H90" s="46">
        <v>12048</v>
      </c>
      <c r="I90" s="46"/>
      <c r="J90" s="46">
        <v>15034</v>
      </c>
      <c r="K90" s="46"/>
      <c r="L90" s="46">
        <v>10013</v>
      </c>
      <c r="M90" s="46"/>
      <c r="N90" s="46">
        <f>11231+712</f>
        <v>11943</v>
      </c>
    </row>
    <row r="91" spans="1:14" s="21" customFormat="1" ht="24.75" customHeight="1">
      <c r="A91" s="155" t="s">
        <v>74</v>
      </c>
      <c r="F91" s="181"/>
      <c r="G91" s="29"/>
      <c r="H91" s="178">
        <v>111</v>
      </c>
      <c r="I91" s="46"/>
      <c r="J91" s="178">
        <v>921</v>
      </c>
      <c r="K91" s="46"/>
      <c r="L91" s="178">
        <v>111</v>
      </c>
      <c r="M91" s="46"/>
      <c r="N91" s="178">
        <v>378</v>
      </c>
    </row>
    <row r="92" spans="1:14" s="21" customFormat="1" ht="24.75" customHeight="1">
      <c r="A92" s="156" t="s">
        <v>23</v>
      </c>
      <c r="F92" s="181"/>
      <c r="G92" s="29"/>
      <c r="H92" s="48">
        <f>SUM(H88:H91)</f>
        <v>43601</v>
      </c>
      <c r="I92" s="46"/>
      <c r="J92" s="48">
        <f>SUM(J88:J91)</f>
        <v>67241</v>
      </c>
      <c r="K92" s="46"/>
      <c r="L92" s="48">
        <f>SUM(L88:L91)</f>
        <v>35622</v>
      </c>
      <c r="M92" s="46"/>
      <c r="N92" s="48">
        <f>SUM(N88:N91)</f>
        <v>52515</v>
      </c>
    </row>
    <row r="93" spans="1:14" s="25" customFormat="1" ht="24.75" customHeight="1">
      <c r="A93" s="156" t="s">
        <v>166</v>
      </c>
      <c r="F93" s="47"/>
      <c r="G93" s="184"/>
      <c r="H93" s="49">
        <f>H85-H92</f>
        <v>-24919</v>
      </c>
      <c r="I93" s="49"/>
      <c r="J93" s="49">
        <f>J85-J92</f>
        <v>29554</v>
      </c>
      <c r="K93" s="49"/>
      <c r="L93" s="49">
        <f>L85-L92</f>
        <v>-26880</v>
      </c>
      <c r="M93" s="49"/>
      <c r="N93" s="49">
        <f>N85-N92</f>
        <v>9731</v>
      </c>
    </row>
    <row r="94" spans="1:14" s="25" customFormat="1" ht="24.75" customHeight="1">
      <c r="A94" s="155" t="s">
        <v>103</v>
      </c>
      <c r="F94" s="181"/>
      <c r="G94" s="184"/>
      <c r="H94" s="46">
        <v>40</v>
      </c>
      <c r="I94" s="46"/>
      <c r="J94" s="46">
        <v>46</v>
      </c>
      <c r="K94" s="46"/>
      <c r="L94" s="46">
        <v>39</v>
      </c>
      <c r="M94" s="46"/>
      <c r="N94" s="46">
        <v>46</v>
      </c>
    </row>
    <row r="95" spans="1:14" s="21" customFormat="1" ht="24.75" customHeight="1">
      <c r="A95" s="155" t="s">
        <v>24</v>
      </c>
      <c r="F95" s="181">
        <v>4</v>
      </c>
      <c r="G95" s="29"/>
      <c r="H95" s="46">
        <v>-435</v>
      </c>
      <c r="I95" s="46"/>
      <c r="J95" s="46">
        <v>-60</v>
      </c>
      <c r="K95" s="46"/>
      <c r="L95" s="46">
        <v>-439</v>
      </c>
      <c r="M95" s="46"/>
      <c r="N95" s="46">
        <v>-64</v>
      </c>
    </row>
    <row r="96" spans="1:14" s="21" customFormat="1" ht="24.75" customHeight="1">
      <c r="A96" s="155" t="s">
        <v>125</v>
      </c>
      <c r="B96" s="96"/>
      <c r="F96" s="181">
        <v>5</v>
      </c>
      <c r="G96" s="29"/>
      <c r="H96" s="178">
        <v>-12</v>
      </c>
      <c r="I96" s="46"/>
      <c r="J96" s="178">
        <v>19</v>
      </c>
      <c r="K96" s="46"/>
      <c r="L96" s="178">
        <v>-12</v>
      </c>
      <c r="M96" s="46"/>
      <c r="N96" s="178">
        <v>19</v>
      </c>
    </row>
    <row r="97" spans="1:14" s="25" customFormat="1" ht="24.75" customHeight="1">
      <c r="A97" s="156" t="s">
        <v>167</v>
      </c>
      <c r="F97" s="181"/>
      <c r="G97" s="184"/>
      <c r="H97" s="50">
        <f>H93+H94+H95-H96</f>
        <v>-25302</v>
      </c>
      <c r="I97" s="49"/>
      <c r="J97" s="50">
        <f>J93+J94+J95-J96</f>
        <v>29521</v>
      </c>
      <c r="K97" s="49"/>
      <c r="L97" s="50">
        <f>L93+L94+L95-L96</f>
        <v>-27268</v>
      </c>
      <c r="M97" s="49"/>
      <c r="N97" s="50">
        <f>N93+N94+N95-N96</f>
        <v>9694</v>
      </c>
    </row>
    <row r="98" spans="1:14" s="25" customFormat="1" ht="24.75" customHeight="1">
      <c r="A98" s="38" t="s">
        <v>168</v>
      </c>
      <c r="F98" s="181">
        <v>15</v>
      </c>
      <c r="G98" s="184"/>
      <c r="H98" s="178">
        <v>-33803</v>
      </c>
      <c r="I98" s="26"/>
      <c r="J98" s="178">
        <v>-7932</v>
      </c>
      <c r="K98" s="26"/>
      <c r="L98" s="178">
        <v>-35088</v>
      </c>
      <c r="M98" s="26"/>
      <c r="N98" s="178">
        <v>-12591</v>
      </c>
    </row>
    <row r="99" spans="1:14" s="25" customFormat="1" ht="24.75" customHeight="1">
      <c r="A99" s="156" t="s">
        <v>126</v>
      </c>
      <c r="F99" s="181"/>
      <c r="G99" s="184"/>
      <c r="H99" s="50">
        <f>H97-H98</f>
        <v>8501</v>
      </c>
      <c r="I99" s="26"/>
      <c r="J99" s="50">
        <f>J97-J98</f>
        <v>37453</v>
      </c>
      <c r="K99" s="26"/>
      <c r="L99" s="50">
        <f>L97-L98</f>
        <v>7820</v>
      </c>
      <c r="M99" s="26"/>
      <c r="N99" s="50">
        <f>N97-N98</f>
        <v>22285</v>
      </c>
    </row>
    <row r="100" spans="1:14" s="25" customFormat="1" ht="24.75" customHeight="1">
      <c r="A100" s="156" t="s">
        <v>169</v>
      </c>
      <c r="F100" s="181"/>
      <c r="G100" s="184"/>
      <c r="H100" s="49"/>
      <c r="I100" s="26"/>
      <c r="J100" s="49"/>
      <c r="K100" s="26"/>
      <c r="L100" s="49"/>
      <c r="M100" s="26"/>
      <c r="N100" s="49"/>
    </row>
    <row r="101" spans="1:14" s="21" customFormat="1" ht="24.75" customHeight="1">
      <c r="A101" s="155" t="s">
        <v>170</v>
      </c>
      <c r="F101" s="181"/>
      <c r="G101" s="29"/>
      <c r="H101" s="46">
        <v>0</v>
      </c>
      <c r="I101" s="26"/>
      <c r="J101" s="46">
        <v>0</v>
      </c>
      <c r="K101" s="46"/>
      <c r="L101" s="46">
        <v>0</v>
      </c>
      <c r="M101" s="46"/>
      <c r="N101" s="46">
        <v>0</v>
      </c>
    </row>
    <row r="102" spans="1:14" s="25" customFormat="1" ht="24.75" customHeight="1" thickBot="1">
      <c r="A102" s="156" t="s">
        <v>67</v>
      </c>
      <c r="F102" s="181"/>
      <c r="G102" s="184"/>
      <c r="H102" s="51">
        <f>SUM(H99:H101)</f>
        <v>8501</v>
      </c>
      <c r="I102" s="26"/>
      <c r="J102" s="51">
        <f>SUM(J99:J101)</f>
        <v>37453</v>
      </c>
      <c r="K102" s="26"/>
      <c r="L102" s="51">
        <f>SUM(L99:L101)</f>
        <v>7820</v>
      </c>
      <c r="M102" s="26"/>
      <c r="N102" s="51">
        <f>SUM(N99:N101)</f>
        <v>22285</v>
      </c>
    </row>
    <row r="103" spans="1:14" s="25" customFormat="1" ht="24.75" customHeight="1" thickTop="1">
      <c r="A103" s="53"/>
      <c r="F103" s="181"/>
      <c r="G103" s="184"/>
      <c r="H103" s="49"/>
      <c r="I103" s="26"/>
      <c r="J103" s="49"/>
      <c r="K103" s="26"/>
      <c r="L103" s="49"/>
      <c r="M103" s="26"/>
      <c r="N103" s="49"/>
    </row>
    <row r="104" spans="1:14" s="21" customFormat="1" ht="24.75" customHeight="1">
      <c r="A104" s="156" t="s">
        <v>127</v>
      </c>
      <c r="B104" s="158"/>
      <c r="C104" s="158"/>
      <c r="F104" s="181"/>
      <c r="G104" s="29"/>
    </row>
    <row r="105" spans="1:14" s="21" customFormat="1" ht="24.75" customHeight="1" thickBot="1">
      <c r="A105" s="158" t="s">
        <v>44</v>
      </c>
      <c r="B105" s="158"/>
      <c r="C105" s="158"/>
      <c r="F105" s="181">
        <v>24</v>
      </c>
      <c r="G105" s="29"/>
      <c r="H105" s="179">
        <f>H102/2025092</f>
        <v>4.1978339749502739E-3</v>
      </c>
      <c r="I105" s="52"/>
      <c r="J105" s="179">
        <v>1.84E-2</v>
      </c>
      <c r="K105" s="52"/>
      <c r="L105" s="179">
        <f>L102/2025092</f>
        <v>3.8615529566064159E-3</v>
      </c>
      <c r="M105" s="52"/>
      <c r="N105" s="179">
        <v>1.0999999999999999E-2</v>
      </c>
    </row>
    <row r="106" spans="1:14" s="21" customFormat="1" ht="24" customHeight="1" thickTop="1">
      <c r="A106" s="152"/>
      <c r="F106" s="181"/>
      <c r="G106" s="29"/>
      <c r="H106" s="76"/>
      <c r="I106" s="52"/>
      <c r="J106" s="77"/>
      <c r="K106" s="52"/>
      <c r="L106" s="77"/>
      <c r="M106" s="52"/>
      <c r="N106" s="77"/>
    </row>
    <row r="107" spans="1:14" s="21" customFormat="1" ht="24" customHeight="1">
      <c r="A107" s="152"/>
      <c r="F107" s="181"/>
      <c r="G107" s="29"/>
      <c r="H107" s="76"/>
      <c r="I107" s="52"/>
      <c r="J107" s="77"/>
      <c r="K107" s="52"/>
      <c r="L107" s="77"/>
      <c r="M107" s="52"/>
      <c r="N107" s="77"/>
    </row>
    <row r="108" spans="1:14" s="21" customFormat="1" ht="24" customHeight="1">
      <c r="A108" s="152"/>
      <c r="F108" s="181"/>
      <c r="G108" s="29"/>
      <c r="H108" s="76"/>
      <c r="I108" s="52"/>
      <c r="J108" s="77"/>
      <c r="K108" s="52"/>
      <c r="L108" s="77"/>
      <c r="M108" s="52"/>
      <c r="N108" s="77"/>
    </row>
    <row r="109" spans="1:14" s="21" customFormat="1" ht="24" customHeight="1">
      <c r="F109" s="23"/>
      <c r="L109" s="34"/>
    </row>
    <row r="110" spans="1:14" s="21" customFormat="1" ht="24" customHeight="1">
      <c r="F110" s="23"/>
    </row>
    <row r="111" spans="1:14" s="21" customFormat="1" ht="24" customHeight="1">
      <c r="F111" s="23"/>
    </row>
    <row r="112" spans="1:14" s="21" customFormat="1" ht="24" customHeight="1">
      <c r="F112" s="23"/>
    </row>
    <row r="113" spans="6:8" s="21" customFormat="1" ht="24" customHeight="1">
      <c r="F113" s="23"/>
    </row>
    <row r="114" spans="6:8" s="21" customFormat="1" ht="24" customHeight="1">
      <c r="F114" s="23"/>
    </row>
    <row r="115" spans="6:8" s="21" customFormat="1" ht="24" customHeight="1">
      <c r="F115" s="23"/>
    </row>
    <row r="116" spans="6:8" s="21" customFormat="1" ht="24" customHeight="1">
      <c r="F116" s="23"/>
    </row>
    <row r="117" spans="6:8" s="21" customFormat="1" ht="24" customHeight="1">
      <c r="F117" s="23"/>
    </row>
    <row r="118" spans="6:8" s="21" customFormat="1" ht="24" customHeight="1">
      <c r="F118" s="23"/>
    </row>
    <row r="119" spans="6:8" s="21" customFormat="1" ht="24" customHeight="1">
      <c r="F119" s="23"/>
    </row>
    <row r="120" spans="6:8" s="3" customFormat="1" ht="24" customHeight="1">
      <c r="F120" s="4"/>
      <c r="G120" s="5"/>
      <c r="H120" s="5"/>
    </row>
    <row r="121" spans="6:8" s="3" customFormat="1" ht="24" customHeight="1">
      <c r="F121" s="4"/>
      <c r="G121" s="5"/>
      <c r="H121" s="5"/>
    </row>
    <row r="122" spans="6:8" s="3" customFormat="1" ht="24" customHeight="1">
      <c r="F122" s="4"/>
      <c r="G122" s="5"/>
      <c r="H122" s="5"/>
    </row>
    <row r="123" spans="6:8" s="3" customFormat="1" ht="24" customHeight="1">
      <c r="F123" s="4"/>
      <c r="G123" s="5"/>
      <c r="H123" s="5"/>
    </row>
    <row r="124" spans="6:8" s="3" customFormat="1" ht="24" customHeight="1">
      <c r="F124" s="4"/>
      <c r="G124" s="5"/>
      <c r="H124" s="5"/>
    </row>
    <row r="125" spans="6:8" s="3" customFormat="1" ht="24" customHeight="1">
      <c r="F125" s="4"/>
      <c r="G125" s="5"/>
      <c r="H125" s="5"/>
    </row>
    <row r="126" spans="6:8" s="3" customFormat="1" ht="24" customHeight="1">
      <c r="F126" s="4"/>
      <c r="G126" s="5"/>
      <c r="H126" s="5"/>
    </row>
    <row r="127" spans="6:8" s="3" customFormat="1" ht="24" customHeight="1">
      <c r="F127" s="4"/>
      <c r="G127" s="5"/>
      <c r="H127" s="5"/>
    </row>
    <row r="128" spans="6:8" s="3" customFormat="1" ht="24" customHeight="1">
      <c r="F128" s="4"/>
      <c r="G128" s="5"/>
      <c r="H128" s="5"/>
    </row>
    <row r="129" spans="6:8" s="3" customFormat="1" ht="24" customHeight="1">
      <c r="F129" s="4"/>
      <c r="G129" s="5"/>
      <c r="H129" s="5"/>
    </row>
    <row r="130" spans="6:8" s="3" customFormat="1" ht="24" customHeight="1">
      <c r="F130" s="4"/>
      <c r="G130" s="5"/>
      <c r="H130" s="5"/>
    </row>
  </sheetData>
  <sheetProtection password="F7ED" sheet="1" objects="1" scenarios="1"/>
  <mergeCells count="20">
    <mergeCell ref="H79:N79"/>
    <mergeCell ref="H39:N39"/>
    <mergeCell ref="H75:J75"/>
    <mergeCell ref="L75:N75"/>
    <mergeCell ref="H76:J76"/>
    <mergeCell ref="L76:N76"/>
    <mergeCell ref="A72:M72"/>
    <mergeCell ref="H73:J73"/>
    <mergeCell ref="L73:N73"/>
    <mergeCell ref="L74:N74"/>
    <mergeCell ref="H74:J74"/>
    <mergeCell ref="L35:N35"/>
    <mergeCell ref="H5:J5"/>
    <mergeCell ref="H9:N9"/>
    <mergeCell ref="H35:J35"/>
    <mergeCell ref="H4:J4"/>
    <mergeCell ref="L4:N4"/>
    <mergeCell ref="L5:N5"/>
    <mergeCell ref="H34:J34"/>
    <mergeCell ref="L34:N34"/>
  </mergeCells>
  <phoneticPr fontId="0" type="noConversion"/>
  <pageMargins left="0.86614173228346458" right="0.19685039370078741" top="0.47244094488188981" bottom="0.39370078740157483" header="0.47244094488188981" footer="0.39370078740157483"/>
  <pageSetup paperSize="9" scale="85" firstPageNumber="2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2" manualBreakCount="2">
    <brk id="30" max="16383" man="1"/>
    <brk id="69" max="16383" man="1"/>
  </rowBreaks>
  <ignoredErrors>
    <ignoredError sqref="F25 F43 F47 F53:F54 F90" twoDigitTextYear="1"/>
    <ignoredError sqref="H67 J67 L67 N6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/>
  </sheetPr>
  <dimension ref="A1:P25"/>
  <sheetViews>
    <sheetView showGridLines="0" view="pageBreakPreview" topLeftCell="A7" zoomScaleSheetLayoutView="100" workbookViewId="0">
      <selection activeCell="D13" sqref="D13"/>
    </sheetView>
  </sheetViews>
  <sheetFormatPr defaultColWidth="9.125" defaultRowHeight="23.25" customHeight="1"/>
  <cols>
    <col min="1" max="1" width="51.125" style="14" customWidth="1"/>
    <col min="2" max="2" width="8" style="12" customWidth="1"/>
    <col min="3" max="3" width="1.75" style="13" customWidth="1"/>
    <col min="4" max="4" width="15.875" style="13" customWidth="1"/>
    <col min="5" max="5" width="1.75" style="13" customWidth="1"/>
    <col min="6" max="6" width="15.125" style="13" customWidth="1"/>
    <col min="7" max="7" width="1.875" style="13" customWidth="1"/>
    <col min="8" max="8" width="14.625" style="13" customWidth="1"/>
    <col min="9" max="9" width="2" style="13" customWidth="1"/>
    <col min="10" max="10" width="16.75" style="13" customWidth="1"/>
    <col min="11" max="11" width="2.125" style="13" customWidth="1"/>
    <col min="12" max="12" width="13" style="13" customWidth="1"/>
    <col min="13" max="13" width="1.75" style="13" customWidth="1"/>
    <col min="14" max="14" width="14.375" style="13" customWidth="1"/>
    <col min="15" max="15" width="1" style="13" customWidth="1"/>
    <col min="16" max="16" width="18.75" style="13" bestFit="1" customWidth="1"/>
    <col min="17" max="16384" width="9.125" style="13"/>
  </cols>
  <sheetData>
    <row r="1" spans="1:16" s="10" customFormat="1" ht="23.25" customHeight="1">
      <c r="A1" s="112" t="s">
        <v>70</v>
      </c>
      <c r="B1" s="85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6" s="10" customFormat="1" ht="23.25" customHeight="1">
      <c r="A2" s="111" t="s">
        <v>76</v>
      </c>
      <c r="B2" s="17"/>
      <c r="C2" s="17"/>
      <c r="D2" s="60"/>
      <c r="E2" s="17"/>
      <c r="F2" s="17"/>
      <c r="G2" s="17"/>
      <c r="H2" s="17"/>
      <c r="I2" s="17"/>
      <c r="J2" s="17"/>
      <c r="K2" s="17"/>
      <c r="L2" s="17"/>
      <c r="M2" s="17"/>
      <c r="N2" s="17"/>
      <c r="P2" s="11"/>
    </row>
    <row r="3" spans="1:16" s="58" customFormat="1" ht="21" customHeight="1">
      <c r="A3" s="56"/>
      <c r="B3" s="57"/>
      <c r="D3" s="194" t="s">
        <v>25</v>
      </c>
      <c r="E3" s="194"/>
      <c r="F3" s="194"/>
      <c r="G3" s="194"/>
      <c r="H3" s="194"/>
      <c r="I3" s="194"/>
      <c r="J3" s="194"/>
      <c r="K3" s="194"/>
      <c r="L3" s="194"/>
      <c r="M3" s="194"/>
      <c r="N3" s="194"/>
      <c r="P3" s="130"/>
    </row>
    <row r="4" spans="1:16" s="55" customFormat="1" ht="21" customHeight="1">
      <c r="A4" s="59"/>
      <c r="B4" s="186"/>
      <c r="C4" s="186"/>
      <c r="D4" s="60"/>
      <c r="F4" s="60"/>
      <c r="G4" s="60"/>
      <c r="H4" s="60"/>
      <c r="I4" s="60"/>
      <c r="J4" s="60" t="s">
        <v>81</v>
      </c>
      <c r="L4" s="60"/>
      <c r="N4" s="60"/>
      <c r="O4" s="131"/>
    </row>
    <row r="5" spans="1:16" s="55" customFormat="1" ht="21" customHeight="1">
      <c r="A5" s="59"/>
      <c r="B5" s="54"/>
      <c r="C5" s="186"/>
      <c r="D5" s="60" t="s">
        <v>27</v>
      </c>
      <c r="F5" s="60" t="s">
        <v>26</v>
      </c>
      <c r="G5" s="60"/>
      <c r="H5" s="60"/>
      <c r="I5" s="60"/>
      <c r="J5" s="60" t="s">
        <v>80</v>
      </c>
      <c r="L5" s="60" t="s">
        <v>30</v>
      </c>
      <c r="N5" s="103"/>
      <c r="O5" s="131"/>
    </row>
    <row r="6" spans="1:16" s="55" customFormat="1" ht="21" customHeight="1">
      <c r="A6" s="59"/>
      <c r="B6" s="186" t="s">
        <v>0</v>
      </c>
      <c r="C6" s="186"/>
      <c r="D6" s="60" t="s">
        <v>53</v>
      </c>
      <c r="F6" s="60" t="s">
        <v>28</v>
      </c>
      <c r="G6" s="60"/>
      <c r="H6" s="60" t="s">
        <v>29</v>
      </c>
      <c r="I6" s="60"/>
      <c r="J6" s="60" t="s">
        <v>97</v>
      </c>
      <c r="L6" s="60" t="s">
        <v>31</v>
      </c>
      <c r="N6" s="149" t="s">
        <v>82</v>
      </c>
      <c r="O6" s="131"/>
    </row>
    <row r="7" spans="1:16" s="55" customFormat="1" ht="21" customHeight="1">
      <c r="A7" s="59"/>
      <c r="B7" s="186"/>
      <c r="C7" s="186"/>
      <c r="D7" s="195" t="s">
        <v>59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31"/>
    </row>
    <row r="8" spans="1:16" s="17" customFormat="1" ht="21.75" customHeight="1">
      <c r="A8" s="129" t="s">
        <v>123</v>
      </c>
      <c r="B8" s="183"/>
      <c r="C8" s="32"/>
      <c r="P8" s="81"/>
    </row>
    <row r="9" spans="1:16" s="17" customFormat="1" ht="21.75" customHeight="1">
      <c r="A9" s="105" t="s">
        <v>154</v>
      </c>
      <c r="B9" s="183"/>
      <c r="C9" s="32"/>
      <c r="D9" s="61">
        <v>1417564</v>
      </c>
      <c r="E9" s="61"/>
      <c r="F9" s="61">
        <v>-285000</v>
      </c>
      <c r="G9" s="80"/>
      <c r="H9" s="61">
        <v>-592691</v>
      </c>
      <c r="I9" s="162"/>
      <c r="J9" s="61">
        <f>SUM(D9:H9)</f>
        <v>539873</v>
      </c>
      <c r="K9" s="80"/>
      <c r="L9" s="61">
        <v>-557</v>
      </c>
      <c r="M9" s="80"/>
      <c r="N9" s="61">
        <f>SUM(J9:L9)</f>
        <v>539316</v>
      </c>
    </row>
    <row r="10" spans="1:16" s="17" customFormat="1" ht="21.75" customHeight="1">
      <c r="A10" s="105" t="s">
        <v>171</v>
      </c>
      <c r="B10" s="183"/>
      <c r="C10" s="32"/>
      <c r="D10" s="61"/>
      <c r="E10" s="61"/>
      <c r="F10" s="61"/>
      <c r="G10" s="80"/>
      <c r="H10" s="61"/>
      <c r="I10" s="162"/>
      <c r="J10" s="61"/>
      <c r="K10" s="80"/>
      <c r="L10" s="61"/>
      <c r="M10" s="80"/>
      <c r="N10" s="61"/>
    </row>
    <row r="11" spans="1:16" s="19" customFormat="1" ht="21.75" customHeight="1">
      <c r="A11" s="107" t="s">
        <v>131</v>
      </c>
      <c r="B11" s="152"/>
      <c r="C11" s="18"/>
      <c r="D11" s="180">
        <v>0</v>
      </c>
      <c r="E11" s="180"/>
      <c r="F11" s="180">
        <v>0</v>
      </c>
      <c r="G11" s="83"/>
      <c r="H11" s="83">
        <v>0</v>
      </c>
      <c r="I11" s="133"/>
      <c r="J11" s="83">
        <f>SUM(D11:H11)</f>
        <v>0</v>
      </c>
      <c r="K11" s="83"/>
      <c r="L11" s="83">
        <v>557</v>
      </c>
      <c r="M11" s="83"/>
      <c r="N11" s="83">
        <f>J11+L11</f>
        <v>557</v>
      </c>
    </row>
    <row r="12" spans="1:16" s="17" customFormat="1" ht="21.75" customHeight="1">
      <c r="A12" s="106" t="s">
        <v>68</v>
      </c>
      <c r="B12" s="183"/>
      <c r="C12" s="32"/>
      <c r="D12" s="132"/>
      <c r="E12" s="82"/>
      <c r="F12" s="132"/>
      <c r="G12" s="83"/>
      <c r="H12" s="132"/>
      <c r="I12" s="83"/>
      <c r="J12" s="78"/>
      <c r="K12" s="83"/>
      <c r="L12" s="132"/>
      <c r="M12" s="83"/>
      <c r="N12" s="78"/>
    </row>
    <row r="13" spans="1:16" s="17" customFormat="1" ht="24" customHeight="1">
      <c r="A13" s="107" t="s">
        <v>149</v>
      </c>
      <c r="B13" s="181">
        <v>30</v>
      </c>
      <c r="C13" s="32"/>
      <c r="D13" s="132">
        <v>0</v>
      </c>
      <c r="E13" s="82"/>
      <c r="F13" s="132">
        <v>0</v>
      </c>
      <c r="G13" s="83"/>
      <c r="H13" s="132">
        <v>37453</v>
      </c>
      <c r="I13" s="83"/>
      <c r="J13" s="132">
        <f>SUM(D13:H13)</f>
        <v>37453</v>
      </c>
      <c r="K13" s="83"/>
      <c r="L13" s="132">
        <v>0</v>
      </c>
      <c r="M13" s="83"/>
      <c r="N13" s="132">
        <f>SUM(J13:L13)</f>
        <v>37453</v>
      </c>
    </row>
    <row r="14" spans="1:16" s="19" customFormat="1" ht="21.75" customHeight="1">
      <c r="A14" s="107" t="s">
        <v>128</v>
      </c>
      <c r="B14" s="181"/>
      <c r="C14" s="18"/>
      <c r="D14" s="132">
        <v>0</v>
      </c>
      <c r="E14" s="82"/>
      <c r="F14" s="132">
        <v>0</v>
      </c>
      <c r="G14" s="82"/>
      <c r="H14" s="133">
        <v>0</v>
      </c>
      <c r="I14" s="133"/>
      <c r="J14" s="132">
        <f>SUM(D14:H14)</f>
        <v>0</v>
      </c>
      <c r="K14" s="83"/>
      <c r="L14" s="132">
        <v>0</v>
      </c>
      <c r="M14" s="83"/>
      <c r="N14" s="78">
        <f>SUM(J14:L14)</f>
        <v>0</v>
      </c>
    </row>
    <row r="15" spans="1:16" s="19" customFormat="1" ht="21.75" customHeight="1">
      <c r="A15" s="105" t="s">
        <v>67</v>
      </c>
      <c r="B15" s="181"/>
      <c r="C15" s="18"/>
      <c r="D15" s="108">
        <f>SUM(D13:D14)</f>
        <v>0</v>
      </c>
      <c r="E15" s="82"/>
      <c r="F15" s="108">
        <f>SUM(F13:F14)</f>
        <v>0</v>
      </c>
      <c r="G15" s="82"/>
      <c r="H15" s="108">
        <f>SUM(H13:H14)</f>
        <v>37453</v>
      </c>
      <c r="I15" s="83"/>
      <c r="J15" s="108">
        <f>SUM(J13:J14)</f>
        <v>37453</v>
      </c>
      <c r="K15" s="83"/>
      <c r="L15" s="108">
        <f>SUM(L13:L14)</f>
        <v>0</v>
      </c>
      <c r="M15" s="83"/>
      <c r="N15" s="108">
        <f>SUM(J15:L15)</f>
        <v>37453</v>
      </c>
    </row>
    <row r="16" spans="1:16" s="17" customFormat="1" ht="21.75" customHeight="1" thickBot="1">
      <c r="A16" s="105" t="s">
        <v>124</v>
      </c>
      <c r="B16" s="47"/>
      <c r="C16" s="32"/>
      <c r="D16" s="109">
        <f>D9+D11+D15</f>
        <v>1417564</v>
      </c>
      <c r="E16" s="110"/>
      <c r="F16" s="109">
        <f t="shared" ref="F16:N16" si="0">F9+F11+F15</f>
        <v>-285000</v>
      </c>
      <c r="G16" s="110"/>
      <c r="H16" s="109">
        <f t="shared" si="0"/>
        <v>-555238</v>
      </c>
      <c r="I16" s="110"/>
      <c r="J16" s="109">
        <f t="shared" si="0"/>
        <v>577326</v>
      </c>
      <c r="K16" s="110"/>
      <c r="L16" s="109">
        <f t="shared" si="0"/>
        <v>0</v>
      </c>
      <c r="M16" s="110"/>
      <c r="N16" s="109">
        <f t="shared" si="0"/>
        <v>577326</v>
      </c>
    </row>
    <row r="17" spans="1:14" s="17" customFormat="1" ht="21.75" customHeight="1" thickTop="1">
      <c r="A17" s="105"/>
      <c r="B17" s="47"/>
      <c r="C17" s="32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14" s="55" customFormat="1" ht="23.25" customHeight="1">
      <c r="A18" s="129" t="s">
        <v>150</v>
      </c>
      <c r="B18" s="54"/>
    </row>
    <row r="19" spans="1:14" s="55" customFormat="1" ht="23.25" customHeight="1">
      <c r="A19" s="105" t="s">
        <v>151</v>
      </c>
      <c r="B19" s="54"/>
      <c r="D19" s="61">
        <v>1417564</v>
      </c>
      <c r="E19" s="61"/>
      <c r="F19" s="61">
        <v>-285000</v>
      </c>
      <c r="G19" s="80">
        <v>0</v>
      </c>
      <c r="H19" s="80">
        <v>-576987</v>
      </c>
      <c r="I19" s="162"/>
      <c r="J19" s="80">
        <f>SUM(D19:H19)</f>
        <v>555577</v>
      </c>
      <c r="K19" s="80">
        <v>0</v>
      </c>
      <c r="L19" s="80">
        <v>0</v>
      </c>
      <c r="M19" s="80">
        <v>0</v>
      </c>
      <c r="N19" s="80">
        <f>SUM(J19:L19)</f>
        <v>555577</v>
      </c>
    </row>
    <row r="20" spans="1:14" s="55" customFormat="1" ht="23.25" customHeight="1">
      <c r="A20" s="106" t="s">
        <v>68</v>
      </c>
      <c r="B20" s="54"/>
      <c r="D20" s="132"/>
      <c r="E20" s="82"/>
      <c r="F20" s="132"/>
      <c r="G20" s="83"/>
      <c r="H20" s="132"/>
      <c r="I20" s="83"/>
      <c r="J20" s="78"/>
      <c r="K20" s="83"/>
      <c r="L20" s="132"/>
      <c r="M20" s="83"/>
      <c r="N20" s="78"/>
    </row>
    <row r="21" spans="1:14" s="55" customFormat="1" ht="23.25" customHeight="1">
      <c r="A21" s="142" t="s">
        <v>129</v>
      </c>
      <c r="B21" s="54"/>
      <c r="D21" s="132"/>
      <c r="E21" s="82"/>
      <c r="F21" s="132"/>
      <c r="G21" s="83"/>
      <c r="H21" s="132">
        <v>8501</v>
      </c>
      <c r="I21" s="83"/>
      <c r="J21" s="132">
        <f>SUM(D21:H21)</f>
        <v>8501</v>
      </c>
      <c r="K21" s="83"/>
      <c r="L21" s="132">
        <v>0</v>
      </c>
      <c r="M21" s="83"/>
      <c r="N21" s="132">
        <f>SUM(J21:L21)</f>
        <v>8501</v>
      </c>
    </row>
    <row r="22" spans="1:14" s="55" customFormat="1" ht="23.25" customHeight="1">
      <c r="A22" s="107" t="s">
        <v>128</v>
      </c>
      <c r="B22" s="54"/>
      <c r="D22" s="132">
        <v>0</v>
      </c>
      <c r="E22" s="82"/>
      <c r="F22" s="132">
        <v>0</v>
      </c>
      <c r="G22" s="82"/>
      <c r="H22" s="133">
        <f>[1]PL!I30</f>
        <v>0</v>
      </c>
      <c r="I22" s="133"/>
      <c r="J22" s="132">
        <f>SUM(D22:H22)</f>
        <v>0</v>
      </c>
      <c r="K22" s="83"/>
      <c r="L22" s="132">
        <v>0</v>
      </c>
      <c r="M22" s="83"/>
      <c r="N22" s="78">
        <f>SUM(J22:L22)</f>
        <v>0</v>
      </c>
    </row>
    <row r="23" spans="1:14" s="55" customFormat="1" ht="23.25" customHeight="1">
      <c r="A23" s="105" t="s">
        <v>67</v>
      </c>
      <c r="B23" s="54"/>
      <c r="D23" s="163">
        <f>SUM(D21:D22)</f>
        <v>0</v>
      </c>
      <c r="E23" s="79"/>
      <c r="F23" s="163">
        <f>SUM(F21:F22)</f>
        <v>0</v>
      </c>
      <c r="G23" s="79"/>
      <c r="H23" s="163">
        <f>SUM(H21:H22)</f>
        <v>8501</v>
      </c>
      <c r="I23" s="79"/>
      <c r="J23" s="163">
        <f>SUM(J21:J22)</f>
        <v>8501</v>
      </c>
      <c r="K23" s="80"/>
      <c r="L23" s="163">
        <f>SUM(L21:L22)</f>
        <v>0</v>
      </c>
      <c r="M23" s="80"/>
      <c r="N23" s="163">
        <f>SUM(N21:N22)</f>
        <v>8501</v>
      </c>
    </row>
    <row r="24" spans="1:14" s="55" customFormat="1" ht="23.25" customHeight="1" thickBot="1">
      <c r="A24" s="105" t="s">
        <v>152</v>
      </c>
      <c r="B24" s="54"/>
      <c r="D24" s="164">
        <f>D19+D23</f>
        <v>1417564</v>
      </c>
      <c r="E24" s="61"/>
      <c r="F24" s="164">
        <f t="shared" ref="F24:N24" si="1">F19+F23</f>
        <v>-285000</v>
      </c>
      <c r="G24" s="61"/>
      <c r="H24" s="164">
        <f>H19+H23</f>
        <v>-568486</v>
      </c>
      <c r="I24" s="61"/>
      <c r="J24" s="164">
        <f t="shared" si="1"/>
        <v>564078</v>
      </c>
      <c r="K24" s="61"/>
      <c r="L24" s="164">
        <f t="shared" si="1"/>
        <v>0</v>
      </c>
      <c r="M24" s="61"/>
      <c r="N24" s="164">
        <f t="shared" si="1"/>
        <v>564078</v>
      </c>
    </row>
    <row r="25" spans="1:14" ht="23.25" customHeight="1" thickTop="1"/>
  </sheetData>
  <sheetProtection password="F7ED" sheet="1" objects="1" scenarios="1"/>
  <mergeCells count="2">
    <mergeCell ref="D3:N3"/>
    <mergeCell ref="D7:N7"/>
  </mergeCells>
  <phoneticPr fontId="11" type="noConversion"/>
  <pageMargins left="0.9055118110236221" right="0.23622047244094491" top="0.43307086614173229" bottom="0.35433070866141736" header="0.31496062992125984" footer="0.31496062992125984"/>
  <pageSetup paperSize="9" scale="93" firstPageNumber="5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M37"/>
  <sheetViews>
    <sheetView showGridLines="0" view="pageBreakPreview" zoomScaleSheetLayoutView="100" workbookViewId="0">
      <selection activeCell="D4" sqref="D4"/>
    </sheetView>
  </sheetViews>
  <sheetFormatPr defaultColWidth="9.125" defaultRowHeight="24.75" customHeight="1"/>
  <cols>
    <col min="1" max="3" width="2.75" style="9" customWidth="1"/>
    <col min="4" max="4" width="58.375" style="9" customWidth="1"/>
    <col min="5" max="5" width="10.375" style="6" customWidth="1"/>
    <col min="6" max="6" width="2.25" style="9" customWidth="1"/>
    <col min="7" max="7" width="16" style="9" customWidth="1"/>
    <col min="8" max="8" width="2.25" style="9" customWidth="1"/>
    <col min="9" max="9" width="14.875" style="9" customWidth="1"/>
    <col min="10" max="10" width="2.25" style="9" customWidth="1"/>
    <col min="11" max="11" width="14.875" style="9" customWidth="1"/>
    <col min="12" max="12" width="2.25" style="9" customWidth="1"/>
    <col min="13" max="13" width="14.875" style="9" customWidth="1"/>
    <col min="14" max="14" width="1.625" style="9" customWidth="1"/>
    <col min="15" max="16384" width="9.125" style="9"/>
  </cols>
  <sheetData>
    <row r="1" spans="1:13" s="8" customFormat="1" ht="24.75" customHeight="1">
      <c r="A1" s="112" t="s">
        <v>70</v>
      </c>
      <c r="B1" s="66"/>
      <c r="C1" s="66"/>
      <c r="D1" s="66"/>
      <c r="E1" s="67"/>
      <c r="F1" s="66"/>
      <c r="G1" s="66"/>
      <c r="H1" s="66"/>
      <c r="I1" s="66"/>
      <c r="J1" s="66"/>
      <c r="K1" s="66"/>
      <c r="L1" s="66"/>
      <c r="M1" s="68"/>
    </row>
    <row r="2" spans="1:13" s="8" customFormat="1" ht="24.75" customHeight="1">
      <c r="A2" s="111" t="s">
        <v>76</v>
      </c>
      <c r="B2" s="183"/>
      <c r="C2" s="183"/>
      <c r="D2" s="183"/>
      <c r="E2" s="63"/>
      <c r="F2" s="183"/>
      <c r="G2" s="183"/>
      <c r="H2" s="183"/>
      <c r="I2" s="183"/>
      <c r="J2" s="183"/>
      <c r="K2" s="183"/>
      <c r="L2" s="183"/>
      <c r="M2" s="45"/>
    </row>
    <row r="3" spans="1:13" s="8" customFormat="1" ht="13.5" customHeight="1">
      <c r="A3" s="17"/>
      <c r="B3" s="17"/>
      <c r="C3" s="17"/>
      <c r="D3" s="17"/>
      <c r="E3" s="32"/>
      <c r="F3" s="17"/>
      <c r="G3" s="17"/>
      <c r="H3" s="17"/>
      <c r="I3" s="17"/>
      <c r="J3" s="17"/>
      <c r="K3" s="17"/>
      <c r="L3" s="17"/>
      <c r="M3" s="21"/>
    </row>
    <row r="4" spans="1:13" s="64" customFormat="1" ht="24.75" customHeight="1">
      <c r="A4" s="183"/>
      <c r="B4" s="183"/>
      <c r="C4" s="183"/>
      <c r="D4" s="183"/>
      <c r="E4" s="22"/>
      <c r="F4" s="185"/>
      <c r="G4" s="193" t="s">
        <v>32</v>
      </c>
      <c r="H4" s="193"/>
      <c r="I4" s="193"/>
      <c r="J4" s="193"/>
      <c r="K4" s="193"/>
      <c r="L4" s="193"/>
      <c r="M4" s="193"/>
    </row>
    <row r="5" spans="1:13" s="64" customFormat="1" ht="24.75" customHeight="1">
      <c r="A5" s="183"/>
      <c r="B5" s="183"/>
      <c r="C5" s="183"/>
      <c r="D5" s="183"/>
      <c r="E5" s="187"/>
      <c r="F5" s="182"/>
      <c r="G5" s="60" t="s">
        <v>27</v>
      </c>
      <c r="H5" s="55"/>
      <c r="I5" s="60" t="s">
        <v>26</v>
      </c>
      <c r="J5" s="60"/>
      <c r="K5" s="60"/>
      <c r="L5" s="182"/>
      <c r="M5" s="103"/>
    </row>
    <row r="6" spans="1:13" s="64" customFormat="1" ht="24.75" customHeight="1">
      <c r="A6" s="183"/>
      <c r="B6" s="183"/>
      <c r="C6" s="183"/>
      <c r="D6" s="183"/>
      <c r="E6" s="187" t="s">
        <v>0</v>
      </c>
      <c r="F6" s="182"/>
      <c r="G6" s="60" t="s">
        <v>53</v>
      </c>
      <c r="H6" s="55"/>
      <c r="I6" s="60" t="s">
        <v>28</v>
      </c>
      <c r="J6" s="60"/>
      <c r="K6" s="60" t="s">
        <v>29</v>
      </c>
      <c r="L6" s="182"/>
      <c r="M6" s="103" t="s">
        <v>83</v>
      </c>
    </row>
    <row r="7" spans="1:13" s="64" customFormat="1" ht="21" customHeight="1">
      <c r="A7" s="183"/>
      <c r="B7" s="183"/>
      <c r="C7" s="183"/>
      <c r="D7" s="183"/>
      <c r="E7" s="43"/>
      <c r="F7" s="185"/>
      <c r="G7" s="196" t="s">
        <v>59</v>
      </c>
      <c r="H7" s="196"/>
      <c r="I7" s="196"/>
      <c r="J7" s="196"/>
      <c r="K7" s="196"/>
      <c r="L7" s="196"/>
      <c r="M7" s="196"/>
    </row>
    <row r="8" spans="1:13" s="64" customFormat="1" ht="21.75" customHeight="1">
      <c r="A8" s="129" t="s">
        <v>123</v>
      </c>
      <c r="B8" s="183"/>
      <c r="C8" s="183"/>
      <c r="D8" s="183"/>
      <c r="E8" s="185"/>
      <c r="F8" s="185"/>
      <c r="G8" s="182"/>
      <c r="H8" s="182"/>
      <c r="I8" s="182"/>
      <c r="J8" s="182"/>
      <c r="K8" s="182"/>
      <c r="L8" s="182"/>
      <c r="M8" s="182"/>
    </row>
    <row r="9" spans="1:13" s="64" customFormat="1" ht="21.75" customHeight="1">
      <c r="A9" s="105" t="s">
        <v>154</v>
      </c>
      <c r="E9" s="62"/>
      <c r="G9" s="78">
        <v>1417564</v>
      </c>
      <c r="H9" s="79"/>
      <c r="I9" s="78">
        <v>-285000</v>
      </c>
      <c r="J9" s="80"/>
      <c r="K9" s="78">
        <v>-599343</v>
      </c>
      <c r="L9" s="78"/>
      <c r="M9" s="78">
        <v>533221</v>
      </c>
    </row>
    <row r="10" spans="1:13" s="64" customFormat="1" ht="21.75" customHeight="1">
      <c r="A10" s="106" t="s">
        <v>68</v>
      </c>
      <c r="E10" s="62"/>
      <c r="G10" s="132"/>
      <c r="H10" s="82"/>
      <c r="I10" s="132"/>
      <c r="J10" s="83"/>
      <c r="K10" s="132"/>
      <c r="L10" s="132"/>
      <c r="M10" s="132"/>
    </row>
    <row r="11" spans="1:13" s="64" customFormat="1" ht="21.75" customHeight="1">
      <c r="A11" s="107" t="s">
        <v>149</v>
      </c>
      <c r="E11" s="181">
        <v>30</v>
      </c>
      <c r="G11" s="132">
        <v>0</v>
      </c>
      <c r="H11" s="82"/>
      <c r="I11" s="132">
        <v>0</v>
      </c>
      <c r="J11" s="83"/>
      <c r="K11" s="132">
        <v>22285</v>
      </c>
      <c r="L11" s="132"/>
      <c r="M11" s="132">
        <f>SUM(G11:L11)</f>
        <v>22285</v>
      </c>
    </row>
    <row r="12" spans="1:13" s="64" customFormat="1" ht="21.75" customHeight="1">
      <c r="A12" s="107" t="s">
        <v>128</v>
      </c>
      <c r="E12" s="62"/>
      <c r="G12" s="135">
        <v>0</v>
      </c>
      <c r="H12" s="82"/>
      <c r="I12" s="135">
        <v>0</v>
      </c>
      <c r="J12" s="82"/>
      <c r="K12" s="136">
        <v>0</v>
      </c>
      <c r="L12" s="133"/>
      <c r="M12" s="135">
        <f>SUM(G12:L12)</f>
        <v>0</v>
      </c>
    </row>
    <row r="13" spans="1:13" s="64" customFormat="1" ht="21.75" customHeight="1">
      <c r="A13" s="105" t="s">
        <v>67</v>
      </c>
      <c r="E13" s="62"/>
      <c r="G13" s="163">
        <f>SUM(G11:G12)</f>
        <v>0</v>
      </c>
      <c r="H13" s="81"/>
      <c r="I13" s="163">
        <f>SUM(I11:I12)</f>
        <v>0</v>
      </c>
      <c r="J13" s="81"/>
      <c r="K13" s="163">
        <f>SUM(K11:K12)</f>
        <v>22285</v>
      </c>
      <c r="L13" s="81"/>
      <c r="M13" s="166">
        <f>SUM(M11:M12)</f>
        <v>22285</v>
      </c>
    </row>
    <row r="14" spans="1:13" s="64" customFormat="1" ht="21.75" customHeight="1" thickBot="1">
      <c r="A14" s="105" t="s">
        <v>124</v>
      </c>
      <c r="E14" s="62"/>
      <c r="G14" s="164">
        <f>(G9+G13)</f>
        <v>1417564</v>
      </c>
      <c r="H14" s="61"/>
      <c r="I14" s="164">
        <f t="shared" ref="I14" si="0">(I9+I13)</f>
        <v>-285000</v>
      </c>
      <c r="J14" s="61"/>
      <c r="K14" s="164">
        <f t="shared" ref="K14" si="1">(K9+K13)</f>
        <v>-577058</v>
      </c>
      <c r="L14" s="61"/>
      <c r="M14" s="164">
        <f t="shared" ref="M14" si="2">(M9+M13)</f>
        <v>555506</v>
      </c>
    </row>
    <row r="15" spans="1:13" s="64" customFormat="1" ht="21.75" customHeight="1" thickTop="1">
      <c r="A15" s="105"/>
      <c r="E15" s="62"/>
      <c r="G15" s="61"/>
      <c r="H15" s="61"/>
      <c r="I15" s="61"/>
      <c r="J15" s="61"/>
      <c r="K15" s="61"/>
      <c r="L15" s="61"/>
      <c r="M15" s="61"/>
    </row>
    <row r="16" spans="1:13" s="64" customFormat="1" ht="21.75" customHeight="1">
      <c r="A16" s="129" t="s">
        <v>150</v>
      </c>
      <c r="B16" s="183"/>
      <c r="C16" s="183"/>
      <c r="D16" s="183"/>
      <c r="E16" s="185"/>
      <c r="F16" s="185"/>
      <c r="G16" s="182"/>
      <c r="H16" s="182"/>
      <c r="I16" s="182"/>
      <c r="J16" s="182"/>
      <c r="K16" s="182"/>
      <c r="L16" s="182"/>
      <c r="M16" s="182"/>
    </row>
    <row r="17" spans="1:13" s="34" customFormat="1" ht="21.75" customHeight="1">
      <c r="A17" s="105" t="s">
        <v>151</v>
      </c>
      <c r="E17" s="33"/>
      <c r="F17" s="65"/>
      <c r="G17" s="134">
        <v>1417564</v>
      </c>
      <c r="H17" s="165"/>
      <c r="I17" s="162">
        <v>-285000</v>
      </c>
      <c r="J17" s="78"/>
      <c r="K17" s="78">
        <v>-592482</v>
      </c>
      <c r="L17" s="78"/>
      <c r="M17" s="78">
        <f>SUM(G17:K17)</f>
        <v>540082</v>
      </c>
    </row>
    <row r="18" spans="1:13" s="34" customFormat="1" ht="21.75" customHeight="1">
      <c r="A18" s="106" t="s">
        <v>68</v>
      </c>
      <c r="E18" s="33"/>
      <c r="F18" s="65"/>
      <c r="G18" s="132"/>
      <c r="H18" s="82"/>
      <c r="I18" s="132"/>
      <c r="J18" s="83"/>
      <c r="K18" s="132"/>
      <c r="L18" s="132"/>
      <c r="M18" s="132"/>
    </row>
    <row r="19" spans="1:13" s="34" customFormat="1" ht="21.75" customHeight="1">
      <c r="A19" s="142" t="s">
        <v>129</v>
      </c>
      <c r="E19" s="33"/>
      <c r="F19" s="65"/>
      <c r="G19" s="132">
        <v>0</v>
      </c>
      <c r="H19" s="82"/>
      <c r="I19" s="132">
        <v>0</v>
      </c>
      <c r="J19" s="83"/>
      <c r="K19" s="132">
        <v>7820</v>
      </c>
      <c r="L19" s="132"/>
      <c r="M19" s="132">
        <f>SUM(G19:L19)</f>
        <v>7820</v>
      </c>
    </row>
    <row r="20" spans="1:13" s="34" customFormat="1" ht="21.75" customHeight="1">
      <c r="A20" s="107" t="s">
        <v>128</v>
      </c>
      <c r="E20" s="186"/>
      <c r="G20" s="135">
        <v>0</v>
      </c>
      <c r="H20" s="82"/>
      <c r="I20" s="135">
        <v>0</v>
      </c>
      <c r="J20" s="82"/>
      <c r="K20" s="136">
        <f>[1]PL!P32</f>
        <v>0</v>
      </c>
      <c r="L20" s="133"/>
      <c r="M20" s="135">
        <f>SUM(G20:L20)</f>
        <v>0</v>
      </c>
    </row>
    <row r="21" spans="1:13" s="34" customFormat="1" ht="21.75" customHeight="1">
      <c r="A21" s="105" t="s">
        <v>67</v>
      </c>
      <c r="E21" s="186"/>
      <c r="G21" s="163">
        <f>SUM(G19:G20)</f>
        <v>0</v>
      </c>
      <c r="H21" s="81"/>
      <c r="I21" s="163">
        <f>SUM(I19:I20)</f>
        <v>0</v>
      </c>
      <c r="J21" s="81"/>
      <c r="K21" s="163">
        <f>SUM(K19:K20)</f>
        <v>7820</v>
      </c>
      <c r="L21" s="81"/>
      <c r="M21" s="166">
        <f>SUM(M19:M20)</f>
        <v>7820</v>
      </c>
    </row>
    <row r="22" spans="1:13" s="64" customFormat="1" ht="21.75" customHeight="1" thickBot="1">
      <c r="A22" s="105" t="s">
        <v>152</v>
      </c>
      <c r="E22" s="62"/>
      <c r="G22" s="164">
        <f>(G17+G21)</f>
        <v>1417564</v>
      </c>
      <c r="H22" s="61"/>
      <c r="I22" s="164">
        <f t="shared" ref="I22" si="3">(I17+I21)</f>
        <v>-285000</v>
      </c>
      <c r="J22" s="61"/>
      <c r="K22" s="164">
        <f t="shared" ref="K22" si="4">(K17+K21)</f>
        <v>-584662</v>
      </c>
      <c r="L22" s="61"/>
      <c r="M22" s="164">
        <f t="shared" ref="M22" si="5">(M17+M21)</f>
        <v>547902</v>
      </c>
    </row>
    <row r="23" spans="1:13" s="34" customFormat="1" ht="14.4" thickTop="1">
      <c r="E23" s="33"/>
    </row>
    <row r="24" spans="1:13" s="34" customFormat="1" ht="13.8">
      <c r="A24" s="75"/>
      <c r="E24" s="33"/>
    </row>
    <row r="25" spans="1:13" s="34" customFormat="1" ht="13.8">
      <c r="A25" s="75"/>
      <c r="E25" s="33"/>
    </row>
    <row r="26" spans="1:13" s="34" customFormat="1" ht="13.8">
      <c r="E26" s="33"/>
    </row>
    <row r="27" spans="1:13" ht="21.6"/>
    <row r="28" spans="1:13" ht="21.6"/>
    <row r="29" spans="1:13" ht="21.6">
      <c r="A29" s="7"/>
    </row>
    <row r="30" spans="1:13" ht="21.6">
      <c r="A30" s="7"/>
    </row>
    <row r="31" spans="1:13" ht="21.6">
      <c r="A31" s="7"/>
    </row>
    <row r="32" spans="1:13" ht="21.6"/>
    <row r="33" spans="12:12" ht="21.6"/>
    <row r="34" spans="12:12" ht="21.6">
      <c r="L34" s="15"/>
    </row>
    <row r="35" spans="12:12" ht="21.6"/>
    <row r="36" spans="12:12" ht="21.6"/>
    <row r="37" spans="12:12" ht="21.6"/>
  </sheetData>
  <sheetProtection password="F7ED" sheet="1" objects="1" scenarios="1"/>
  <mergeCells count="2">
    <mergeCell ref="G4:M4"/>
    <mergeCell ref="G7:M7"/>
  </mergeCells>
  <phoneticPr fontId="11" type="noConversion"/>
  <pageMargins left="0.9055118110236221" right="0.51181102362204722" top="0.47244094488188981" bottom="0.39370078740157483" header="0.51181102362204722" footer="0.39370078740157483"/>
  <pageSetup paperSize="9" firstPageNumber="6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77"/>
  <sheetViews>
    <sheetView showGridLines="0" tabSelected="1" view="pageBreakPreview" topLeftCell="A16" zoomScaleNormal="80" zoomScaleSheetLayoutView="100" workbookViewId="0">
      <selection activeCell="F34" sqref="F34"/>
    </sheetView>
  </sheetViews>
  <sheetFormatPr defaultColWidth="10.875" defaultRowHeight="24" customHeight="1"/>
  <cols>
    <col min="1" max="3" width="1.875" style="21" customWidth="1"/>
    <col min="4" max="4" width="37.375" style="21" customWidth="1"/>
    <col min="5" max="5" width="7.625" style="21" customWidth="1"/>
    <col min="6" max="6" width="12.25" style="33" customWidth="1"/>
    <col min="7" max="7" width="3.125" style="34" customWidth="1"/>
    <col min="8" max="8" width="12.625" style="34" customWidth="1"/>
    <col min="9" max="9" width="2.625" style="34" customWidth="1"/>
    <col min="10" max="10" width="12.625" style="34" customWidth="1"/>
    <col min="11" max="11" width="2.75" style="34" customWidth="1"/>
    <col min="12" max="12" width="12.625" style="34" customWidth="1"/>
    <col min="13" max="13" width="15.75" style="34" customWidth="1"/>
    <col min="14" max="14" width="3.25" style="21" customWidth="1"/>
    <col min="15" max="15" width="15.25" style="21" customWidth="1"/>
    <col min="16" max="16384" width="10.875" style="21"/>
  </cols>
  <sheetData>
    <row r="1" spans="1:15" s="183" customFormat="1" ht="24" customHeight="1">
      <c r="A1" s="116" t="s">
        <v>51</v>
      </c>
      <c r="B1" s="17"/>
      <c r="C1" s="17"/>
      <c r="D1" s="17"/>
      <c r="E1" s="17"/>
      <c r="F1" s="143"/>
      <c r="G1" s="144"/>
      <c r="H1" s="144"/>
      <c r="I1" s="144"/>
      <c r="J1" s="144"/>
      <c r="K1" s="144"/>
      <c r="L1" s="145"/>
      <c r="M1" s="44"/>
    </row>
    <row r="2" spans="1:15" s="183" customFormat="1" ht="24" customHeight="1">
      <c r="A2" s="117" t="s">
        <v>77</v>
      </c>
      <c r="B2" s="17"/>
      <c r="C2" s="17"/>
      <c r="D2" s="17"/>
      <c r="E2" s="17"/>
      <c r="F2" s="143"/>
      <c r="G2" s="144"/>
      <c r="H2" s="144"/>
      <c r="I2" s="144"/>
      <c r="J2" s="144"/>
      <c r="K2" s="144"/>
      <c r="L2" s="145"/>
      <c r="M2" s="44"/>
    </row>
    <row r="3" spans="1:15" ht="25.5" customHeight="1">
      <c r="F3" s="188" t="s">
        <v>1</v>
      </c>
      <c r="G3" s="188"/>
      <c r="H3" s="188"/>
      <c r="I3" s="16"/>
      <c r="J3" s="188" t="s">
        <v>2</v>
      </c>
      <c r="K3" s="188"/>
      <c r="L3" s="188"/>
    </row>
    <row r="4" spans="1:15" ht="21.75" customHeight="1">
      <c r="F4" s="188" t="s">
        <v>3</v>
      </c>
      <c r="G4" s="188"/>
      <c r="H4" s="188"/>
      <c r="I4" s="16"/>
      <c r="J4" s="188" t="s">
        <v>3</v>
      </c>
      <c r="K4" s="188"/>
      <c r="L4" s="188"/>
    </row>
    <row r="5" spans="1:15" ht="21.75" customHeight="1">
      <c r="E5" s="187" t="s">
        <v>0</v>
      </c>
      <c r="F5" s="190" t="s">
        <v>65</v>
      </c>
      <c r="G5" s="190"/>
      <c r="H5" s="190"/>
      <c r="I5" s="185"/>
      <c r="J5" s="190" t="s">
        <v>65</v>
      </c>
      <c r="K5" s="190"/>
      <c r="L5" s="190"/>
    </row>
    <row r="6" spans="1:15" ht="21.75" customHeight="1">
      <c r="E6" s="187"/>
      <c r="F6" s="190" t="s">
        <v>66</v>
      </c>
      <c r="G6" s="190"/>
      <c r="H6" s="190"/>
      <c r="I6" s="185"/>
      <c r="J6" s="190" t="s">
        <v>66</v>
      </c>
      <c r="K6" s="190"/>
      <c r="L6" s="190"/>
    </row>
    <row r="7" spans="1:15" ht="21.75" customHeight="1">
      <c r="E7" s="187"/>
      <c r="F7" s="182">
        <v>2023</v>
      </c>
      <c r="G7" s="182"/>
      <c r="H7" s="182">
        <v>2022</v>
      </c>
      <c r="I7" s="182"/>
      <c r="J7" s="182">
        <v>2023</v>
      </c>
      <c r="K7" s="182"/>
      <c r="L7" s="182">
        <v>2022</v>
      </c>
    </row>
    <row r="8" spans="1:15" ht="21.75" customHeight="1">
      <c r="E8" s="187"/>
      <c r="F8" s="182"/>
      <c r="G8" s="182"/>
      <c r="H8" s="182" t="s">
        <v>140</v>
      </c>
      <c r="I8" s="182"/>
      <c r="J8" s="182"/>
      <c r="K8" s="182"/>
      <c r="L8" s="182" t="s">
        <v>140</v>
      </c>
    </row>
    <row r="9" spans="1:15" ht="21.75" customHeight="1">
      <c r="E9" s="187"/>
      <c r="F9" s="182"/>
      <c r="G9" s="182"/>
      <c r="H9" s="196" t="s">
        <v>59</v>
      </c>
      <c r="I9" s="196"/>
      <c r="J9" s="196"/>
      <c r="K9" s="182"/>
      <c r="L9" s="182"/>
    </row>
    <row r="10" spans="1:15" ht="21.75" customHeight="1">
      <c r="A10" s="118" t="s">
        <v>33</v>
      </c>
      <c r="J10" s="16"/>
      <c r="K10" s="16"/>
      <c r="L10" s="16"/>
    </row>
    <row r="11" spans="1:15" ht="21.75" customHeight="1">
      <c r="A11" s="119" t="s">
        <v>130</v>
      </c>
      <c r="F11" s="69">
        <v>8501</v>
      </c>
      <c r="G11" s="21"/>
      <c r="H11" s="69">
        <v>37453</v>
      </c>
      <c r="I11" s="21"/>
      <c r="J11" s="69">
        <v>7820</v>
      </c>
      <c r="K11" s="40"/>
      <c r="L11" s="69">
        <v>22285</v>
      </c>
      <c r="O11" s="40"/>
    </row>
    <row r="12" spans="1:15" ht="21.75" customHeight="1">
      <c r="A12" s="139" t="s">
        <v>88</v>
      </c>
      <c r="B12" s="137"/>
      <c r="C12" s="137"/>
      <c r="G12" s="138"/>
      <c r="H12" s="33"/>
      <c r="I12" s="138"/>
      <c r="J12" s="147"/>
      <c r="K12" s="146"/>
      <c r="L12" s="147"/>
      <c r="O12" s="40"/>
    </row>
    <row r="13" spans="1:15" ht="21.75" customHeight="1">
      <c r="A13" s="139"/>
      <c r="B13" s="139" t="s">
        <v>89</v>
      </c>
      <c r="C13" s="137"/>
      <c r="G13" s="138"/>
      <c r="H13" s="33"/>
      <c r="I13" s="138"/>
      <c r="J13" s="147"/>
      <c r="K13" s="146"/>
      <c r="L13" s="147"/>
      <c r="O13" s="40"/>
    </row>
    <row r="14" spans="1:15" ht="21.75" customHeight="1">
      <c r="A14" s="151" t="s">
        <v>112</v>
      </c>
      <c r="F14" s="69">
        <v>-12</v>
      </c>
      <c r="G14" s="21"/>
      <c r="H14" s="69">
        <v>19</v>
      </c>
      <c r="I14" s="21"/>
      <c r="J14" s="69">
        <v>-12</v>
      </c>
      <c r="K14" s="40"/>
      <c r="L14" s="69">
        <v>19</v>
      </c>
    </row>
    <row r="15" spans="1:15" ht="21.75" customHeight="1">
      <c r="A15" s="19" t="s">
        <v>155</v>
      </c>
      <c r="F15" s="69">
        <v>830</v>
      </c>
      <c r="G15" s="21"/>
      <c r="H15" s="69">
        <v>0</v>
      </c>
      <c r="I15" s="21"/>
      <c r="J15" s="69">
        <v>0</v>
      </c>
      <c r="K15" s="40"/>
      <c r="L15" s="69">
        <v>0</v>
      </c>
    </row>
    <row r="16" spans="1:15" ht="21.75" customHeight="1">
      <c r="A16" s="120" t="s">
        <v>92</v>
      </c>
      <c r="E16" s="69"/>
      <c r="F16" s="69">
        <v>8757</v>
      </c>
      <c r="G16" s="21"/>
      <c r="H16" s="69">
        <v>10143</v>
      </c>
      <c r="I16" s="69"/>
      <c r="J16" s="69">
        <v>5566</v>
      </c>
      <c r="K16" s="69"/>
      <c r="L16" s="69">
        <v>7364</v>
      </c>
      <c r="O16" s="69"/>
    </row>
    <row r="17" spans="1:15" ht="21.75" customHeight="1">
      <c r="A17" s="120" t="s">
        <v>93</v>
      </c>
      <c r="E17" s="69"/>
      <c r="F17" s="69">
        <v>374</v>
      </c>
      <c r="G17" s="21"/>
      <c r="H17" s="69">
        <v>355</v>
      </c>
      <c r="I17" s="69"/>
      <c r="J17" s="69">
        <v>327</v>
      </c>
      <c r="K17" s="69"/>
      <c r="L17" s="69">
        <v>325</v>
      </c>
      <c r="O17" s="69"/>
    </row>
    <row r="18" spans="1:15" ht="21.75" customHeight="1">
      <c r="A18" s="172" t="s">
        <v>156</v>
      </c>
      <c r="F18" s="69">
        <v>0</v>
      </c>
      <c r="G18" s="21"/>
      <c r="H18" s="69">
        <v>542</v>
      </c>
      <c r="I18" s="69"/>
      <c r="J18" s="69">
        <v>0</v>
      </c>
      <c r="K18" s="69"/>
      <c r="L18" s="69">
        <v>0</v>
      </c>
      <c r="O18" s="69"/>
    </row>
    <row r="19" spans="1:15" ht="21.75" customHeight="1">
      <c r="A19" s="122" t="s">
        <v>86</v>
      </c>
      <c r="F19" s="69">
        <v>382</v>
      </c>
      <c r="G19" s="21"/>
      <c r="H19" s="69">
        <v>387</v>
      </c>
      <c r="I19" s="69"/>
      <c r="J19" s="69">
        <v>340</v>
      </c>
      <c r="K19" s="69"/>
      <c r="L19" s="69">
        <v>341</v>
      </c>
      <c r="O19" s="69"/>
    </row>
    <row r="20" spans="1:15" ht="21.75" customHeight="1">
      <c r="A20" s="122" t="s">
        <v>157</v>
      </c>
      <c r="F20" s="69">
        <v>-5366</v>
      </c>
      <c r="G20" s="21"/>
      <c r="H20" s="69">
        <v>4276</v>
      </c>
      <c r="I20" s="69"/>
      <c r="J20" s="69">
        <v>198</v>
      </c>
      <c r="K20" s="69"/>
      <c r="L20" s="69">
        <v>1090</v>
      </c>
      <c r="O20" s="69"/>
    </row>
    <row r="21" spans="1:15" ht="21.75" customHeight="1">
      <c r="A21" s="121" t="s">
        <v>34</v>
      </c>
      <c r="F21" s="69">
        <v>-40</v>
      </c>
      <c r="G21" s="21"/>
      <c r="H21" s="69">
        <v>-46</v>
      </c>
      <c r="I21" s="69"/>
      <c r="J21" s="69">
        <v>-39</v>
      </c>
      <c r="K21" s="69"/>
      <c r="L21" s="69">
        <v>-46</v>
      </c>
      <c r="O21" s="69"/>
    </row>
    <row r="22" spans="1:15" ht="21.75" customHeight="1">
      <c r="A22" s="121" t="s">
        <v>111</v>
      </c>
      <c r="F22" s="69">
        <v>-6</v>
      </c>
      <c r="G22" s="21"/>
      <c r="H22" s="69">
        <v>-6</v>
      </c>
      <c r="I22" s="69"/>
      <c r="J22" s="69">
        <v>-6</v>
      </c>
      <c r="K22" s="69"/>
      <c r="L22" s="69">
        <v>-6</v>
      </c>
      <c r="O22" s="69"/>
    </row>
    <row r="23" spans="1:15" ht="21.75" customHeight="1">
      <c r="A23" s="121" t="s">
        <v>131</v>
      </c>
      <c r="F23" s="69">
        <v>0</v>
      </c>
      <c r="G23" s="21"/>
      <c r="H23" s="69">
        <v>557</v>
      </c>
      <c r="I23" s="69"/>
      <c r="J23" s="69">
        <v>0</v>
      </c>
      <c r="K23" s="69"/>
      <c r="L23" s="69">
        <v>0</v>
      </c>
      <c r="O23" s="69"/>
    </row>
    <row r="24" spans="1:15" ht="21.75" customHeight="1">
      <c r="A24" s="121" t="s">
        <v>24</v>
      </c>
      <c r="F24" s="69">
        <v>435</v>
      </c>
      <c r="G24" s="21"/>
      <c r="H24" s="69">
        <v>60</v>
      </c>
      <c r="I24" s="69"/>
      <c r="J24" s="69">
        <v>439</v>
      </c>
      <c r="K24" s="69"/>
      <c r="L24" s="69">
        <v>64</v>
      </c>
      <c r="O24" s="69"/>
    </row>
    <row r="25" spans="1:15" ht="21.75" customHeight="1">
      <c r="A25" s="121" t="s">
        <v>158</v>
      </c>
      <c r="F25" s="69">
        <v>-33803</v>
      </c>
      <c r="G25" s="21"/>
      <c r="H25" s="69">
        <v>-7932</v>
      </c>
      <c r="I25" s="69"/>
      <c r="J25" s="69">
        <v>-35088</v>
      </c>
      <c r="K25" s="69"/>
      <c r="L25" s="69">
        <v>-12591</v>
      </c>
      <c r="O25" s="69"/>
    </row>
    <row r="26" spans="1:15" ht="21.75" customHeight="1">
      <c r="A26" s="119"/>
      <c r="F26" s="159">
        <f>SUM(F11:F25)</f>
        <v>-19948</v>
      </c>
      <c r="G26" s="71"/>
      <c r="H26" s="159">
        <f t="shared" ref="H26:L26" si="0">SUM(H11:H25)</f>
        <v>45808</v>
      </c>
      <c r="I26" s="71"/>
      <c r="J26" s="159">
        <f t="shared" si="0"/>
        <v>-20455</v>
      </c>
      <c r="K26" s="71"/>
      <c r="L26" s="159">
        <f t="shared" si="0"/>
        <v>18845</v>
      </c>
      <c r="O26" s="71"/>
    </row>
    <row r="27" spans="1:15" ht="21.75" customHeight="1">
      <c r="A27" s="88" t="s">
        <v>35</v>
      </c>
      <c r="F27" s="71"/>
      <c r="H27" s="71"/>
      <c r="J27" s="71"/>
      <c r="K27" s="16"/>
      <c r="L27" s="71"/>
      <c r="O27" s="71"/>
    </row>
    <row r="28" spans="1:15" ht="21.75" customHeight="1">
      <c r="A28" s="21" t="s">
        <v>40</v>
      </c>
      <c r="B28" s="25"/>
      <c r="F28" s="71">
        <v>10797</v>
      </c>
      <c r="G28" s="21"/>
      <c r="H28" s="71">
        <v>-4761</v>
      </c>
      <c r="I28" s="69"/>
      <c r="J28" s="69">
        <v>8290</v>
      </c>
      <c r="K28" s="69"/>
      <c r="L28" s="69">
        <v>2472</v>
      </c>
    </row>
    <row r="29" spans="1:15" ht="21.75" customHeight="1">
      <c r="A29" s="21" t="s">
        <v>84</v>
      </c>
      <c r="B29" s="25"/>
      <c r="F29" s="71">
        <f>-2573-837-20+33+288</f>
        <v>-3109</v>
      </c>
      <c r="G29" s="21"/>
      <c r="H29" s="71">
        <v>22</v>
      </c>
      <c r="I29" s="69"/>
      <c r="J29" s="71">
        <v>-2481</v>
      </c>
      <c r="K29" s="69"/>
      <c r="L29" s="69">
        <v>53</v>
      </c>
    </row>
    <row r="30" spans="1:15" ht="21.75" customHeight="1">
      <c r="A30" s="21" t="s">
        <v>36</v>
      </c>
      <c r="B30" s="25"/>
      <c r="F30" s="71">
        <v>2294</v>
      </c>
      <c r="G30" s="21"/>
      <c r="H30" s="71">
        <v>2594</v>
      </c>
      <c r="I30" s="69"/>
      <c r="J30" s="69">
        <v>2133</v>
      </c>
      <c r="K30" s="69"/>
      <c r="L30" s="69">
        <v>3183</v>
      </c>
    </row>
    <row r="31" spans="1:15" ht="21.75" customHeight="1">
      <c r="A31" s="21" t="s">
        <v>94</v>
      </c>
      <c r="B31" s="25"/>
      <c r="F31" s="69">
        <v>-323</v>
      </c>
      <c r="G31" s="21"/>
      <c r="H31" s="69">
        <v>-7784</v>
      </c>
      <c r="I31" s="69"/>
      <c r="J31" s="69">
        <v>-323</v>
      </c>
      <c r="K31" s="69"/>
      <c r="L31" s="69">
        <v>-7784</v>
      </c>
    </row>
    <row r="32" spans="1:15" ht="21.75" customHeight="1">
      <c r="A32" s="21" t="s">
        <v>9</v>
      </c>
      <c r="B32" s="25"/>
      <c r="F32" s="71">
        <v>0</v>
      </c>
      <c r="G32" s="21"/>
      <c r="H32" s="71">
        <v>-2</v>
      </c>
      <c r="I32" s="69"/>
      <c r="J32" s="69">
        <v>0</v>
      </c>
      <c r="K32" s="69"/>
      <c r="L32" s="69">
        <v>0</v>
      </c>
    </row>
    <row r="33" spans="1:13" ht="21.75" customHeight="1">
      <c r="A33" s="21" t="s">
        <v>42</v>
      </c>
      <c r="B33" s="72"/>
      <c r="F33" s="71">
        <v>-2581</v>
      </c>
      <c r="G33" s="21"/>
      <c r="H33" s="71">
        <v>-5536</v>
      </c>
      <c r="I33" s="69"/>
      <c r="J33" s="69">
        <v>-2254</v>
      </c>
      <c r="K33" s="69"/>
      <c r="L33" s="69">
        <v>-5653</v>
      </c>
    </row>
    <row r="34" spans="1:13" ht="21.75" customHeight="1">
      <c r="A34" s="21" t="s">
        <v>85</v>
      </c>
      <c r="B34" s="72"/>
      <c r="F34" s="71">
        <v>2023</v>
      </c>
      <c r="G34" s="21"/>
      <c r="H34" s="71">
        <v>872</v>
      </c>
      <c r="I34" s="69"/>
      <c r="J34" s="69">
        <v>1754</v>
      </c>
      <c r="K34" s="69"/>
      <c r="L34" s="69">
        <v>1183</v>
      </c>
      <c r="M34" s="65"/>
    </row>
    <row r="35" spans="1:13" ht="21.75" customHeight="1">
      <c r="A35" s="21" t="s">
        <v>91</v>
      </c>
      <c r="B35" s="72"/>
      <c r="F35" s="71">
        <v>-5109</v>
      </c>
      <c r="G35" s="21"/>
      <c r="H35" s="71">
        <f>-4971-70</f>
        <v>-5041</v>
      </c>
      <c r="I35" s="69"/>
      <c r="J35" s="69">
        <v>-4491</v>
      </c>
      <c r="K35" s="69"/>
      <c r="L35" s="69">
        <v>-4219</v>
      </c>
    </row>
    <row r="36" spans="1:13" ht="21.75" customHeight="1">
      <c r="A36" s="21" t="s">
        <v>95</v>
      </c>
      <c r="B36" s="72"/>
      <c r="F36" s="69">
        <v>-346</v>
      </c>
      <c r="G36" s="21"/>
      <c r="H36" s="69">
        <v>484</v>
      </c>
      <c r="I36" s="69"/>
      <c r="J36" s="69">
        <v>-346</v>
      </c>
      <c r="K36" s="69"/>
      <c r="L36" s="69">
        <v>484</v>
      </c>
    </row>
    <row r="37" spans="1:13" ht="21.75" customHeight="1">
      <c r="A37" s="21" t="s">
        <v>138</v>
      </c>
      <c r="E37" s="187"/>
      <c r="F37" s="69">
        <v>0</v>
      </c>
      <c r="G37" s="21"/>
      <c r="H37" s="71">
        <v>-154</v>
      </c>
      <c r="I37" s="69"/>
      <c r="J37" s="69">
        <v>0</v>
      </c>
      <c r="K37" s="69"/>
      <c r="L37" s="69">
        <v>-154</v>
      </c>
    </row>
    <row r="38" spans="1:13" s="183" customFormat="1" ht="24" customHeight="1">
      <c r="A38" s="116" t="s">
        <v>51</v>
      </c>
      <c r="B38" s="17"/>
      <c r="C38" s="17"/>
      <c r="D38" s="17"/>
      <c r="E38" s="17"/>
      <c r="F38" s="143"/>
      <c r="G38" s="144"/>
      <c r="H38" s="144"/>
      <c r="I38" s="144"/>
      <c r="J38" s="144"/>
      <c r="K38" s="144"/>
      <c r="L38" s="145"/>
      <c r="M38" s="44"/>
    </row>
    <row r="39" spans="1:13" s="183" customFormat="1" ht="24" customHeight="1">
      <c r="A39" s="117" t="s">
        <v>77</v>
      </c>
      <c r="B39" s="17"/>
      <c r="C39" s="17"/>
      <c r="D39" s="17"/>
      <c r="E39" s="17"/>
      <c r="F39" s="143"/>
      <c r="G39" s="144"/>
      <c r="H39" s="144"/>
      <c r="I39" s="144"/>
      <c r="J39" s="144"/>
      <c r="K39" s="144"/>
      <c r="L39" s="145"/>
      <c r="M39" s="44"/>
    </row>
    <row r="40" spans="1:13" ht="21.75" customHeight="1">
      <c r="F40" s="188" t="s">
        <v>1</v>
      </c>
      <c r="G40" s="188"/>
      <c r="H40" s="188"/>
      <c r="I40" s="16"/>
      <c r="J40" s="188" t="s">
        <v>2</v>
      </c>
      <c r="K40" s="188"/>
      <c r="L40" s="188"/>
    </row>
    <row r="41" spans="1:13" ht="21.75" customHeight="1">
      <c r="F41" s="188" t="s">
        <v>3</v>
      </c>
      <c r="G41" s="188"/>
      <c r="H41" s="188"/>
      <c r="I41" s="16"/>
      <c r="J41" s="188" t="s">
        <v>3</v>
      </c>
      <c r="K41" s="188"/>
      <c r="L41" s="188"/>
    </row>
    <row r="42" spans="1:13" ht="21.75" customHeight="1">
      <c r="E42" s="187" t="s">
        <v>0</v>
      </c>
      <c r="F42" s="190" t="s">
        <v>65</v>
      </c>
      <c r="G42" s="190"/>
      <c r="H42" s="190"/>
      <c r="I42" s="185"/>
      <c r="J42" s="190" t="s">
        <v>65</v>
      </c>
      <c r="K42" s="190"/>
      <c r="L42" s="190"/>
    </row>
    <row r="43" spans="1:13" ht="21.75" customHeight="1">
      <c r="E43" s="187"/>
      <c r="F43" s="190" t="s">
        <v>66</v>
      </c>
      <c r="G43" s="190"/>
      <c r="H43" s="190"/>
      <c r="I43" s="185"/>
      <c r="J43" s="190" t="s">
        <v>66</v>
      </c>
      <c r="K43" s="190"/>
      <c r="L43" s="190"/>
    </row>
    <row r="44" spans="1:13" ht="21.75" customHeight="1">
      <c r="E44" s="187"/>
      <c r="F44" s="182">
        <v>2023</v>
      </c>
      <c r="G44" s="182"/>
      <c r="H44" s="182">
        <v>2022</v>
      </c>
      <c r="I44" s="182"/>
      <c r="J44" s="182">
        <v>2023</v>
      </c>
      <c r="K44" s="182"/>
      <c r="L44" s="182">
        <v>2022</v>
      </c>
    </row>
    <row r="45" spans="1:13" ht="21.75" customHeight="1">
      <c r="E45" s="187"/>
      <c r="F45" s="182"/>
      <c r="G45" s="182"/>
      <c r="H45" s="182" t="s">
        <v>140</v>
      </c>
      <c r="I45" s="182"/>
      <c r="J45" s="182"/>
      <c r="K45" s="182"/>
      <c r="L45" s="182" t="s">
        <v>140</v>
      </c>
    </row>
    <row r="46" spans="1:13" ht="21.75" customHeight="1">
      <c r="E46" s="187"/>
      <c r="F46" s="182"/>
      <c r="G46" s="182"/>
      <c r="H46" s="196" t="s">
        <v>59</v>
      </c>
      <c r="I46" s="196"/>
      <c r="J46" s="196"/>
      <c r="K46" s="182"/>
      <c r="L46" s="182"/>
    </row>
    <row r="47" spans="1:13" ht="21.75" customHeight="1">
      <c r="A47" s="21" t="s">
        <v>159</v>
      </c>
      <c r="B47" s="72"/>
      <c r="F47" s="148">
        <v>-591</v>
      </c>
      <c r="G47" s="21"/>
      <c r="H47" s="148">
        <v>-1411</v>
      </c>
      <c r="I47" s="69"/>
      <c r="J47" s="148">
        <v>-470</v>
      </c>
      <c r="K47" s="69"/>
      <c r="L47" s="148">
        <v>0</v>
      </c>
    </row>
    <row r="48" spans="1:13" ht="21.75" customHeight="1">
      <c r="A48" s="21" t="s">
        <v>160</v>
      </c>
      <c r="B48" s="72"/>
      <c r="F48" s="71">
        <f>SUM(F26:F36)+F37+F47</f>
        <v>-16893</v>
      </c>
      <c r="G48" s="71"/>
      <c r="H48" s="71">
        <f>SUM(H26:H36)+H37+H47</f>
        <v>25091</v>
      </c>
      <c r="I48" s="71"/>
      <c r="J48" s="71">
        <f>SUM(J26:J36)+J37+J47</f>
        <v>-18643</v>
      </c>
      <c r="K48" s="71"/>
      <c r="L48" s="71">
        <f>SUM(L26:L36)+L37+L47</f>
        <v>8410</v>
      </c>
    </row>
    <row r="49" spans="1:14" ht="21.75" customHeight="1">
      <c r="A49" s="21" t="s">
        <v>54</v>
      </c>
      <c r="B49" s="72"/>
      <c r="F49" s="71">
        <v>-455</v>
      </c>
      <c r="G49" s="21"/>
      <c r="H49" s="71">
        <v>-1509</v>
      </c>
      <c r="I49" s="69"/>
      <c r="J49" s="69">
        <v>-455</v>
      </c>
      <c r="K49" s="69"/>
      <c r="L49" s="69">
        <v>-1445</v>
      </c>
    </row>
    <row r="50" spans="1:14" s="183" customFormat="1" ht="21.75" customHeight="1">
      <c r="A50" s="25" t="s">
        <v>160</v>
      </c>
      <c r="B50" s="25"/>
      <c r="C50" s="25"/>
      <c r="D50" s="25"/>
      <c r="E50" s="25"/>
      <c r="F50" s="87">
        <f>SUM(F48:F49)</f>
        <v>-17348</v>
      </c>
      <c r="G50" s="64"/>
      <c r="H50" s="87">
        <f>SUM(H48:H49)</f>
        <v>23582</v>
      </c>
      <c r="I50" s="64"/>
      <c r="J50" s="87">
        <f>SUM(J48:J49)</f>
        <v>-19098</v>
      </c>
      <c r="K50" s="64"/>
      <c r="L50" s="87">
        <f>SUM(L48:L49)</f>
        <v>6965</v>
      </c>
      <c r="M50" s="44"/>
    </row>
    <row r="51" spans="1:14" s="183" customFormat="1" ht="9" customHeight="1">
      <c r="A51" s="25"/>
      <c r="B51" s="25"/>
      <c r="C51" s="25"/>
      <c r="D51" s="25"/>
      <c r="E51" s="25"/>
      <c r="F51" s="127"/>
      <c r="G51" s="64"/>
      <c r="H51" s="127"/>
      <c r="I51" s="64"/>
      <c r="J51" s="127"/>
      <c r="K51" s="64"/>
      <c r="L51" s="127"/>
      <c r="M51" s="44"/>
    </row>
    <row r="52" spans="1:14" s="23" customFormat="1" ht="21.75" customHeight="1">
      <c r="A52" s="124" t="s">
        <v>37</v>
      </c>
      <c r="B52" s="21"/>
      <c r="C52" s="21"/>
      <c r="D52" s="21"/>
      <c r="E52" s="21"/>
      <c r="F52" s="73"/>
      <c r="G52" s="73"/>
      <c r="H52" s="73"/>
      <c r="I52" s="73"/>
      <c r="J52" s="73"/>
      <c r="K52" s="73"/>
      <c r="L52" s="73"/>
      <c r="M52" s="33"/>
      <c r="N52" s="84"/>
    </row>
    <row r="53" spans="1:14" s="23" customFormat="1" ht="21.75" customHeight="1">
      <c r="A53" s="72" t="s">
        <v>45</v>
      </c>
      <c r="B53" s="21"/>
      <c r="C53" s="21"/>
      <c r="D53" s="21"/>
      <c r="E53" s="21"/>
      <c r="F53" s="141">
        <v>241</v>
      </c>
      <c r="G53" s="160"/>
      <c r="H53" s="141">
        <v>1</v>
      </c>
      <c r="I53" s="69"/>
      <c r="J53" s="69">
        <v>256</v>
      </c>
      <c r="K53" s="69"/>
      <c r="L53" s="69">
        <v>49</v>
      </c>
      <c r="M53" s="33"/>
      <c r="N53" s="84"/>
    </row>
    <row r="54" spans="1:14" s="23" customFormat="1" ht="21.75" customHeight="1">
      <c r="A54" s="72" t="s">
        <v>96</v>
      </c>
      <c r="B54" s="21"/>
      <c r="C54" s="21"/>
      <c r="D54" s="21"/>
      <c r="E54" s="21"/>
      <c r="F54" s="69">
        <v>0</v>
      </c>
      <c r="G54" s="21"/>
      <c r="H54" s="69">
        <v>0</v>
      </c>
      <c r="I54" s="69"/>
      <c r="J54" s="69">
        <v>10736</v>
      </c>
      <c r="K54" s="69"/>
      <c r="L54" s="69">
        <v>0</v>
      </c>
      <c r="M54" s="33"/>
      <c r="N54" s="84"/>
    </row>
    <row r="55" spans="1:14" s="23" customFormat="1" ht="21.75" customHeight="1">
      <c r="A55" s="72" t="s">
        <v>161</v>
      </c>
      <c r="B55" s="21"/>
      <c r="C55" s="21"/>
      <c r="D55" s="21"/>
      <c r="E55" s="21"/>
      <c r="F55" s="69">
        <v>0</v>
      </c>
      <c r="G55" s="21"/>
      <c r="H55" s="69">
        <v>0</v>
      </c>
      <c r="I55" s="69"/>
      <c r="J55" s="69">
        <v>-10736</v>
      </c>
      <c r="K55" s="69"/>
      <c r="L55" s="69">
        <v>0</v>
      </c>
      <c r="M55" s="33"/>
      <c r="N55" s="84"/>
    </row>
    <row r="56" spans="1:14" s="23" customFormat="1" ht="21.75" customHeight="1">
      <c r="A56" s="72" t="s">
        <v>109</v>
      </c>
      <c r="B56" s="21"/>
      <c r="C56" s="21"/>
      <c r="D56" s="21"/>
      <c r="E56" s="21"/>
      <c r="F56" s="141">
        <v>27000</v>
      </c>
      <c r="G56" s="160"/>
      <c r="H56" s="141">
        <v>0</v>
      </c>
      <c r="I56" s="69"/>
      <c r="J56" s="69">
        <v>20000</v>
      </c>
      <c r="K56" s="69"/>
      <c r="L56" s="69">
        <v>0</v>
      </c>
      <c r="M56" s="33"/>
      <c r="N56" s="84"/>
    </row>
    <row r="57" spans="1:14" ht="21.75" customHeight="1">
      <c r="A57" s="72" t="s">
        <v>119</v>
      </c>
      <c r="F57" s="141">
        <v>-3000</v>
      </c>
      <c r="G57" s="160"/>
      <c r="H57" s="141">
        <v>-18000</v>
      </c>
      <c r="I57" s="69"/>
      <c r="J57" s="69">
        <v>0</v>
      </c>
      <c r="K57" s="69"/>
      <c r="L57" s="69">
        <v>0</v>
      </c>
      <c r="N57" s="40"/>
    </row>
    <row r="58" spans="1:14" ht="21.75" customHeight="1">
      <c r="A58" s="72" t="s">
        <v>108</v>
      </c>
      <c r="F58" s="161">
        <v>-8922</v>
      </c>
      <c r="G58" s="23"/>
      <c r="H58" s="161">
        <v>-12153</v>
      </c>
      <c r="I58" s="69"/>
      <c r="J58" s="69">
        <v>-7879</v>
      </c>
      <c r="K58" s="69"/>
      <c r="L58" s="69">
        <v>-6940</v>
      </c>
      <c r="N58" s="40"/>
    </row>
    <row r="59" spans="1:14" ht="19.5" customHeight="1">
      <c r="A59" s="21" t="s">
        <v>110</v>
      </c>
      <c r="B59" s="23"/>
      <c r="C59" s="23"/>
      <c r="D59" s="23"/>
      <c r="E59" s="23"/>
      <c r="F59" s="141">
        <v>0</v>
      </c>
      <c r="G59" s="23"/>
      <c r="H59" s="141">
        <v>-838</v>
      </c>
      <c r="I59" s="69"/>
      <c r="J59" s="69">
        <v>0</v>
      </c>
      <c r="K59" s="69"/>
      <c r="L59" s="69">
        <v>-838</v>
      </c>
    </row>
    <row r="60" spans="1:14" ht="21.75" customHeight="1">
      <c r="A60" s="125" t="s">
        <v>113</v>
      </c>
      <c r="F60" s="87">
        <f>SUM(F53:F59)</f>
        <v>15319</v>
      </c>
      <c r="H60" s="87">
        <f>SUM(H53:H59)</f>
        <v>-30990</v>
      </c>
      <c r="J60" s="87">
        <f>SUM(J53:J59)</f>
        <v>12377</v>
      </c>
      <c r="K60" s="16"/>
      <c r="L60" s="87">
        <f>SUM(L53:L59)</f>
        <v>-7729</v>
      </c>
    </row>
    <row r="61" spans="1:14" ht="9" customHeight="1">
      <c r="H61" s="33"/>
    </row>
    <row r="62" spans="1:14" ht="21.75" customHeight="1">
      <c r="A62" s="126" t="s">
        <v>38</v>
      </c>
      <c r="B62" s="72"/>
      <c r="F62" s="71"/>
      <c r="H62" s="71"/>
      <c r="J62" s="71"/>
      <c r="K62" s="16"/>
      <c r="L62" s="71"/>
    </row>
    <row r="63" spans="1:14" ht="21.75" customHeight="1">
      <c r="A63" s="38" t="s">
        <v>49</v>
      </c>
      <c r="B63" s="72"/>
      <c r="F63" s="69">
        <v>-76</v>
      </c>
      <c r="G63" s="21"/>
      <c r="H63" s="69">
        <v>-13</v>
      </c>
      <c r="I63" s="69"/>
      <c r="J63" s="69">
        <v>-73</v>
      </c>
      <c r="K63" s="69"/>
      <c r="L63" s="69">
        <v>-26</v>
      </c>
    </row>
    <row r="64" spans="1:14" ht="21.75" customHeight="1">
      <c r="A64" s="38" t="s">
        <v>50</v>
      </c>
      <c r="F64" s="71">
        <v>-1746</v>
      </c>
      <c r="G64" s="21"/>
      <c r="H64" s="71">
        <v>770</v>
      </c>
      <c r="I64" s="69"/>
      <c r="J64" s="69">
        <v>-2784</v>
      </c>
      <c r="K64" s="69"/>
      <c r="L64" s="69">
        <v>770</v>
      </c>
    </row>
    <row r="65" spans="1:13" ht="21.75" customHeight="1">
      <c r="A65" s="72" t="s">
        <v>162</v>
      </c>
      <c r="F65" s="71">
        <v>0</v>
      </c>
      <c r="G65" s="21"/>
      <c r="H65" s="71">
        <v>0</v>
      </c>
      <c r="I65" s="21"/>
      <c r="J65" s="71">
        <v>6000</v>
      </c>
      <c r="K65" s="40"/>
      <c r="L65" s="71">
        <v>0</v>
      </c>
    </row>
    <row r="66" spans="1:13" ht="21.75" customHeight="1">
      <c r="A66" s="38" t="s">
        <v>132</v>
      </c>
      <c r="F66" s="71">
        <v>0</v>
      </c>
      <c r="G66" s="21"/>
      <c r="H66" s="71">
        <v>0</v>
      </c>
      <c r="I66" s="21"/>
      <c r="J66" s="71">
        <v>0</v>
      </c>
      <c r="K66" s="40"/>
      <c r="L66" s="71">
        <v>-2000</v>
      </c>
    </row>
    <row r="67" spans="1:13" ht="21.75" customHeight="1">
      <c r="A67" s="38" t="s">
        <v>120</v>
      </c>
      <c r="F67" s="71">
        <v>-218</v>
      </c>
      <c r="G67" s="21"/>
      <c r="H67" s="71">
        <v>-250</v>
      </c>
      <c r="I67" s="69"/>
      <c r="J67" s="69">
        <v>-218</v>
      </c>
      <c r="K67" s="69"/>
      <c r="L67" s="69">
        <v>-250</v>
      </c>
    </row>
    <row r="68" spans="1:13" ht="21.75" customHeight="1">
      <c r="A68" s="125" t="s">
        <v>114</v>
      </c>
      <c r="E68" s="181"/>
      <c r="F68" s="87">
        <f>SUM(F63:F67)</f>
        <v>-2040</v>
      </c>
      <c r="H68" s="87">
        <f>SUM(H63:H67)</f>
        <v>507</v>
      </c>
      <c r="I68" s="74"/>
      <c r="J68" s="87">
        <f>SUM(J63:J67)</f>
        <v>2925</v>
      </c>
      <c r="K68" s="74"/>
      <c r="L68" s="87">
        <f>SUM(L63:L67)</f>
        <v>-1506</v>
      </c>
    </row>
    <row r="69" spans="1:13" ht="9" customHeight="1">
      <c r="A69" s="125"/>
      <c r="E69" s="181"/>
      <c r="F69" s="127"/>
      <c r="H69" s="127"/>
      <c r="I69" s="74"/>
      <c r="J69" s="127"/>
      <c r="K69" s="74"/>
      <c r="L69" s="127"/>
    </row>
    <row r="70" spans="1:13" ht="21.75" customHeight="1">
      <c r="A70" s="125" t="s">
        <v>163</v>
      </c>
      <c r="B70" s="125"/>
      <c r="E70" s="181"/>
      <c r="F70" s="127">
        <f>F68+F60+F50</f>
        <v>-4069</v>
      </c>
      <c r="G70" s="127"/>
      <c r="H70" s="127">
        <f>H68+H60+H50</f>
        <v>-6901</v>
      </c>
      <c r="I70" s="127"/>
      <c r="J70" s="127">
        <f>J68+J60+J50</f>
        <v>-3796</v>
      </c>
      <c r="K70" s="127"/>
      <c r="L70" s="127">
        <f>L68+L60+L50</f>
        <v>-2270</v>
      </c>
    </row>
    <row r="71" spans="1:13" ht="21.75" customHeight="1">
      <c r="A71" s="120" t="s">
        <v>39</v>
      </c>
      <c r="E71" s="181"/>
      <c r="F71" s="167">
        <v>8798</v>
      </c>
      <c r="G71" s="168"/>
      <c r="H71" s="167">
        <v>21666</v>
      </c>
      <c r="I71" s="69"/>
      <c r="J71" s="69">
        <v>5769</v>
      </c>
      <c r="K71" s="69"/>
      <c r="L71" s="69">
        <v>9677</v>
      </c>
    </row>
    <row r="72" spans="1:13" ht="21.75" customHeight="1" thickBot="1">
      <c r="A72" s="125" t="s">
        <v>69</v>
      </c>
      <c r="B72" s="75"/>
      <c r="E72" s="181"/>
      <c r="F72" s="123">
        <f>SUM(F70:F71)</f>
        <v>4729</v>
      </c>
      <c r="G72" s="168"/>
      <c r="H72" s="123">
        <f>SUM(H70:H71)</f>
        <v>14765</v>
      </c>
      <c r="I72" s="169"/>
      <c r="J72" s="123">
        <f>SUM(J70:J71)</f>
        <v>1973</v>
      </c>
      <c r="K72" s="170"/>
      <c r="L72" s="123">
        <f>SUM(L70:L71)</f>
        <v>7407</v>
      </c>
    </row>
    <row r="73" spans="1:13" ht="9" customHeight="1" thickTop="1">
      <c r="F73" s="74"/>
      <c r="G73" s="29"/>
      <c r="H73" s="74"/>
      <c r="I73" s="21"/>
      <c r="J73" s="74"/>
      <c r="K73" s="171"/>
      <c r="L73" s="74"/>
    </row>
    <row r="74" spans="1:13" s="25" customFormat="1" ht="21.75" customHeight="1">
      <c r="A74" s="25" t="s">
        <v>104</v>
      </c>
      <c r="E74" s="21"/>
      <c r="F74" s="40"/>
      <c r="G74" s="21"/>
      <c r="H74" s="40"/>
      <c r="I74" s="21"/>
      <c r="J74" s="40"/>
      <c r="K74" s="21"/>
      <c r="L74" s="40"/>
      <c r="M74" s="64"/>
    </row>
    <row r="75" spans="1:13" ht="21.75" customHeight="1">
      <c r="A75" s="21" t="s">
        <v>134</v>
      </c>
      <c r="E75" s="181" t="s">
        <v>133</v>
      </c>
      <c r="F75" s="69">
        <v>0</v>
      </c>
      <c r="G75" s="21"/>
      <c r="H75" s="69">
        <v>8039</v>
      </c>
      <c r="I75" s="21"/>
      <c r="J75" s="69">
        <v>0</v>
      </c>
      <c r="K75" s="21"/>
      <c r="L75" s="69">
        <v>8039</v>
      </c>
    </row>
    <row r="76" spans="1:13" ht="24" customHeight="1">
      <c r="A76" s="21" t="s">
        <v>136</v>
      </c>
      <c r="F76" s="23"/>
      <c r="G76" s="21"/>
      <c r="H76" s="21"/>
      <c r="I76" s="21"/>
      <c r="J76" s="21"/>
      <c r="K76" s="21"/>
      <c r="L76" s="21"/>
    </row>
    <row r="77" spans="1:13" ht="24" customHeight="1">
      <c r="B77" s="21" t="s">
        <v>153</v>
      </c>
      <c r="E77" s="181" t="s">
        <v>164</v>
      </c>
      <c r="F77" s="69">
        <v>1289</v>
      </c>
      <c r="G77" s="21"/>
      <c r="H77" s="69">
        <v>0</v>
      </c>
      <c r="I77" s="69"/>
      <c r="J77" s="69">
        <v>1289</v>
      </c>
      <c r="K77" s="69"/>
      <c r="L77" s="69">
        <v>0</v>
      </c>
    </row>
  </sheetData>
  <sheetProtection password="F7ED" sheet="1" objects="1" scenarios="1"/>
  <mergeCells count="18">
    <mergeCell ref="F6:H6"/>
    <mergeCell ref="J6:L6"/>
    <mergeCell ref="H9:J9"/>
    <mergeCell ref="F40:H40"/>
    <mergeCell ref="J40:L40"/>
    <mergeCell ref="F3:H3"/>
    <mergeCell ref="J3:L3"/>
    <mergeCell ref="F4:H4"/>
    <mergeCell ref="J4:L4"/>
    <mergeCell ref="F5:H5"/>
    <mergeCell ref="J5:L5"/>
    <mergeCell ref="H46:J46"/>
    <mergeCell ref="F41:H41"/>
    <mergeCell ref="J41:L41"/>
    <mergeCell ref="F42:H42"/>
    <mergeCell ref="J42:L42"/>
    <mergeCell ref="F43:H43"/>
    <mergeCell ref="J43:L43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90" firstPageNumber="7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7" max="11" man="1"/>
  </rowBreaks>
  <ignoredErrors>
    <ignoredError sqref="E7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2023-05-12T13:40:05Z</cp:lastPrinted>
  <dcterms:created xsi:type="dcterms:W3CDTF">2001-01-22T03:58:50Z</dcterms:created>
  <dcterms:modified xsi:type="dcterms:W3CDTF">2023-05-12T13:40:26Z</dcterms:modified>
</cp:coreProperties>
</file>