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-12" windowWidth="10260" windowHeight="8112" activeTab="4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</sheets>
  <definedNames>
    <definedName name="_xlnm.Print_Area" localSheetId="0">BS!$A$1:$J$94</definedName>
    <definedName name="_xlnm.Print_Area" localSheetId="4">CF!$A$1:$J$78</definedName>
    <definedName name="_xlnm.Print_Area" localSheetId="2">CH_Conso!$A$1:$U$28</definedName>
    <definedName name="_xlnm.Print_Area" localSheetId="3">CH_Separate!$A$1:$N$26</definedName>
    <definedName name="_xlnm.Print_Area" localSheetId="1">PL!$A$1:$J$69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9" i="17"/>
  <c r="H19"/>
  <c r="F19"/>
  <c r="D19"/>
  <c r="H33" i="11"/>
  <c r="D33"/>
  <c r="L25" i="14"/>
  <c r="L26" s="1"/>
  <c r="J25"/>
  <c r="J26" s="1"/>
  <c r="H25"/>
  <c r="H26" s="1"/>
  <c r="F25"/>
  <c r="F26" s="1"/>
  <c r="D25"/>
  <c r="D26" s="1"/>
  <c r="N24"/>
  <c r="N23"/>
  <c r="N21"/>
  <c r="S26" i="13"/>
  <c r="S27" s="1"/>
  <c r="M26"/>
  <c r="M27" s="1"/>
  <c r="K26"/>
  <c r="K27" s="1"/>
  <c r="I26"/>
  <c r="I27" s="1"/>
  <c r="G26"/>
  <c r="G27" s="1"/>
  <c r="E26"/>
  <c r="E27" s="1"/>
  <c r="C26"/>
  <c r="C27" s="1"/>
  <c r="O25"/>
  <c r="Q25" s="1"/>
  <c r="U25" s="1"/>
  <c r="O24"/>
  <c r="O22"/>
  <c r="J67" i="11"/>
  <c r="H67"/>
  <c r="F67"/>
  <c r="D67"/>
  <c r="N15" i="14"/>
  <c r="N14"/>
  <c r="N12"/>
  <c r="J66" i="17"/>
  <c r="H66"/>
  <c r="F66"/>
  <c r="D66"/>
  <c r="H61"/>
  <c r="D61"/>
  <c r="J19" i="11"/>
  <c r="H19"/>
  <c r="F19"/>
  <c r="D19"/>
  <c r="N25" i="14" l="1"/>
  <c r="N26" s="1"/>
  <c r="O26" i="13"/>
  <c r="O27" s="1"/>
  <c r="Q24"/>
  <c r="Q22"/>
  <c r="D57" i="15"/>
  <c r="F57"/>
  <c r="J57"/>
  <c r="H57"/>
  <c r="D89" i="11"/>
  <c r="D91" s="1"/>
  <c r="U24" i="13" l="1"/>
  <c r="U26" s="1"/>
  <c r="Q26"/>
  <c r="Q27" s="1"/>
  <c r="U22"/>
  <c r="J64" i="15"/>
  <c r="H64"/>
  <c r="F64"/>
  <c r="D64"/>
  <c r="I57"/>
  <c r="G57"/>
  <c r="E57"/>
  <c r="J23"/>
  <c r="H23"/>
  <c r="H39" s="1"/>
  <c r="F23"/>
  <c r="D23"/>
  <c r="D39" s="1"/>
  <c r="S17" i="13"/>
  <c r="S18" s="1"/>
  <c r="M17"/>
  <c r="M18" s="1"/>
  <c r="K17"/>
  <c r="K18" s="1"/>
  <c r="G17"/>
  <c r="G18" s="1"/>
  <c r="E17"/>
  <c r="E18" s="1"/>
  <c r="C17"/>
  <c r="C18" s="1"/>
  <c r="O16"/>
  <c r="Q16" s="1"/>
  <c r="U16" s="1"/>
  <c r="O15"/>
  <c r="O13"/>
  <c r="J58" i="11"/>
  <c r="H58"/>
  <c r="F58"/>
  <c r="H36" i="17"/>
  <c r="F39" i="15" l="1"/>
  <c r="F48" s="1"/>
  <c r="F67" s="1"/>
  <c r="F70" s="1"/>
  <c r="F72" s="1"/>
  <c r="J39"/>
  <c r="J48" s="1"/>
  <c r="J67" s="1"/>
  <c r="J70" s="1"/>
  <c r="J72" s="1"/>
  <c r="D48"/>
  <c r="D67" s="1"/>
  <c r="D70" s="1"/>
  <c r="D72" s="1"/>
  <c r="U27" i="13"/>
  <c r="Q13"/>
  <c r="U13" s="1"/>
  <c r="H48" i="15"/>
  <c r="H67" s="1"/>
  <c r="H70" s="1"/>
  <c r="H72" s="1"/>
  <c r="O17" i="13"/>
  <c r="O18" s="1"/>
  <c r="D53" i="17" l="1"/>
  <c r="F53"/>
  <c r="H53"/>
  <c r="J53"/>
  <c r="D58" i="11" l="1"/>
  <c r="F61" i="17" l="1"/>
  <c r="J36"/>
  <c r="F36"/>
  <c r="D36"/>
  <c r="D54" s="1"/>
  <c r="J13"/>
  <c r="J20" s="1"/>
  <c r="J27" s="1"/>
  <c r="H13"/>
  <c r="H20" s="1"/>
  <c r="H27" s="1"/>
  <c r="F13"/>
  <c r="F20" s="1"/>
  <c r="F27" s="1"/>
  <c r="D13"/>
  <c r="D20" s="1"/>
  <c r="D27" s="1"/>
  <c r="H54" l="1"/>
  <c r="J54"/>
  <c r="F54"/>
  <c r="J29"/>
  <c r="F29"/>
  <c r="D29" l="1"/>
  <c r="D56" s="1"/>
  <c r="H29"/>
  <c r="J61"/>
  <c r="J56"/>
  <c r="F56"/>
  <c r="I17" i="13" l="1"/>
  <c r="I18" s="1"/>
  <c r="Q15"/>
  <c r="J16" i="14"/>
  <c r="J17" s="1"/>
  <c r="H56" i="17"/>
  <c r="L16" i="14"/>
  <c r="L17" s="1"/>
  <c r="H16"/>
  <c r="H17" s="1"/>
  <c r="F16"/>
  <c r="F17" s="1"/>
  <c r="D16"/>
  <c r="D17" s="1"/>
  <c r="U15" i="13" l="1"/>
  <c r="U17" s="1"/>
  <c r="U18" s="1"/>
  <c r="Q17"/>
  <c r="Q18" s="1"/>
  <c r="N16" i="14"/>
  <c r="N17" s="1"/>
  <c r="J89" i="11" l="1"/>
  <c r="J91" s="1"/>
  <c r="H89"/>
  <c r="H91" s="1"/>
  <c r="F89"/>
  <c r="F91" s="1"/>
  <c r="J33"/>
  <c r="F33"/>
  <c r="D68" l="1"/>
  <c r="D93" s="1"/>
  <c r="H68"/>
  <c r="H93" s="1"/>
  <c r="J68"/>
  <c r="J93" s="1"/>
  <c r="F68"/>
  <c r="F93" s="1"/>
  <c r="J35"/>
  <c r="F35"/>
  <c r="J95" l="1"/>
  <c r="F95"/>
  <c r="D35" l="1"/>
  <c r="D95" s="1"/>
  <c r="H35"/>
  <c r="H95" s="1"/>
</calcChain>
</file>

<file path=xl/sharedStrings.xml><?xml version="1.0" encoding="utf-8"?>
<sst xmlns="http://schemas.openxmlformats.org/spreadsheetml/2006/main" count="345" uniqueCount="218">
  <si>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</si>
  <si>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</si>
  <si>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</si>
  <si>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</si>
  <si>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</si>
  <si>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</si>
  <si>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</si>
  <si>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</si>
  <si>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</si>
  <si>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</si>
  <si>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</si>
  <si>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</si>
  <si>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</si>
  <si>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</si>
  <si>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</si>
  <si>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</si>
  <si>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</si>
  <si>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</si>
  <si>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</si>
  <si>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</si>
  <si>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</si>
  <si>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</si>
  <si>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</si>
  <si>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</si>
  <si>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</si>
  <si>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</si>
  <si>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</si>
  <si>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</si>
  <si>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</si>
  <si>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</si>
  <si>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</si>
  <si>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</si>
  <si>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</si>
  <si>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</si>
  <si>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</si>
  <si>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</si>
  <si>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</si>
  <si>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</si>
  <si>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</si>
  <si>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</si>
  <si>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</si>
  <si>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</si>
  <si>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</si>
  <si>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</si>
  <si>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</si>
  <si>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</si>
  <si>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</si>
  <si>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</si>
  <si>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</si>
  <si>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</si>
  <si>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</si>
  <si>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</si>
  <si>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</si>
  <si>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งบแสดงฐานะการเงิน</t>
  </si>
  <si>
    <t xml:space="preserve">งบแสดงฐานะการเงิน 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</si>
  <si>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</si>
  <si>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</si>
  <si>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</si>
  <si>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</si>
  <si>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</si>
  <si>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</si>
  <si>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</si>
  <si>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</si>
  <si>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</si>
  <si>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</si>
  <si>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</si>
  <si>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</si>
  <si>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</si>
  <si>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</si>
  <si>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</si>
  <si>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</si>
  <si>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</si>
  <si>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</si>
  <si>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</si>
  <si>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</si>
  <si>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</si>
  <si>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</si>
  <si>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</si>
  <si>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</si>
  <si>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</si>
  <si>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</si>
  <si>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</si>
  <si>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</si>
  <si>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</si>
  <si>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</si>
  <si>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</si>
  <si>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เงินจ่ายล่วงหน้าค่าจ้างและซื้อสินค้า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</si>
  <si>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</si>
  <si>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</si>
  <si>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</si>
  <si>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</si>
  <si>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</si>
  <si>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ภาษีเงินได้นิติบุคคลค้างจ่าย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</si>
  <si>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</si>
  <si>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</si>
  <si>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</si>
  <si>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</si>
  <si>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</si>
  <si>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</si>
  <si>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</si>
  <si>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</si>
  <si>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</si>
  <si>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</si>
  <si>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กำไรสะสม</t>
  </si>
  <si>
    <t>ผลต่างของ</t>
  </si>
  <si>
    <t>รวม</t>
  </si>
  <si>
    <t>ส่วนของ</t>
  </si>
  <si>
    <t>ส่วนได้เสีย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</si>
  <si>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</si>
  <si>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</si>
  <si>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</si>
  <si>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</si>
  <si>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</si>
  <si>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</si>
  <si>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</si>
  <si>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</si>
  <si>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</si>
  <si>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</si>
  <si>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ยังไม่ได้จัดสรร</t>
  </si>
  <si>
    <t>ในตราสารทุน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</si>
  <si>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</si>
  <si>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</si>
  <si>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</si>
  <si>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</si>
  <si>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</si>
  <si>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</si>
  <si>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</si>
  <si>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</si>
  <si>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</si>
  <si>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</si>
  <si>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</si>
  <si>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</si>
  <si>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</si>
  <si>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</si>
  <si>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</si>
  <si>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</si>
  <si>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</si>
  <si>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</si>
  <si>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</si>
  <si>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</si>
  <si>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</si>
  <si>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 xml:space="preserve">  ไว้ในกำไร(ขาดทุน)ในภายหลัง - สุทธิจากภาษี</t>
  </si>
  <si>
    <t>กำไร(ขาดทุน)ก่อนภาษีเงินได้</t>
  </si>
  <si>
    <t>ค่าใช้จ่าย(รายได้)ภาษีเงินได้</t>
  </si>
  <si>
    <t>การแบ่งปันกำไร(ขาดทุน) :-</t>
  </si>
  <si>
    <t>การแบ่งปันกำไร(ขาดทุน)เบ็ดเสร็จรวม :-</t>
  </si>
  <si>
    <t>โอนสินทรัพย์สิทธิการใช้เป็นอุปกรณ์</t>
  </si>
  <si>
    <t>กำไร(ขาดทุน)จากกิจกรรมดำเนินงาน</t>
  </si>
  <si>
    <t>สินทรัพย์ทางการเงินหมุนเวียนอื่น</t>
  </si>
  <si>
    <t>รายได้ทางการเงิน</t>
  </si>
  <si>
    <t>ผลขาดทุนจากการด้อยค่าของอสังหาริมทรัพย์</t>
  </si>
  <si>
    <t xml:space="preserve">   (กลับรายการ)</t>
  </si>
  <si>
    <t>กระแสเงินสดสุทธิใช้ไปในกิจกรรมจัดหาเงิน</t>
  </si>
  <si>
    <t>กระแสเงินสดได้มาจากการดำเนินงาน</t>
  </si>
  <si>
    <t>กระแสเงินสดสุทธิได้มาจากกิจกรรมดำเนินงาน</t>
  </si>
  <si>
    <t>31 มีนาคม</t>
  </si>
  <si>
    <t>31 ธันวาคม</t>
  </si>
  <si>
    <t>(ยังไม่ได้ตรวจสอบ)</t>
  </si>
  <si>
    <t>(พันบาท)</t>
  </si>
  <si>
    <t>2565</t>
  </si>
  <si>
    <t>งบกำไรขาดทุนเบ็ดเสร็จ (ยังไม่ได้ตรวจสอบ)</t>
  </si>
  <si>
    <t>สำหรับงวดสามเดือน</t>
  </si>
  <si>
    <t>สิ้นสุดวันที่ 31 มีนาคม</t>
  </si>
  <si>
    <t>งบแสดงการเปลี่ยนแปลงส่วนของผู้ถือหุ้น (ยังไม่ได้ตรวจสอบ)</t>
  </si>
  <si>
    <t>กำไรขาดทุนเบ็ดเสร็จรวมสำหรับงวด</t>
  </si>
  <si>
    <t>รวมกำไรเบ็ดเสร็จรวมสำหรับงวด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</si>
  <si>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</si>
  <si>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</si>
  <si>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</si>
  <si>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งบกระแสเงินสด (ยังไม่ได้ตรวจสอบ)</t>
  </si>
  <si>
    <t>เงินสดจ่ายซื้ออุปกรณ์</t>
  </si>
  <si>
    <t>กระแสเงินสดสุทธิได้มาจาก(ใช้ไปใน)กิจกรรมลงทุน</t>
  </si>
  <si>
    <t>เงินสดและรายการเทียบเท่าเงินสด ณ วันที่ 31 มีนาคม</t>
  </si>
  <si>
    <t>กำไร(ขาดทุน)สำหรับงวด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</si>
  <si>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</si>
  <si>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</si>
  <si>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 xml:space="preserve">   เพื่อการลงทุน (กลับรายการ)</t>
  </si>
  <si>
    <t xml:space="preserve">  ในตราสารทุน</t>
  </si>
  <si>
    <t>องค์ประกอบอื่น</t>
  </si>
  <si>
    <t>ของส่วนของผู้ถือหุ้น</t>
  </si>
  <si>
    <t>ขาดทุนจากการปรับลดมูลค่าสินค้า (โอนกลับ)</t>
  </si>
  <si>
    <t>โอนกลับค่าเผื่อการด้อยค่าอสังหาริมทรัพย์เพื่อการลงทุน</t>
  </si>
  <si>
    <t>ประมาณการหนี้สิน (โอนกลับ)</t>
  </si>
  <si>
    <t>รับดอกเบี้ย</t>
  </si>
  <si>
    <t>ผลขาดทุนด้านเครดิตที่คาดว่าจะเกิดขึ้นของลูกหนี้</t>
  </si>
  <si>
    <t>กำไร(ขาดทุน)ต่อหุ้น (บาท)</t>
  </si>
  <si>
    <t xml:space="preserve">   ขาดทุน</t>
  </si>
  <si>
    <t xml:space="preserve">   ขาดทุนเบ็ดเสร็จอื่น</t>
  </si>
  <si>
    <t>ปรับรายการที่กระทบกำไร(ขาดทุน)เป็นเงินสดรับ(จ่าย)</t>
  </si>
  <si>
    <t>ผลขาดทุนด้านเครดิตที่คาดว่าจะเกิดขึ้นของลูกหนี้ (โอนกลับ)</t>
  </si>
  <si>
    <t>สินทรัพย์ทางการเงินไม่หมุนเวียนอื่นที่เป็นหลักประกัน</t>
  </si>
  <si>
    <t>เงินสดจ่ายชำระคืนเงินกู้ยืมระยะสั้นจากสถาบันการเงิน</t>
  </si>
  <si>
    <t>เงินสดและรายการเทียบเท่าเงินสดลดลง</t>
  </si>
  <si>
    <t>ณ วันที่ 31 มีนาคม 2566</t>
  </si>
  <si>
    <t>2566</t>
  </si>
  <si>
    <t>เงินกู้ยืมระยะสั้นจากกิจการที่เกี่ยวข้องกัน</t>
  </si>
  <si>
    <t>หุ้นกู้</t>
  </si>
  <si>
    <t>หนี้สินไม่หมุนเวียนอื่น</t>
  </si>
  <si>
    <t>ยอดคงเหลือ ณ วันที่ 1 มกราคม 2566</t>
  </si>
  <si>
    <t>ยอดคงเหลือ ณ วันที่ 31 มีนาคม 2566</t>
  </si>
  <si>
    <t>สำหรับงวดสามเดือนสิ้นสุดวันที่ 31 มีนาคม 2566</t>
  </si>
  <si>
    <t>5, 7</t>
  </si>
  <si>
    <t>5, 18</t>
  </si>
  <si>
    <t>5, 22</t>
  </si>
  <si>
    <t>5, 20</t>
  </si>
  <si>
    <t>ขาดทุนจากการวัดมูลค่าเงินลงทุน</t>
  </si>
  <si>
    <t xml:space="preserve">   กำไร(ขาดทุน)</t>
  </si>
  <si>
    <t xml:space="preserve">   กำไร</t>
  </si>
  <si>
    <t>(กำไร)ขาดทุนจากการจำหน่ายอุปกรณ์</t>
  </si>
  <si>
    <t>เงินสดและรายการเทียบเท่าเงินสดลดลงสุทธิ</t>
  </si>
  <si>
    <t>13, 14</t>
  </si>
  <si>
    <t>โอนอะไหล่และวัสดุเป็นอุปกรณ์เครื่องจักร</t>
  </si>
  <si>
    <t>ค่าใช้จ่ายอื่น</t>
  </si>
  <si>
    <t>สินทรัพย์สิทธิการใช้เพิ่มขึ้นจากการทำสัญญาเช่า</t>
  </si>
  <si>
    <t>ผลกำไร</t>
  </si>
  <si>
    <t>(ขาดทุน)จาก</t>
  </si>
  <si>
    <t>ผลกำไร(ขาดทุน)จาก</t>
  </si>
  <si>
    <t>การวัดมูลค่าเงินลงทุน</t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</si>
</sst>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\t&quot;฿&quot;#,##0_);[Red]\(\t&quot;฿&quot;#,##0\)"/>
    <numFmt numFmtId="166" formatCode="#,##0\ ;\(#,##0\)"/>
    <numFmt numFmtId="167" formatCode="_(* #,##0_);_(* \(#,##0\);_(* &quot;-&quot;??_);_(@_)"/>
    <numFmt numFmtId="168" formatCode="_(* #,##0_);_(* \(#,##0\);_(* &quot;-  &quot;??_);_(@_)"/>
    <numFmt numFmtId="169" formatCode="#,##0.00\ ;\(#,##0.00\)"/>
    <numFmt numFmtId="170" formatCode="#,##0.0000\ ;\(#,##0.0000\)"/>
    <numFmt numFmtId="171" formatCode="#,##0,\ ;\(#,##0,\)"/>
  </numFmts>
  <fonts count="29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0" fillId="0" borderId="0"/>
    <xf numFmtId="0" fontId="25" fillId="0" borderId="0"/>
  </cellStyleXfs>
  <cellXfs count="143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3" fillId="0" borderId="0" xfId="1" applyNumberFormat="1" applyFont="1" applyFill="1" applyAlignment="1"/>
    <xf numFmtId="167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67" fontId="7" fillId="0" borderId="2" xfId="1" applyNumberFormat="1" applyFont="1" applyFill="1" applyBorder="1" applyAlignment="1"/>
    <xf numFmtId="167" fontId="7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3" xfId="1" applyNumberFormat="1" applyFont="1" applyFill="1" applyBorder="1" applyAlignment="1"/>
    <xf numFmtId="164" fontId="7" fillId="0" borderId="0" xfId="0" applyNumberFormat="1" applyFont="1" applyFill="1" applyAlignment="1"/>
    <xf numFmtId="166" fontId="7" fillId="0" borderId="0" xfId="0" applyNumberFormat="1" applyFont="1" applyFill="1" applyAlignment="1"/>
    <xf numFmtId="169" fontId="7" fillId="0" borderId="0" xfId="0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4" xfId="1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170" fontId="7" fillId="0" borderId="0" xfId="0" applyNumberFormat="1" applyFont="1" applyFill="1" applyBorder="1" applyAlignment="1"/>
    <xf numFmtId="0" fontId="19" fillId="0" borderId="0" xfId="0" applyFont="1" applyFill="1" applyAlignment="1">
      <alignment horizontal="left" vertical="center"/>
    </xf>
    <xf numFmtId="169" fontId="7" fillId="0" borderId="1" xfId="0" applyNumberFormat="1" applyFont="1" applyFill="1" applyBorder="1" applyAlignment="1"/>
    <xf numFmtId="0" fontId="8" fillId="0" borderId="0" xfId="0" applyFont="1" applyFill="1" applyAlignment="1"/>
    <xf numFmtId="0" fontId="22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23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23" fillId="0" borderId="0" xfId="0" applyFont="1" applyFill="1" applyAlignment="1"/>
    <xf numFmtId="0" fontId="10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4" fillId="0" borderId="0" xfId="0" applyFont="1" applyFill="1" applyAlignment="1"/>
    <xf numFmtId="0" fontId="14" fillId="0" borderId="0" xfId="0" applyFont="1" applyFill="1" applyAlignment="1"/>
    <xf numFmtId="167" fontId="7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/>
    <xf numFmtId="167" fontId="16" fillId="0" borderId="0" xfId="1" applyNumberFormat="1" applyFont="1" applyFill="1" applyBorder="1" applyAlignment="1"/>
    <xf numFmtId="167" fontId="16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0" fontId="6" fillId="0" borderId="0" xfId="0" applyFont="1" applyFill="1" applyAlignment="1"/>
    <xf numFmtId="167" fontId="17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0" fontId="11" fillId="0" borderId="0" xfId="0" applyFont="1" applyFill="1" applyAlignment="1"/>
    <xf numFmtId="164" fontId="12" fillId="0" borderId="0" xfId="0" applyNumberFormat="1" applyFont="1" applyFill="1" applyAlignment="1"/>
    <xf numFmtId="167" fontId="10" fillId="0" borderId="0" xfId="0" applyNumberFormat="1" applyFont="1" applyFill="1" applyAlignment="1"/>
    <xf numFmtId="0" fontId="7" fillId="0" borderId="5" xfId="0" applyFont="1" applyFill="1" applyBorder="1" applyAlignment="1">
      <alignment horizontal="center"/>
    </xf>
    <xf numFmtId="0" fontId="4" fillId="0" borderId="0" xfId="0" applyFont="1" applyFill="1" applyAlignment="1"/>
    <xf numFmtId="167" fontId="7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71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" fontId="7" fillId="0" borderId="0" xfId="0" quotePrefix="1" applyNumberFormat="1" applyFont="1" applyFill="1" applyAlignment="1">
      <alignment horizontal="center"/>
    </xf>
    <xf numFmtId="167" fontId="4" fillId="0" borderId="3" xfId="1" applyNumberFormat="1" applyFont="1" applyFill="1" applyBorder="1" applyAlignment="1">
      <alignment horizontal="right"/>
    </xf>
    <xf numFmtId="167" fontId="14" fillId="0" borderId="3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right"/>
    </xf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167" fontId="26" fillId="0" borderId="0" xfId="1" applyNumberFormat="1" applyFont="1" applyFill="1" applyAlignment="1">
      <alignment horizontal="right"/>
    </xf>
    <xf numFmtId="167" fontId="26" fillId="0" borderId="0" xfId="1" applyNumberFormat="1" applyFont="1" applyFill="1" applyAlignment="1"/>
    <xf numFmtId="168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center"/>
    </xf>
    <xf numFmtId="167" fontId="10" fillId="0" borderId="2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/>
    <xf numFmtId="0" fontId="27" fillId="0" borderId="0" xfId="0" applyFont="1" applyFill="1" applyAlignment="1"/>
    <xf numFmtId="0" fontId="10" fillId="0" borderId="0" xfId="4" applyFont="1" applyFill="1" applyBorder="1" applyAlignment="1">
      <alignment vertical="center"/>
    </xf>
    <xf numFmtId="167" fontId="10" fillId="0" borderId="5" xfId="1" applyNumberFormat="1" applyFont="1" applyFill="1" applyBorder="1" applyAlignment="1">
      <alignment horizontal="right"/>
    </xf>
    <xf numFmtId="0" fontId="27" fillId="0" borderId="0" xfId="0" applyFont="1" applyFill="1" applyAlignment="1">
      <alignment horizontal="right"/>
    </xf>
    <xf numFmtId="168" fontId="10" fillId="0" borderId="0" xfId="0" applyNumberFormat="1" applyFont="1" applyFill="1" applyBorder="1" applyAlignment="1"/>
    <xf numFmtId="168" fontId="10" fillId="0" borderId="0" xfId="2" applyNumberFormat="1" applyFont="1" applyFill="1" applyBorder="1" applyAlignment="1"/>
    <xf numFmtId="168" fontId="4" fillId="0" borderId="3" xfId="0" applyNumberFormat="1" applyFont="1" applyFill="1" applyBorder="1" applyAlignment="1"/>
    <xf numFmtId="168" fontId="4" fillId="0" borderId="0" xfId="0" applyNumberFormat="1" applyFont="1" applyFill="1" applyBorder="1" applyAlignment="1"/>
    <xf numFmtId="168" fontId="10" fillId="0" borderId="0" xfId="0" applyNumberFormat="1" applyFont="1" applyFill="1" applyAlignment="1">
      <alignment horizontal="right"/>
    </xf>
    <xf numFmtId="167" fontId="14" fillId="0" borderId="3" xfId="1" applyNumberFormat="1" applyFont="1" applyFill="1" applyBorder="1" applyAlignment="1"/>
    <xf numFmtId="164" fontId="15" fillId="0" borderId="0" xfId="1" applyNumberFormat="1" applyFont="1" applyFill="1"/>
    <xf numFmtId="164" fontId="9" fillId="0" borderId="0" xfId="1" applyNumberFormat="1" applyFont="1" applyFill="1"/>
    <xf numFmtId="164" fontId="7" fillId="0" borderId="0" xfId="1" applyNumberFormat="1" applyFont="1" applyFill="1"/>
    <xf numFmtId="164" fontId="7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/>
    <xf numFmtId="167" fontId="7" fillId="0" borderId="0" xfId="1" applyNumberFormat="1" applyFont="1" applyFill="1" applyBorder="1"/>
    <xf numFmtId="164" fontId="7" fillId="0" borderId="0" xfId="1" applyNumberFormat="1" applyFont="1" applyFill="1" applyBorder="1"/>
    <xf numFmtId="168" fontId="7" fillId="0" borderId="0" xfId="0" applyNumberFormat="1" applyFont="1" applyFill="1" applyBorder="1" applyAlignment="1"/>
    <xf numFmtId="167" fontId="14" fillId="0" borderId="3" xfId="0" applyNumberFormat="1" applyFont="1" applyFill="1" applyBorder="1" applyAlignment="1"/>
    <xf numFmtId="167" fontId="14" fillId="0" borderId="0" xfId="0" applyNumberFormat="1" applyFont="1" applyFill="1" applyBorder="1" applyAlignment="1"/>
    <xf numFmtId="167" fontId="14" fillId="0" borderId="4" xfId="0" applyNumberFormat="1" applyFont="1" applyFill="1" applyBorder="1" applyAlignment="1"/>
    <xf numFmtId="0" fontId="28" fillId="0" borderId="0" xfId="0" applyFont="1" applyFill="1" applyAlignment="1"/>
    <xf numFmtId="167" fontId="28" fillId="0" borderId="0" xfId="0" applyNumberFormat="1" applyFont="1" applyFill="1" applyAlignment="1">
      <alignment horizontal="right"/>
    </xf>
    <xf numFmtId="167" fontId="28" fillId="0" borderId="0" xfId="0" applyNumberFormat="1" applyFont="1" applyFill="1" applyAlignment="1"/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left" vertical="center"/>
    </xf>
    <xf numFmtId="164" fontId="7" fillId="2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view="pageBreakPreview" topLeftCell="A13" zoomScaleSheetLayoutView="100" workbookViewId="0">
      <selection activeCell="A94" sqref="A94"/>
    </sheetView>
  </sheetViews>
  <sheetFormatPr defaultColWidth="1.33203125" defaultRowHeight="23.25" customHeight="1"/>
  <cols>
    <col min="1" max="1" width="36.88671875" style="7" customWidth="1"/>
    <col min="2" max="2" width="8.109375" style="5" customWidth="1"/>
    <col min="3" max="3" width="0.88671875" style="5" customWidth="1"/>
    <col min="4" max="4" width="13.5546875" style="5" customWidth="1"/>
    <col min="5" max="5" width="1.109375" style="5" customWidth="1"/>
    <col min="6" max="6" width="13.109375" style="5" customWidth="1"/>
    <col min="7" max="7" width="1.109375" style="5" customWidth="1"/>
    <col min="8" max="8" width="14.109375" style="5" customWidth="1"/>
    <col min="9" max="9" width="1.109375" style="5" customWidth="1"/>
    <col min="10" max="10" width="14.55468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0" s="1" customFormat="1" ht="23.4">
      <c r="A1" s="13" t="s">
        <v>85</v>
      </c>
    </row>
    <row r="2" spans="1:10" s="1" customFormat="1" ht="23.4">
      <c r="A2" s="2" t="s">
        <v>53</v>
      </c>
    </row>
    <row r="3" spans="1:10" ht="23.4">
      <c r="A3" s="2" t="s">
        <v>193</v>
      </c>
    </row>
    <row r="4" spans="1:10" ht="23.4">
      <c r="A4" s="2"/>
    </row>
    <row r="5" spans="1:10" s="14" customFormat="1" ht="22.2">
      <c r="A5" s="16"/>
      <c r="B5" s="128"/>
      <c r="C5" s="74"/>
      <c r="D5" s="135" t="s">
        <v>0</v>
      </c>
      <c r="E5" s="135"/>
      <c r="F5" s="135"/>
      <c r="G5" s="135"/>
      <c r="H5" s="135" t="s">
        <v>1</v>
      </c>
      <c r="I5" s="135"/>
      <c r="J5" s="135"/>
    </row>
    <row r="6" spans="1:10" ht="22.2">
      <c r="A6" s="3" t="s">
        <v>2</v>
      </c>
      <c r="B6" s="126" t="s">
        <v>3</v>
      </c>
      <c r="C6" s="71"/>
      <c r="D6" s="77" t="s">
        <v>155</v>
      </c>
      <c r="E6" s="77"/>
      <c r="F6" s="77" t="s">
        <v>156</v>
      </c>
      <c r="H6" s="77" t="s">
        <v>155</v>
      </c>
      <c r="I6" s="77"/>
      <c r="J6" s="77" t="s">
        <v>156</v>
      </c>
    </row>
    <row r="7" spans="1:10" ht="22.2">
      <c r="A7" s="3"/>
      <c r="B7" s="126"/>
      <c r="C7" s="71"/>
      <c r="D7" s="15" t="s">
        <v>194</v>
      </c>
      <c r="E7" s="15"/>
      <c r="F7" s="15" t="s">
        <v>159</v>
      </c>
      <c r="G7" s="15"/>
      <c r="H7" s="15" t="s">
        <v>194</v>
      </c>
      <c r="I7" s="15"/>
      <c r="J7" s="15" t="s">
        <v>159</v>
      </c>
    </row>
    <row r="8" spans="1:10" ht="22.2">
      <c r="A8" s="3"/>
      <c r="B8" s="126"/>
      <c r="C8" s="71"/>
      <c r="D8" s="15" t="s">
        <v>157</v>
      </c>
      <c r="E8" s="15"/>
      <c r="F8" s="15"/>
      <c r="G8" s="15"/>
      <c r="H8" s="15" t="s">
        <v>157</v>
      </c>
      <c r="I8" s="15"/>
      <c r="J8" s="15"/>
    </row>
    <row r="9" spans="1:10" s="21" customFormat="1" ht="22.2">
      <c r="A9" s="3"/>
      <c r="B9" s="126"/>
      <c r="C9" s="20"/>
      <c r="D9" s="136" t="s">
        <v>158</v>
      </c>
      <c r="E9" s="136"/>
      <c r="F9" s="136"/>
      <c r="G9" s="136"/>
      <c r="H9" s="136"/>
      <c r="I9" s="136"/>
      <c r="J9" s="136"/>
    </row>
    <row r="10" spans="1:10" ht="22.2">
      <c r="A10" s="4" t="s">
        <v>4</v>
      </c>
      <c r="B10" s="126"/>
      <c r="C10" s="72"/>
    </row>
    <row r="11" spans="1:10" ht="21.6">
      <c r="A11" s="7" t="s">
        <v>5</v>
      </c>
      <c r="B11" s="126"/>
      <c r="C11" s="72"/>
      <c r="D11" s="9">
        <v>98474</v>
      </c>
      <c r="E11" s="9"/>
      <c r="F11" s="9">
        <v>113140</v>
      </c>
      <c r="G11" s="9"/>
      <c r="H11" s="9">
        <v>56376</v>
      </c>
      <c r="I11" s="9"/>
      <c r="J11" s="9">
        <v>70145</v>
      </c>
    </row>
    <row r="12" spans="1:10" ht="21.6">
      <c r="A12" s="16" t="s">
        <v>6</v>
      </c>
      <c r="B12" s="126">
        <v>6</v>
      </c>
      <c r="C12" s="72"/>
      <c r="D12" s="9">
        <v>417567</v>
      </c>
      <c r="E12" s="9"/>
      <c r="F12" s="9">
        <v>152237</v>
      </c>
      <c r="G12" s="9"/>
      <c r="H12" s="9">
        <v>417567</v>
      </c>
      <c r="I12" s="9"/>
      <c r="J12" s="9">
        <v>152237</v>
      </c>
    </row>
    <row r="13" spans="1:10" ht="21.6">
      <c r="A13" s="16" t="s">
        <v>66</v>
      </c>
      <c r="B13" s="126" t="s">
        <v>201</v>
      </c>
      <c r="C13" s="72"/>
      <c r="D13" s="9">
        <v>33053</v>
      </c>
      <c r="E13" s="9"/>
      <c r="F13" s="9">
        <v>22686</v>
      </c>
      <c r="G13" s="9"/>
      <c r="H13" s="9">
        <v>32355</v>
      </c>
      <c r="I13" s="9"/>
      <c r="J13" s="9">
        <v>21699</v>
      </c>
    </row>
    <row r="14" spans="1:10" ht="21.6">
      <c r="A14" s="16" t="s">
        <v>79</v>
      </c>
      <c r="B14" s="126">
        <v>8</v>
      </c>
      <c r="C14" s="72"/>
      <c r="D14" s="9">
        <v>194758</v>
      </c>
      <c r="E14" s="9"/>
      <c r="F14" s="9">
        <v>162963</v>
      </c>
      <c r="G14" s="9"/>
      <c r="H14" s="9">
        <v>194758</v>
      </c>
      <c r="I14" s="9"/>
      <c r="J14" s="9">
        <v>162963</v>
      </c>
    </row>
    <row r="15" spans="1:10" ht="21.6">
      <c r="A15" s="7" t="s">
        <v>47</v>
      </c>
      <c r="B15" s="126">
        <v>9</v>
      </c>
      <c r="C15" s="72"/>
      <c r="D15" s="9">
        <v>58314</v>
      </c>
      <c r="E15" s="9"/>
      <c r="F15" s="9">
        <v>51569</v>
      </c>
      <c r="G15" s="9"/>
      <c r="H15" s="9">
        <v>58314</v>
      </c>
      <c r="I15" s="9"/>
      <c r="J15" s="9">
        <v>51569</v>
      </c>
    </row>
    <row r="16" spans="1:10" ht="21.6">
      <c r="A16" s="7" t="s">
        <v>148</v>
      </c>
      <c r="B16" s="126">
        <v>10</v>
      </c>
      <c r="C16" s="72"/>
      <c r="D16" s="9">
        <v>304</v>
      </c>
      <c r="E16" s="9"/>
      <c r="F16" s="9">
        <v>296</v>
      </c>
      <c r="G16" s="9"/>
      <c r="H16" s="9">
        <v>304</v>
      </c>
      <c r="I16" s="9"/>
      <c r="J16" s="9">
        <v>296</v>
      </c>
    </row>
    <row r="17" spans="1:10" ht="21.6">
      <c r="A17" s="7" t="s">
        <v>86</v>
      </c>
      <c r="B17" s="126"/>
      <c r="C17" s="72"/>
      <c r="D17" s="9">
        <v>17</v>
      </c>
      <c r="E17" s="9"/>
      <c r="F17" s="9">
        <v>0</v>
      </c>
      <c r="G17" s="9"/>
      <c r="H17" s="9">
        <v>17</v>
      </c>
      <c r="I17" s="9"/>
      <c r="J17" s="9">
        <v>0</v>
      </c>
    </row>
    <row r="18" spans="1:10" ht="21.6">
      <c r="A18" s="7" t="s">
        <v>68</v>
      </c>
      <c r="B18" s="126"/>
      <c r="C18" s="72"/>
      <c r="D18" s="9">
        <v>86125</v>
      </c>
      <c r="E18" s="9"/>
      <c r="F18" s="9">
        <v>78074</v>
      </c>
      <c r="G18" s="9"/>
      <c r="H18" s="9">
        <v>86125</v>
      </c>
      <c r="I18" s="9"/>
      <c r="J18" s="9">
        <v>78074</v>
      </c>
    </row>
    <row r="19" spans="1:10" ht="22.2">
      <c r="A19" s="3" t="s">
        <v>7</v>
      </c>
      <c r="B19" s="126"/>
      <c r="C19" s="72"/>
      <c r="D19" s="25">
        <f>SUM(D11:D18)</f>
        <v>888612</v>
      </c>
      <c r="E19" s="23"/>
      <c r="F19" s="25">
        <f>SUM(F11:F18)</f>
        <v>580965</v>
      </c>
      <c r="G19" s="22"/>
      <c r="H19" s="25">
        <f>SUM(H11:H18)</f>
        <v>845816</v>
      </c>
      <c r="I19" s="23"/>
      <c r="J19" s="25">
        <f>SUM(J11:J18)</f>
        <v>536983</v>
      </c>
    </row>
    <row r="20" spans="1:10" ht="23.4">
      <c r="A20" s="2"/>
    </row>
    <row r="21" spans="1:10" ht="22.2">
      <c r="A21" s="4" t="s">
        <v>8</v>
      </c>
      <c r="B21" s="126"/>
      <c r="C21" s="72"/>
      <c r="D21" s="9"/>
      <c r="E21" s="9"/>
      <c r="F21" s="9"/>
      <c r="G21" s="9"/>
      <c r="H21" s="9"/>
      <c r="I21" s="9"/>
      <c r="J21" s="9"/>
    </row>
    <row r="22" spans="1:10" ht="21.6">
      <c r="A22" s="5" t="s">
        <v>80</v>
      </c>
      <c r="B22" s="126">
        <v>10</v>
      </c>
      <c r="D22" s="9">
        <v>14037</v>
      </c>
      <c r="E22" s="9"/>
      <c r="F22" s="9">
        <v>15731</v>
      </c>
      <c r="H22" s="9">
        <v>5300</v>
      </c>
      <c r="I22" s="9"/>
      <c r="J22" s="9">
        <v>7000</v>
      </c>
    </row>
    <row r="23" spans="1:10" ht="21.6">
      <c r="A23" s="5" t="s">
        <v>9</v>
      </c>
      <c r="B23" s="126">
        <v>11</v>
      </c>
      <c r="C23" s="72"/>
      <c r="D23" s="12">
        <v>0</v>
      </c>
      <c r="E23" s="12"/>
      <c r="F23" s="12">
        <v>0</v>
      </c>
      <c r="G23" s="9"/>
      <c r="H23" s="9">
        <v>9800</v>
      </c>
      <c r="I23" s="9"/>
      <c r="J23" s="9">
        <v>9800</v>
      </c>
    </row>
    <row r="24" spans="1:10" ht="21.6">
      <c r="A24" s="16" t="s">
        <v>89</v>
      </c>
      <c r="B24" s="126">
        <v>8</v>
      </c>
      <c r="C24" s="72"/>
      <c r="D24" s="12">
        <v>79443</v>
      </c>
      <c r="E24" s="12"/>
      <c r="F24" s="12">
        <v>80327</v>
      </c>
      <c r="G24" s="9"/>
      <c r="H24" s="9">
        <v>79443</v>
      </c>
      <c r="I24" s="9"/>
      <c r="J24" s="9">
        <v>80327</v>
      </c>
    </row>
    <row r="25" spans="1:10" ht="21.6">
      <c r="A25" s="7" t="s">
        <v>63</v>
      </c>
      <c r="B25" s="126">
        <v>12</v>
      </c>
      <c r="C25" s="72"/>
      <c r="D25" s="12">
        <v>68402</v>
      </c>
      <c r="E25" s="12"/>
      <c r="F25" s="12">
        <v>68952</v>
      </c>
      <c r="G25" s="9"/>
      <c r="H25" s="9">
        <v>68402</v>
      </c>
      <c r="I25" s="9"/>
      <c r="J25" s="9">
        <v>68952</v>
      </c>
    </row>
    <row r="26" spans="1:10" ht="21.6">
      <c r="A26" s="7" t="s">
        <v>52</v>
      </c>
      <c r="B26" s="126">
        <v>13</v>
      </c>
      <c r="C26" s="72"/>
      <c r="D26" s="12">
        <v>1108823</v>
      </c>
      <c r="E26" s="12"/>
      <c r="F26" s="12">
        <v>1103803</v>
      </c>
      <c r="G26" s="9"/>
      <c r="H26" s="9">
        <v>1089408</v>
      </c>
      <c r="I26" s="9"/>
      <c r="J26" s="9">
        <v>1082338</v>
      </c>
    </row>
    <row r="27" spans="1:10" ht="21.6">
      <c r="A27" s="7" t="s">
        <v>81</v>
      </c>
      <c r="B27" s="126">
        <v>14</v>
      </c>
      <c r="C27" s="72"/>
      <c r="D27" s="12">
        <v>219165</v>
      </c>
      <c r="E27" s="12"/>
      <c r="F27" s="12">
        <v>204336</v>
      </c>
      <c r="G27" s="9"/>
      <c r="H27" s="9">
        <v>219165</v>
      </c>
      <c r="I27" s="9"/>
      <c r="J27" s="9">
        <v>204336</v>
      </c>
    </row>
    <row r="28" spans="1:10" ht="21.6">
      <c r="A28" s="7" t="s">
        <v>87</v>
      </c>
      <c r="B28" s="126">
        <v>15</v>
      </c>
      <c r="C28" s="72"/>
      <c r="D28" s="12">
        <v>3074</v>
      </c>
      <c r="E28" s="12"/>
      <c r="F28" s="12">
        <v>3244</v>
      </c>
      <c r="G28" s="9"/>
      <c r="H28" s="9">
        <v>3074</v>
      </c>
      <c r="I28" s="9"/>
      <c r="J28" s="9">
        <v>3244</v>
      </c>
    </row>
    <row r="29" spans="1:10" ht="21.6">
      <c r="A29" s="7" t="s">
        <v>88</v>
      </c>
      <c r="B29" s="126">
        <v>16</v>
      </c>
      <c r="C29" s="72"/>
      <c r="D29" s="12">
        <v>69832</v>
      </c>
      <c r="E29" s="12"/>
      <c r="F29" s="12">
        <v>80449</v>
      </c>
      <c r="G29" s="9"/>
      <c r="H29" s="9">
        <v>69832</v>
      </c>
      <c r="I29" s="9"/>
      <c r="J29" s="9">
        <v>80449</v>
      </c>
    </row>
    <row r="30" spans="1:10" ht="21.6">
      <c r="A30" s="7" t="s">
        <v>80</v>
      </c>
      <c r="B30" s="126"/>
      <c r="C30" s="72"/>
      <c r="D30" s="12"/>
      <c r="E30" s="12"/>
      <c r="F30" s="12"/>
      <c r="G30" s="9"/>
      <c r="H30" s="9"/>
      <c r="I30" s="9"/>
      <c r="J30" s="9"/>
    </row>
    <row r="31" spans="1:10" ht="21.6">
      <c r="A31" s="7" t="s">
        <v>140</v>
      </c>
      <c r="B31" s="126"/>
      <c r="C31" s="72"/>
      <c r="D31" s="12">
        <v>18410</v>
      </c>
      <c r="E31" s="12"/>
      <c r="F31" s="12">
        <v>18410</v>
      </c>
      <c r="G31" s="9"/>
      <c r="H31" s="9">
        <v>18410</v>
      </c>
      <c r="I31" s="9"/>
      <c r="J31" s="9">
        <v>18410</v>
      </c>
    </row>
    <row r="32" spans="1:10" ht="21.6">
      <c r="A32" s="7" t="s">
        <v>48</v>
      </c>
      <c r="B32" s="126"/>
      <c r="C32" s="72"/>
      <c r="D32" s="12">
        <v>3444</v>
      </c>
      <c r="E32" s="12"/>
      <c r="F32" s="12">
        <v>7758</v>
      </c>
      <c r="G32" s="9"/>
      <c r="H32" s="9">
        <v>2955</v>
      </c>
      <c r="I32" s="9"/>
      <c r="J32" s="9">
        <v>7263</v>
      </c>
    </row>
    <row r="33" spans="1:10" ht="22.2">
      <c r="A33" s="3" t="s">
        <v>10</v>
      </c>
      <c r="B33" s="126"/>
      <c r="C33" s="72"/>
      <c r="D33" s="25">
        <f>SUM(D22:D32)</f>
        <v>1584630</v>
      </c>
      <c r="E33" s="23"/>
      <c r="F33" s="25">
        <f>SUM(F22:F32)</f>
        <v>1583010</v>
      </c>
      <c r="G33" s="22"/>
      <c r="H33" s="25">
        <f>SUM(H22:H32)</f>
        <v>1565789</v>
      </c>
      <c r="I33" s="23"/>
      <c r="J33" s="25">
        <f>SUM(J22:J32)</f>
        <v>1562119</v>
      </c>
    </row>
    <row r="34" spans="1:10" ht="23.4">
      <c r="A34" s="2"/>
      <c r="H34" s="70"/>
    </row>
    <row r="35" spans="1:10" ht="22.8" thickBot="1">
      <c r="A35" s="3" t="s">
        <v>11</v>
      </c>
      <c r="B35" s="126"/>
      <c r="C35" s="72"/>
      <c r="D35" s="24">
        <f>D19+D33</f>
        <v>2473242</v>
      </c>
      <c r="E35" s="23"/>
      <c r="F35" s="24">
        <f>F19+F33</f>
        <v>2163975</v>
      </c>
      <c r="G35" s="22"/>
      <c r="H35" s="24">
        <f>H19+H33</f>
        <v>2411605</v>
      </c>
      <c r="I35" s="23"/>
      <c r="J35" s="24">
        <f>J19+J33</f>
        <v>2099102</v>
      </c>
    </row>
    <row r="36" spans="1:10" ht="22.8" thickTop="1">
      <c r="A36" s="3"/>
      <c r="B36" s="126"/>
      <c r="C36" s="72"/>
      <c r="D36" s="23"/>
      <c r="E36" s="23"/>
      <c r="F36" s="23"/>
      <c r="G36" s="22"/>
      <c r="H36" s="23"/>
      <c r="I36" s="23"/>
      <c r="J36" s="23"/>
    </row>
    <row r="37" spans="1:10" s="1" customFormat="1" ht="23.4">
      <c r="A37" s="13" t="s">
        <v>85</v>
      </c>
      <c r="D37" s="11"/>
      <c r="E37" s="11"/>
      <c r="F37" s="11"/>
      <c r="G37" s="11"/>
      <c r="H37" s="11"/>
      <c r="I37" s="11"/>
      <c r="J37" s="11"/>
    </row>
    <row r="38" spans="1:10" s="1" customFormat="1" ht="23.4">
      <c r="A38" s="2" t="s">
        <v>54</v>
      </c>
      <c r="D38" s="11"/>
      <c r="E38" s="11"/>
      <c r="F38" s="11"/>
      <c r="G38" s="11"/>
      <c r="H38" s="11"/>
      <c r="I38" s="11"/>
      <c r="J38" s="11"/>
    </row>
    <row r="39" spans="1:10" ht="23.4">
      <c r="A39" s="2" t="s">
        <v>193</v>
      </c>
      <c r="D39" s="9"/>
      <c r="E39" s="9"/>
      <c r="F39" s="9"/>
      <c r="G39" s="9"/>
      <c r="H39" s="9"/>
      <c r="I39" s="9"/>
      <c r="J39" s="9"/>
    </row>
    <row r="40" spans="1:10" ht="23.4">
      <c r="A40" s="2"/>
    </row>
    <row r="41" spans="1:10" s="14" customFormat="1" ht="22.2">
      <c r="A41" s="16"/>
      <c r="B41" s="128"/>
      <c r="C41" s="74"/>
      <c r="D41" s="135" t="s">
        <v>0</v>
      </c>
      <c r="E41" s="135"/>
      <c r="F41" s="135"/>
      <c r="G41" s="135"/>
      <c r="H41" s="135" t="s">
        <v>1</v>
      </c>
      <c r="I41" s="135"/>
      <c r="J41" s="135"/>
    </row>
    <row r="42" spans="1:10" ht="22.2">
      <c r="A42" s="3" t="s">
        <v>12</v>
      </c>
      <c r="B42" s="126" t="s">
        <v>3</v>
      </c>
      <c r="C42" s="71"/>
      <c r="D42" s="77" t="s">
        <v>155</v>
      </c>
      <c r="E42" s="77"/>
      <c r="F42" s="77" t="s">
        <v>156</v>
      </c>
      <c r="H42" s="77" t="s">
        <v>155</v>
      </c>
      <c r="I42" s="77"/>
      <c r="J42" s="77" t="s">
        <v>156</v>
      </c>
    </row>
    <row r="43" spans="1:10" ht="22.2">
      <c r="A43" s="3"/>
      <c r="B43" s="126"/>
      <c r="C43" s="71"/>
      <c r="D43" s="15" t="s">
        <v>194</v>
      </c>
      <c r="E43" s="15"/>
      <c r="F43" s="15" t="s">
        <v>159</v>
      </c>
      <c r="G43" s="15"/>
      <c r="H43" s="15" t="s">
        <v>194</v>
      </c>
      <c r="I43" s="15"/>
      <c r="J43" s="15" t="s">
        <v>159</v>
      </c>
    </row>
    <row r="44" spans="1:10" ht="22.2">
      <c r="A44" s="3"/>
      <c r="B44" s="126"/>
      <c r="C44" s="71"/>
      <c r="D44" s="15" t="s">
        <v>157</v>
      </c>
      <c r="E44" s="15"/>
      <c r="F44" s="15"/>
      <c r="G44" s="15"/>
      <c r="H44" s="15" t="s">
        <v>157</v>
      </c>
      <c r="I44" s="15"/>
      <c r="J44" s="15"/>
    </row>
    <row r="45" spans="1:10" s="21" customFormat="1" ht="22.2">
      <c r="A45" s="3"/>
      <c r="B45" s="126"/>
      <c r="C45" s="20"/>
      <c r="D45" s="136" t="s">
        <v>158</v>
      </c>
      <c r="E45" s="136"/>
      <c r="F45" s="136"/>
      <c r="G45" s="136"/>
      <c r="H45" s="136"/>
      <c r="I45" s="136"/>
      <c r="J45" s="136"/>
    </row>
    <row r="46" spans="1:10" ht="22.2">
      <c r="A46" s="4" t="s">
        <v>13</v>
      </c>
      <c r="B46" s="127"/>
      <c r="C46" s="71"/>
      <c r="D46" s="9"/>
      <c r="E46" s="9"/>
      <c r="F46" s="9"/>
      <c r="G46" s="9"/>
      <c r="H46" s="9"/>
      <c r="I46" s="9"/>
      <c r="J46" s="9"/>
    </row>
    <row r="47" spans="1:10" ht="21.6">
      <c r="A47" s="7" t="s">
        <v>58</v>
      </c>
      <c r="B47" s="126" t="s">
        <v>202</v>
      </c>
      <c r="C47" s="72"/>
      <c r="D47" s="9">
        <v>416137</v>
      </c>
      <c r="E47" s="9"/>
      <c r="F47" s="9">
        <v>220980</v>
      </c>
      <c r="G47" s="9"/>
      <c r="H47" s="9">
        <v>395489</v>
      </c>
      <c r="I47" s="9"/>
      <c r="J47" s="9">
        <v>199919</v>
      </c>
    </row>
    <row r="48" spans="1:10" ht="21.6">
      <c r="A48" s="7" t="s">
        <v>67</v>
      </c>
      <c r="B48" s="126">
        <v>19</v>
      </c>
      <c r="C48" s="72"/>
      <c r="D48" s="9">
        <v>41716</v>
      </c>
      <c r="E48" s="9"/>
      <c r="F48" s="9">
        <v>27337</v>
      </c>
      <c r="G48" s="9"/>
      <c r="H48" s="9">
        <v>40974</v>
      </c>
      <c r="I48" s="9"/>
      <c r="J48" s="9">
        <v>26415</v>
      </c>
    </row>
    <row r="49" spans="1:10" ht="21.6">
      <c r="A49" s="7" t="s">
        <v>90</v>
      </c>
      <c r="B49" s="126">
        <v>8</v>
      </c>
      <c r="C49" s="72"/>
      <c r="D49" s="9">
        <v>96203</v>
      </c>
      <c r="E49" s="9"/>
      <c r="F49" s="9">
        <v>31500</v>
      </c>
      <c r="G49" s="9"/>
      <c r="H49" s="9">
        <v>86444</v>
      </c>
      <c r="I49" s="9"/>
      <c r="J49" s="9">
        <v>21622</v>
      </c>
    </row>
    <row r="50" spans="1:10" ht="21.6">
      <c r="A50" s="7" t="s">
        <v>82</v>
      </c>
      <c r="B50" s="126"/>
    </row>
    <row r="51" spans="1:10" ht="21.6">
      <c r="A51" s="7" t="s">
        <v>75</v>
      </c>
      <c r="B51" s="126">
        <v>23</v>
      </c>
      <c r="C51" s="72"/>
      <c r="D51" s="9">
        <v>61847</v>
      </c>
      <c r="E51" s="9"/>
      <c r="F51" s="9">
        <v>83013</v>
      </c>
      <c r="G51" s="9"/>
      <c r="H51" s="9">
        <v>61847</v>
      </c>
      <c r="I51" s="9"/>
      <c r="J51" s="9">
        <v>83013</v>
      </c>
    </row>
    <row r="52" spans="1:10" ht="21.6">
      <c r="A52" s="7" t="s">
        <v>83</v>
      </c>
      <c r="B52" s="126"/>
      <c r="C52" s="72"/>
      <c r="D52" s="9"/>
      <c r="E52" s="9"/>
      <c r="F52" s="9"/>
      <c r="G52" s="9"/>
      <c r="H52" s="9"/>
      <c r="I52" s="9"/>
      <c r="J52" s="9"/>
    </row>
    <row r="53" spans="1:10" ht="21.6">
      <c r="A53" s="7" t="s">
        <v>75</v>
      </c>
      <c r="B53" s="126" t="s">
        <v>203</v>
      </c>
      <c r="C53" s="72"/>
      <c r="D53" s="9">
        <v>58611</v>
      </c>
      <c r="E53" s="9"/>
      <c r="F53" s="9">
        <v>53704</v>
      </c>
      <c r="G53" s="9"/>
      <c r="H53" s="9">
        <v>58611</v>
      </c>
      <c r="I53" s="9"/>
      <c r="J53" s="9">
        <v>53704</v>
      </c>
    </row>
    <row r="54" spans="1:10" ht="21.6">
      <c r="A54" s="7" t="s">
        <v>195</v>
      </c>
      <c r="B54" s="126">
        <v>5</v>
      </c>
      <c r="C54" s="124"/>
      <c r="D54" s="9">
        <v>1000</v>
      </c>
      <c r="E54" s="9"/>
      <c r="F54" s="9">
        <v>1000</v>
      </c>
      <c r="G54" s="9"/>
      <c r="H54" s="9">
        <v>0</v>
      </c>
      <c r="I54" s="9"/>
      <c r="J54" s="9">
        <v>0</v>
      </c>
    </row>
    <row r="55" spans="1:10" ht="21.6">
      <c r="A55" s="7" t="s">
        <v>91</v>
      </c>
      <c r="B55" s="131" t="s">
        <v>204</v>
      </c>
      <c r="C55" s="72"/>
      <c r="D55" s="9">
        <v>18210</v>
      </c>
      <c r="E55" s="9"/>
      <c r="F55" s="9">
        <v>18023</v>
      </c>
      <c r="G55" s="9"/>
      <c r="H55" s="9">
        <v>2853</v>
      </c>
      <c r="I55" s="9"/>
      <c r="J55" s="9">
        <v>2666</v>
      </c>
    </row>
    <row r="56" spans="1:10" ht="21.6">
      <c r="A56" s="7" t="s">
        <v>92</v>
      </c>
      <c r="B56" s="126"/>
      <c r="C56" s="72"/>
      <c r="D56" s="9">
        <v>0</v>
      </c>
      <c r="E56" s="9"/>
      <c r="F56" s="9">
        <v>579</v>
      </c>
      <c r="G56" s="9"/>
      <c r="H56" s="9">
        <v>0</v>
      </c>
      <c r="I56" s="9"/>
      <c r="J56" s="9">
        <v>0</v>
      </c>
    </row>
    <row r="57" spans="1:10" ht="21.6">
      <c r="A57" s="7" t="s">
        <v>93</v>
      </c>
      <c r="B57" s="126">
        <v>21</v>
      </c>
      <c r="C57" s="72"/>
      <c r="D57" s="9">
        <v>44974</v>
      </c>
      <c r="E57" s="9"/>
      <c r="F57" s="9">
        <v>46780</v>
      </c>
      <c r="G57" s="9"/>
      <c r="H57" s="9">
        <v>39598</v>
      </c>
      <c r="I57" s="9"/>
      <c r="J57" s="9">
        <v>41339</v>
      </c>
    </row>
    <row r="58" spans="1:10" ht="22.2">
      <c r="A58" s="3" t="s">
        <v>14</v>
      </c>
      <c r="B58" s="126"/>
      <c r="C58" s="72"/>
      <c r="D58" s="25">
        <f>SUM(D47:D57)</f>
        <v>738698</v>
      </c>
      <c r="E58" s="23"/>
      <c r="F58" s="25">
        <f>SUM(F47:F57)</f>
        <v>482916</v>
      </c>
      <c r="G58" s="22"/>
      <c r="H58" s="25">
        <f>SUM(H47:H57)</f>
        <v>685816</v>
      </c>
      <c r="I58" s="23"/>
      <c r="J58" s="25">
        <f>SUM(J47:J57)</f>
        <v>428678</v>
      </c>
    </row>
    <row r="59" spans="1:10" ht="23.4">
      <c r="A59" s="2"/>
    </row>
    <row r="60" spans="1:10" ht="22.2">
      <c r="A60" s="4" t="s">
        <v>15</v>
      </c>
      <c r="B60" s="126"/>
      <c r="C60" s="72"/>
      <c r="D60" s="9"/>
      <c r="E60" s="9"/>
      <c r="F60" s="9"/>
      <c r="G60" s="9"/>
      <c r="H60" s="9"/>
      <c r="I60" s="9"/>
      <c r="J60" s="9"/>
    </row>
    <row r="61" spans="1:10" ht="21.6">
      <c r="A61" s="7" t="s">
        <v>62</v>
      </c>
      <c r="B61" s="126">
        <v>23</v>
      </c>
      <c r="C61" s="72"/>
      <c r="D61" s="12">
        <v>64210</v>
      </c>
      <c r="E61" s="12"/>
      <c r="F61" s="12">
        <v>65506</v>
      </c>
      <c r="G61" s="9"/>
      <c r="H61" s="12">
        <v>64210</v>
      </c>
      <c r="I61" s="12"/>
      <c r="J61" s="12">
        <v>65506</v>
      </c>
    </row>
    <row r="62" spans="1:10" ht="21.6">
      <c r="A62" s="7" t="s">
        <v>84</v>
      </c>
      <c r="B62" s="126" t="s">
        <v>203</v>
      </c>
      <c r="C62" s="72"/>
      <c r="D62" s="12">
        <v>44557</v>
      </c>
      <c r="E62" s="12"/>
      <c r="F62" s="12">
        <v>45159</v>
      </c>
      <c r="G62" s="9"/>
      <c r="H62" s="12">
        <v>44557</v>
      </c>
      <c r="I62" s="12"/>
      <c r="J62" s="12">
        <v>45159</v>
      </c>
    </row>
    <row r="63" spans="1:10" ht="21.6">
      <c r="A63" s="7" t="s">
        <v>196</v>
      </c>
      <c r="B63" s="126">
        <v>24</v>
      </c>
      <c r="C63" s="124"/>
      <c r="D63" s="12">
        <v>99392</v>
      </c>
      <c r="E63" s="12"/>
      <c r="F63" s="12">
        <v>99299</v>
      </c>
      <c r="G63" s="9"/>
      <c r="H63" s="12">
        <v>99392</v>
      </c>
      <c r="I63" s="12"/>
      <c r="J63" s="12">
        <v>99299</v>
      </c>
    </row>
    <row r="64" spans="1:10" ht="21.6">
      <c r="A64" s="7" t="s">
        <v>76</v>
      </c>
      <c r="B64" s="126"/>
      <c r="C64" s="72"/>
      <c r="D64" s="12"/>
      <c r="E64" s="12"/>
      <c r="F64" s="12"/>
      <c r="G64" s="9"/>
      <c r="H64" s="12"/>
      <c r="I64" s="12"/>
      <c r="J64" s="12"/>
    </row>
    <row r="65" spans="1:10" ht="21.6">
      <c r="A65" s="7" t="s">
        <v>77</v>
      </c>
      <c r="B65" s="126">
        <v>25</v>
      </c>
      <c r="C65" s="72"/>
      <c r="D65" s="12">
        <v>37604</v>
      </c>
      <c r="E65" s="12"/>
      <c r="F65" s="12">
        <v>39355</v>
      </c>
      <c r="G65" s="9"/>
      <c r="H65" s="12">
        <v>37604</v>
      </c>
      <c r="I65" s="12"/>
      <c r="J65" s="12">
        <v>39355</v>
      </c>
    </row>
    <row r="66" spans="1:10" ht="21.6">
      <c r="A66" s="7" t="s">
        <v>197</v>
      </c>
      <c r="B66" s="126"/>
      <c r="C66" s="124"/>
      <c r="D66" s="12">
        <v>1600</v>
      </c>
      <c r="E66" s="12"/>
      <c r="F66" s="12">
        <v>1321</v>
      </c>
      <c r="G66" s="9"/>
      <c r="H66" s="12">
        <v>1600</v>
      </c>
      <c r="I66" s="12"/>
      <c r="J66" s="12">
        <v>1321</v>
      </c>
    </row>
    <row r="67" spans="1:10" ht="22.2">
      <c r="A67" s="3" t="s">
        <v>16</v>
      </c>
      <c r="B67" s="126"/>
      <c r="C67" s="72"/>
      <c r="D67" s="25">
        <f>SUM(D61:D66)</f>
        <v>247363</v>
      </c>
      <c r="E67" s="23"/>
      <c r="F67" s="25">
        <f>SUM(F61:F66)</f>
        <v>250640</v>
      </c>
      <c r="G67" s="22"/>
      <c r="H67" s="25">
        <f>SUM(H61:H66)</f>
        <v>247363</v>
      </c>
      <c r="I67" s="23"/>
      <c r="J67" s="25">
        <f>SUM(J61:J66)</f>
        <v>250640</v>
      </c>
    </row>
    <row r="68" spans="1:10" ht="22.2">
      <c r="A68" s="3" t="s">
        <v>17</v>
      </c>
      <c r="B68" s="126"/>
      <c r="C68" s="72"/>
      <c r="D68" s="25">
        <f>D58+D67</f>
        <v>986061</v>
      </c>
      <c r="E68" s="23"/>
      <c r="F68" s="25">
        <f>F58+F67</f>
        <v>733556</v>
      </c>
      <c r="G68" s="22"/>
      <c r="H68" s="25">
        <f>H58+H67</f>
        <v>933179</v>
      </c>
      <c r="I68" s="23"/>
      <c r="J68" s="25">
        <f>J58+J67</f>
        <v>679318</v>
      </c>
    </row>
    <row r="69" spans="1:10" ht="22.2">
      <c r="A69" s="3"/>
      <c r="B69" s="126"/>
      <c r="C69" s="72"/>
      <c r="D69" s="23"/>
      <c r="E69" s="23"/>
      <c r="F69" s="23"/>
      <c r="G69" s="22"/>
      <c r="H69" s="23"/>
      <c r="I69" s="23"/>
      <c r="J69" s="23"/>
    </row>
    <row r="70" spans="1:10" s="1" customFormat="1" ht="23.4">
      <c r="A70" s="13" t="s">
        <v>85</v>
      </c>
    </row>
    <row r="71" spans="1:10" s="1" customFormat="1" ht="23.4">
      <c r="A71" s="2" t="s">
        <v>54</v>
      </c>
    </row>
    <row r="72" spans="1:10" s="1" customFormat="1" ht="23.4">
      <c r="A72" s="2" t="s">
        <v>193</v>
      </c>
    </row>
    <row r="73" spans="1:10" ht="23.4">
      <c r="A73" s="2"/>
    </row>
    <row r="74" spans="1:10" s="14" customFormat="1" ht="22.2">
      <c r="A74" s="16"/>
      <c r="B74" s="128"/>
      <c r="C74" s="74"/>
      <c r="D74" s="135" t="s">
        <v>0</v>
      </c>
      <c r="E74" s="135"/>
      <c r="F74" s="135"/>
      <c r="G74" s="135"/>
      <c r="H74" s="135" t="s">
        <v>1</v>
      </c>
      <c r="I74" s="135"/>
      <c r="J74" s="135"/>
    </row>
    <row r="75" spans="1:10" ht="22.2">
      <c r="A75" s="3" t="s">
        <v>12</v>
      </c>
      <c r="B75" s="126" t="s">
        <v>3</v>
      </c>
      <c r="C75" s="71"/>
      <c r="D75" s="77" t="s">
        <v>155</v>
      </c>
      <c r="E75" s="77"/>
      <c r="F75" s="77" t="s">
        <v>156</v>
      </c>
      <c r="H75" s="77" t="s">
        <v>155</v>
      </c>
      <c r="I75" s="77"/>
      <c r="J75" s="77" t="s">
        <v>156</v>
      </c>
    </row>
    <row r="76" spans="1:10" ht="22.2">
      <c r="A76" s="3"/>
      <c r="B76" s="126"/>
      <c r="C76" s="71"/>
      <c r="D76" s="15" t="s">
        <v>194</v>
      </c>
      <c r="E76" s="15"/>
      <c r="F76" s="15" t="s">
        <v>159</v>
      </c>
      <c r="G76" s="15"/>
      <c r="H76" s="15" t="s">
        <v>194</v>
      </c>
      <c r="I76" s="15"/>
      <c r="J76" s="15" t="s">
        <v>159</v>
      </c>
    </row>
    <row r="77" spans="1:10" ht="22.2">
      <c r="A77" s="3"/>
      <c r="B77" s="126"/>
      <c r="C77" s="71"/>
      <c r="D77" s="15" t="s">
        <v>157</v>
      </c>
      <c r="E77" s="15"/>
      <c r="F77" s="15"/>
      <c r="G77" s="15"/>
      <c r="H77" s="15" t="s">
        <v>157</v>
      </c>
      <c r="I77" s="15"/>
      <c r="J77" s="15"/>
    </row>
    <row r="78" spans="1:10" s="21" customFormat="1" ht="22.2">
      <c r="A78" s="3"/>
      <c r="B78" s="126"/>
      <c r="C78" s="20"/>
      <c r="D78" s="136" t="s">
        <v>158</v>
      </c>
      <c r="E78" s="136"/>
      <c r="F78" s="136"/>
      <c r="G78" s="136"/>
      <c r="H78" s="136"/>
      <c r="I78" s="136"/>
      <c r="J78" s="136"/>
    </row>
    <row r="79" spans="1:10" ht="22.2">
      <c r="A79" s="4" t="s">
        <v>20</v>
      </c>
      <c r="B79" s="126"/>
      <c r="C79" s="72"/>
      <c r="D79" s="17"/>
      <c r="E79" s="17"/>
      <c r="F79" s="17"/>
      <c r="H79" s="17"/>
      <c r="I79" s="17"/>
      <c r="J79" s="17"/>
    </row>
    <row r="80" spans="1:10" ht="21.6">
      <c r="A80" s="7" t="s">
        <v>21</v>
      </c>
      <c r="B80" s="126">
        <v>26</v>
      </c>
      <c r="C80" s="72"/>
      <c r="D80" s="9"/>
      <c r="E80" s="9"/>
      <c r="F80" s="9"/>
      <c r="G80" s="9"/>
      <c r="H80" s="9"/>
      <c r="I80" s="9"/>
      <c r="J80" s="9"/>
    </row>
    <row r="81" spans="1:11" ht="22.2" thickBot="1">
      <c r="A81" s="7" t="s">
        <v>22</v>
      </c>
      <c r="B81" s="126"/>
      <c r="C81" s="72"/>
      <c r="D81" s="10">
        <v>369854</v>
      </c>
      <c r="E81" s="8"/>
      <c r="F81" s="10">
        <v>369854</v>
      </c>
      <c r="G81" s="9"/>
      <c r="H81" s="10">
        <v>369854</v>
      </c>
      <c r="I81" s="8"/>
      <c r="J81" s="10">
        <v>369854</v>
      </c>
    </row>
    <row r="82" spans="1:11" ht="22.2" thickTop="1">
      <c r="A82" s="7" t="s">
        <v>23</v>
      </c>
      <c r="B82" s="126"/>
      <c r="C82" s="72"/>
      <c r="D82" s="9">
        <v>369854</v>
      </c>
      <c r="E82" s="9"/>
      <c r="F82" s="9">
        <v>369854</v>
      </c>
      <c r="G82" s="9"/>
      <c r="H82" s="9">
        <v>369854</v>
      </c>
      <c r="I82" s="9"/>
      <c r="J82" s="9">
        <v>369854</v>
      </c>
    </row>
    <row r="83" spans="1:11" ht="21.6">
      <c r="A83" s="7" t="s">
        <v>65</v>
      </c>
      <c r="B83" s="126"/>
      <c r="C83" s="72"/>
      <c r="D83" s="9">
        <v>164000</v>
      </c>
      <c r="E83" s="9"/>
      <c r="F83" s="9">
        <v>164000</v>
      </c>
      <c r="G83" s="9"/>
      <c r="H83" s="9">
        <v>164000</v>
      </c>
      <c r="I83" s="9"/>
      <c r="J83" s="9">
        <v>164000</v>
      </c>
    </row>
    <row r="84" spans="1:11" ht="21.6">
      <c r="A84" s="7" t="s">
        <v>103</v>
      </c>
      <c r="B84" s="126"/>
      <c r="C84" s="72"/>
      <c r="D84" s="9"/>
      <c r="E84" s="9"/>
      <c r="F84" s="9"/>
      <c r="G84" s="9"/>
      <c r="H84" s="9"/>
      <c r="I84" s="9"/>
      <c r="J84" s="9"/>
    </row>
    <row r="85" spans="1:11" ht="21.6">
      <c r="A85" s="7" t="s">
        <v>24</v>
      </c>
      <c r="B85" s="126"/>
      <c r="C85" s="72"/>
      <c r="D85" s="9"/>
      <c r="E85" s="9"/>
      <c r="F85" s="9"/>
      <c r="G85" s="9"/>
      <c r="H85" s="9"/>
      <c r="I85" s="9"/>
      <c r="J85" s="9"/>
    </row>
    <row r="86" spans="1:11" ht="21.6">
      <c r="A86" s="7" t="s">
        <v>25</v>
      </c>
      <c r="B86" s="126"/>
      <c r="C86" s="72"/>
      <c r="D86" s="9">
        <v>36985</v>
      </c>
      <c r="E86" s="9"/>
      <c r="F86" s="9">
        <v>36985</v>
      </c>
      <c r="G86" s="9"/>
      <c r="H86" s="9">
        <v>36985</v>
      </c>
      <c r="I86" s="9"/>
      <c r="J86" s="9">
        <v>36985</v>
      </c>
    </row>
    <row r="87" spans="1:11" ht="21.6">
      <c r="A87" s="7" t="s">
        <v>94</v>
      </c>
      <c r="B87" s="126"/>
      <c r="C87" s="72"/>
      <c r="D87" s="8">
        <v>924326</v>
      </c>
      <c r="E87" s="8"/>
      <c r="F87" s="8">
        <v>865796</v>
      </c>
      <c r="G87" s="8"/>
      <c r="H87" s="8">
        <v>911027</v>
      </c>
      <c r="I87" s="8"/>
      <c r="J87" s="8">
        <v>851025</v>
      </c>
      <c r="K87" s="19"/>
    </row>
    <row r="88" spans="1:11" ht="21.6">
      <c r="A88" s="7" t="s">
        <v>61</v>
      </c>
      <c r="B88" s="126"/>
      <c r="C88" s="72"/>
      <c r="D88" s="18">
        <v>-6495</v>
      </c>
      <c r="E88" s="8"/>
      <c r="F88" s="18">
        <v>-8544</v>
      </c>
      <c r="G88" s="8"/>
      <c r="H88" s="18">
        <v>-3440</v>
      </c>
      <c r="I88" s="8"/>
      <c r="J88" s="18">
        <v>-2080</v>
      </c>
    </row>
    <row r="89" spans="1:11" ht="22.2">
      <c r="A89" s="3" t="s">
        <v>26</v>
      </c>
      <c r="B89" s="126"/>
      <c r="C89" s="72"/>
      <c r="D89" s="23">
        <f>SUM(D82:D88)</f>
        <v>1488670</v>
      </c>
      <c r="E89" s="23"/>
      <c r="F89" s="23">
        <f>SUM(F82:F88)</f>
        <v>1428091</v>
      </c>
      <c r="G89" s="23"/>
      <c r="H89" s="23">
        <f>SUM(H82:H88)</f>
        <v>1478426</v>
      </c>
      <c r="I89" s="23"/>
      <c r="J89" s="23">
        <f>SUM(J82:J88)</f>
        <v>1419784</v>
      </c>
    </row>
    <row r="90" spans="1:11" ht="21.6">
      <c r="A90" s="7" t="s">
        <v>27</v>
      </c>
      <c r="B90" s="126"/>
      <c r="C90" s="72"/>
      <c r="D90" s="18">
        <v>-1489</v>
      </c>
      <c r="E90" s="8"/>
      <c r="F90" s="18">
        <v>2328</v>
      </c>
      <c r="G90" s="9"/>
      <c r="H90" s="18">
        <v>0</v>
      </c>
      <c r="I90" s="8"/>
      <c r="J90" s="18">
        <v>0</v>
      </c>
    </row>
    <row r="91" spans="1:11" ht="22.2">
      <c r="A91" s="3" t="s">
        <v>28</v>
      </c>
      <c r="B91" s="126"/>
      <c r="C91" s="72"/>
      <c r="D91" s="25">
        <f>SUM(D89:D90)</f>
        <v>1487181</v>
      </c>
      <c r="E91" s="23"/>
      <c r="F91" s="25">
        <f>SUM(F89:F90)</f>
        <v>1430419</v>
      </c>
      <c r="G91" s="23"/>
      <c r="H91" s="25">
        <f>SUM(H89:H90)</f>
        <v>1478426</v>
      </c>
      <c r="I91" s="23"/>
      <c r="J91" s="25">
        <f>SUM(J89:J90)</f>
        <v>1419784</v>
      </c>
    </row>
    <row r="92" spans="1:11" ht="23.4">
      <c r="A92" s="2"/>
    </row>
    <row r="93" spans="1:11" ht="22.8" thickBot="1">
      <c r="A93" s="3" t="s">
        <v>29</v>
      </c>
      <c r="B93" s="126"/>
      <c r="C93" s="72"/>
      <c r="D93" s="24">
        <f>+D91+D68</f>
        <v>2473242</v>
      </c>
      <c r="E93" s="23"/>
      <c r="F93" s="24">
        <f>+F91+F68</f>
        <v>2163975</v>
      </c>
      <c r="G93" s="22"/>
      <c r="H93" s="24">
        <f>+H91+H68</f>
        <v>2411605</v>
      </c>
      <c r="I93" s="23"/>
      <c r="J93" s="24">
        <f>+J91+J68</f>
        <v>2099102</v>
      </c>
    </row>
    <row r="94" spans="1:11" ht="22.2" thickTop="1">
      <c r="D94" s="19"/>
      <c r="E94" s="19"/>
      <c r="F94" s="19"/>
      <c r="G94" s="19"/>
      <c r="H94" s="19"/>
      <c r="I94" s="19"/>
      <c r="J94" s="19"/>
    </row>
    <row r="95" spans="1:11" ht="21.6">
      <c r="D95" s="130">
        <f>D35-D93</f>
        <v>0</v>
      </c>
      <c r="E95" s="26"/>
      <c r="F95" s="26">
        <f>F35-F93</f>
        <v>0</v>
      </c>
      <c r="G95" s="19"/>
      <c r="H95" s="26">
        <f>H35-H93</f>
        <v>0</v>
      </c>
      <c r="I95" s="26"/>
      <c r="J95" s="26">
        <f>J35-J93</f>
        <v>0</v>
      </c>
    </row>
    <row r="96" spans="1:11" ht="21.6">
      <c r="D96" s="19"/>
      <c r="E96" s="19"/>
      <c r="F96" s="19"/>
      <c r="H96" s="19"/>
      <c r="I96" s="19"/>
      <c r="J96" s="19"/>
    </row>
  </sheetData>
  <sheetProtection password="F7ED" sheet="1" objects="1" scenarios="1"/>
  <mergeCells count="9">
    <mergeCell ref="D74:G74"/>
    <mergeCell ref="H74:J74"/>
    <mergeCell ref="D78:J78"/>
    <mergeCell ref="D5:G5"/>
    <mergeCell ref="H5:J5"/>
    <mergeCell ref="D9:J9"/>
    <mergeCell ref="D41:G41"/>
    <mergeCell ref="H41:J41"/>
    <mergeCell ref="D45:J45"/>
  </mergeCells>
  <pageMargins left="0.70866141732283472" right="0.39370078740157483" top="0.74803149606299213" bottom="0.74803149606299213" header="0.31496062992125984" footer="0.31496062992125984"/>
  <pageSetup paperSize="9" scale="89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3"/>
  <sheetViews>
    <sheetView view="pageBreakPreview" topLeftCell="A19" zoomScaleSheetLayoutView="100" workbookViewId="0">
      <selection activeCell="B29" sqref="B29"/>
    </sheetView>
  </sheetViews>
  <sheetFormatPr defaultColWidth="14.5546875" defaultRowHeight="21.6"/>
  <cols>
    <col min="1" max="1" width="39" style="7" customWidth="1"/>
    <col min="2" max="2" width="11.44140625" style="5" customWidth="1"/>
    <col min="3" max="3" width="1" style="5" customWidth="1"/>
    <col min="4" max="4" width="13.5546875" style="5" bestFit="1" customWidth="1"/>
    <col min="5" max="5" width="0.88671875" style="5" customWidth="1"/>
    <col min="6" max="6" width="13.5546875" style="5" bestFit="1" customWidth="1"/>
    <col min="7" max="7" width="1" style="5" customWidth="1"/>
    <col min="8" max="8" width="14.44140625" style="5" customWidth="1"/>
    <col min="9" max="9" width="0.88671875" style="5" customWidth="1"/>
    <col min="10" max="10" width="13.5546875" style="5" bestFit="1" customWidth="1"/>
    <col min="11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0" s="1" customFormat="1" ht="23.4">
      <c r="A1" s="13" t="s">
        <v>85</v>
      </c>
      <c r="D1" s="27"/>
      <c r="E1" s="5"/>
      <c r="F1" s="27"/>
      <c r="G1" s="28"/>
      <c r="H1" s="27"/>
      <c r="I1" s="28"/>
      <c r="J1" s="27"/>
    </row>
    <row r="2" spans="1:10" s="1" customFormat="1" ht="23.4">
      <c r="A2" s="13" t="s">
        <v>160</v>
      </c>
    </row>
    <row r="3" spans="1:10" ht="23.4">
      <c r="A3" s="2"/>
    </row>
    <row r="4" spans="1:10" ht="22.2">
      <c r="B4" s="127"/>
      <c r="C4" s="71"/>
      <c r="D4" s="137" t="s">
        <v>18</v>
      </c>
      <c r="E4" s="137"/>
      <c r="F4" s="137"/>
      <c r="G4" s="73"/>
      <c r="H4" s="137" t="s">
        <v>1</v>
      </c>
      <c r="I4" s="137"/>
      <c r="J4" s="137"/>
    </row>
    <row r="5" spans="1:10">
      <c r="B5" s="127"/>
      <c r="C5" s="71"/>
      <c r="D5" s="138" t="s">
        <v>161</v>
      </c>
      <c r="E5" s="138"/>
      <c r="F5" s="138"/>
      <c r="G5" s="71"/>
      <c r="H5" s="138" t="s">
        <v>161</v>
      </c>
      <c r="I5" s="138"/>
      <c r="J5" s="138"/>
    </row>
    <row r="6" spans="1:10">
      <c r="B6" s="127"/>
      <c r="C6" s="71"/>
      <c r="D6" s="138" t="s">
        <v>162</v>
      </c>
      <c r="E6" s="138"/>
      <c r="F6" s="138"/>
      <c r="G6" s="71"/>
      <c r="H6" s="138" t="s">
        <v>162</v>
      </c>
      <c r="I6" s="138"/>
      <c r="J6" s="138"/>
    </row>
    <row r="7" spans="1:10">
      <c r="B7" s="126" t="s">
        <v>3</v>
      </c>
      <c r="C7" s="72"/>
      <c r="D7" s="20">
        <v>2566</v>
      </c>
      <c r="E7" s="20"/>
      <c r="F7" s="20">
        <v>2565</v>
      </c>
      <c r="G7" s="20"/>
      <c r="H7" s="20">
        <v>2566</v>
      </c>
      <c r="I7" s="20"/>
      <c r="J7" s="20">
        <v>2565</v>
      </c>
    </row>
    <row r="8" spans="1:10">
      <c r="B8" s="126"/>
      <c r="C8" s="72"/>
      <c r="D8" s="136" t="s">
        <v>158</v>
      </c>
      <c r="E8" s="136"/>
      <c r="F8" s="136"/>
      <c r="G8" s="136"/>
      <c r="H8" s="136"/>
      <c r="I8" s="136"/>
      <c r="J8" s="136"/>
    </row>
    <row r="9" spans="1:10" ht="22.2">
      <c r="A9" s="4" t="s">
        <v>30</v>
      </c>
      <c r="B9" s="126"/>
      <c r="C9" s="72"/>
      <c r="D9" s="27"/>
      <c r="E9" s="27"/>
      <c r="F9" s="27"/>
      <c r="G9" s="27"/>
      <c r="H9" s="27"/>
      <c r="I9" s="27"/>
      <c r="J9" s="27"/>
    </row>
    <row r="10" spans="1:10">
      <c r="A10" s="7" t="s">
        <v>95</v>
      </c>
      <c r="B10" s="126">
        <v>27</v>
      </c>
      <c r="C10" s="72"/>
      <c r="D10" s="9">
        <v>472411</v>
      </c>
      <c r="E10" s="9"/>
      <c r="F10" s="9">
        <v>236234</v>
      </c>
      <c r="G10" s="9"/>
      <c r="H10" s="9">
        <v>472411</v>
      </c>
      <c r="I10" s="9"/>
      <c r="J10" s="9">
        <v>236234</v>
      </c>
    </row>
    <row r="11" spans="1:10">
      <c r="A11" s="34" t="s">
        <v>96</v>
      </c>
      <c r="B11" s="126"/>
      <c r="C11" s="72"/>
      <c r="D11" s="9">
        <v>628</v>
      </c>
      <c r="E11" s="9"/>
      <c r="F11" s="9">
        <v>850</v>
      </c>
      <c r="G11" s="9"/>
      <c r="H11" s="9">
        <v>628</v>
      </c>
      <c r="I11" s="9"/>
      <c r="J11" s="9">
        <v>850</v>
      </c>
    </row>
    <row r="12" spans="1:10">
      <c r="A12" s="7" t="s">
        <v>31</v>
      </c>
      <c r="B12" s="126"/>
      <c r="C12" s="72"/>
      <c r="D12" s="9">
        <v>7317</v>
      </c>
      <c r="E12" s="9"/>
      <c r="F12" s="9">
        <v>8860</v>
      </c>
      <c r="G12" s="9"/>
      <c r="H12" s="9">
        <v>7208</v>
      </c>
      <c r="I12" s="9"/>
      <c r="J12" s="9">
        <v>5749</v>
      </c>
    </row>
    <row r="13" spans="1:10" ht="22.2">
      <c r="A13" s="3" t="s">
        <v>32</v>
      </c>
      <c r="B13" s="126"/>
      <c r="C13" s="72"/>
      <c r="D13" s="25">
        <f>SUM(D10:D12)</f>
        <v>480356</v>
      </c>
      <c r="E13" s="22"/>
      <c r="F13" s="25">
        <f>SUM(F10:F12)</f>
        <v>245944</v>
      </c>
      <c r="G13" s="22"/>
      <c r="H13" s="25">
        <f>SUM(H10:H12)</f>
        <v>480247</v>
      </c>
      <c r="I13" s="22"/>
      <c r="J13" s="25">
        <f>SUM(J10:J12)</f>
        <v>242833</v>
      </c>
    </row>
    <row r="14" spans="1:10" ht="15.75" customHeight="1">
      <c r="A14" s="2"/>
    </row>
    <row r="15" spans="1:10" ht="22.2">
      <c r="A15" s="4" t="s">
        <v>33</v>
      </c>
      <c r="B15" s="126"/>
      <c r="C15" s="72"/>
      <c r="D15" s="9"/>
      <c r="E15" s="9"/>
    </row>
    <row r="16" spans="1:10">
      <c r="A16" s="34" t="s">
        <v>97</v>
      </c>
      <c r="B16" s="126"/>
      <c r="C16" s="72"/>
      <c r="D16" s="9">
        <v>399435</v>
      </c>
      <c r="E16" s="9"/>
      <c r="F16" s="9">
        <v>267048</v>
      </c>
      <c r="G16" s="9"/>
      <c r="H16" s="9">
        <v>399435</v>
      </c>
      <c r="I16" s="9"/>
      <c r="J16" s="9">
        <v>267048</v>
      </c>
    </row>
    <row r="17" spans="1:13">
      <c r="A17" s="7" t="s">
        <v>34</v>
      </c>
      <c r="B17" s="126"/>
      <c r="C17" s="72"/>
      <c r="D17" s="9">
        <v>27201</v>
      </c>
      <c r="E17" s="9"/>
      <c r="F17" s="9">
        <v>27654</v>
      </c>
      <c r="G17" s="9"/>
      <c r="H17" s="9">
        <v>24714</v>
      </c>
      <c r="I17" s="9"/>
      <c r="J17" s="9">
        <v>25022</v>
      </c>
    </row>
    <row r="18" spans="1:13">
      <c r="A18" s="7" t="s">
        <v>212</v>
      </c>
      <c r="B18" s="132"/>
      <c r="C18" s="132"/>
      <c r="D18" s="9">
        <v>701</v>
      </c>
      <c r="E18" s="9"/>
      <c r="F18" s="9">
        <v>0</v>
      </c>
      <c r="G18" s="9"/>
      <c r="H18" s="9">
        <v>505</v>
      </c>
      <c r="I18" s="9"/>
      <c r="J18" s="9">
        <v>0</v>
      </c>
    </row>
    <row r="19" spans="1:13" ht="22.2">
      <c r="A19" s="3" t="s">
        <v>36</v>
      </c>
      <c r="B19" s="126"/>
      <c r="C19" s="72"/>
      <c r="D19" s="25">
        <f>SUM(D16:D18)</f>
        <v>427337</v>
      </c>
      <c r="E19" s="23"/>
      <c r="F19" s="25">
        <f>SUM(F16:F18)</f>
        <v>294702</v>
      </c>
      <c r="G19" s="23"/>
      <c r="H19" s="25">
        <f>SUM(H16:H18)</f>
        <v>424654</v>
      </c>
      <c r="I19" s="23"/>
      <c r="J19" s="25">
        <f>SUM(J16:J18)</f>
        <v>292070</v>
      </c>
    </row>
    <row r="20" spans="1:13" ht="22.2">
      <c r="A20" s="3" t="s">
        <v>147</v>
      </c>
      <c r="B20" s="126"/>
      <c r="C20" s="72"/>
      <c r="D20" s="29">
        <f>D13-D19</f>
        <v>53019</v>
      </c>
      <c r="E20" s="23"/>
      <c r="F20" s="29">
        <f>F13-F19</f>
        <v>-48758</v>
      </c>
      <c r="G20" s="23"/>
      <c r="H20" s="29">
        <f>H13-H19</f>
        <v>55593</v>
      </c>
      <c r="I20" s="23"/>
      <c r="J20" s="29">
        <f>J13-J19</f>
        <v>-49237</v>
      </c>
    </row>
    <row r="21" spans="1:13">
      <c r="A21" s="7" t="s">
        <v>149</v>
      </c>
      <c r="B21" s="126"/>
      <c r="C21" s="72"/>
      <c r="D21" s="8">
        <v>158</v>
      </c>
      <c r="E21" s="8"/>
      <c r="F21" s="8">
        <v>78</v>
      </c>
      <c r="G21" s="8"/>
      <c r="H21" s="8">
        <v>39</v>
      </c>
      <c r="I21" s="8"/>
      <c r="J21" s="8">
        <v>81</v>
      </c>
    </row>
    <row r="22" spans="1:13">
      <c r="A22" s="7" t="s">
        <v>35</v>
      </c>
      <c r="B22" s="126"/>
      <c r="C22" s="72"/>
      <c r="D22" s="9">
        <v>4445</v>
      </c>
      <c r="E22" s="8"/>
      <c r="F22" s="9">
        <v>3984</v>
      </c>
      <c r="G22" s="8"/>
      <c r="H22" s="9">
        <v>4432</v>
      </c>
      <c r="I22" s="8"/>
      <c r="J22" s="9">
        <v>3980</v>
      </c>
    </row>
    <row r="23" spans="1:13">
      <c r="A23" s="7" t="s">
        <v>150</v>
      </c>
      <c r="B23" s="126"/>
      <c r="C23" s="72"/>
      <c r="D23" s="9"/>
      <c r="E23" s="8"/>
      <c r="F23" s="9"/>
      <c r="G23" s="8"/>
      <c r="H23" s="9"/>
      <c r="I23" s="8"/>
      <c r="J23" s="9"/>
    </row>
    <row r="24" spans="1:13">
      <c r="A24" s="7" t="s">
        <v>176</v>
      </c>
      <c r="B24" s="126"/>
      <c r="C24" s="72"/>
      <c r="D24" s="9">
        <v>0</v>
      </c>
      <c r="E24" s="8"/>
      <c r="F24" s="9">
        <v>-51</v>
      </c>
      <c r="G24" s="8"/>
      <c r="H24" s="9">
        <v>0</v>
      </c>
      <c r="I24" s="8"/>
      <c r="J24" s="9">
        <v>-51</v>
      </c>
    </row>
    <row r="25" spans="1:13">
      <c r="A25" s="7" t="s">
        <v>184</v>
      </c>
      <c r="B25" s="126"/>
      <c r="C25" s="72"/>
      <c r="D25" s="9"/>
      <c r="E25" s="8"/>
      <c r="F25" s="9"/>
      <c r="G25" s="8"/>
      <c r="H25" s="9"/>
      <c r="I25" s="8"/>
      <c r="J25" s="9"/>
    </row>
    <row r="26" spans="1:13">
      <c r="A26" s="7" t="s">
        <v>151</v>
      </c>
      <c r="B26" s="126"/>
      <c r="C26" s="72"/>
      <c r="D26" s="9">
        <v>-19759</v>
      </c>
      <c r="E26" s="8"/>
      <c r="F26" s="9">
        <v>1650</v>
      </c>
      <c r="G26" s="8"/>
      <c r="H26" s="9">
        <v>-19759</v>
      </c>
      <c r="I26" s="8"/>
      <c r="J26" s="9">
        <v>-629</v>
      </c>
    </row>
    <row r="27" spans="1:13" ht="22.2">
      <c r="A27" s="3" t="s">
        <v>142</v>
      </c>
      <c r="B27" s="126"/>
      <c r="C27" s="72"/>
      <c r="D27" s="29">
        <f>D20+D21-D22-D24-D26</f>
        <v>68491</v>
      </c>
      <c r="E27" s="23"/>
      <c r="F27" s="29">
        <f>F20+F21-F22-F24-F26</f>
        <v>-54263</v>
      </c>
      <c r="G27" s="23"/>
      <c r="H27" s="29">
        <f>H20+H21-H22-H24-H26</f>
        <v>70959</v>
      </c>
      <c r="I27" s="23"/>
      <c r="J27" s="29">
        <f>J20+J21-J22-J24-J26</f>
        <v>-52456</v>
      </c>
    </row>
    <row r="28" spans="1:13">
      <c r="A28" s="7" t="s">
        <v>143</v>
      </c>
      <c r="B28" s="126">
        <v>28</v>
      </c>
      <c r="C28" s="72"/>
      <c r="D28" s="8">
        <v>10388</v>
      </c>
      <c r="E28" s="8"/>
      <c r="F28" s="8">
        <v>-10170</v>
      </c>
      <c r="G28" s="8"/>
      <c r="H28" s="8">
        <v>10957</v>
      </c>
      <c r="I28" s="8"/>
      <c r="J28" s="8">
        <v>-9999</v>
      </c>
    </row>
    <row r="29" spans="1:13" ht="22.8" thickBot="1">
      <c r="A29" s="3" t="s">
        <v>173</v>
      </c>
      <c r="B29" s="126"/>
      <c r="C29" s="72"/>
      <c r="D29" s="30">
        <f>D27-D28</f>
        <v>58103</v>
      </c>
      <c r="E29" s="23"/>
      <c r="F29" s="30">
        <f>F27-F28</f>
        <v>-44093</v>
      </c>
      <c r="G29" s="23"/>
      <c r="H29" s="30">
        <f>H27-H28</f>
        <v>60002</v>
      </c>
      <c r="I29" s="23"/>
      <c r="J29" s="30">
        <f>J27-J28</f>
        <v>-42457</v>
      </c>
      <c r="M29" s="19"/>
    </row>
    <row r="30" spans="1:13" ht="15.75" customHeight="1" thickTop="1">
      <c r="A30" s="2"/>
      <c r="D30" s="9"/>
      <c r="E30" s="9"/>
      <c r="F30" s="9"/>
      <c r="G30" s="9"/>
      <c r="H30" s="9"/>
      <c r="I30" s="9"/>
      <c r="J30" s="9"/>
      <c r="L30" s="19"/>
    </row>
    <row r="31" spans="1:13" ht="22.2">
      <c r="A31" s="3" t="s">
        <v>64</v>
      </c>
      <c r="B31" s="126"/>
      <c r="C31" s="72"/>
      <c r="D31" s="23"/>
      <c r="E31" s="23"/>
      <c r="F31" s="23"/>
      <c r="G31" s="23"/>
      <c r="H31" s="23"/>
      <c r="I31" s="23"/>
      <c r="J31" s="23"/>
      <c r="L31" s="19"/>
    </row>
    <row r="32" spans="1:13" ht="22.2">
      <c r="A32" s="4" t="s">
        <v>69</v>
      </c>
      <c r="B32" s="126"/>
      <c r="C32" s="72"/>
      <c r="D32" s="23"/>
      <c r="E32" s="23"/>
      <c r="F32" s="23"/>
      <c r="G32" s="23"/>
      <c r="H32" s="23"/>
      <c r="I32" s="23"/>
      <c r="J32" s="23"/>
    </row>
    <row r="33" spans="1:10" ht="22.2">
      <c r="A33" s="4" t="s">
        <v>70</v>
      </c>
      <c r="B33" s="126"/>
      <c r="C33" s="72"/>
      <c r="D33" s="23"/>
      <c r="E33" s="23"/>
      <c r="F33" s="23"/>
      <c r="G33" s="23"/>
      <c r="H33" s="23"/>
      <c r="I33" s="23"/>
      <c r="J33" s="23"/>
    </row>
    <row r="34" spans="1:10">
      <c r="A34" s="7" t="s">
        <v>98</v>
      </c>
      <c r="B34" s="126"/>
      <c r="C34" s="72"/>
      <c r="D34" s="18">
        <v>19</v>
      </c>
      <c r="E34" s="8"/>
      <c r="F34" s="18">
        <v>2851</v>
      </c>
      <c r="G34" s="8"/>
      <c r="H34" s="18">
        <v>0</v>
      </c>
      <c r="I34" s="8"/>
      <c r="J34" s="18">
        <v>0</v>
      </c>
    </row>
    <row r="35" spans="1:10">
      <c r="A35" s="7" t="s">
        <v>71</v>
      </c>
      <c r="B35" s="126"/>
      <c r="C35" s="72"/>
      <c r="D35" s="8"/>
      <c r="E35" s="8"/>
      <c r="F35" s="8"/>
      <c r="G35" s="8"/>
      <c r="H35" s="8"/>
      <c r="I35" s="8"/>
      <c r="J35" s="8"/>
    </row>
    <row r="36" spans="1:10">
      <c r="A36" s="7" t="s">
        <v>72</v>
      </c>
      <c r="B36" s="126"/>
      <c r="C36" s="72"/>
      <c r="D36" s="18">
        <f>SUM(D34)</f>
        <v>19</v>
      </c>
      <c r="E36" s="8"/>
      <c r="F36" s="18">
        <f>SUM(F34)</f>
        <v>2851</v>
      </c>
      <c r="G36" s="8"/>
      <c r="H36" s="18">
        <f>SUM(H34)</f>
        <v>0</v>
      </c>
      <c r="I36" s="8"/>
      <c r="J36" s="18">
        <f>SUM(J34)</f>
        <v>0</v>
      </c>
    </row>
    <row r="37" spans="1:10">
      <c r="B37" s="126"/>
      <c r="C37" s="72"/>
      <c r="D37" s="8"/>
      <c r="E37" s="8"/>
      <c r="F37" s="8"/>
      <c r="G37" s="8"/>
      <c r="H37" s="8"/>
      <c r="I37" s="8"/>
      <c r="J37" s="8"/>
    </row>
    <row r="38" spans="1:10" s="1" customFormat="1" ht="23.4">
      <c r="A38" s="13" t="s">
        <v>85</v>
      </c>
      <c r="D38" s="27"/>
      <c r="E38" s="5"/>
      <c r="F38" s="27"/>
      <c r="G38" s="28"/>
      <c r="H38" s="27"/>
      <c r="I38" s="28"/>
      <c r="J38" s="27"/>
    </row>
    <row r="39" spans="1:10" s="1" customFormat="1" ht="23.4">
      <c r="A39" s="13" t="s">
        <v>160</v>
      </c>
    </row>
    <row r="40" spans="1:10" ht="23.4">
      <c r="A40" s="2"/>
    </row>
    <row r="41" spans="1:10" ht="22.2">
      <c r="B41" s="127"/>
      <c r="C41" s="71"/>
      <c r="D41" s="137" t="s">
        <v>18</v>
      </c>
      <c r="E41" s="137"/>
      <c r="F41" s="137"/>
      <c r="G41" s="73"/>
      <c r="H41" s="137" t="s">
        <v>1</v>
      </c>
      <c r="I41" s="137"/>
      <c r="J41" s="137"/>
    </row>
    <row r="42" spans="1:10">
      <c r="B42" s="126" t="s">
        <v>3</v>
      </c>
      <c r="C42" s="72"/>
      <c r="D42" s="138" t="s">
        <v>161</v>
      </c>
      <c r="E42" s="138"/>
      <c r="F42" s="138"/>
      <c r="G42" s="71"/>
      <c r="H42" s="138" t="s">
        <v>161</v>
      </c>
      <c r="I42" s="138"/>
      <c r="J42" s="138"/>
    </row>
    <row r="43" spans="1:10">
      <c r="B43" s="126"/>
      <c r="C43" s="76"/>
      <c r="D43" s="138" t="s">
        <v>162</v>
      </c>
      <c r="E43" s="138"/>
      <c r="F43" s="138"/>
      <c r="G43" s="71"/>
      <c r="H43" s="138" t="s">
        <v>162</v>
      </c>
      <c r="I43" s="138"/>
      <c r="J43" s="138"/>
    </row>
    <row r="44" spans="1:10">
      <c r="B44" s="126"/>
      <c r="C44" s="76"/>
      <c r="D44" s="20">
        <v>2566</v>
      </c>
      <c r="E44" s="20"/>
      <c r="F44" s="20">
        <v>2565</v>
      </c>
      <c r="G44" s="20"/>
      <c r="H44" s="20">
        <v>2566</v>
      </c>
      <c r="I44" s="20"/>
      <c r="J44" s="20">
        <v>2565</v>
      </c>
    </row>
    <row r="45" spans="1:10">
      <c r="B45" s="126"/>
      <c r="C45" s="72"/>
      <c r="D45" s="136" t="s">
        <v>158</v>
      </c>
      <c r="E45" s="136"/>
      <c r="F45" s="136"/>
      <c r="G45" s="136"/>
      <c r="H45" s="136"/>
      <c r="I45" s="136"/>
      <c r="J45" s="136"/>
    </row>
    <row r="46" spans="1:10" ht="22.2">
      <c r="A46" s="4" t="s">
        <v>99</v>
      </c>
      <c r="B46" s="126"/>
      <c r="C46" s="72"/>
      <c r="D46" s="23"/>
      <c r="E46" s="23"/>
      <c r="F46" s="23"/>
      <c r="G46" s="23"/>
      <c r="H46" s="23"/>
      <c r="I46" s="23"/>
      <c r="J46" s="23"/>
    </row>
    <row r="47" spans="1:10" ht="22.2">
      <c r="A47" s="4" t="s">
        <v>70</v>
      </c>
      <c r="B47" s="126"/>
      <c r="C47" s="72"/>
      <c r="D47" s="23"/>
      <c r="E47" s="23"/>
      <c r="F47" s="23"/>
      <c r="G47" s="23"/>
      <c r="H47" s="23"/>
      <c r="I47" s="23"/>
      <c r="J47" s="23"/>
    </row>
    <row r="48" spans="1:10">
      <c r="A48" s="7" t="s">
        <v>205</v>
      </c>
    </row>
    <row r="49" spans="1:10">
      <c r="A49" s="7" t="s">
        <v>177</v>
      </c>
      <c r="B49" s="126">
        <v>10</v>
      </c>
      <c r="C49" s="72"/>
      <c r="D49" s="8">
        <v>-1700</v>
      </c>
      <c r="E49" s="8"/>
      <c r="F49" s="8">
        <v>-600</v>
      </c>
      <c r="G49" s="8"/>
      <c r="H49" s="8">
        <v>-1700</v>
      </c>
      <c r="I49" s="8"/>
      <c r="J49" s="8">
        <v>-600</v>
      </c>
    </row>
    <row r="50" spans="1:10" ht="22.2">
      <c r="A50" s="34" t="s">
        <v>100</v>
      </c>
      <c r="B50" s="129"/>
      <c r="C50" s="72"/>
      <c r="D50" s="8"/>
      <c r="E50" s="8"/>
      <c r="F50" s="8"/>
      <c r="G50" s="8"/>
      <c r="H50" s="8"/>
      <c r="I50" s="8"/>
      <c r="J50" s="8"/>
    </row>
    <row r="51" spans="1:10" ht="22.2">
      <c r="A51" s="34" t="s">
        <v>101</v>
      </c>
      <c r="B51" s="129"/>
      <c r="C51" s="72"/>
      <c r="D51" s="18">
        <v>340</v>
      </c>
      <c r="E51" s="8"/>
      <c r="F51" s="18">
        <v>120</v>
      </c>
      <c r="G51" s="8"/>
      <c r="H51" s="18">
        <v>340</v>
      </c>
      <c r="I51" s="8"/>
      <c r="J51" s="18">
        <v>120</v>
      </c>
    </row>
    <row r="52" spans="1:10">
      <c r="A52" s="7" t="s">
        <v>102</v>
      </c>
      <c r="B52" s="126"/>
      <c r="C52" s="72"/>
      <c r="D52" s="8"/>
      <c r="E52" s="8"/>
      <c r="F52" s="8"/>
      <c r="G52" s="8"/>
      <c r="H52" s="8"/>
      <c r="I52" s="8"/>
      <c r="J52" s="8"/>
    </row>
    <row r="53" spans="1:10">
      <c r="A53" s="7" t="s">
        <v>141</v>
      </c>
      <c r="B53" s="126"/>
      <c r="C53" s="72"/>
      <c r="D53" s="8">
        <f>SUM(D49:D51)</f>
        <v>-1360</v>
      </c>
      <c r="E53" s="8"/>
      <c r="F53" s="8">
        <f>SUM(F49:F51)</f>
        <v>-480</v>
      </c>
      <c r="G53" s="8"/>
      <c r="H53" s="8">
        <f>SUM(H49:H51)</f>
        <v>-1360</v>
      </c>
      <c r="I53" s="8"/>
      <c r="J53" s="8">
        <f>SUM(J49:J51)</f>
        <v>-480</v>
      </c>
    </row>
    <row r="54" spans="1:10" ht="22.2">
      <c r="A54" s="3" t="s">
        <v>174</v>
      </c>
      <c r="B54" s="6"/>
      <c r="C54" s="6"/>
      <c r="D54" s="25">
        <f>SUM(D36,D53)</f>
        <v>-1341</v>
      </c>
      <c r="E54" s="23"/>
      <c r="F54" s="25">
        <f>SUM(F36,F53)</f>
        <v>2371</v>
      </c>
      <c r="G54" s="23"/>
      <c r="H54" s="25">
        <f>SUM(H36,H53)</f>
        <v>-1360</v>
      </c>
      <c r="I54" s="23"/>
      <c r="J54" s="25">
        <f>SUM(J36,J53)</f>
        <v>-480</v>
      </c>
    </row>
    <row r="55" spans="1:10" ht="15.75" customHeight="1">
      <c r="A55" s="2"/>
    </row>
    <row r="56" spans="1:10" ht="22.8" thickBot="1">
      <c r="A56" s="3" t="s">
        <v>175</v>
      </c>
      <c r="B56" s="6"/>
      <c r="C56" s="6"/>
      <c r="D56" s="24">
        <f>SUM(D29,D54)</f>
        <v>56762</v>
      </c>
      <c r="E56" s="23"/>
      <c r="F56" s="24">
        <f>SUM(F29,F54)</f>
        <v>-41722</v>
      </c>
      <c r="G56" s="23"/>
      <c r="H56" s="24">
        <f>SUM(H29,H54)</f>
        <v>58642</v>
      </c>
      <c r="I56" s="23"/>
      <c r="J56" s="24">
        <f>SUM(J29,J54)</f>
        <v>-42937</v>
      </c>
    </row>
    <row r="57" spans="1:10" ht="22.8" thickTop="1">
      <c r="A57" s="3"/>
      <c r="B57" s="6"/>
      <c r="C57" s="6"/>
      <c r="D57" s="23"/>
      <c r="E57" s="23"/>
      <c r="F57" s="23"/>
      <c r="G57" s="23"/>
      <c r="H57" s="23"/>
      <c r="I57" s="23"/>
      <c r="J57" s="23"/>
    </row>
    <row r="58" spans="1:10" ht="22.2">
      <c r="A58" s="3" t="s">
        <v>144</v>
      </c>
      <c r="B58" s="6"/>
      <c r="C58" s="6"/>
      <c r="D58" s="31"/>
      <c r="E58" s="32"/>
      <c r="F58" s="31"/>
      <c r="G58" s="32"/>
      <c r="H58" s="31"/>
      <c r="I58" s="32"/>
      <c r="J58" s="31"/>
    </row>
    <row r="59" spans="1:10" ht="22.2">
      <c r="A59" s="7" t="s">
        <v>37</v>
      </c>
      <c r="B59" s="6"/>
      <c r="C59" s="6"/>
      <c r="D59" s="9">
        <v>58530</v>
      </c>
      <c r="E59" s="9"/>
      <c r="F59" s="9">
        <v>-43496</v>
      </c>
      <c r="G59" s="9"/>
      <c r="H59" s="9">
        <v>60002</v>
      </c>
      <c r="I59" s="9"/>
      <c r="J59" s="9">
        <v>-42457</v>
      </c>
    </row>
    <row r="60" spans="1:10">
      <c r="A60" s="7" t="s">
        <v>38</v>
      </c>
      <c r="B60" s="126"/>
      <c r="C60" s="72"/>
      <c r="D60" s="18">
        <v>-427</v>
      </c>
      <c r="E60" s="9"/>
      <c r="F60" s="18">
        <v>-597</v>
      </c>
      <c r="G60" s="9"/>
      <c r="H60" s="18">
        <v>0</v>
      </c>
      <c r="I60" s="9"/>
      <c r="J60" s="18">
        <v>0</v>
      </c>
    </row>
    <row r="61" spans="1:10" ht="22.8" thickBot="1">
      <c r="A61" s="3" t="s">
        <v>173</v>
      </c>
      <c r="B61" s="126"/>
      <c r="C61" s="72"/>
      <c r="D61" s="24">
        <f>SUM(D59:D60)</f>
        <v>58103</v>
      </c>
      <c r="E61" s="22"/>
      <c r="F61" s="24">
        <f>SUM(F59:F60)</f>
        <v>-44093</v>
      </c>
      <c r="G61" s="22"/>
      <c r="H61" s="24">
        <f>SUM(H59:H60)</f>
        <v>60002</v>
      </c>
      <c r="I61" s="22"/>
      <c r="J61" s="24">
        <f>SUM(J59:J60)</f>
        <v>-42457</v>
      </c>
    </row>
    <row r="62" spans="1:10" ht="24" thickTop="1">
      <c r="A62" s="2"/>
    </row>
    <row r="63" spans="1:10" ht="22.2">
      <c r="A63" s="3" t="s">
        <v>145</v>
      </c>
      <c r="B63" s="6"/>
      <c r="C63" s="6"/>
      <c r="D63" s="31"/>
      <c r="E63" s="32"/>
      <c r="F63" s="31"/>
      <c r="G63" s="32"/>
      <c r="H63" s="31"/>
      <c r="I63" s="32"/>
      <c r="J63" s="31"/>
    </row>
    <row r="64" spans="1:10" ht="22.2">
      <c r="A64" s="7" t="s">
        <v>37</v>
      </c>
      <c r="B64" s="6"/>
      <c r="C64" s="6"/>
      <c r="D64" s="9">
        <v>60579</v>
      </c>
      <c r="E64" s="9"/>
      <c r="F64" s="9">
        <v>-38657</v>
      </c>
      <c r="G64" s="9"/>
      <c r="H64" s="9">
        <v>58642</v>
      </c>
      <c r="I64" s="9"/>
      <c r="J64" s="9">
        <v>-42937</v>
      </c>
    </row>
    <row r="65" spans="1:10">
      <c r="A65" s="7" t="s">
        <v>38</v>
      </c>
      <c r="B65" s="126"/>
      <c r="C65" s="72"/>
      <c r="D65" s="18">
        <v>-3817</v>
      </c>
      <c r="E65" s="9"/>
      <c r="F65" s="18">
        <v>-3065</v>
      </c>
      <c r="G65" s="9"/>
      <c r="H65" s="18">
        <v>0</v>
      </c>
      <c r="I65" s="9"/>
      <c r="J65" s="18">
        <v>0</v>
      </c>
    </row>
    <row r="66" spans="1:10" ht="22.8" thickBot="1">
      <c r="A66" s="3" t="s">
        <v>175</v>
      </c>
      <c r="B66" s="126"/>
      <c r="C66" s="72"/>
      <c r="D66" s="24">
        <f>SUM(D64:D65)</f>
        <v>56762</v>
      </c>
      <c r="E66" s="22"/>
      <c r="F66" s="24">
        <f>SUM(F64:F65)</f>
        <v>-41722</v>
      </c>
      <c r="G66" s="22"/>
      <c r="H66" s="24">
        <f>SUM(H64:H65)</f>
        <v>58642</v>
      </c>
      <c r="I66" s="22"/>
      <c r="J66" s="24">
        <f>SUM(J64:J65)</f>
        <v>-42937</v>
      </c>
    </row>
    <row r="67" spans="1:10" ht="24" thickTop="1">
      <c r="A67" s="2"/>
    </row>
    <row r="68" spans="1:10" ht="22.2">
      <c r="A68" s="3" t="s">
        <v>185</v>
      </c>
      <c r="B68" s="126"/>
      <c r="C68" s="72"/>
      <c r="D68" s="23"/>
      <c r="E68" s="23"/>
      <c r="F68" s="23"/>
      <c r="G68" s="23"/>
      <c r="H68" s="23"/>
      <c r="I68" s="23"/>
      <c r="J68" s="23"/>
    </row>
    <row r="69" spans="1:10" ht="22.2" thickBot="1">
      <c r="A69" s="7" t="s">
        <v>78</v>
      </c>
      <c r="B69" s="126">
        <v>29</v>
      </c>
      <c r="C69" s="72"/>
      <c r="D69" s="35">
        <v>0.08</v>
      </c>
      <c r="E69" s="33"/>
      <c r="F69" s="35">
        <v>-0.06</v>
      </c>
      <c r="G69" s="33"/>
      <c r="H69" s="35">
        <v>0.08</v>
      </c>
      <c r="I69" s="33"/>
      <c r="J69" s="35">
        <v>-0.06</v>
      </c>
    </row>
    <row r="70" spans="1:10" ht="22.2" thickTop="1">
      <c r="B70" s="126"/>
      <c r="C70" s="72"/>
      <c r="D70" s="33"/>
      <c r="E70" s="33"/>
      <c r="F70" s="33"/>
      <c r="G70" s="33"/>
      <c r="H70" s="33"/>
      <c r="I70" s="33"/>
      <c r="J70" s="33"/>
    </row>
    <row r="72" spans="1:10">
      <c r="D72" s="19"/>
      <c r="F72" s="19"/>
      <c r="H72" s="19"/>
      <c r="J72" s="19"/>
    </row>
    <row r="73" spans="1:10">
      <c r="D73" s="19"/>
      <c r="F73" s="19"/>
      <c r="H73" s="19"/>
      <c r="J73" s="19"/>
    </row>
  </sheetData>
  <sheetProtection password="F7ED" sheet="1" objects="1" scenarios="1"/>
  <mergeCells count="14">
    <mergeCell ref="D45:J45"/>
    <mergeCell ref="D8:J8"/>
    <mergeCell ref="D4:F4"/>
    <mergeCell ref="H4:J4"/>
    <mergeCell ref="D41:F41"/>
    <mergeCell ref="H41:J41"/>
    <mergeCell ref="D5:F5"/>
    <mergeCell ref="D6:F6"/>
    <mergeCell ref="H5:J5"/>
    <mergeCell ref="H6:J6"/>
    <mergeCell ref="D42:F42"/>
    <mergeCell ref="H42:J42"/>
    <mergeCell ref="D43:F43"/>
    <mergeCell ref="H43:J43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28"/>
  <sheetViews>
    <sheetView view="pageBreakPreview" topLeftCell="A13" zoomScaleSheetLayoutView="100" workbookViewId="0">
      <selection activeCell="M8" sqref="M8"/>
    </sheetView>
  </sheetViews>
  <sheetFormatPr defaultColWidth="9.109375" defaultRowHeight="23.25" customHeight="1"/>
  <cols>
    <col min="1" max="1" width="31.6640625" style="7" customWidth="1"/>
    <col min="2" max="2" width="8" style="43" customWidth="1"/>
    <col min="3" max="3" width="11.5546875" style="5" bestFit="1" customWidth="1"/>
    <col min="4" max="4" width="1.6640625" style="5" customWidth="1"/>
    <col min="5" max="5" width="8.5546875" style="5" bestFit="1" customWidth="1"/>
    <col min="6" max="6" width="1.6640625" style="5" customWidth="1"/>
    <col min="7" max="7" width="11" style="5" bestFit="1" customWidth="1"/>
    <col min="8" max="8" width="2" style="5" customWidth="1"/>
    <col min="9" max="9" width="10" style="5" bestFit="1" customWidth="1"/>
    <col min="10" max="10" width="2" style="5" customWidth="1"/>
    <col min="11" max="11" width="11.5546875" style="5" bestFit="1" customWidth="1"/>
    <col min="12" max="12" width="1.6640625" style="5" customWidth="1"/>
    <col min="13" max="13" width="10.44140625" style="5" bestFit="1" customWidth="1"/>
    <col min="14" max="14" width="1.6640625" style="5" customWidth="1"/>
    <col min="15" max="15" width="10" style="5" customWidth="1"/>
    <col min="16" max="16" width="1.6640625" style="5" customWidth="1"/>
    <col min="17" max="17" width="11" style="5" bestFit="1" customWidth="1"/>
    <col min="18" max="18" width="1.6640625" style="5" customWidth="1"/>
    <col min="19" max="19" width="10.6640625" style="5" bestFit="1" customWidth="1"/>
    <col min="20" max="20" width="1.6640625" style="5" customWidth="1"/>
    <col min="21" max="21" width="10.109375" style="5" bestFit="1" customWidth="1"/>
    <col min="22" max="16384" width="9.109375" style="5"/>
  </cols>
  <sheetData>
    <row r="1" spans="1:21" s="1" customFormat="1" ht="23.25" customHeight="1">
      <c r="A1" s="13" t="s">
        <v>85</v>
      </c>
      <c r="B1" s="36"/>
    </row>
    <row r="2" spans="1:21" s="1" customFormat="1" ht="23.25" customHeight="1">
      <c r="A2" s="13" t="s">
        <v>163</v>
      </c>
      <c r="B2" s="36"/>
    </row>
    <row r="3" spans="1:21" s="14" customFormat="1" ht="20.25" customHeight="1">
      <c r="A3" s="16"/>
      <c r="B3" s="39"/>
      <c r="C3" s="139" t="s">
        <v>18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</row>
    <row r="4" spans="1:21" ht="22.2">
      <c r="C4" s="45"/>
      <c r="D4" s="45"/>
      <c r="E4" s="45"/>
      <c r="F4" s="45"/>
      <c r="J4" s="75"/>
      <c r="K4" s="141" t="s">
        <v>61</v>
      </c>
      <c r="L4" s="141"/>
      <c r="M4" s="141"/>
      <c r="N4" s="141"/>
      <c r="O4" s="141"/>
      <c r="P4" s="45"/>
      <c r="Q4" s="45"/>
      <c r="R4" s="74"/>
      <c r="S4" s="74"/>
      <c r="T4" s="74"/>
      <c r="U4" s="74"/>
    </row>
    <row r="5" spans="1:21" ht="22.2">
      <c r="C5" s="45"/>
      <c r="D5" s="45"/>
      <c r="E5" s="45"/>
      <c r="F5" s="45"/>
      <c r="G5" s="140"/>
      <c r="H5" s="140"/>
      <c r="I5" s="140"/>
      <c r="J5" s="75"/>
      <c r="K5" s="66" t="s">
        <v>104</v>
      </c>
      <c r="L5" s="45"/>
      <c r="M5" s="45"/>
      <c r="N5" s="45"/>
      <c r="O5" s="45"/>
      <c r="P5" s="45"/>
      <c r="Q5" s="45"/>
      <c r="R5" s="74"/>
      <c r="T5" s="74"/>
      <c r="U5" s="74"/>
    </row>
    <row r="6" spans="1:21" ht="22.2">
      <c r="C6" s="45"/>
      <c r="D6" s="45"/>
      <c r="E6" s="45"/>
      <c r="F6" s="45"/>
      <c r="G6" s="75"/>
      <c r="H6" s="75"/>
      <c r="I6" s="75"/>
      <c r="J6" s="75"/>
      <c r="K6" s="45" t="s">
        <v>127</v>
      </c>
      <c r="L6" s="45"/>
      <c r="M6" s="45" t="s">
        <v>214</v>
      </c>
      <c r="N6" s="45"/>
      <c r="O6" s="45"/>
      <c r="P6" s="45"/>
      <c r="Q6" s="45"/>
      <c r="R6" s="74"/>
      <c r="S6" s="45" t="s">
        <v>106</v>
      </c>
      <c r="T6" s="74"/>
      <c r="U6" s="74"/>
    </row>
    <row r="7" spans="1:21" ht="21.6">
      <c r="B7" s="71"/>
      <c r="C7" s="71"/>
      <c r="E7" s="71" t="s">
        <v>73</v>
      </c>
      <c r="G7" s="142" t="s">
        <v>103</v>
      </c>
      <c r="H7" s="142"/>
      <c r="I7" s="142"/>
      <c r="K7" s="71" t="s">
        <v>128</v>
      </c>
      <c r="M7" s="134" t="s">
        <v>215</v>
      </c>
      <c r="S7" s="71" t="s">
        <v>107</v>
      </c>
    </row>
    <row r="8" spans="1:21" ht="21.6">
      <c r="B8" s="72"/>
      <c r="C8" s="71" t="s">
        <v>55</v>
      </c>
      <c r="E8" s="71" t="s">
        <v>133</v>
      </c>
      <c r="G8" s="71" t="s">
        <v>126</v>
      </c>
      <c r="H8" s="71"/>
      <c r="I8" s="71" t="s">
        <v>123</v>
      </c>
      <c r="K8" s="71" t="s">
        <v>129</v>
      </c>
      <c r="M8" s="71" t="s">
        <v>120</v>
      </c>
      <c r="Q8" s="71" t="s">
        <v>131</v>
      </c>
      <c r="S8" s="71" t="s">
        <v>39</v>
      </c>
      <c r="U8" s="71" t="s">
        <v>40</v>
      </c>
    </row>
    <row r="9" spans="1:21" ht="21.6">
      <c r="B9" s="72" t="s">
        <v>3</v>
      </c>
      <c r="C9" s="71" t="s">
        <v>56</v>
      </c>
      <c r="E9" s="71" t="s">
        <v>134</v>
      </c>
      <c r="G9" s="71" t="s">
        <v>125</v>
      </c>
      <c r="I9" s="71" t="s">
        <v>124</v>
      </c>
      <c r="J9" s="71"/>
      <c r="K9" s="71" t="s">
        <v>130</v>
      </c>
      <c r="M9" s="71" t="s">
        <v>121</v>
      </c>
      <c r="O9" s="71" t="s">
        <v>105</v>
      </c>
      <c r="Q9" s="71" t="s">
        <v>132</v>
      </c>
      <c r="S9" s="71" t="s">
        <v>42</v>
      </c>
      <c r="U9" s="71" t="s">
        <v>43</v>
      </c>
    </row>
    <row r="10" spans="1:21" ht="21.6">
      <c r="B10" s="72"/>
      <c r="C10" s="136" t="s">
        <v>158</v>
      </c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</row>
    <row r="11" spans="1:21" s="67" customFormat="1" ht="22.2">
      <c r="A11" s="4" t="s">
        <v>166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s="67" customFormat="1" ht="11.25" customHeight="1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22.2">
      <c r="A13" s="3" t="s">
        <v>167</v>
      </c>
      <c r="B13" s="76"/>
      <c r="C13" s="52">
        <v>369854</v>
      </c>
      <c r="D13" s="23"/>
      <c r="E13" s="52">
        <v>164000</v>
      </c>
      <c r="F13" s="23"/>
      <c r="G13" s="52">
        <v>36985</v>
      </c>
      <c r="H13" s="23"/>
      <c r="I13" s="52">
        <v>990088</v>
      </c>
      <c r="J13" s="52"/>
      <c r="K13" s="52">
        <v>-8975</v>
      </c>
      <c r="L13" s="52"/>
      <c r="M13" s="52">
        <v>800</v>
      </c>
      <c r="N13" s="52"/>
      <c r="O13" s="52">
        <f>SUM(K13:M13)</f>
        <v>-8175</v>
      </c>
      <c r="P13" s="52"/>
      <c r="Q13" s="52">
        <f>SUM(C13,E13,G13,I13,O13)</f>
        <v>1552752</v>
      </c>
      <c r="R13" s="52"/>
      <c r="S13" s="52">
        <v>674</v>
      </c>
      <c r="T13" s="52"/>
      <c r="U13" s="52">
        <f>SUM(Q13,S13)</f>
        <v>1553426</v>
      </c>
    </row>
    <row r="14" spans="1:21" ht="22.2">
      <c r="A14" s="3" t="s">
        <v>164</v>
      </c>
      <c r="B14" s="76"/>
      <c r="C14" s="51"/>
      <c r="D14" s="8"/>
      <c r="E14" s="51"/>
      <c r="F14" s="8"/>
      <c r="G14" s="8"/>
      <c r="H14" s="51"/>
      <c r="I14" s="51"/>
      <c r="J14" s="9"/>
      <c r="K14" s="9"/>
      <c r="L14" s="9"/>
      <c r="M14" s="9"/>
      <c r="N14" s="9"/>
      <c r="O14" s="9"/>
      <c r="P14" s="9"/>
      <c r="Q14" s="9"/>
      <c r="R14" s="68"/>
      <c r="S14" s="68"/>
      <c r="T14" s="68"/>
      <c r="U14" s="51"/>
    </row>
    <row r="15" spans="1:21" ht="22.2">
      <c r="A15" s="7" t="s">
        <v>186</v>
      </c>
      <c r="B15" s="76"/>
      <c r="C15" s="51">
        <v>0</v>
      </c>
      <c r="D15" s="8"/>
      <c r="E15" s="51">
        <v>0</v>
      </c>
      <c r="F15" s="8"/>
      <c r="G15" s="51">
        <v>0</v>
      </c>
      <c r="H15" s="51"/>
      <c r="I15" s="51">
        <v>-43496</v>
      </c>
      <c r="J15" s="9"/>
      <c r="K15" s="51">
        <v>0</v>
      </c>
      <c r="L15" s="9"/>
      <c r="M15" s="51">
        <v>0</v>
      </c>
      <c r="N15" s="9"/>
      <c r="O15" s="52">
        <f>SUM(K15:M15)</f>
        <v>0</v>
      </c>
      <c r="P15" s="9"/>
      <c r="Q15" s="51">
        <f>SUM(C15,E15,G15,I15,O15)</f>
        <v>-43496</v>
      </c>
      <c r="R15" s="68"/>
      <c r="S15" s="68">
        <v>-597</v>
      </c>
      <c r="T15" s="68"/>
      <c r="U15" s="9">
        <f>SUM(Q15,S15)</f>
        <v>-44093</v>
      </c>
    </row>
    <row r="16" spans="1:21" ht="21.6">
      <c r="A16" s="7" t="s">
        <v>122</v>
      </c>
      <c r="B16" s="76"/>
      <c r="C16" s="51">
        <v>0</v>
      </c>
      <c r="D16" s="8"/>
      <c r="E16" s="51">
        <v>0</v>
      </c>
      <c r="F16" s="8"/>
      <c r="G16" s="51">
        <v>0</v>
      </c>
      <c r="H16" s="51"/>
      <c r="I16" s="51">
        <v>0</v>
      </c>
      <c r="J16" s="9"/>
      <c r="K16" s="9">
        <v>5319</v>
      </c>
      <c r="L16" s="9"/>
      <c r="M16" s="51">
        <v>-480</v>
      </c>
      <c r="N16" s="9"/>
      <c r="O16" s="51">
        <f>SUM(K16:M16)</f>
        <v>4839</v>
      </c>
      <c r="P16" s="9"/>
      <c r="Q16" s="51">
        <f>SUM(C16,E16,G16,I16,O16)</f>
        <v>4839</v>
      </c>
      <c r="R16" s="68"/>
      <c r="S16" s="68">
        <v>-2468</v>
      </c>
      <c r="T16" s="68"/>
      <c r="U16" s="9">
        <f>SUM(Q16,S16)</f>
        <v>2371</v>
      </c>
    </row>
    <row r="17" spans="1:21" s="67" customFormat="1" ht="22.2">
      <c r="A17" s="3" t="s">
        <v>165</v>
      </c>
      <c r="B17" s="6"/>
      <c r="C17" s="78">
        <f>SUM(C15:C16)</f>
        <v>0</v>
      </c>
      <c r="D17" s="23"/>
      <c r="E17" s="78">
        <f>SUM(E15:E16)</f>
        <v>0</v>
      </c>
      <c r="F17" s="23"/>
      <c r="G17" s="78">
        <f>SUM(G15:G16)</f>
        <v>0</v>
      </c>
      <c r="H17" s="52"/>
      <c r="I17" s="78">
        <f>SUM(I15:I16)</f>
        <v>-43496</v>
      </c>
      <c r="J17" s="22"/>
      <c r="K17" s="78">
        <f>SUM(K15:K16)</f>
        <v>5319</v>
      </c>
      <c r="L17" s="22"/>
      <c r="M17" s="78">
        <f>SUM(M15:M16)</f>
        <v>-480</v>
      </c>
      <c r="N17" s="22"/>
      <c r="O17" s="78">
        <f>SUM(O15:O16)</f>
        <v>4839</v>
      </c>
      <c r="P17" s="22"/>
      <c r="Q17" s="78">
        <f>SUM(Q15:Q16)</f>
        <v>-38657</v>
      </c>
      <c r="R17" s="69"/>
      <c r="S17" s="78">
        <f>SUM(S15:S16)</f>
        <v>-3065</v>
      </c>
      <c r="T17" s="69"/>
      <c r="U17" s="78">
        <f>SUM(U15:U16)</f>
        <v>-41722</v>
      </c>
    </row>
    <row r="18" spans="1:21" s="67" customFormat="1" ht="22.8" thickBot="1">
      <c r="A18" s="3" t="s">
        <v>168</v>
      </c>
      <c r="B18" s="6"/>
      <c r="C18" s="62">
        <f>SUM(C13,C17)</f>
        <v>369854</v>
      </c>
      <c r="D18" s="22"/>
      <c r="E18" s="62">
        <f>SUM(E13,E17)</f>
        <v>164000</v>
      </c>
      <c r="F18" s="22"/>
      <c r="G18" s="62">
        <f>SUM(G13,G17)</f>
        <v>36985</v>
      </c>
      <c r="H18" s="52"/>
      <c r="I18" s="62">
        <f>SUM(I13,I17)</f>
        <v>946592</v>
      </c>
      <c r="J18" s="52"/>
      <c r="K18" s="62">
        <f>SUM(K13,K17)</f>
        <v>-3656</v>
      </c>
      <c r="L18" s="52"/>
      <c r="M18" s="62">
        <f>SUM(M13,M17)</f>
        <v>320</v>
      </c>
      <c r="N18" s="52"/>
      <c r="O18" s="62">
        <f>SUM(O13,O17)</f>
        <v>-3336</v>
      </c>
      <c r="P18" s="52"/>
      <c r="Q18" s="62">
        <f>SUM(Q13,Q17)</f>
        <v>1514095</v>
      </c>
      <c r="R18" s="52"/>
      <c r="S18" s="62">
        <f>SUM(S13,S17)</f>
        <v>-2391</v>
      </c>
      <c r="T18" s="52"/>
      <c r="U18" s="62">
        <f>SUM(U13,U17)</f>
        <v>1511704</v>
      </c>
    </row>
    <row r="19" spans="1:21" ht="22.2" thickTop="1">
      <c r="C19" s="19"/>
      <c r="E19" s="19"/>
      <c r="G19" s="19"/>
      <c r="I19" s="19"/>
      <c r="K19" s="19"/>
      <c r="Q19" s="19"/>
      <c r="S19" s="19"/>
      <c r="U19" s="19"/>
    </row>
    <row r="20" spans="1:21" s="67" customFormat="1" ht="22.2">
      <c r="A20" s="4" t="s">
        <v>200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s="67" customFormat="1" ht="11.25" customHeight="1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22.2">
      <c r="A22" s="3" t="s">
        <v>198</v>
      </c>
      <c r="B22" s="124"/>
      <c r="C22" s="52">
        <v>369854</v>
      </c>
      <c r="D22" s="23"/>
      <c r="E22" s="52">
        <v>164000</v>
      </c>
      <c r="F22" s="23"/>
      <c r="G22" s="52">
        <v>36985</v>
      </c>
      <c r="H22" s="23"/>
      <c r="I22" s="52">
        <v>865796</v>
      </c>
      <c r="J22" s="52"/>
      <c r="K22" s="52">
        <v>-6464</v>
      </c>
      <c r="L22" s="52"/>
      <c r="M22" s="52">
        <v>-2080</v>
      </c>
      <c r="N22" s="52"/>
      <c r="O22" s="52">
        <f>SUM(K22:M22)</f>
        <v>-8544</v>
      </c>
      <c r="P22" s="52"/>
      <c r="Q22" s="52">
        <f>SUM(C22,E22,G22,I22,O22)</f>
        <v>1428091</v>
      </c>
      <c r="R22" s="52"/>
      <c r="S22" s="52">
        <v>2328</v>
      </c>
      <c r="T22" s="52"/>
      <c r="U22" s="52">
        <f>SUM(Q22,S22)</f>
        <v>1430419</v>
      </c>
    </row>
    <row r="23" spans="1:21" ht="22.2">
      <c r="A23" s="3" t="s">
        <v>164</v>
      </c>
      <c r="B23" s="124"/>
      <c r="C23" s="51"/>
      <c r="D23" s="8"/>
      <c r="E23" s="51"/>
      <c r="F23" s="8"/>
      <c r="G23" s="8"/>
      <c r="H23" s="51"/>
      <c r="I23" s="51"/>
      <c r="J23" s="9"/>
      <c r="K23" s="9"/>
      <c r="L23" s="9"/>
      <c r="M23" s="9"/>
      <c r="N23" s="9"/>
      <c r="O23" s="9"/>
      <c r="P23" s="9"/>
      <c r="Q23" s="9"/>
      <c r="R23" s="68"/>
      <c r="S23" s="68"/>
      <c r="T23" s="68"/>
      <c r="U23" s="51"/>
    </row>
    <row r="24" spans="1:21" ht="22.2">
      <c r="A24" s="7" t="s">
        <v>206</v>
      </c>
      <c r="B24" s="124"/>
      <c r="C24" s="51">
        <v>0</v>
      </c>
      <c r="D24" s="8"/>
      <c r="E24" s="51">
        <v>0</v>
      </c>
      <c r="F24" s="8"/>
      <c r="G24" s="51">
        <v>0</v>
      </c>
      <c r="H24" s="51"/>
      <c r="I24" s="51">
        <v>58530</v>
      </c>
      <c r="J24" s="9"/>
      <c r="K24" s="51">
        <v>0</v>
      </c>
      <c r="L24" s="9"/>
      <c r="M24" s="51">
        <v>0</v>
      </c>
      <c r="N24" s="9"/>
      <c r="O24" s="52">
        <f>SUM(K24:M24)</f>
        <v>0</v>
      </c>
      <c r="P24" s="9"/>
      <c r="Q24" s="51">
        <f>SUM(C24,E24,G24,I24,O24)</f>
        <v>58530</v>
      </c>
      <c r="R24" s="68"/>
      <c r="S24" s="68">
        <v>-427</v>
      </c>
      <c r="T24" s="68"/>
      <c r="U24" s="9">
        <f>SUM(Q24,S24)</f>
        <v>58103</v>
      </c>
    </row>
    <row r="25" spans="1:21" ht="21.6">
      <c r="A25" s="7" t="s">
        <v>122</v>
      </c>
      <c r="B25" s="124"/>
      <c r="C25" s="51">
        <v>0</v>
      </c>
      <c r="D25" s="8"/>
      <c r="E25" s="51">
        <v>0</v>
      </c>
      <c r="F25" s="8"/>
      <c r="G25" s="51">
        <v>0</v>
      </c>
      <c r="H25" s="51"/>
      <c r="I25" s="51">
        <v>0</v>
      </c>
      <c r="J25" s="9"/>
      <c r="K25" s="9">
        <v>3409</v>
      </c>
      <c r="L25" s="9"/>
      <c r="M25" s="51">
        <v>-1360</v>
      </c>
      <c r="N25" s="9"/>
      <c r="O25" s="51">
        <f>SUM(K25:M25)</f>
        <v>2049</v>
      </c>
      <c r="P25" s="9"/>
      <c r="Q25" s="51">
        <f>SUM(C25,E25,G25,I25,O25)</f>
        <v>2049</v>
      </c>
      <c r="R25" s="68"/>
      <c r="S25" s="68">
        <v>-3390</v>
      </c>
      <c r="T25" s="68"/>
      <c r="U25" s="9">
        <f>SUM(Q25,S25)</f>
        <v>-1341</v>
      </c>
    </row>
    <row r="26" spans="1:21" s="67" customFormat="1" ht="22.2">
      <c r="A26" s="3" t="s">
        <v>165</v>
      </c>
      <c r="B26" s="6"/>
      <c r="C26" s="78">
        <f>SUM(C24:C25)</f>
        <v>0</v>
      </c>
      <c r="D26" s="23"/>
      <c r="E26" s="78">
        <f>SUM(E24:E25)</f>
        <v>0</v>
      </c>
      <c r="F26" s="23"/>
      <c r="G26" s="78">
        <f>SUM(G24:G25)</f>
        <v>0</v>
      </c>
      <c r="H26" s="52"/>
      <c r="I26" s="78">
        <f>SUM(I24:I25)</f>
        <v>58530</v>
      </c>
      <c r="J26" s="22"/>
      <c r="K26" s="78">
        <f>SUM(K24:K25)</f>
        <v>3409</v>
      </c>
      <c r="L26" s="22"/>
      <c r="M26" s="78">
        <f>SUM(M24:M25)</f>
        <v>-1360</v>
      </c>
      <c r="N26" s="22"/>
      <c r="O26" s="78">
        <f>SUM(O24:O25)</f>
        <v>2049</v>
      </c>
      <c r="P26" s="22"/>
      <c r="Q26" s="78">
        <f>SUM(Q24:Q25)</f>
        <v>60579</v>
      </c>
      <c r="R26" s="69"/>
      <c r="S26" s="78">
        <f>SUM(S24:S25)</f>
        <v>-3817</v>
      </c>
      <c r="T26" s="69"/>
      <c r="U26" s="78">
        <f>SUM(U24:U25)</f>
        <v>56762</v>
      </c>
    </row>
    <row r="27" spans="1:21" s="67" customFormat="1" ht="22.8" thickBot="1">
      <c r="A27" s="3" t="s">
        <v>199</v>
      </c>
      <c r="B27" s="6"/>
      <c r="C27" s="62">
        <f>SUM(C22,C26)</f>
        <v>369854</v>
      </c>
      <c r="D27" s="22"/>
      <c r="E27" s="62">
        <f>SUM(E22,E26)</f>
        <v>164000</v>
      </c>
      <c r="F27" s="22"/>
      <c r="G27" s="62">
        <f>SUM(G22,G26)</f>
        <v>36985</v>
      </c>
      <c r="H27" s="52"/>
      <c r="I27" s="62">
        <f>SUM(I22,I26)</f>
        <v>924326</v>
      </c>
      <c r="J27" s="52"/>
      <c r="K27" s="62">
        <f>SUM(K22,K26)</f>
        <v>-3055</v>
      </c>
      <c r="L27" s="52"/>
      <c r="M27" s="62">
        <f>SUM(M22,M26)</f>
        <v>-3440</v>
      </c>
      <c r="N27" s="52"/>
      <c r="O27" s="62">
        <f>SUM(O22,O26)</f>
        <v>-6495</v>
      </c>
      <c r="P27" s="52"/>
      <c r="Q27" s="62">
        <f>SUM(Q22,Q26)</f>
        <v>1488670</v>
      </c>
      <c r="R27" s="52"/>
      <c r="S27" s="62">
        <f>SUM(S22,S26)</f>
        <v>-1489</v>
      </c>
      <c r="T27" s="52"/>
      <c r="U27" s="62">
        <f>SUM(U22,U26)</f>
        <v>1487181</v>
      </c>
    </row>
    <row r="28" spans="1:21" ht="22.2" thickTop="1">
      <c r="C28" s="19"/>
      <c r="E28" s="19"/>
      <c r="G28" s="19"/>
      <c r="I28" s="19"/>
      <c r="K28" s="19"/>
      <c r="Q28" s="19"/>
      <c r="S28" s="19"/>
      <c r="U28" s="19"/>
    </row>
  </sheetData>
  <sheetProtection password="F7ED" sheet="1" objects="1" scenarios="1"/>
  <mergeCells count="5">
    <mergeCell ref="C3:U3"/>
    <mergeCell ref="G5:I5"/>
    <mergeCell ref="C10:U10"/>
    <mergeCell ref="K4:O4"/>
    <mergeCell ref="G7:I7"/>
  </mergeCells>
  <pageMargins left="0.59055118110236227" right="0.15748031496062992" top="0.74803149606299213" bottom="0.74803149606299213" header="0.31496062992125984" footer="0.31496062992125984"/>
  <pageSetup paperSize="9" scale="88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27"/>
  <sheetViews>
    <sheetView view="pageBreakPreview" zoomScaleNormal="90" zoomScaleSheetLayoutView="100" workbookViewId="0">
      <selection activeCell="L8" sqref="L8"/>
    </sheetView>
  </sheetViews>
  <sheetFormatPr defaultColWidth="9.109375" defaultRowHeight="23.25" customHeight="1"/>
  <cols>
    <col min="1" max="1" width="32.6640625" style="42" customWidth="1"/>
    <col min="2" max="2" width="9" style="43" customWidth="1"/>
    <col min="3" max="3" width="2.88671875" style="44" customWidth="1"/>
    <col min="4" max="4" width="14.44140625" style="44" customWidth="1"/>
    <col min="5" max="5" width="2.88671875" style="44" customWidth="1"/>
    <col min="6" max="6" width="14" style="44" customWidth="1"/>
    <col min="7" max="7" width="2.88671875" style="44" customWidth="1"/>
    <col min="8" max="8" width="14.33203125" style="44" customWidth="1"/>
    <col min="9" max="9" width="2.88671875" style="44" customWidth="1"/>
    <col min="10" max="10" width="14.44140625" style="44" customWidth="1"/>
    <col min="11" max="11" width="2.88671875" style="44" customWidth="1"/>
    <col min="12" max="12" width="14.88671875" style="44" bestFit="1" customWidth="1"/>
    <col min="13" max="13" width="2.88671875" style="44" customWidth="1"/>
    <col min="14" max="14" width="15.33203125" style="44" customWidth="1"/>
    <col min="15" max="15" width="9.109375" style="46"/>
    <col min="16" max="16384" width="9.109375" style="44"/>
  </cols>
  <sheetData>
    <row r="1" spans="1:15" s="1" customFormat="1" ht="23.25" customHeight="1">
      <c r="A1" s="13" t="s">
        <v>85</v>
      </c>
      <c r="B1" s="36"/>
      <c r="O1" s="37"/>
    </row>
    <row r="2" spans="1:15" s="1" customFormat="1" ht="23.25" customHeight="1">
      <c r="A2" s="13" t="s">
        <v>163</v>
      </c>
      <c r="B2" s="36"/>
      <c r="O2" s="37"/>
    </row>
    <row r="3" spans="1:15" s="40" customFormat="1" ht="20.25" customHeight="1">
      <c r="A3" s="38"/>
      <c r="B3" s="39"/>
      <c r="D3" s="139" t="s">
        <v>19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41"/>
    </row>
    <row r="4" spans="1:15" ht="22.2">
      <c r="D4" s="45"/>
      <c r="E4" s="45"/>
      <c r="F4" s="45"/>
      <c r="G4" s="45"/>
      <c r="K4" s="75"/>
      <c r="L4" s="47" t="s">
        <v>178</v>
      </c>
      <c r="N4" s="74"/>
    </row>
    <row r="5" spans="1:15" ht="22.2">
      <c r="D5" s="45"/>
      <c r="E5" s="45"/>
      <c r="F5" s="45"/>
      <c r="G5" s="45"/>
      <c r="K5" s="81"/>
      <c r="L5" s="82" t="s">
        <v>179</v>
      </c>
      <c r="N5" s="80"/>
    </row>
    <row r="6" spans="1:15" ht="19.5" customHeight="1">
      <c r="B6" s="47"/>
      <c r="C6" s="72"/>
      <c r="D6" s="47"/>
      <c r="H6" s="142" t="s">
        <v>103</v>
      </c>
      <c r="I6" s="142"/>
      <c r="J6" s="142"/>
      <c r="K6" s="21"/>
      <c r="L6" s="45" t="s">
        <v>216</v>
      </c>
    </row>
    <row r="7" spans="1:15" ht="19.5" customHeight="1">
      <c r="B7" s="72"/>
      <c r="C7" s="72"/>
      <c r="D7" s="20" t="s">
        <v>55</v>
      </c>
      <c r="E7" s="21"/>
      <c r="F7" s="20" t="s">
        <v>73</v>
      </c>
      <c r="G7" s="21"/>
      <c r="H7" s="20" t="s">
        <v>57</v>
      </c>
      <c r="I7" s="20"/>
      <c r="J7" s="47"/>
      <c r="L7" s="47" t="s">
        <v>217</v>
      </c>
      <c r="N7" s="20" t="s">
        <v>40</v>
      </c>
    </row>
    <row r="8" spans="1:15" ht="19.5" customHeight="1">
      <c r="B8" s="72" t="s">
        <v>3</v>
      </c>
      <c r="C8" s="72"/>
      <c r="D8" s="20" t="s">
        <v>56</v>
      </c>
      <c r="E8" s="21"/>
      <c r="F8" s="20" t="s">
        <v>41</v>
      </c>
      <c r="G8" s="21"/>
      <c r="H8" s="20" t="s">
        <v>44</v>
      </c>
      <c r="J8" s="20" t="s">
        <v>118</v>
      </c>
      <c r="K8" s="20"/>
      <c r="L8" s="47" t="s">
        <v>119</v>
      </c>
      <c r="N8" s="20" t="s">
        <v>43</v>
      </c>
    </row>
    <row r="9" spans="1:15" ht="19.5" customHeight="1">
      <c r="B9" s="72"/>
      <c r="C9" s="72"/>
      <c r="D9" s="136" t="s">
        <v>158</v>
      </c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15" s="50" customFormat="1" ht="21.75" customHeight="1">
      <c r="A10" s="4" t="s">
        <v>166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9"/>
    </row>
    <row r="11" spans="1:15" s="50" customFormat="1" ht="10.5" customHeight="1">
      <c r="A11" s="48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9"/>
    </row>
    <row r="12" spans="1:15" ht="21.75" customHeight="1">
      <c r="A12" s="3" t="s">
        <v>167</v>
      </c>
      <c r="B12" s="72"/>
      <c r="C12" s="72"/>
      <c r="D12" s="52">
        <v>369854</v>
      </c>
      <c r="E12" s="53"/>
      <c r="F12" s="52">
        <v>164000</v>
      </c>
      <c r="G12" s="53"/>
      <c r="H12" s="52">
        <v>36985</v>
      </c>
      <c r="I12" s="23"/>
      <c r="J12" s="52">
        <v>975247</v>
      </c>
      <c r="K12" s="52"/>
      <c r="L12" s="52">
        <v>800</v>
      </c>
      <c r="M12" s="52"/>
      <c r="N12" s="52">
        <f>SUM(D12,F12,H12,J12,L12)</f>
        <v>1546886</v>
      </c>
    </row>
    <row r="13" spans="1:15" ht="21.75" customHeight="1">
      <c r="A13" s="3" t="s">
        <v>164</v>
      </c>
      <c r="B13" s="72"/>
      <c r="C13" s="43"/>
      <c r="D13" s="54"/>
      <c r="E13" s="55"/>
      <c r="F13" s="54"/>
      <c r="G13" s="55"/>
      <c r="H13" s="56"/>
      <c r="I13" s="57"/>
      <c r="J13" s="57"/>
      <c r="K13" s="58"/>
      <c r="L13" s="58"/>
      <c r="M13" s="58"/>
      <c r="N13" s="51"/>
    </row>
    <row r="14" spans="1:15" ht="21.75" customHeight="1">
      <c r="A14" s="7" t="s">
        <v>186</v>
      </c>
      <c r="B14" s="72"/>
      <c r="C14" s="43"/>
      <c r="D14" s="54">
        <v>0</v>
      </c>
      <c r="E14" s="55"/>
      <c r="F14" s="54">
        <v>0</v>
      </c>
      <c r="G14" s="55"/>
      <c r="H14" s="54">
        <v>0</v>
      </c>
      <c r="I14" s="57"/>
      <c r="J14" s="54">
        <v>-42457</v>
      </c>
      <c r="K14" s="58"/>
      <c r="L14" s="54">
        <v>0</v>
      </c>
      <c r="M14" s="58"/>
      <c r="N14" s="51">
        <f>SUM(D14,F14,H14,J14,L14)</f>
        <v>-42457</v>
      </c>
    </row>
    <row r="15" spans="1:15" ht="21.75" customHeight="1">
      <c r="A15" s="7" t="s">
        <v>187</v>
      </c>
      <c r="B15" s="72"/>
      <c r="C15" s="43"/>
      <c r="D15" s="54">
        <v>0</v>
      </c>
      <c r="E15" s="55"/>
      <c r="F15" s="54">
        <v>0</v>
      </c>
      <c r="G15" s="55"/>
      <c r="H15" s="54">
        <v>0</v>
      </c>
      <c r="I15" s="57"/>
      <c r="J15" s="54">
        <v>0</v>
      </c>
      <c r="K15" s="58"/>
      <c r="L15" s="54">
        <v>-480</v>
      </c>
      <c r="M15" s="58"/>
      <c r="N15" s="51">
        <f>SUM(D15,F15,H15,J15,L15)</f>
        <v>-480</v>
      </c>
    </row>
    <row r="16" spans="1:15" s="50" customFormat="1" ht="21.75" customHeight="1">
      <c r="A16" s="3" t="s">
        <v>165</v>
      </c>
      <c r="B16" s="6"/>
      <c r="C16" s="59"/>
      <c r="D16" s="79">
        <f>SUM(D14:D15)</f>
        <v>0</v>
      </c>
      <c r="E16" s="53"/>
      <c r="F16" s="79">
        <f>SUM(F14:F15)</f>
        <v>0</v>
      </c>
      <c r="G16" s="53"/>
      <c r="H16" s="79">
        <f>SUM(H14:H15)</f>
        <v>0</v>
      </c>
      <c r="I16" s="60"/>
      <c r="J16" s="79">
        <f>SUM(J14:J15)</f>
        <v>-42457</v>
      </c>
      <c r="K16" s="61"/>
      <c r="L16" s="79">
        <f>SUM(L14:L15)</f>
        <v>-480</v>
      </c>
      <c r="M16" s="61"/>
      <c r="N16" s="79">
        <f>SUM(N14:N15)</f>
        <v>-42937</v>
      </c>
      <c r="O16" s="49"/>
    </row>
    <row r="17" spans="1:15" s="50" customFormat="1" ht="21.75" customHeight="1" thickBot="1">
      <c r="A17" s="3" t="s">
        <v>168</v>
      </c>
      <c r="B17" s="6"/>
      <c r="C17" s="73"/>
      <c r="D17" s="62">
        <f>SUM(D12,D16)</f>
        <v>369854</v>
      </c>
      <c r="E17" s="61"/>
      <c r="F17" s="62">
        <f>SUM(F12,F16)</f>
        <v>164000</v>
      </c>
      <c r="G17" s="61"/>
      <c r="H17" s="62">
        <f>SUM(H12,H16)</f>
        <v>36985</v>
      </c>
      <c r="I17" s="52"/>
      <c r="J17" s="62">
        <f>SUM(J12,J16)</f>
        <v>932790</v>
      </c>
      <c r="K17" s="52"/>
      <c r="L17" s="62">
        <f>SUM(L12,L16)</f>
        <v>320</v>
      </c>
      <c r="M17" s="52"/>
      <c r="N17" s="62">
        <f>SUM(N12,N16)</f>
        <v>1503949</v>
      </c>
      <c r="O17" s="49"/>
    </row>
    <row r="18" spans="1:15" ht="22.2" thickTop="1">
      <c r="H18" s="63"/>
      <c r="I18" s="63"/>
      <c r="J18" s="64"/>
      <c r="K18" s="64"/>
      <c r="N18" s="65"/>
    </row>
    <row r="19" spans="1:15" s="50" customFormat="1" ht="21.75" customHeight="1">
      <c r="A19" s="4" t="s">
        <v>200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49"/>
    </row>
    <row r="20" spans="1:15" s="50" customFormat="1" ht="10.5" customHeight="1">
      <c r="A20" s="48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49"/>
    </row>
    <row r="21" spans="1:15" ht="21.75" customHeight="1">
      <c r="A21" s="3" t="s">
        <v>198</v>
      </c>
      <c r="B21" s="124"/>
      <c r="C21" s="124"/>
      <c r="D21" s="52">
        <v>369854</v>
      </c>
      <c r="E21" s="53"/>
      <c r="F21" s="52">
        <v>164000</v>
      </c>
      <c r="G21" s="53"/>
      <c r="H21" s="52">
        <v>36985</v>
      </c>
      <c r="I21" s="23"/>
      <c r="J21" s="52">
        <v>851025</v>
      </c>
      <c r="K21" s="52"/>
      <c r="L21" s="52">
        <v>-2080</v>
      </c>
      <c r="M21" s="52"/>
      <c r="N21" s="52">
        <f>SUM(D21,F21,H21,J21,L21)</f>
        <v>1419784</v>
      </c>
    </row>
    <row r="22" spans="1:15" ht="21.75" customHeight="1">
      <c r="A22" s="3" t="s">
        <v>164</v>
      </c>
      <c r="B22" s="124"/>
      <c r="C22" s="43"/>
      <c r="D22" s="54"/>
      <c r="E22" s="55"/>
      <c r="F22" s="54"/>
      <c r="G22" s="55"/>
      <c r="H22" s="56"/>
      <c r="I22" s="57"/>
      <c r="J22" s="57"/>
      <c r="K22" s="58"/>
      <c r="L22" s="58"/>
      <c r="M22" s="58"/>
      <c r="N22" s="51"/>
    </row>
    <row r="23" spans="1:15" ht="21.75" customHeight="1">
      <c r="A23" s="7" t="s">
        <v>207</v>
      </c>
      <c r="B23" s="124"/>
      <c r="C23" s="43"/>
      <c r="D23" s="54">
        <v>0</v>
      </c>
      <c r="E23" s="55"/>
      <c r="F23" s="54">
        <v>0</v>
      </c>
      <c r="G23" s="55"/>
      <c r="H23" s="54">
        <v>0</v>
      </c>
      <c r="I23" s="57"/>
      <c r="J23" s="54">
        <v>60002</v>
      </c>
      <c r="K23" s="58"/>
      <c r="L23" s="54">
        <v>0</v>
      </c>
      <c r="M23" s="58"/>
      <c r="N23" s="51">
        <f>SUM(D23,F23,H23,J23,L23)</f>
        <v>60002</v>
      </c>
    </row>
    <row r="24" spans="1:15" ht="21.75" customHeight="1">
      <c r="A24" s="7" t="s">
        <v>187</v>
      </c>
      <c r="B24" s="124"/>
      <c r="C24" s="43"/>
      <c r="D24" s="54">
        <v>0</v>
      </c>
      <c r="E24" s="55"/>
      <c r="F24" s="54">
        <v>0</v>
      </c>
      <c r="G24" s="55"/>
      <c r="H24" s="54">
        <v>0</v>
      </c>
      <c r="I24" s="57"/>
      <c r="J24" s="54">
        <v>0</v>
      </c>
      <c r="K24" s="58"/>
      <c r="L24" s="54">
        <v>-1360</v>
      </c>
      <c r="M24" s="58"/>
      <c r="N24" s="51">
        <f>SUM(D24,F24,H24,J24,L24)</f>
        <v>-1360</v>
      </c>
    </row>
    <row r="25" spans="1:15" s="50" customFormat="1" ht="21.75" customHeight="1">
      <c r="A25" s="3" t="s">
        <v>165</v>
      </c>
      <c r="B25" s="6"/>
      <c r="C25" s="59"/>
      <c r="D25" s="79">
        <f>SUM(D23:D24)</f>
        <v>0</v>
      </c>
      <c r="E25" s="53"/>
      <c r="F25" s="79">
        <f>SUM(F23:F24)</f>
        <v>0</v>
      </c>
      <c r="G25" s="53"/>
      <c r="H25" s="79">
        <f>SUM(H23:H24)</f>
        <v>0</v>
      </c>
      <c r="I25" s="60"/>
      <c r="J25" s="79">
        <f>SUM(J23:J24)</f>
        <v>60002</v>
      </c>
      <c r="K25" s="61"/>
      <c r="L25" s="79">
        <f>SUM(L23:L24)</f>
        <v>-1360</v>
      </c>
      <c r="M25" s="61"/>
      <c r="N25" s="79">
        <f>SUM(N23:N24)</f>
        <v>58642</v>
      </c>
      <c r="O25" s="49"/>
    </row>
    <row r="26" spans="1:15" s="50" customFormat="1" ht="21.75" customHeight="1" thickBot="1">
      <c r="A26" s="3" t="s">
        <v>199</v>
      </c>
      <c r="B26" s="6"/>
      <c r="C26" s="125"/>
      <c r="D26" s="62">
        <f>SUM(D21,D25)</f>
        <v>369854</v>
      </c>
      <c r="E26" s="61"/>
      <c r="F26" s="62">
        <f>SUM(F21,F25)</f>
        <v>164000</v>
      </c>
      <c r="G26" s="61"/>
      <c r="H26" s="62">
        <f>SUM(H21,H25)</f>
        <v>36985</v>
      </c>
      <c r="I26" s="52"/>
      <c r="J26" s="62">
        <f>SUM(J21,J25)</f>
        <v>911027</v>
      </c>
      <c r="K26" s="52"/>
      <c r="L26" s="62">
        <f>SUM(L21,L25)</f>
        <v>-3440</v>
      </c>
      <c r="M26" s="52"/>
      <c r="N26" s="62">
        <f>SUM(N21,N25)</f>
        <v>1478426</v>
      </c>
      <c r="O26" s="49"/>
    </row>
    <row r="27" spans="1:15" ht="23.25" customHeight="1" thickTop="1"/>
  </sheetData>
  <sheetProtection password="F7ED" sheet="1" objects="1" scenarios="1"/>
  <mergeCells count="3">
    <mergeCell ref="D3:N3"/>
    <mergeCell ref="H6:J6"/>
    <mergeCell ref="D9:N9"/>
  </mergeCells>
  <pageMargins left="0.59055118110236227" right="0.31496062992125984" top="0.74803149606299213" bottom="0.62992125984251968" header="0.31496062992125984" footer="0.31496062992125984"/>
  <pageSetup paperSize="9" scale="95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78"/>
  <sheetViews>
    <sheetView tabSelected="1" view="pageBreakPreview" topLeftCell="A58" zoomScaleSheetLayoutView="100" workbookViewId="0">
      <selection activeCell="F73" sqref="F73"/>
    </sheetView>
  </sheetViews>
  <sheetFormatPr defaultColWidth="35" defaultRowHeight="22.5" customHeight="1"/>
  <cols>
    <col min="1" max="1" width="46.109375" style="5" customWidth="1"/>
    <col min="2" max="2" width="7.44140625" style="5" customWidth="1"/>
    <col min="3" max="3" width="1.109375" style="5" customWidth="1"/>
    <col min="4" max="4" width="13.33203125" style="123" customWidth="1"/>
    <col min="5" max="5" width="1.109375" style="5" customWidth="1"/>
    <col min="6" max="6" width="12.5546875" style="5" bestFit="1" customWidth="1"/>
    <col min="7" max="7" width="1" style="5" customWidth="1"/>
    <col min="8" max="8" width="12.3320312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4">
      <c r="A1" s="13" t="s">
        <v>85</v>
      </c>
      <c r="D1" s="86"/>
      <c r="J1" s="86"/>
    </row>
    <row r="2" spans="1:10" s="1" customFormat="1" ht="23.4">
      <c r="A2" s="2" t="s">
        <v>169</v>
      </c>
      <c r="D2" s="86"/>
      <c r="J2" s="86"/>
    </row>
    <row r="3" spans="1:10" s="1" customFormat="1" ht="23.4">
      <c r="A3" s="2"/>
      <c r="D3" s="86"/>
      <c r="J3" s="86"/>
    </row>
    <row r="4" spans="1:10" ht="22.2">
      <c r="A4" s="3"/>
      <c r="B4" s="85"/>
      <c r="C4" s="85"/>
      <c r="D4" s="137" t="s">
        <v>18</v>
      </c>
      <c r="E4" s="137"/>
      <c r="F4" s="137"/>
      <c r="G4" s="84"/>
      <c r="H4" s="137" t="s">
        <v>1</v>
      </c>
      <c r="I4" s="137"/>
      <c r="J4" s="137"/>
    </row>
    <row r="5" spans="1:10" ht="21.6">
      <c r="B5" s="83" t="s">
        <v>3</v>
      </c>
      <c r="C5" s="83"/>
      <c r="D5" s="138" t="s">
        <v>161</v>
      </c>
      <c r="E5" s="138"/>
      <c r="F5" s="138"/>
      <c r="G5" s="85"/>
      <c r="H5" s="138" t="s">
        <v>161</v>
      </c>
      <c r="I5" s="138"/>
      <c r="J5" s="138"/>
    </row>
    <row r="6" spans="1:10" ht="21.6">
      <c r="B6" s="83"/>
      <c r="C6" s="83"/>
      <c r="D6" s="138" t="s">
        <v>162</v>
      </c>
      <c r="E6" s="138"/>
      <c r="F6" s="138"/>
      <c r="G6" s="85"/>
      <c r="H6" s="138" t="s">
        <v>162</v>
      </c>
      <c r="I6" s="138"/>
      <c r="J6" s="138"/>
    </row>
    <row r="7" spans="1:10" ht="21.6">
      <c r="B7" s="83"/>
      <c r="C7" s="83"/>
      <c r="D7" s="20">
        <v>2566</v>
      </c>
      <c r="E7" s="20"/>
      <c r="F7" s="20">
        <v>2565</v>
      </c>
      <c r="G7" s="20"/>
      <c r="H7" s="20">
        <v>2566</v>
      </c>
      <c r="I7" s="20"/>
      <c r="J7" s="20">
        <v>2565</v>
      </c>
    </row>
    <row r="8" spans="1:10" ht="21.6">
      <c r="B8" s="85"/>
      <c r="C8" s="85"/>
      <c r="D8" s="136" t="s">
        <v>158</v>
      </c>
      <c r="E8" s="136"/>
      <c r="F8" s="136"/>
      <c r="G8" s="136"/>
      <c r="H8" s="136"/>
      <c r="I8" s="136"/>
      <c r="J8" s="136"/>
    </row>
    <row r="9" spans="1:10" ht="22.2">
      <c r="A9" s="59" t="s">
        <v>45</v>
      </c>
      <c r="B9" s="47"/>
      <c r="C9" s="47"/>
      <c r="D9" s="87"/>
      <c r="E9" s="88"/>
      <c r="F9" s="14"/>
      <c r="G9" s="88"/>
      <c r="H9" s="88"/>
      <c r="I9" s="88"/>
      <c r="J9" s="88"/>
    </row>
    <row r="10" spans="1:10" ht="21.6">
      <c r="A10" s="44" t="s">
        <v>173</v>
      </c>
      <c r="B10" s="47"/>
      <c r="C10" s="47"/>
      <c r="D10" s="89">
        <v>58103</v>
      </c>
      <c r="E10" s="58"/>
      <c r="F10" s="89">
        <v>-44093</v>
      </c>
      <c r="G10" s="58"/>
      <c r="H10" s="89">
        <v>60002</v>
      </c>
      <c r="I10" s="58"/>
      <c r="J10" s="89">
        <v>-42457</v>
      </c>
    </row>
    <row r="11" spans="1:10" ht="9.75" customHeight="1">
      <c r="A11" s="2"/>
      <c r="D11" s="5"/>
    </row>
    <row r="12" spans="1:10" s="43" customFormat="1" ht="21.6">
      <c r="A12" s="90" t="s">
        <v>188</v>
      </c>
      <c r="B12" s="91"/>
      <c r="C12" s="91"/>
      <c r="D12" s="92"/>
      <c r="E12" s="93"/>
      <c r="F12" s="92"/>
      <c r="G12" s="93"/>
      <c r="H12" s="92"/>
      <c r="I12" s="93"/>
      <c r="J12" s="92"/>
    </row>
    <row r="13" spans="1:10" s="43" customFormat="1" ht="21.6">
      <c r="A13" s="44" t="s">
        <v>149</v>
      </c>
      <c r="B13" s="91"/>
      <c r="C13" s="91"/>
      <c r="D13" s="89">
        <v>-158</v>
      </c>
      <c r="E13" s="58"/>
      <c r="F13" s="89">
        <v>-78</v>
      </c>
      <c r="G13" s="58"/>
      <c r="H13" s="89">
        <v>-39</v>
      </c>
      <c r="I13" s="58"/>
      <c r="J13" s="89">
        <v>-81</v>
      </c>
    </row>
    <row r="14" spans="1:10" ht="21.6">
      <c r="A14" s="7" t="s">
        <v>35</v>
      </c>
      <c r="B14" s="47"/>
      <c r="C14" s="47"/>
      <c r="D14" s="89">
        <v>4445</v>
      </c>
      <c r="E14" s="58"/>
      <c r="F14" s="89">
        <v>3984</v>
      </c>
      <c r="G14" s="89"/>
      <c r="H14" s="89">
        <v>4432</v>
      </c>
      <c r="I14" s="89"/>
      <c r="J14" s="89">
        <v>3980</v>
      </c>
    </row>
    <row r="15" spans="1:10" ht="21.6">
      <c r="A15" s="7" t="s">
        <v>46</v>
      </c>
      <c r="B15" s="47"/>
      <c r="C15" s="47"/>
      <c r="D15" s="89">
        <v>31945</v>
      </c>
      <c r="E15" s="58"/>
      <c r="F15" s="89">
        <v>50395</v>
      </c>
      <c r="G15" s="89"/>
      <c r="H15" s="89">
        <v>30098</v>
      </c>
      <c r="I15" s="89"/>
      <c r="J15" s="89">
        <v>48638</v>
      </c>
    </row>
    <row r="16" spans="1:10" ht="21.6">
      <c r="A16" s="44" t="s">
        <v>189</v>
      </c>
      <c r="B16" s="47"/>
      <c r="C16" s="47"/>
      <c r="D16" s="89">
        <v>-19759</v>
      </c>
      <c r="E16" s="58"/>
      <c r="F16" s="89">
        <v>1650</v>
      </c>
      <c r="G16" s="58"/>
      <c r="H16" s="89">
        <v>-19759</v>
      </c>
      <c r="I16" s="58"/>
      <c r="J16" s="89">
        <v>-629</v>
      </c>
    </row>
    <row r="17" spans="1:12" ht="21.6">
      <c r="A17" s="44" t="s">
        <v>180</v>
      </c>
      <c r="B17" s="47"/>
      <c r="C17" s="47"/>
      <c r="D17" s="89">
        <v>0</v>
      </c>
      <c r="E17" s="58"/>
      <c r="F17" s="89">
        <v>-5944</v>
      </c>
      <c r="G17" s="58"/>
      <c r="H17" s="58">
        <v>0</v>
      </c>
      <c r="I17" s="58"/>
      <c r="J17" s="58">
        <v>-5944</v>
      </c>
    </row>
    <row r="18" spans="1:12" ht="21.6">
      <c r="A18" s="44" t="s">
        <v>208</v>
      </c>
      <c r="B18" s="47"/>
      <c r="C18" s="47"/>
      <c r="D18" s="89">
        <v>213</v>
      </c>
      <c r="E18" s="55"/>
      <c r="F18" s="89">
        <v>-4562</v>
      </c>
      <c r="G18" s="55"/>
      <c r="H18" s="55">
        <v>213</v>
      </c>
      <c r="I18" s="55"/>
      <c r="J18" s="55">
        <v>-1733</v>
      </c>
    </row>
    <row r="19" spans="1:12" ht="21.6">
      <c r="A19" s="5" t="s">
        <v>181</v>
      </c>
      <c r="B19" s="47"/>
      <c r="C19" s="47"/>
      <c r="D19" s="89">
        <v>0</v>
      </c>
      <c r="E19" s="55"/>
      <c r="F19" s="89">
        <v>-51</v>
      </c>
      <c r="G19" s="55"/>
      <c r="H19" s="55">
        <v>0</v>
      </c>
      <c r="I19" s="55"/>
      <c r="J19" s="55">
        <v>-51</v>
      </c>
    </row>
    <row r="20" spans="1:12" ht="21.6">
      <c r="A20" s="5" t="s">
        <v>182</v>
      </c>
      <c r="B20" s="47"/>
      <c r="C20" s="47"/>
      <c r="D20" s="89">
        <v>71</v>
      </c>
      <c r="E20" s="55"/>
      <c r="F20" s="89">
        <v>-5321</v>
      </c>
      <c r="G20" s="55"/>
      <c r="H20" s="55">
        <v>71</v>
      </c>
      <c r="I20" s="55"/>
      <c r="J20" s="55">
        <v>-5321</v>
      </c>
    </row>
    <row r="21" spans="1:12" ht="21.6">
      <c r="A21" s="44" t="s">
        <v>108</v>
      </c>
      <c r="B21" s="47"/>
      <c r="C21" s="47"/>
      <c r="D21" s="54">
        <v>966</v>
      </c>
      <c r="E21" s="55"/>
      <c r="F21" s="54">
        <v>1277</v>
      </c>
      <c r="G21" s="55"/>
      <c r="H21" s="55">
        <v>966</v>
      </c>
      <c r="I21" s="55"/>
      <c r="J21" s="55">
        <v>1277</v>
      </c>
    </row>
    <row r="22" spans="1:12" ht="21.6">
      <c r="A22" s="44" t="s">
        <v>143</v>
      </c>
      <c r="B22" s="47"/>
      <c r="C22" s="47"/>
      <c r="D22" s="96">
        <v>10388</v>
      </c>
      <c r="E22" s="55"/>
      <c r="F22" s="96">
        <v>-10170</v>
      </c>
      <c r="G22" s="55"/>
      <c r="H22" s="97">
        <v>10957</v>
      </c>
      <c r="I22" s="55"/>
      <c r="J22" s="97">
        <v>-9999</v>
      </c>
    </row>
    <row r="23" spans="1:12" ht="21.6">
      <c r="A23" s="44"/>
      <c r="B23" s="47"/>
      <c r="C23" s="47"/>
      <c r="D23" s="89">
        <f>SUM(D10:D22)</f>
        <v>86214</v>
      </c>
      <c r="E23" s="58"/>
      <c r="F23" s="89">
        <f>SUM(F10:F22)</f>
        <v>-12913</v>
      </c>
      <c r="G23" s="58"/>
      <c r="H23" s="89">
        <f>SUM(H10:H22)</f>
        <v>86941</v>
      </c>
      <c r="I23" s="58"/>
      <c r="J23" s="89">
        <f>SUM(J10:J22)</f>
        <v>-12320</v>
      </c>
      <c r="L23" s="19"/>
    </row>
    <row r="24" spans="1:12" ht="23.4">
      <c r="A24" s="43" t="s">
        <v>59</v>
      </c>
      <c r="B24" s="1"/>
      <c r="C24" s="1"/>
      <c r="D24" s="86"/>
      <c r="E24" s="1"/>
      <c r="F24" s="86"/>
      <c r="G24" s="98"/>
      <c r="H24" s="98"/>
      <c r="I24" s="98"/>
      <c r="J24" s="98"/>
    </row>
    <row r="25" spans="1:12" ht="23.4">
      <c r="A25" s="44" t="s">
        <v>6</v>
      </c>
      <c r="B25" s="2"/>
      <c r="C25" s="2"/>
      <c r="D25" s="89">
        <v>-259511</v>
      </c>
      <c r="E25" s="58"/>
      <c r="F25" s="89">
        <v>114204</v>
      </c>
      <c r="G25" s="58"/>
      <c r="H25" s="58">
        <v>-259511</v>
      </c>
      <c r="I25" s="58"/>
      <c r="J25" s="58">
        <v>114204</v>
      </c>
    </row>
    <row r="26" spans="1:12" ht="23.4">
      <c r="A26" s="44" t="s">
        <v>66</v>
      </c>
      <c r="B26" s="2"/>
      <c r="C26" s="2"/>
      <c r="D26" s="89">
        <v>-10356</v>
      </c>
      <c r="E26" s="58"/>
      <c r="F26" s="89">
        <v>4084</v>
      </c>
      <c r="G26" s="58"/>
      <c r="H26" s="58">
        <v>-10661</v>
      </c>
      <c r="I26" s="58"/>
      <c r="J26" s="58">
        <v>4080</v>
      </c>
    </row>
    <row r="27" spans="1:12" s="1" customFormat="1" ht="23.4">
      <c r="A27" s="44" t="s">
        <v>109</v>
      </c>
      <c r="B27" s="2"/>
      <c r="C27" s="2"/>
      <c r="D27" s="89">
        <v>-25359</v>
      </c>
      <c r="E27" s="58"/>
      <c r="F27" s="89">
        <v>-1693</v>
      </c>
      <c r="G27" s="58"/>
      <c r="H27" s="58">
        <v>-25327</v>
      </c>
      <c r="I27" s="58"/>
      <c r="J27" s="58">
        <v>-1726</v>
      </c>
    </row>
    <row r="28" spans="1:12" s="1" customFormat="1" ht="23.4">
      <c r="A28" s="44" t="s">
        <v>47</v>
      </c>
      <c r="B28" s="20"/>
      <c r="C28" s="20"/>
      <c r="D28" s="89">
        <v>-6744</v>
      </c>
      <c r="E28" s="58"/>
      <c r="F28" s="89">
        <v>11115</v>
      </c>
      <c r="G28" s="58"/>
      <c r="H28" s="58">
        <v>-6744</v>
      </c>
      <c r="I28" s="58"/>
      <c r="J28" s="58">
        <v>11093</v>
      </c>
    </row>
    <row r="29" spans="1:12" s="1" customFormat="1" ht="23.4">
      <c r="A29" s="44" t="s">
        <v>86</v>
      </c>
      <c r="B29" s="20"/>
      <c r="C29" s="20"/>
      <c r="D29" s="89">
        <v>-18</v>
      </c>
      <c r="E29" s="58"/>
      <c r="F29" s="89">
        <v>-18</v>
      </c>
      <c r="G29" s="58"/>
      <c r="H29" s="58">
        <v>-18</v>
      </c>
      <c r="I29" s="58"/>
      <c r="J29" s="58">
        <v>-18</v>
      </c>
    </row>
    <row r="30" spans="1:12" s="1" customFormat="1" ht="23.4">
      <c r="A30" s="44" t="s">
        <v>110</v>
      </c>
      <c r="B30" s="2"/>
      <c r="C30" s="2"/>
      <c r="D30" s="89">
        <v>8361</v>
      </c>
      <c r="E30" s="58"/>
      <c r="F30" s="89">
        <v>6083</v>
      </c>
      <c r="G30" s="58"/>
      <c r="H30" s="58">
        <v>8361</v>
      </c>
      <c r="I30" s="58"/>
      <c r="J30" s="58">
        <v>6038</v>
      </c>
    </row>
    <row r="31" spans="1:12" ht="21.6">
      <c r="A31" s="5" t="s">
        <v>48</v>
      </c>
      <c r="B31" s="83"/>
      <c r="C31" s="83"/>
      <c r="D31" s="89">
        <v>4308</v>
      </c>
      <c r="E31" s="58"/>
      <c r="F31" s="89">
        <v>129</v>
      </c>
      <c r="G31" s="58"/>
      <c r="H31" s="58">
        <v>4308</v>
      </c>
      <c r="I31" s="58"/>
      <c r="J31" s="58">
        <v>127</v>
      </c>
    </row>
    <row r="32" spans="1:12" ht="21.6">
      <c r="A32" s="5" t="s">
        <v>58</v>
      </c>
      <c r="B32" s="47"/>
      <c r="C32" s="47"/>
      <c r="D32" s="89">
        <v>195157</v>
      </c>
      <c r="E32" s="58"/>
      <c r="F32" s="89">
        <v>10687</v>
      </c>
      <c r="G32" s="58"/>
      <c r="H32" s="58">
        <v>195570</v>
      </c>
      <c r="I32" s="58"/>
      <c r="J32" s="58">
        <v>15600</v>
      </c>
    </row>
    <row r="33" spans="1:10" s="1" customFormat="1" ht="23.4">
      <c r="A33" s="5" t="s">
        <v>67</v>
      </c>
      <c r="B33" s="47"/>
      <c r="C33" s="47"/>
      <c r="D33" s="89">
        <v>13035</v>
      </c>
      <c r="E33" s="58"/>
      <c r="F33" s="89">
        <v>-8911</v>
      </c>
      <c r="G33" s="58"/>
      <c r="H33" s="58">
        <v>13215</v>
      </c>
      <c r="I33" s="58"/>
      <c r="J33" s="58">
        <v>-8513</v>
      </c>
    </row>
    <row r="34" spans="1:10" ht="21.6">
      <c r="A34" s="5" t="s">
        <v>111</v>
      </c>
      <c r="B34" s="47"/>
      <c r="C34" s="47"/>
      <c r="D34" s="89">
        <v>64636</v>
      </c>
      <c r="E34" s="58"/>
      <c r="F34" s="89">
        <v>31277</v>
      </c>
      <c r="G34" s="58"/>
      <c r="H34" s="58">
        <v>64822</v>
      </c>
      <c r="I34" s="58"/>
      <c r="J34" s="58">
        <v>31362</v>
      </c>
    </row>
    <row r="35" spans="1:10" ht="21.6">
      <c r="A35" s="5" t="s">
        <v>112</v>
      </c>
      <c r="B35" s="47"/>
      <c r="C35" s="47"/>
      <c r="D35" s="89">
        <v>187</v>
      </c>
      <c r="E35" s="58"/>
      <c r="F35" s="89">
        <v>30</v>
      </c>
      <c r="G35" s="58"/>
      <c r="H35" s="58">
        <v>187</v>
      </c>
      <c r="I35" s="58"/>
      <c r="J35" s="58">
        <v>30</v>
      </c>
    </row>
    <row r="36" spans="1:10" ht="21.6">
      <c r="A36" s="5" t="s">
        <v>136</v>
      </c>
      <c r="B36" s="47"/>
      <c r="C36" s="47"/>
      <c r="D36" s="89">
        <v>-1812</v>
      </c>
      <c r="E36" s="58"/>
      <c r="F36" s="89">
        <v>-3141</v>
      </c>
      <c r="G36" s="58"/>
      <c r="H36" s="58">
        <v>-1812</v>
      </c>
      <c r="I36" s="58"/>
      <c r="J36" s="58">
        <v>-3008</v>
      </c>
    </row>
    <row r="37" spans="1:10" ht="21.6">
      <c r="A37" s="99" t="s">
        <v>135</v>
      </c>
      <c r="B37" s="47"/>
      <c r="C37" s="47"/>
      <c r="D37" s="54">
        <v>-2717</v>
      </c>
      <c r="E37" s="102"/>
      <c r="F37" s="54">
        <v>-2892</v>
      </c>
      <c r="G37" s="103"/>
      <c r="H37" s="103">
        <v>-2717</v>
      </c>
      <c r="I37" s="103"/>
      <c r="J37" s="103">
        <v>-2892</v>
      </c>
    </row>
    <row r="38" spans="1:10" ht="22.5" customHeight="1">
      <c r="A38" s="5" t="s">
        <v>197</v>
      </c>
      <c r="D38" s="54">
        <v>279</v>
      </c>
      <c r="F38" s="89">
        <v>0</v>
      </c>
      <c r="H38" s="103">
        <v>279</v>
      </c>
      <c r="J38" s="89">
        <v>0</v>
      </c>
    </row>
    <row r="39" spans="1:10" ht="21.6">
      <c r="A39" s="5" t="s">
        <v>153</v>
      </c>
      <c r="B39" s="47"/>
      <c r="C39" s="47"/>
      <c r="D39" s="100">
        <f>SUM(D23:D38)</f>
        <v>65660</v>
      </c>
      <c r="E39" s="58"/>
      <c r="F39" s="100">
        <f>SUM(F23:F38)</f>
        <v>148041</v>
      </c>
      <c r="G39" s="58"/>
      <c r="H39" s="100">
        <f>SUM(H23:H38)</f>
        <v>66893</v>
      </c>
      <c r="I39" s="58"/>
      <c r="J39" s="100">
        <f>SUM(J23:J38)</f>
        <v>154057</v>
      </c>
    </row>
    <row r="40" spans="1:10" ht="23.4">
      <c r="A40" s="13" t="s">
        <v>85</v>
      </c>
      <c r="B40" s="1"/>
      <c r="C40" s="1"/>
      <c r="D40" s="86"/>
      <c r="E40" s="1"/>
      <c r="F40" s="1"/>
      <c r="G40" s="98"/>
      <c r="H40" s="98"/>
      <c r="I40" s="98"/>
      <c r="J40" s="101"/>
    </row>
    <row r="41" spans="1:10" ht="23.4">
      <c r="A41" s="2" t="s">
        <v>169</v>
      </c>
      <c r="B41" s="1"/>
      <c r="C41" s="1"/>
      <c r="D41" s="86"/>
      <c r="E41" s="1"/>
      <c r="F41" s="1"/>
      <c r="G41" s="98"/>
      <c r="H41" s="98"/>
      <c r="I41" s="98"/>
      <c r="J41" s="101"/>
    </row>
    <row r="42" spans="1:10" ht="22.2">
      <c r="A42" s="3"/>
      <c r="B42" s="20"/>
      <c r="C42" s="20"/>
      <c r="D42" s="137" t="s">
        <v>18</v>
      </c>
      <c r="E42" s="137"/>
      <c r="F42" s="137"/>
      <c r="G42" s="84"/>
      <c r="H42" s="137" t="s">
        <v>1</v>
      </c>
      <c r="I42" s="137"/>
      <c r="J42" s="137"/>
    </row>
    <row r="43" spans="1:10" s="1" customFormat="1" ht="23.4">
      <c r="A43" s="3"/>
      <c r="B43" s="20"/>
      <c r="C43" s="20"/>
      <c r="D43" s="138" t="s">
        <v>161</v>
      </c>
      <c r="E43" s="138"/>
      <c r="F43" s="138"/>
      <c r="G43" s="85"/>
      <c r="H43" s="138" t="s">
        <v>161</v>
      </c>
      <c r="I43" s="138"/>
      <c r="J43" s="138"/>
    </row>
    <row r="44" spans="1:10" s="1" customFormat="1" ht="23.4">
      <c r="A44" s="3"/>
      <c r="B44" s="20"/>
      <c r="C44" s="20"/>
      <c r="D44" s="138" t="s">
        <v>162</v>
      </c>
      <c r="E44" s="138"/>
      <c r="F44" s="138"/>
      <c r="G44" s="85"/>
      <c r="H44" s="138" t="s">
        <v>162</v>
      </c>
      <c r="I44" s="138"/>
      <c r="J44" s="138"/>
    </row>
    <row r="45" spans="1:10" s="1" customFormat="1" ht="23.4">
      <c r="A45" s="5"/>
      <c r="B45" s="83" t="s">
        <v>3</v>
      </c>
      <c r="C45" s="83"/>
      <c r="D45" s="20">
        <v>2566</v>
      </c>
      <c r="E45" s="20"/>
      <c r="F45" s="20">
        <v>2565</v>
      </c>
      <c r="G45" s="20"/>
      <c r="H45" s="20">
        <v>2566</v>
      </c>
      <c r="I45" s="20"/>
      <c r="J45" s="20">
        <v>2565</v>
      </c>
    </row>
    <row r="46" spans="1:10" ht="21.6">
      <c r="B46" s="20"/>
      <c r="C46" s="20"/>
      <c r="D46" s="136" t="s">
        <v>158</v>
      </c>
      <c r="E46" s="136"/>
      <c r="F46" s="136"/>
      <c r="G46" s="136"/>
      <c r="H46" s="136"/>
      <c r="I46" s="136"/>
      <c r="J46" s="136"/>
    </row>
    <row r="47" spans="1:10" ht="21.6">
      <c r="A47" s="44" t="s">
        <v>49</v>
      </c>
      <c r="B47" s="47"/>
      <c r="C47" s="47"/>
      <c r="D47" s="54">
        <v>-8062</v>
      </c>
      <c r="E47" s="102"/>
      <c r="F47" s="54">
        <v>-16088</v>
      </c>
      <c r="G47" s="103"/>
      <c r="H47" s="103">
        <v>-8051</v>
      </c>
      <c r="I47" s="103"/>
      <c r="J47" s="103">
        <v>-11550</v>
      </c>
    </row>
    <row r="48" spans="1:10" ht="22.2">
      <c r="A48" s="67" t="s">
        <v>154</v>
      </c>
      <c r="B48" s="47"/>
      <c r="C48" s="47"/>
      <c r="D48" s="104">
        <f>SUM(D39,D47:D47)</f>
        <v>57598</v>
      </c>
      <c r="E48" s="105"/>
      <c r="F48" s="104">
        <f>SUM(F39,F47:F47)</f>
        <v>131953</v>
      </c>
      <c r="G48" s="105"/>
      <c r="H48" s="104">
        <f>SUM(H39,H47:H47)</f>
        <v>58842</v>
      </c>
      <c r="I48" s="105"/>
      <c r="J48" s="104">
        <f>SUM(J39,J47:J47)</f>
        <v>142507</v>
      </c>
    </row>
    <row r="49" spans="1:10" ht="23.4">
      <c r="A49" s="2"/>
      <c r="D49" s="5"/>
    </row>
    <row r="50" spans="1:10" ht="22.2">
      <c r="A50" s="59" t="s">
        <v>50</v>
      </c>
      <c r="B50" s="47"/>
      <c r="C50" s="47"/>
      <c r="D50" s="106"/>
      <c r="E50" s="94"/>
      <c r="F50" s="106"/>
      <c r="G50" s="94"/>
      <c r="H50" s="94"/>
      <c r="I50" s="94"/>
      <c r="J50" s="94"/>
    </row>
    <row r="51" spans="1:10" ht="21.6">
      <c r="A51" s="5" t="s">
        <v>183</v>
      </c>
      <c r="B51" s="47"/>
      <c r="C51" s="47"/>
      <c r="D51" s="106">
        <v>141</v>
      </c>
      <c r="E51" s="94"/>
      <c r="F51" s="106">
        <v>78</v>
      </c>
      <c r="G51" s="94"/>
      <c r="H51" s="94">
        <v>38</v>
      </c>
      <c r="I51" s="94"/>
      <c r="J51" s="94">
        <v>78</v>
      </c>
    </row>
    <row r="52" spans="1:10" s="1" customFormat="1" ht="23.4">
      <c r="A52" s="44" t="s">
        <v>148</v>
      </c>
      <c r="B52" s="20"/>
      <c r="C52" s="20"/>
      <c r="D52" s="89">
        <v>-7</v>
      </c>
      <c r="E52" s="58"/>
      <c r="F52" s="89">
        <v>-5</v>
      </c>
      <c r="G52" s="58"/>
      <c r="H52" s="58">
        <v>-7</v>
      </c>
      <c r="I52" s="58"/>
      <c r="J52" s="58">
        <v>-5</v>
      </c>
    </row>
    <row r="53" spans="1:10" ht="21.6">
      <c r="A53" s="5" t="s">
        <v>80</v>
      </c>
      <c r="B53" s="47"/>
      <c r="C53" s="47"/>
      <c r="D53" s="106">
        <v>-6</v>
      </c>
      <c r="E53" s="94"/>
      <c r="F53" s="106">
        <v>-6</v>
      </c>
      <c r="G53" s="94"/>
      <c r="H53" s="94">
        <v>0</v>
      </c>
      <c r="I53" s="94"/>
      <c r="J53" s="94">
        <v>0</v>
      </c>
    </row>
    <row r="54" spans="1:10" ht="21.6">
      <c r="A54" s="5" t="s">
        <v>190</v>
      </c>
      <c r="B54" s="47"/>
      <c r="C54" s="47"/>
      <c r="D54" s="106">
        <v>0</v>
      </c>
      <c r="E54" s="94"/>
      <c r="F54" s="106">
        <v>-2400</v>
      </c>
      <c r="G54" s="94"/>
      <c r="H54" s="94">
        <v>0</v>
      </c>
      <c r="I54" s="94"/>
      <c r="J54" s="94">
        <v>-2400</v>
      </c>
    </row>
    <row r="55" spans="1:10" ht="21.6">
      <c r="A55" s="5" t="s">
        <v>137</v>
      </c>
      <c r="B55" s="47"/>
      <c r="C55" s="47"/>
      <c r="D55" s="95">
        <v>834</v>
      </c>
      <c r="E55" s="94"/>
      <c r="F55" s="95">
        <v>10393</v>
      </c>
      <c r="G55" s="94"/>
      <c r="H55" s="94">
        <v>816</v>
      </c>
      <c r="I55" s="94"/>
      <c r="J55" s="94">
        <v>4637</v>
      </c>
    </row>
    <row r="56" spans="1:10" ht="21.6">
      <c r="A56" s="44" t="s">
        <v>170</v>
      </c>
      <c r="B56" s="47"/>
      <c r="C56" s="47"/>
      <c r="D56" s="95">
        <v>-30166</v>
      </c>
      <c r="E56" s="58"/>
      <c r="F56" s="95">
        <v>-1663</v>
      </c>
      <c r="G56" s="58"/>
      <c r="H56" s="95">
        <v>-29915</v>
      </c>
      <c r="I56" s="58"/>
      <c r="J56" s="95">
        <v>-1655</v>
      </c>
    </row>
    <row r="57" spans="1:10" ht="22.2">
      <c r="A57" s="3" t="s">
        <v>171</v>
      </c>
      <c r="B57" s="47"/>
      <c r="C57" s="47"/>
      <c r="D57" s="107">
        <f>SUM(D51:D56)</f>
        <v>-29204</v>
      </c>
      <c r="E57" s="53">
        <f>SUM(E55:E56)</f>
        <v>0</v>
      </c>
      <c r="F57" s="107">
        <f>SUM(F51:F56)</f>
        <v>6397</v>
      </c>
      <c r="G57" s="53">
        <f>SUM(G55:G56)</f>
        <v>0</v>
      </c>
      <c r="H57" s="107">
        <f>SUM(H51:H56)</f>
        <v>-29068</v>
      </c>
      <c r="I57" s="53">
        <f>SUM(I55:I56)</f>
        <v>0</v>
      </c>
      <c r="J57" s="107">
        <f>SUM(J51:J56)</f>
        <v>655</v>
      </c>
    </row>
    <row r="58" spans="1:10" ht="23.4">
      <c r="A58" s="2"/>
      <c r="D58" s="5"/>
    </row>
    <row r="59" spans="1:10" ht="22.2">
      <c r="A59" s="59" t="s">
        <v>51</v>
      </c>
      <c r="B59" s="108"/>
      <c r="C59" s="109"/>
      <c r="D59" s="110"/>
      <c r="E59" s="110"/>
      <c r="F59" s="110"/>
      <c r="G59" s="51"/>
      <c r="H59" s="111"/>
      <c r="I59" s="51"/>
      <c r="J59" s="111"/>
    </row>
    <row r="60" spans="1:10" ht="21.6">
      <c r="A60" s="5" t="s">
        <v>60</v>
      </c>
      <c r="B60" s="47"/>
      <c r="C60" s="47"/>
      <c r="D60" s="54">
        <v>-4354</v>
      </c>
      <c r="E60" s="58"/>
      <c r="F60" s="54">
        <v>-5134</v>
      </c>
      <c r="G60" s="58"/>
      <c r="H60" s="54">
        <v>-4343</v>
      </c>
      <c r="I60" s="58"/>
      <c r="J60" s="54">
        <v>-5134</v>
      </c>
    </row>
    <row r="61" spans="1:10" ht="21.6">
      <c r="A61" s="44" t="s">
        <v>191</v>
      </c>
      <c r="B61" s="91"/>
      <c r="C61" s="109"/>
      <c r="D61" s="113">
        <v>0</v>
      </c>
      <c r="E61" s="114"/>
      <c r="F61" s="113">
        <v>-140000</v>
      </c>
      <c r="G61" s="58"/>
      <c r="H61" s="58">
        <v>0</v>
      </c>
      <c r="I61" s="58"/>
      <c r="J61" s="58">
        <v>-140000</v>
      </c>
    </row>
    <row r="62" spans="1:10" s="112" customFormat="1" ht="21.6">
      <c r="A62" s="44" t="s">
        <v>138</v>
      </c>
      <c r="B62" s="91"/>
      <c r="C62" s="47"/>
      <c r="D62" s="115">
        <v>-22462</v>
      </c>
      <c r="E62" s="58"/>
      <c r="F62" s="115">
        <v>-42666</v>
      </c>
      <c r="G62" s="58"/>
      <c r="H62" s="115">
        <v>-22462</v>
      </c>
      <c r="I62" s="58"/>
      <c r="J62" s="115">
        <v>-42666</v>
      </c>
    </row>
    <row r="63" spans="1:10" ht="21.6">
      <c r="A63" s="44" t="s">
        <v>139</v>
      </c>
      <c r="B63" s="91"/>
      <c r="C63" s="47"/>
      <c r="D63" s="115">
        <v>-16738</v>
      </c>
      <c r="E63" s="58"/>
      <c r="F63" s="115">
        <v>-19950</v>
      </c>
      <c r="G63" s="58"/>
      <c r="H63" s="115">
        <v>-16738</v>
      </c>
      <c r="I63" s="58"/>
      <c r="J63" s="115">
        <v>-19950</v>
      </c>
    </row>
    <row r="64" spans="1:10" s="112" customFormat="1" ht="22.2">
      <c r="A64" s="67" t="s">
        <v>152</v>
      </c>
      <c r="B64" s="44"/>
      <c r="C64" s="44"/>
      <c r="D64" s="116">
        <f>SUM(D60:D63)</f>
        <v>-43554</v>
      </c>
      <c r="E64" s="117"/>
      <c r="F64" s="116">
        <f>SUM(F60:F63)</f>
        <v>-207750</v>
      </c>
      <c r="G64" s="117"/>
      <c r="H64" s="116">
        <f>SUM(H60:H63)</f>
        <v>-43543</v>
      </c>
      <c r="I64" s="117"/>
      <c r="J64" s="116">
        <f>SUM(J60:J63)</f>
        <v>-207750</v>
      </c>
    </row>
    <row r="65" spans="1:10" s="112" customFormat="1" ht="23.4">
      <c r="A65" s="2"/>
      <c r="B65" s="5"/>
      <c r="C65" s="5"/>
      <c r="D65" s="5"/>
      <c r="E65" s="5"/>
      <c r="F65" s="5"/>
      <c r="G65" s="5"/>
      <c r="H65" s="5"/>
      <c r="I65" s="5"/>
      <c r="J65" s="5"/>
    </row>
    <row r="66" spans="1:10" ht="21.6">
      <c r="A66" s="7" t="s">
        <v>192</v>
      </c>
      <c r="D66" s="5"/>
    </row>
    <row r="67" spans="1:10" ht="21.6">
      <c r="A67" s="7" t="s">
        <v>113</v>
      </c>
      <c r="B67" s="44"/>
      <c r="C67" s="44"/>
      <c r="D67" s="9">
        <f>D48+D57+D64</f>
        <v>-15160</v>
      </c>
      <c r="E67" s="9"/>
      <c r="F67" s="9">
        <f>F48+F57+F64</f>
        <v>-69400</v>
      </c>
      <c r="G67" s="9"/>
      <c r="H67" s="9">
        <f>H48+H57+H64</f>
        <v>-13769</v>
      </c>
      <c r="I67" s="9"/>
      <c r="J67" s="9">
        <f>J48+J57+J64</f>
        <v>-64588</v>
      </c>
    </row>
    <row r="68" spans="1:10" ht="21.6">
      <c r="A68" s="44" t="s">
        <v>114</v>
      </c>
      <c r="B68" s="44"/>
      <c r="C68" s="44"/>
      <c r="D68" s="9"/>
      <c r="E68" s="9"/>
      <c r="F68" s="9"/>
      <c r="G68" s="9"/>
      <c r="H68" s="9"/>
      <c r="I68" s="9"/>
      <c r="J68" s="9"/>
    </row>
    <row r="69" spans="1:10" ht="21.6">
      <c r="A69" s="7" t="s">
        <v>115</v>
      </c>
      <c r="B69" s="44"/>
      <c r="C69" s="44"/>
      <c r="D69" s="18">
        <v>494</v>
      </c>
      <c r="E69" s="9"/>
      <c r="F69" s="18">
        <v>3112</v>
      </c>
      <c r="G69" s="9"/>
      <c r="H69" s="18">
        <v>0</v>
      </c>
      <c r="I69" s="9"/>
      <c r="J69" s="18">
        <v>0</v>
      </c>
    </row>
    <row r="70" spans="1:10" ht="22.2">
      <c r="A70" s="3" t="s">
        <v>209</v>
      </c>
      <c r="B70" s="44"/>
      <c r="C70" s="44"/>
      <c r="D70" s="22">
        <f>SUM(D67:D69)</f>
        <v>-14666</v>
      </c>
      <c r="E70" s="22"/>
      <c r="F70" s="22">
        <f>SUM(F67:F69)</f>
        <v>-66288</v>
      </c>
      <c r="G70" s="22"/>
      <c r="H70" s="22">
        <f>SUM(H67:H69)</f>
        <v>-13769</v>
      </c>
      <c r="I70" s="22"/>
      <c r="J70" s="22">
        <f>SUM(J67:J69)</f>
        <v>-64588</v>
      </c>
    </row>
    <row r="71" spans="1:10" ht="21.6">
      <c r="A71" s="42" t="s">
        <v>74</v>
      </c>
      <c r="B71" s="44"/>
      <c r="C71" s="44"/>
      <c r="D71" s="58">
        <v>113140</v>
      </c>
      <c r="E71" s="9"/>
      <c r="F71" s="58">
        <v>231295</v>
      </c>
      <c r="G71" s="9"/>
      <c r="H71" s="9">
        <v>70145</v>
      </c>
      <c r="I71" s="9"/>
      <c r="J71" s="9">
        <v>199920</v>
      </c>
    </row>
    <row r="72" spans="1:10" ht="22.8" thickBot="1">
      <c r="A72" s="3" t="s">
        <v>172</v>
      </c>
      <c r="B72" s="91"/>
      <c r="C72" s="44"/>
      <c r="D72" s="118">
        <f>SUM(D70:D71)</f>
        <v>98474</v>
      </c>
      <c r="E72" s="117"/>
      <c r="F72" s="118">
        <f>SUM(F70:F71)</f>
        <v>165007</v>
      </c>
      <c r="G72" s="117"/>
      <c r="H72" s="118">
        <f>SUM(H70:H71)</f>
        <v>56376</v>
      </c>
      <c r="I72" s="117"/>
      <c r="J72" s="118">
        <f>SUM(J70:J71)</f>
        <v>135332</v>
      </c>
    </row>
    <row r="73" spans="1:10" ht="22.2" thickTop="1">
      <c r="A73" s="44"/>
      <c r="B73" s="119"/>
      <c r="C73" s="119"/>
      <c r="D73" s="120"/>
      <c r="E73" s="119"/>
      <c r="F73" s="121"/>
      <c r="G73" s="119"/>
      <c r="H73" s="121"/>
      <c r="I73" s="44"/>
      <c r="J73" s="44"/>
    </row>
    <row r="74" spans="1:10" ht="22.2">
      <c r="A74" s="50" t="s">
        <v>116</v>
      </c>
      <c r="B74" s="44"/>
      <c r="C74" s="44"/>
      <c r="D74" s="122"/>
      <c r="E74" s="44"/>
      <c r="F74" s="65"/>
      <c r="G74" s="44"/>
      <c r="H74" s="44"/>
      <c r="I74" s="44"/>
      <c r="J74" s="65"/>
    </row>
    <row r="75" spans="1:10" ht="21.6">
      <c r="A75" s="44" t="s">
        <v>117</v>
      </c>
      <c r="B75" s="44"/>
      <c r="C75" s="44"/>
      <c r="D75" s="9">
        <v>1347</v>
      </c>
      <c r="E75" s="9"/>
      <c r="F75" s="9">
        <v>0</v>
      </c>
      <c r="G75" s="9"/>
      <c r="H75" s="9">
        <v>1347</v>
      </c>
      <c r="I75" s="9"/>
      <c r="J75" s="9">
        <v>0</v>
      </c>
    </row>
    <row r="76" spans="1:10" ht="21.6">
      <c r="A76" s="44" t="s">
        <v>146</v>
      </c>
      <c r="B76" s="91" t="s">
        <v>210</v>
      </c>
      <c r="C76" s="44"/>
      <c r="D76" s="9">
        <v>658</v>
      </c>
      <c r="E76" s="9"/>
      <c r="F76" s="9">
        <v>0</v>
      </c>
      <c r="G76" s="9"/>
      <c r="H76" s="9">
        <v>658</v>
      </c>
      <c r="I76" s="9"/>
      <c r="J76" s="9">
        <v>0</v>
      </c>
    </row>
    <row r="77" spans="1:10" ht="22.5" customHeight="1">
      <c r="A77" s="5" t="s">
        <v>211</v>
      </c>
      <c r="D77" s="9">
        <v>0</v>
      </c>
      <c r="F77" s="9">
        <v>18176</v>
      </c>
      <c r="H77" s="9">
        <v>0</v>
      </c>
      <c r="J77" s="9">
        <v>18176</v>
      </c>
    </row>
    <row r="78" spans="1:10" ht="22.5" customHeight="1">
      <c r="A78" s="5" t="s">
        <v>213</v>
      </c>
      <c r="B78" s="133">
        <v>14</v>
      </c>
      <c r="D78" s="9">
        <v>21044</v>
      </c>
      <c r="F78" s="9">
        <v>0</v>
      </c>
      <c r="H78" s="9">
        <v>21044</v>
      </c>
      <c r="J78" s="9">
        <v>0</v>
      </c>
    </row>
  </sheetData>
  <sheetProtection password="F7ED" sheet="1" objects="1" scenarios="1"/>
  <mergeCells count="14">
    <mergeCell ref="D46:J46"/>
    <mergeCell ref="D8:J8"/>
    <mergeCell ref="D4:F4"/>
    <mergeCell ref="H4:J4"/>
    <mergeCell ref="D5:F5"/>
    <mergeCell ref="H5:J5"/>
    <mergeCell ref="D6:F6"/>
    <mergeCell ref="H6:J6"/>
    <mergeCell ref="D42:F42"/>
    <mergeCell ref="H42:J42"/>
    <mergeCell ref="D43:F43"/>
    <mergeCell ref="H43:J43"/>
    <mergeCell ref="D44:F44"/>
    <mergeCell ref="H44:J44"/>
  </mergeCells>
  <pageMargins left="0.70866141732283472" right="0.39370078740157483" top="0.74803149606299213" bottom="0.74803149606299213" header="0.31496062992125984" footer="0.31496062992125984"/>
  <pageSetup paperSize="9" scale="85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2023-05-12T12:29:36Z</cp:lastPrinted>
  <dcterms:created xsi:type="dcterms:W3CDTF">2012-05-26T16:51:43Z</dcterms:created>
  <dcterms:modified xsi:type="dcterms:W3CDTF">2023-05-12T12:29:52Z</dcterms:modified>
</cp:coreProperties>
</file>