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ch23\"/>
    </mc:Choice>
  </mc:AlternateContent>
  <xr:revisionPtr revIDLastSave="0" documentId="13_ncr:1_{57FCA188-B710-4B34-A1EE-25951044064B}" xr6:coauthVersionLast="47" xr6:coauthVersionMax="47" xr10:uidLastSave="{00000000-0000-0000-0000-000000000000}"/>
  <bookViews>
    <workbookView xWindow="-120" yWindow="-120" windowWidth="21840" windowHeight="13140" activeTab="4" xr2:uid="{E14A6CD0-0F19-4B03-8016-35197A7851D8}"/>
  </bookViews>
  <sheets>
    <sheet name="2-4 T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2" i="5" l="1"/>
  <c r="J112" i="5"/>
  <c r="H112" i="5"/>
  <c r="F112" i="5"/>
  <c r="A88" i="5"/>
  <c r="L84" i="5"/>
  <c r="J84" i="5"/>
  <c r="H84" i="5"/>
  <c r="F84" i="5"/>
  <c r="F32" i="5"/>
  <c r="F62" i="5" s="1"/>
  <c r="F65" i="5" s="1"/>
  <c r="F114" i="5" s="1"/>
  <c r="F118" i="5" s="1"/>
  <c r="J22" i="5"/>
  <c r="A3" i="5"/>
  <c r="A89" i="5" s="1"/>
  <c r="N23" i="4"/>
  <c r="L23" i="4"/>
  <c r="J23" i="4"/>
  <c r="H23" i="4"/>
  <c r="F23" i="4"/>
  <c r="P21" i="4"/>
  <c r="P18" i="4"/>
  <c r="N16" i="4"/>
  <c r="L16" i="4"/>
  <c r="J16" i="4"/>
  <c r="H16" i="4"/>
  <c r="F16" i="4"/>
  <c r="P14" i="4"/>
  <c r="P11" i="4"/>
  <c r="P16" i="4" s="1"/>
  <c r="A3" i="4"/>
  <c r="AB35" i="3"/>
  <c r="X35" i="3"/>
  <c r="V35" i="3"/>
  <c r="R35" i="3"/>
  <c r="P35" i="3"/>
  <c r="N35" i="3"/>
  <c r="L35" i="3"/>
  <c r="J35" i="3"/>
  <c r="H35" i="3"/>
  <c r="F35" i="3"/>
  <c r="Z33" i="3"/>
  <c r="AD33" i="3" s="1"/>
  <c r="Z32" i="3"/>
  <c r="AD32" i="3" s="1"/>
  <c r="T32" i="3"/>
  <c r="T30" i="3"/>
  <c r="Z30" i="3" s="1"/>
  <c r="AD30" i="3" s="1"/>
  <c r="T29" i="3"/>
  <c r="Z29" i="3" s="1"/>
  <c r="AD29" i="3" s="1"/>
  <c r="T26" i="3"/>
  <c r="Z26" i="3" s="1"/>
  <c r="AB24" i="3"/>
  <c r="X24" i="3"/>
  <c r="V24" i="3"/>
  <c r="R24" i="3"/>
  <c r="P24" i="3"/>
  <c r="N24" i="3"/>
  <c r="L24" i="3"/>
  <c r="J24" i="3"/>
  <c r="H24" i="3"/>
  <c r="F24" i="3"/>
  <c r="T22" i="3"/>
  <c r="Z22" i="3" s="1"/>
  <c r="AD22" i="3" s="1"/>
  <c r="T21" i="3"/>
  <c r="Z21" i="3" s="1"/>
  <c r="AD21" i="3" s="1"/>
  <c r="T20" i="3"/>
  <c r="Z20" i="3" s="1"/>
  <c r="AD20" i="3" s="1"/>
  <c r="T19" i="3"/>
  <c r="Z19" i="3" s="1"/>
  <c r="AD19" i="3" s="1"/>
  <c r="T15" i="3"/>
  <c r="A3" i="3"/>
  <c r="N72" i="2"/>
  <c r="L72" i="2"/>
  <c r="J72" i="2"/>
  <c r="H72" i="2"/>
  <c r="N66" i="2"/>
  <c r="L66" i="2"/>
  <c r="J66" i="2"/>
  <c r="H66" i="2"/>
  <c r="A56" i="2"/>
  <c r="A53" i="2"/>
  <c r="A99" i="2" s="1"/>
  <c r="A39" i="3" s="1"/>
  <c r="A28" i="4" s="1"/>
  <c r="A41" i="5" s="1"/>
  <c r="N49" i="2"/>
  <c r="L49" i="2"/>
  <c r="J49" i="2"/>
  <c r="H49" i="2"/>
  <c r="N29" i="2"/>
  <c r="L29" i="2"/>
  <c r="J29" i="2"/>
  <c r="H29" i="2"/>
  <c r="N17" i="2"/>
  <c r="N32" i="2" s="1"/>
  <c r="N35" i="2" s="1"/>
  <c r="L17" i="2"/>
  <c r="L32" i="2" s="1"/>
  <c r="L35" i="2" s="1"/>
  <c r="J17" i="2"/>
  <c r="J32" i="2" s="1"/>
  <c r="J35" i="2" s="1"/>
  <c r="H17" i="2"/>
  <c r="H32" i="2" s="1"/>
  <c r="H35" i="2" s="1"/>
  <c r="H38" i="2" s="1"/>
  <c r="H51" i="2" s="1"/>
  <c r="A1" i="2"/>
  <c r="A54" i="2" s="1"/>
  <c r="L138" i="1"/>
  <c r="L141" i="1" s="1"/>
  <c r="J138" i="1"/>
  <c r="J141" i="1" s="1"/>
  <c r="H138" i="1"/>
  <c r="H141" i="1" s="1"/>
  <c r="F138" i="1"/>
  <c r="F141" i="1" s="1"/>
  <c r="A110" i="1"/>
  <c r="A109" i="1"/>
  <c r="A108" i="1"/>
  <c r="A107" i="1"/>
  <c r="A159" i="1" s="1"/>
  <c r="L95" i="1"/>
  <c r="J95" i="1"/>
  <c r="H95" i="1"/>
  <c r="F95" i="1"/>
  <c r="L85" i="1"/>
  <c r="J85" i="1"/>
  <c r="H85" i="1"/>
  <c r="F85" i="1"/>
  <c r="A59" i="1"/>
  <c r="A58" i="1"/>
  <c r="A57" i="1"/>
  <c r="L49" i="1"/>
  <c r="J49" i="1"/>
  <c r="H49" i="1"/>
  <c r="F49" i="1"/>
  <c r="L28" i="1"/>
  <c r="J28" i="1"/>
  <c r="H28" i="1"/>
  <c r="F28" i="1"/>
  <c r="P23" i="4" l="1"/>
  <c r="T35" i="3"/>
  <c r="T24" i="3"/>
  <c r="Z15" i="3"/>
  <c r="Z24" i="3" s="1"/>
  <c r="H51" i="1"/>
  <c r="J51" i="1"/>
  <c r="H97" i="1"/>
  <c r="H143" i="1" s="1"/>
  <c r="F51" i="1"/>
  <c r="J97" i="1"/>
  <c r="J143" i="1" s="1"/>
  <c r="L51" i="1"/>
  <c r="F97" i="1"/>
  <c r="F143" i="1" s="1"/>
  <c r="L97" i="1"/>
  <c r="L143" i="1" s="1"/>
  <c r="A1" i="3"/>
  <c r="A1" i="4" s="1"/>
  <c r="A1" i="5" s="1"/>
  <c r="A42" i="5" s="1"/>
  <c r="L38" i="2"/>
  <c r="L51" i="2" s="1"/>
  <c r="J9" i="5"/>
  <c r="J32" i="5" s="1"/>
  <c r="J62" i="5" s="1"/>
  <c r="J65" i="5" s="1"/>
  <c r="J114" i="5" s="1"/>
  <c r="J118" i="5" s="1"/>
  <c r="A128" i="5"/>
  <c r="A86" i="5"/>
  <c r="J38" i="2"/>
  <c r="J51" i="2" s="1"/>
  <c r="H9" i="5"/>
  <c r="H32" i="5" s="1"/>
  <c r="H62" i="5" s="1"/>
  <c r="H65" i="5" s="1"/>
  <c r="H114" i="5" s="1"/>
  <c r="H118" i="5" s="1"/>
  <c r="N38" i="2"/>
  <c r="N51" i="2" s="1"/>
  <c r="L9" i="5"/>
  <c r="L32" i="5" s="1"/>
  <c r="L62" i="5" s="1"/>
  <c r="L65" i="5" s="1"/>
  <c r="L114" i="5" s="1"/>
  <c r="L118" i="5" s="1"/>
  <c r="AD26" i="3"/>
  <c r="AD35" i="3" s="1"/>
  <c r="Z35" i="3"/>
  <c r="A44" i="5"/>
  <c r="AD15" i="3" l="1"/>
  <c r="AD24" i="3" s="1"/>
  <c r="A87" i="5"/>
</calcChain>
</file>

<file path=xl/sharedStrings.xml><?xml version="1.0" encoding="utf-8"?>
<sst xmlns="http://schemas.openxmlformats.org/spreadsheetml/2006/main" count="438" uniqueCount="261">
  <si>
    <t>บริษัท อินเตอร์ลิ้งค์ คอมมิวนิเคชั่น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</si>
  <si>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</si>
  <si>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</si>
  <si>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</si>
  <si>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</si>
  <si>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</si>
  <si>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</si>
  <si>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</si>
  <si>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</si>
  <si>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</si>
  <si>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</si>
  <si>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</si>
  <si>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</si>
  <si>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</si>
  <si>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</si>
  <si>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</si>
  <si>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</si>
  <si>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</si>
  <si>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</si>
  <si>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ลูกหนี้การค้าและลูกหนี้อื่น สุทธิ</t>
  </si>
  <si>
    <t>เงินจ่ายล่วงหน้าค่าหุ้น</t>
  </si>
  <si>
    <t>สินทรัพย์อนุพันธ์ทางการเงินที่วัดมูลค่าด้วย</t>
  </si>
  <si>
    <t>เงินให้กู้ยืมระยะสั้นแก่การร่วมค้า</t>
  </si>
  <si>
    <t>รายได้ค้างรับจากงานวิศวกรรมและงานบริการติดตั้งโครงข่าย</t>
  </si>
  <si>
    <t>สินค้าคงเหลือ สุทธิ</t>
  </si>
  <si>
    <t>งานระหว่างทำ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</si>
  <si>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</si>
  <si>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</si>
  <si>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</si>
  <si>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</si>
  <si>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</si>
  <si>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</si>
  <si>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</si>
  <si>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รายได้ค้างรับจากงานบริการโครงข่าย สุทธิ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</si>
  <si>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</si>
  <si>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</si>
  <si>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</si>
  <si>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</si>
  <si>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</si>
  <si>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</si>
  <si>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</si>
  <si>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</si>
  <si>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</si>
  <si>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</si>
  <si>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</si>
  <si>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</si>
  <si>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</si>
  <si>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</si>
  <si>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</si>
  <si>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</si>
  <si>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</si>
  <si>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</si>
  <si>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</si>
  <si>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</si>
  <si>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</si>
  <si>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</si>
  <si>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ภาษีเงินได้ค้างจ่าย</t>
  </si>
  <si>
    <t>ภาระผูกพันผลประโยชน์พนักงาน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</si>
  <si>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</si>
  <si>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</si>
  <si>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</si>
  <si>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</si>
  <si>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</si>
  <si>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หนี้สินทางการเงินภายใต้สัญญากับทรัสต์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</si>
  <si>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</si>
  <si>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</si>
  <si>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</si>
  <si>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</si>
  <si>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</si>
  <si>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</si>
  <si>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</si>
  <si>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</si>
  <si>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</si>
  <si>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</si>
  <si>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</si>
  <si>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</si>
  <si>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</si>
  <si>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</si>
  <si>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</si>
  <si>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</si>
  <si>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</si>
  <si>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</si>
  <si>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</si>
  <si>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</si>
  <si>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</si>
  <si>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</si>
  <si>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</si>
  <si>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</si>
  <si>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</si>
  <si>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2566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</si>
  <si>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</si>
  <si>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</si>
  <si>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</si>
  <si>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</si>
  <si>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</si>
  <si>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</si>
  <si>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</si>
  <si>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</si>
  <si>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</si>
  <si>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</si>
  <si>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</si>
  <si>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</si>
  <si>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</si>
  <si>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</si>
  <si>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</si>
  <si>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</si>
  <si>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</si>
  <si>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</si>
  <si>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</si>
  <si>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</si>
  <si>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</si>
  <si>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</si>
  <si>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</si>
  <si>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</si>
  <si>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</si>
  <si>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</si>
  <si>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</si>
  <si>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</si>
  <si>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</si>
  <si>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</si>
  <si>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</si>
  <si>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</si>
  <si>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</si>
  <si>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</si>
  <si>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</si>
  <si>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</si>
  <si>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</si>
  <si>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</si>
  <si>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</si>
  <si>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</si>
  <si>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</si>
  <si>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</si>
  <si>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</si>
  <si>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</si>
  <si>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</si>
  <si>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</si>
  <si>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</si>
  <si>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</si>
  <si>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</si>
  <si>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</si>
  <si>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</si>
  <si>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</si>
  <si>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</si>
  <si>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</si>
  <si>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</si>
  <si>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</si>
  <si>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</si>
  <si>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</si>
  <si>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</si>
  <si>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</si>
  <si>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</si>
  <si>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</si>
  <si>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</si>
  <si>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</si>
  <si>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</si>
  <si>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</si>
  <si>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</si>
  <si>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</si>
  <si>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</si>
  <si>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</si>
  <si>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</si>
  <si>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</si>
  <si>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</si>
  <si>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</si>
  <si>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</si>
  <si>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</si>
  <si>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</si>
  <si>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</si>
  <si>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</si>
  <si>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การจำหน่ายใบสำคัญแสดงสิทธิซื้อหุ้นในบริษัทย่อย</t>
  </si>
  <si>
    <t>ยอดคงเหลือ ณ วันที่ 31 มีนาคม พ.ศ. 2565</t>
  </si>
  <si>
    <t>ยอดคงเหลือ ณ วันที่ 1 มกราคม พ.ศ. 2566</t>
  </si>
  <si>
    <t>ผลกระทบจากการประเมินมูลค่ายุติธรรม</t>
  </si>
  <si>
    <t>ของสินทรัพย์สุทธิ</t>
  </si>
  <si>
    <t>ยอดคงเหลือ ณ วันที่ 31 มีนาคม พ.ศ. 2566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</si>
  <si>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</si>
  <si>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</si>
  <si>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</si>
  <si>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</si>
  <si>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</si>
  <si>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</si>
  <si>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</si>
  <si>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</si>
  <si>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</si>
  <si>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</si>
  <si>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</si>
  <si>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</si>
  <si>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ขาดทุน (กำไร) จากสินทรัพย์ทางการเงินที่วัดมูลค่า</t>
  </si>
  <si>
    <t xml:space="preserve">  ด้วยมูลค่ายุติธรรมผ่านกำไรขาดทุน</t>
  </si>
  <si>
    <t>- ขาดทุนจากการจำหน่ายใบสำคัญแสดงสิทธิ</t>
  </si>
  <si>
    <t xml:space="preserve">  ซื้อหุ้นในบริษัทย่อย</t>
  </si>
  <si>
    <t>- กำไรจากการจำหน่ายเงินลงทุนในบริษัทย่อย</t>
  </si>
  <si>
    <t>- ผลขาดทุนด้านเครดิตที่คาดว่าจะเกิดขึ้น (กลับรายการ)</t>
  </si>
  <si>
    <t>- สำรองค่าสินค้าล้าสมัย (กลับรายการ)</t>
  </si>
  <si>
    <t>- สำรองค่าส่งเสริมการขาย (กลับรายการ)</t>
  </si>
  <si>
    <t xml:space="preserve">- กลับรายการสำรองผลขาดทุนการบริการวิศวกรรม 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</si>
  <si>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</si>
  <si>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</si>
  <si>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</si>
  <si>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</si>
  <si>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</si>
  <si>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</si>
  <si>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</si>
  <si>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</si>
  <si>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</si>
  <si>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</si>
  <si>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งานระหว่างทำ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</si>
  <si>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</si>
  <si>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</si>
  <si>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</si>
  <si>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</si>
  <si>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</si>
  <si>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</si>
  <si>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</si>
  <si>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</si>
  <si>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</si>
  <si>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</si>
  <si>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การเพิ่มขึ้นของเงินฝากสถาบันการเงิน</t>
  </si>
  <si>
    <t xml:space="preserve"> ที่มีข้อจำกัดในการใช้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</si>
  <si>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</si>
  <si>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</si>
  <si>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เงินสดรับจากการจำหน่ายเงินลงทุนในบริษัทย่อย</t>
  </si>
  <si>
    <t>- เงินสดรับจากการจำหน่ายใบสำคัญแสดงสิทธิ</t>
  </si>
  <si>
    <t>- เงินสดจ่ายเงินให้กู้ยืมระยะสั้นแก่การร่วมค้า</t>
  </si>
  <si>
    <t>- เงินสดรับคืนจากการให้กู้ยืมระยะสั้นแก่การร่วมค้า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</si>
  <si>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</si>
  <si>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</si>
  <si>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</si>
  <si>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</si>
  <si>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</si>
  <si>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</si>
  <si>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</si>
  <si>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</si>
  <si>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เงินสดจ่ายจากเงินกู้ยืมระยะสั้นจากกิจการ</t>
  </si>
  <si>
    <t xml:space="preserve">  ที่เกี่ยวข้องกัน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</si>
  <si>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</si>
  <si>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</si>
  <si>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เงินสดรับจากการจำหน่ายสินทรัพย์ถาวรและอุปกรณ์</t>
  </si>
  <si>
    <t>ภายใต้สัญญากับทรัสต์</t>
  </si>
  <si>
    <t>- เงินสดจ่ายคืนหนี้สินสัญญาเช่าภายใต้สัญญากับกองทรัสต์</t>
  </si>
  <si>
    <t>- เงินสดจ่ายค่าธรรมเนียมและต้นทุนการทำรายการ</t>
  </si>
  <si>
    <t>ภายใต้สัญญากับกองทรัสต์</t>
  </si>
  <si>
    <t>- เงินสดรับล่วงหน้าค่าหุ้น</t>
  </si>
  <si>
    <t>- เงินสดรับจากการจำหน่ายใบสำคัญแสดงสิทธิซื้อหุ้น</t>
  </si>
  <si>
    <t xml:space="preserve">  ในบริษัทย่อย</t>
  </si>
  <si>
    <t>- 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</si>
  <si>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</si>
  <si>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สุทธิ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</si>
  <si>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</si>
  <si>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</si>
  <si>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</si>
  <si>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</si>
  <si>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</si>
  <si>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</si>
  <si>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</si>
  <si>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- การโอนสินทรัพย์ถาวรและอุปกรณ์ไปเป็นสินทรัพย์</t>
  </si>
  <si>
    <t xml:space="preserve">  สิทธิการใช้ภายใต้สัญญากับทรัสต์</t>
  </si>
  <si>
    <t>สินทรัพย์ทางการเงินที่วัดมูลค่าด้วยมูลค่ายุติธรรมผ่านกำไรขาดทุน</t>
  </si>
  <si>
    <t>- รายได้ค้างรับจากงานวิศวกรรมและงานบริการโครงข่าย</t>
  </si>
  <si>
    <t>- เงินสดรับ (จ่าย) จากเงินเบิกเกินบัญชีและ</t>
  </si>
  <si>
    <t xml:space="preserve">  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</si>
</sst>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;\(#,##0\);&quot;-&quot;;@"/>
    <numFmt numFmtId="168" formatCode="_(* #,##0_);_(* \(#,##0\);_(* &quot;-&quot;_);_(@_)"/>
    <numFmt numFmtId="169" formatCode="#,##0.00;\(#,##0.00\);\-"/>
    <numFmt numFmtId="170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70" fontId="4" fillId="0" borderId="0" applyFont="0" applyFill="0" applyBorder="0" applyAlignment="0" applyProtection="0"/>
  </cellStyleXfs>
  <cellXfs count="191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quotePrefix="1" applyNumberFormat="1" applyFont="1" applyAlignment="1">
      <alignment horizontal="lef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horizontal="left" vertical="center"/>
    </xf>
    <xf numFmtId="165" fontId="3" fillId="0" borderId="2" xfId="3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4" fontId="3" fillId="0" borderId="0" xfId="5" quotePrefix="1" applyNumberFormat="1" applyFont="1" applyAlignment="1">
      <alignment horizontal="left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3" fillId="2" borderId="0" xfId="5" applyNumberFormat="1" applyFont="1" applyFill="1" applyAlignment="1">
      <alignment horizontal="right" vertical="center"/>
    </xf>
    <xf numFmtId="169" fontId="3" fillId="2" borderId="0" xfId="5" applyNumberFormat="1" applyFont="1" applyFill="1" applyAlignment="1">
      <alignment horizontal="right" vertical="center"/>
    </xf>
    <xf numFmtId="169" fontId="3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6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0" fontId="2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8" applyNumberFormat="1" applyFont="1" applyBorder="1" applyAlignment="1">
      <alignment horizontal="center" vertical="center"/>
    </xf>
    <xf numFmtId="165" fontId="2" fillId="0" borderId="0" xfId="8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170" fontId="2" fillId="0" borderId="0" xfId="8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70" fontId="2" fillId="0" borderId="0" xfId="8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8" applyNumberFormat="1" applyFont="1" applyBorder="1" applyAlignment="1">
      <alignment horizontal="center" vertical="center"/>
    </xf>
    <xf numFmtId="170" fontId="2" fillId="0" borderId="0" xfId="8" applyFont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 wrapText="1"/>
    </xf>
    <xf numFmtId="165" fontId="2" fillId="0" borderId="1" xfId="8" applyNumberFormat="1" applyFont="1" applyBorder="1" applyAlignment="1">
      <alignment horizontal="right" vertical="center" wrapText="1"/>
    </xf>
    <xf numFmtId="165" fontId="2" fillId="0" borderId="0" xfId="8" applyNumberFormat="1" applyFont="1" applyBorder="1" applyAlignment="1">
      <alignment horizontal="right" vertical="center" wrapText="1"/>
    </xf>
    <xf numFmtId="165" fontId="2" fillId="0" borderId="0" xfId="8" applyNumberFormat="1" applyFont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70" fontId="2" fillId="0" borderId="0" xfId="8" applyFont="1" applyFill="1" applyAlignment="1">
      <alignment horizontal="right" vertical="center" wrapText="1"/>
    </xf>
    <xf numFmtId="165" fontId="3" fillId="0" borderId="0" xfId="1" applyNumberFormat="1" applyFont="1" applyAlignment="1">
      <alignment vertical="center"/>
    </xf>
    <xf numFmtId="3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0" borderId="1" xfId="6" applyNumberFormat="1" applyFont="1" applyBorder="1" applyAlignment="1">
      <alignment vertical="center"/>
    </xf>
    <xf numFmtId="165" fontId="3" fillId="0" borderId="2" xfId="6" applyNumberFormat="1" applyFont="1" applyBorder="1" applyAlignment="1">
      <alignment horizontal="right" vertical="center"/>
    </xf>
    <xf numFmtId="3" fontId="3" fillId="2" borderId="0" xfId="6" applyNumberFormat="1" applyFont="1" applyFill="1" applyAlignment="1">
      <alignment vertical="center"/>
    </xf>
    <xf numFmtId="3" fontId="3" fillId="2" borderId="0" xfId="6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 wrapText="1"/>
    </xf>
    <xf numFmtId="0" fontId="3" fillId="0" borderId="0" xfId="6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4" fontId="3" fillId="0" borderId="1" xfId="2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1" xfId="8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2" fillId="0" borderId="1" xfId="5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shrinkToFit="1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8" applyNumberFormat="1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12 2 2" xfId="8" xr:uid="{A14F565F-8470-4950-B9F8-88A982C0D63D}"/>
    <cellStyle name="Normal" xfId="0" builtinId="0"/>
    <cellStyle name="Normal 2 13" xfId="2" xr:uid="{ABCBE6EC-682E-42B2-B2A9-8822DA861169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59"/>
  <sheetViews>
    <sheetView zoomScaleNormal="100" zoomScaleSheetLayoutView="90" workbookViewId="0"/>
  </sheetViews>
  <sheetFormatPr defaultColWidth="9.28515625" defaultRowHeight="20.100000000000001" customHeight="1" x14ac:dyDescent="0.25"/>
  <cols>
    <col min="1" max="2" width="1.28515625" style="3" customWidth="1"/>
    <col min="3" max="3" width="42" style="3" customWidth="1"/>
    <col min="4" max="4" width="7.7109375" style="2" customWidth="1"/>
    <col min="5" max="5" width="0.5703125" style="3" customWidth="1"/>
    <col min="6" max="6" width="13.5703125" style="4" customWidth="1"/>
    <col min="7" max="7" width="0.7109375" style="5" customWidth="1"/>
    <col min="8" max="8" width="12.42578125" style="4" customWidth="1"/>
    <col min="9" max="9" width="0.7109375" style="6" customWidth="1"/>
    <col min="10" max="10" width="13.5703125" style="7" customWidth="1"/>
    <col min="11" max="11" width="0.5703125" style="5" customWidth="1"/>
    <col min="12" max="12" width="12.42578125" style="7" customWidth="1"/>
    <col min="13" max="16384" width="9.28515625" style="8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" customHeight="1" x14ac:dyDescent="0.25"/>
    <row r="5" spans="1:12" ht="18.600000000000001" customHeight="1" x14ac:dyDescent="0.25">
      <c r="A5" s="8"/>
      <c r="D5" s="16"/>
      <c r="E5" s="1"/>
      <c r="F5" s="15"/>
      <c r="G5" s="17"/>
      <c r="H5" s="18" t="s">
        <v>3</v>
      </c>
      <c r="I5" s="19"/>
      <c r="J5" s="15"/>
      <c r="K5" s="17"/>
      <c r="L5" s="18" t="s">
        <v>4</v>
      </c>
    </row>
    <row r="6" spans="1:12" ht="18.600000000000001" customHeight="1" x14ac:dyDescent="0.25">
      <c r="A6" s="8"/>
      <c r="D6" s="16"/>
      <c r="E6" s="1"/>
      <c r="F6" s="20" t="s">
        <v>5</v>
      </c>
      <c r="G6" s="1"/>
      <c r="H6" s="20" t="s">
        <v>6</v>
      </c>
      <c r="I6" s="21"/>
      <c r="J6" s="20" t="s">
        <v>5</v>
      </c>
      <c r="K6" s="1"/>
      <c r="L6" s="20" t="s">
        <v>6</v>
      </c>
    </row>
    <row r="7" spans="1:12" ht="18.600000000000001" customHeight="1" x14ac:dyDescent="0.25">
      <c r="A7" s="8"/>
      <c r="E7" s="1"/>
      <c r="F7" s="20" t="s">
        <v>7</v>
      </c>
      <c r="G7" s="1"/>
      <c r="H7" s="20" t="s">
        <v>8</v>
      </c>
      <c r="I7" s="21"/>
      <c r="J7" s="20" t="s">
        <v>7</v>
      </c>
      <c r="K7" s="1"/>
      <c r="L7" s="20" t="s">
        <v>8</v>
      </c>
    </row>
    <row r="8" spans="1:12" ht="18.600000000000001" customHeight="1" x14ac:dyDescent="0.25">
      <c r="E8" s="1"/>
      <c r="F8" s="20" t="s">
        <v>9</v>
      </c>
      <c r="G8" s="1"/>
      <c r="H8" s="20" t="s">
        <v>10</v>
      </c>
      <c r="I8" s="21"/>
      <c r="J8" s="20" t="s">
        <v>9</v>
      </c>
      <c r="K8" s="1"/>
      <c r="L8" s="20" t="s">
        <v>10</v>
      </c>
    </row>
    <row r="9" spans="1:12" ht="18.600000000000001" customHeight="1" x14ac:dyDescent="0.25">
      <c r="D9" s="22" t="s">
        <v>11</v>
      </c>
      <c r="E9" s="1"/>
      <c r="F9" s="18" t="s">
        <v>12</v>
      </c>
      <c r="G9" s="1"/>
      <c r="H9" s="18" t="s">
        <v>12</v>
      </c>
      <c r="I9" s="21"/>
      <c r="J9" s="18" t="s">
        <v>12</v>
      </c>
      <c r="K9" s="1"/>
      <c r="L9" s="18" t="s">
        <v>12</v>
      </c>
    </row>
    <row r="10" spans="1:12" ht="18.399999999999999" customHeight="1" x14ac:dyDescent="0.25">
      <c r="A10" s="1" t="s">
        <v>13</v>
      </c>
      <c r="F10" s="23"/>
      <c r="I10" s="5"/>
      <c r="J10" s="24"/>
      <c r="K10" s="6"/>
    </row>
    <row r="11" spans="1:12" ht="5.0999999999999996" customHeight="1" x14ac:dyDescent="0.25">
      <c r="A11" s="1"/>
      <c r="F11" s="23"/>
      <c r="I11" s="5"/>
      <c r="J11" s="24"/>
      <c r="K11" s="6"/>
    </row>
    <row r="12" spans="1:12" ht="18.399999999999999" customHeight="1" x14ac:dyDescent="0.25">
      <c r="A12" s="1" t="s">
        <v>14</v>
      </c>
      <c r="F12" s="23"/>
      <c r="I12" s="5"/>
      <c r="J12" s="24"/>
      <c r="K12" s="6"/>
    </row>
    <row r="13" spans="1:12" ht="5.0999999999999996" customHeight="1" x14ac:dyDescent="0.25">
      <c r="A13" s="1"/>
      <c r="F13" s="23"/>
      <c r="I13" s="5"/>
      <c r="J13" s="24"/>
      <c r="K13" s="6"/>
    </row>
    <row r="14" spans="1:12" ht="18.399999999999999" customHeight="1" x14ac:dyDescent="0.25">
      <c r="A14" s="3" t="s">
        <v>15</v>
      </c>
      <c r="F14" s="25">
        <v>965979296</v>
      </c>
      <c r="G14" s="7"/>
      <c r="H14" s="4">
        <v>621105211</v>
      </c>
      <c r="I14" s="7"/>
      <c r="J14" s="25">
        <v>846279033</v>
      </c>
      <c r="K14" s="7"/>
      <c r="L14" s="4">
        <v>372076134</v>
      </c>
    </row>
    <row r="15" spans="1:12" ht="18.399999999999999" customHeight="1" x14ac:dyDescent="0.25">
      <c r="A15" s="3" t="s">
        <v>16</v>
      </c>
      <c r="F15" s="24">
        <v>182961425</v>
      </c>
      <c r="G15" s="7"/>
      <c r="H15" s="4">
        <v>315268760</v>
      </c>
      <c r="I15" s="5"/>
      <c r="J15" s="24">
        <v>182961425</v>
      </c>
      <c r="L15" s="4">
        <v>315268760</v>
      </c>
    </row>
    <row r="16" spans="1:12" ht="18.399999999999999" customHeight="1" x14ac:dyDescent="0.25">
      <c r="A16" s="3" t="s">
        <v>257</v>
      </c>
      <c r="D16" s="2">
        <v>7</v>
      </c>
      <c r="F16" s="24">
        <v>0</v>
      </c>
      <c r="G16" s="7"/>
      <c r="H16" s="7">
        <v>0</v>
      </c>
      <c r="I16" s="5"/>
      <c r="J16" s="24">
        <v>12712354</v>
      </c>
      <c r="L16" s="4">
        <v>31464918</v>
      </c>
    </row>
    <row r="17" spans="1:12" ht="18.399999999999999" customHeight="1" x14ac:dyDescent="0.25">
      <c r="A17" s="3" t="s">
        <v>19</v>
      </c>
      <c r="D17" s="2">
        <v>8</v>
      </c>
      <c r="F17" s="25">
        <v>1371967506</v>
      </c>
      <c r="H17" s="4">
        <v>1965939575</v>
      </c>
      <c r="I17" s="5"/>
      <c r="J17" s="25">
        <v>391488052</v>
      </c>
      <c r="L17" s="4">
        <v>699612043</v>
      </c>
    </row>
    <row r="18" spans="1:12" ht="18.399999999999999" customHeight="1" x14ac:dyDescent="0.25">
      <c r="A18" s="3" t="s">
        <v>20</v>
      </c>
      <c r="F18" s="25">
        <v>0</v>
      </c>
      <c r="H18" s="4">
        <v>0</v>
      </c>
      <c r="I18" s="5"/>
      <c r="J18" s="25">
        <v>0</v>
      </c>
      <c r="L18" s="4">
        <v>163574935</v>
      </c>
    </row>
    <row r="19" spans="1:12" ht="18.399999999999999" customHeight="1" x14ac:dyDescent="0.25">
      <c r="A19" s="3" t="s">
        <v>21</v>
      </c>
      <c r="F19" s="25"/>
      <c r="I19" s="5"/>
      <c r="J19" s="25"/>
      <c r="L19" s="26"/>
    </row>
    <row r="20" spans="1:12" ht="18.399999999999999" customHeight="1" x14ac:dyDescent="0.25">
      <c r="B20" s="3" t="s">
        <v>18</v>
      </c>
      <c r="D20" s="2">
        <v>7</v>
      </c>
      <c r="E20" s="8"/>
      <c r="F20" s="24">
        <v>95348</v>
      </c>
      <c r="H20" s="4">
        <v>3146</v>
      </c>
      <c r="I20" s="5"/>
      <c r="J20" s="25">
        <v>95348</v>
      </c>
      <c r="L20" s="4">
        <v>3146</v>
      </c>
    </row>
    <row r="21" spans="1:12" ht="18.399999999999999" customHeight="1" x14ac:dyDescent="0.25">
      <c r="A21" s="3" t="s">
        <v>22</v>
      </c>
      <c r="D21" s="27">
        <v>22.5</v>
      </c>
      <c r="E21" s="8"/>
      <c r="F21" s="24">
        <v>52680000</v>
      </c>
      <c r="H21" s="4">
        <v>58040000</v>
      </c>
      <c r="I21" s="5"/>
      <c r="J21" s="25">
        <v>0</v>
      </c>
      <c r="L21" s="26">
        <v>0</v>
      </c>
    </row>
    <row r="22" spans="1:12" ht="18.399999999999999" customHeight="1" x14ac:dyDescent="0.25">
      <c r="A22" s="3" t="s">
        <v>23</v>
      </c>
      <c r="D22" s="27"/>
      <c r="E22" s="8"/>
      <c r="F22" s="24">
        <v>2169825305</v>
      </c>
      <c r="H22" s="4">
        <v>2016326281</v>
      </c>
      <c r="I22" s="5"/>
      <c r="J22" s="25">
        <v>91777264</v>
      </c>
      <c r="L22" s="4">
        <v>91738837</v>
      </c>
    </row>
    <row r="23" spans="1:12" ht="18.399999999999999" customHeight="1" x14ac:dyDescent="0.25">
      <c r="A23" s="3" t="s">
        <v>24</v>
      </c>
      <c r="D23" s="2">
        <v>9</v>
      </c>
      <c r="F23" s="25">
        <v>381989679</v>
      </c>
      <c r="H23" s="4">
        <v>431804754</v>
      </c>
      <c r="I23" s="5"/>
      <c r="J23" s="25">
        <v>381989679</v>
      </c>
      <c r="L23" s="4">
        <v>431804754</v>
      </c>
    </row>
    <row r="24" spans="1:12" ht="18.399999999999999" customHeight="1" x14ac:dyDescent="0.25">
      <c r="A24" s="3" t="s">
        <v>25</v>
      </c>
      <c r="F24" s="25">
        <v>184476621</v>
      </c>
      <c r="H24" s="4">
        <v>167002979</v>
      </c>
      <c r="I24" s="5"/>
      <c r="J24" s="24">
        <v>0</v>
      </c>
      <c r="L24" s="4">
        <v>0</v>
      </c>
    </row>
    <row r="25" spans="1:12" ht="18.399999999999999" customHeight="1" x14ac:dyDescent="0.25">
      <c r="A25" s="3" t="s">
        <v>26</v>
      </c>
      <c r="F25" s="25">
        <v>87591097</v>
      </c>
      <c r="H25" s="4">
        <v>104386995</v>
      </c>
      <c r="I25" s="5"/>
      <c r="J25" s="25">
        <v>49698109</v>
      </c>
      <c r="L25" s="4">
        <v>56241641</v>
      </c>
    </row>
    <row r="26" spans="1:12" ht="18.399999999999999" customHeight="1" x14ac:dyDescent="0.25">
      <c r="A26" s="3" t="s">
        <v>27</v>
      </c>
      <c r="D26" s="28"/>
      <c r="F26" s="29">
        <v>90946842</v>
      </c>
      <c r="H26" s="12">
        <v>105177601</v>
      </c>
      <c r="I26" s="5"/>
      <c r="J26" s="29">
        <v>15833568</v>
      </c>
      <c r="L26" s="12">
        <v>32488062</v>
      </c>
    </row>
    <row r="27" spans="1:12" ht="5.0999999999999996" customHeight="1" x14ac:dyDescent="0.25">
      <c r="D27" s="28"/>
      <c r="F27" s="24"/>
      <c r="I27" s="5"/>
      <c r="J27" s="24"/>
    </row>
    <row r="28" spans="1:12" ht="18.399999999999999" customHeight="1" x14ac:dyDescent="0.25">
      <c r="A28" s="1" t="s">
        <v>28</v>
      </c>
      <c r="F28" s="30">
        <f>SUM(F14:F26)</f>
        <v>5488513119</v>
      </c>
      <c r="H28" s="12">
        <f>SUM(H14:H26)</f>
        <v>5785055302</v>
      </c>
      <c r="I28" s="5"/>
      <c r="J28" s="30">
        <f>SUM(J14:J26)</f>
        <v>1972834832</v>
      </c>
      <c r="L28" s="15">
        <f>SUM(L14:L26)</f>
        <v>2194273230</v>
      </c>
    </row>
    <row r="29" spans="1:12" ht="12" customHeight="1" x14ac:dyDescent="0.25">
      <c r="F29" s="24"/>
      <c r="I29" s="5"/>
      <c r="J29" s="24"/>
    </row>
    <row r="30" spans="1:12" ht="18.399999999999999" customHeight="1" x14ac:dyDescent="0.25">
      <c r="A30" s="1" t="s">
        <v>29</v>
      </c>
      <c r="F30" s="24"/>
      <c r="I30" s="5"/>
      <c r="J30" s="24"/>
    </row>
    <row r="31" spans="1:12" ht="5.0999999999999996" customHeight="1" x14ac:dyDescent="0.25">
      <c r="F31" s="23"/>
      <c r="I31" s="5"/>
      <c r="J31" s="23"/>
      <c r="L31" s="4"/>
    </row>
    <row r="32" spans="1:12" ht="18.399999999999999" customHeight="1" x14ac:dyDescent="0.25">
      <c r="A32" s="3" t="s">
        <v>16</v>
      </c>
      <c r="F32" s="23">
        <v>73230277</v>
      </c>
      <c r="H32" s="31">
        <v>73230277</v>
      </c>
      <c r="I32" s="5"/>
      <c r="J32" s="23">
        <v>0</v>
      </c>
      <c r="L32" s="4">
        <v>0</v>
      </c>
    </row>
    <row r="33" spans="1:12" ht="18.399999999999999" customHeight="1" x14ac:dyDescent="0.25">
      <c r="A33" s="3" t="s">
        <v>30</v>
      </c>
      <c r="D33" s="2">
        <v>11</v>
      </c>
      <c r="F33" s="24">
        <v>0</v>
      </c>
      <c r="H33" s="7">
        <v>0</v>
      </c>
      <c r="I33" s="5"/>
      <c r="J33" s="24">
        <v>792155641</v>
      </c>
      <c r="L33" s="7">
        <v>615102608</v>
      </c>
    </row>
    <row r="34" spans="1:12" ht="18.399999999999999" customHeight="1" x14ac:dyDescent="0.25">
      <c r="A34" s="3" t="s">
        <v>31</v>
      </c>
      <c r="D34" s="2">
        <v>10</v>
      </c>
      <c r="F34" s="23">
        <v>18062840</v>
      </c>
      <c r="H34" s="31">
        <v>20104635</v>
      </c>
      <c r="I34" s="5"/>
      <c r="J34" s="23">
        <v>0</v>
      </c>
      <c r="L34" s="4">
        <v>0</v>
      </c>
    </row>
    <row r="35" spans="1:12" ht="18.399999999999999" customHeight="1" x14ac:dyDescent="0.25">
      <c r="A35" s="3" t="s">
        <v>17</v>
      </c>
      <c r="F35" s="24"/>
      <c r="H35" s="7"/>
      <c r="I35" s="5"/>
      <c r="J35" s="24"/>
    </row>
    <row r="36" spans="1:12" ht="18.399999999999999" customHeight="1" x14ac:dyDescent="0.25">
      <c r="B36" s="3" t="s">
        <v>32</v>
      </c>
      <c r="D36" s="2">
        <v>7</v>
      </c>
      <c r="F36" s="23">
        <v>78961657</v>
      </c>
      <c r="H36" s="7">
        <v>79786237</v>
      </c>
      <c r="I36" s="5"/>
      <c r="J36" s="23">
        <v>0</v>
      </c>
      <c r="L36" s="4">
        <v>0</v>
      </c>
    </row>
    <row r="37" spans="1:12" ht="18.399999999999999" customHeight="1" x14ac:dyDescent="0.25">
      <c r="A37" s="3" t="s">
        <v>17</v>
      </c>
      <c r="F37" s="23"/>
      <c r="I37" s="5"/>
      <c r="J37" s="23"/>
      <c r="L37" s="4"/>
    </row>
    <row r="38" spans="1:12" ht="18.399999999999999" customHeight="1" x14ac:dyDescent="0.25">
      <c r="B38" s="3" t="s">
        <v>18</v>
      </c>
      <c r="D38" s="2">
        <v>7</v>
      </c>
      <c r="F38" s="23">
        <v>13827440</v>
      </c>
      <c r="H38" s="31">
        <v>13827440</v>
      </c>
      <c r="I38" s="5"/>
      <c r="J38" s="23">
        <v>13827440</v>
      </c>
      <c r="L38" s="31">
        <v>13827440</v>
      </c>
    </row>
    <row r="39" spans="1:12" ht="18.399999999999999" customHeight="1" x14ac:dyDescent="0.25">
      <c r="A39" s="3" t="s">
        <v>33</v>
      </c>
      <c r="F39" s="23">
        <v>830642891</v>
      </c>
      <c r="H39" s="31">
        <v>665134555</v>
      </c>
      <c r="I39" s="5"/>
      <c r="J39" s="24">
        <v>0</v>
      </c>
      <c r="L39" s="4">
        <v>0</v>
      </c>
    </row>
    <row r="40" spans="1:12" ht="18.399999999999999" customHeight="1" x14ac:dyDescent="0.25">
      <c r="A40" s="3" t="s">
        <v>34</v>
      </c>
      <c r="F40" s="23">
        <v>0</v>
      </c>
      <c r="H40" s="4">
        <v>0</v>
      </c>
      <c r="I40" s="5"/>
      <c r="J40" s="23">
        <v>62780615</v>
      </c>
      <c r="L40" s="31">
        <v>63371767</v>
      </c>
    </row>
    <row r="41" spans="1:12" ht="18.399999999999999" customHeight="1" x14ac:dyDescent="0.25">
      <c r="A41" s="3" t="s">
        <v>35</v>
      </c>
      <c r="D41" s="2">
        <v>12</v>
      </c>
      <c r="F41" s="24">
        <v>4406536517</v>
      </c>
      <c r="H41" s="31">
        <v>4368044324</v>
      </c>
      <c r="I41" s="5"/>
      <c r="J41" s="23">
        <v>371652734</v>
      </c>
      <c r="L41" s="31">
        <v>363765306</v>
      </c>
    </row>
    <row r="42" spans="1:12" ht="18.399999999999999" customHeight="1" x14ac:dyDescent="0.25">
      <c r="A42" s="3" t="s">
        <v>36</v>
      </c>
      <c r="D42" s="2">
        <v>11</v>
      </c>
      <c r="F42" s="24">
        <v>40000890</v>
      </c>
      <c r="H42" s="31">
        <v>88739906</v>
      </c>
      <c r="I42" s="5"/>
      <c r="J42" s="24">
        <v>0</v>
      </c>
      <c r="L42" s="31">
        <v>0</v>
      </c>
    </row>
    <row r="43" spans="1:12" ht="18.399999999999999" customHeight="1" x14ac:dyDescent="0.25">
      <c r="A43" s="3" t="s">
        <v>37</v>
      </c>
      <c r="F43" s="25">
        <v>237148356</v>
      </c>
      <c r="H43" s="31">
        <v>240871291</v>
      </c>
      <c r="I43" s="5"/>
      <c r="J43" s="23">
        <v>8331010</v>
      </c>
      <c r="L43" s="31">
        <v>8966533</v>
      </c>
    </row>
    <row r="44" spans="1:12" ht="18.399999999999999" customHeight="1" x14ac:dyDescent="0.25">
      <c r="A44" s="3" t="s">
        <v>38</v>
      </c>
      <c r="F44" s="25">
        <v>56519658</v>
      </c>
      <c r="H44" s="31">
        <v>60357368</v>
      </c>
      <c r="I44" s="5"/>
      <c r="J44" s="24">
        <v>0</v>
      </c>
      <c r="L44" s="31">
        <v>0</v>
      </c>
    </row>
    <row r="45" spans="1:12" ht="18.399999999999999" customHeight="1" x14ac:dyDescent="0.25">
      <c r="A45" s="3" t="s">
        <v>39</v>
      </c>
      <c r="D45" s="2">
        <v>13</v>
      </c>
      <c r="F45" s="23">
        <v>127737558</v>
      </c>
      <c r="H45" s="31">
        <v>27986631</v>
      </c>
      <c r="I45" s="5"/>
      <c r="J45" s="23">
        <v>2212999</v>
      </c>
      <c r="L45" s="31">
        <v>2369745</v>
      </c>
    </row>
    <row r="46" spans="1:12" ht="18.399999999999999" customHeight="1" x14ac:dyDescent="0.25">
      <c r="A46" s="3" t="s">
        <v>40</v>
      </c>
      <c r="D46" s="2">
        <v>20</v>
      </c>
      <c r="F46" s="23">
        <v>128473589</v>
      </c>
      <c r="H46" s="31">
        <v>135521899</v>
      </c>
      <c r="I46" s="5"/>
      <c r="J46" s="24">
        <v>7734199</v>
      </c>
      <c r="L46" s="31">
        <v>6068404</v>
      </c>
    </row>
    <row r="47" spans="1:12" ht="18.399999999999999" customHeight="1" x14ac:dyDescent="0.25">
      <c r="A47" s="3" t="s">
        <v>41</v>
      </c>
      <c r="F47" s="29">
        <v>35987851</v>
      </c>
      <c r="H47" s="12">
        <v>36240851</v>
      </c>
      <c r="I47" s="5"/>
      <c r="J47" s="29">
        <v>646300</v>
      </c>
      <c r="L47" s="12">
        <v>674294</v>
      </c>
    </row>
    <row r="48" spans="1:12" ht="5.0999999999999996" customHeight="1" x14ac:dyDescent="0.25">
      <c r="F48" s="23"/>
      <c r="I48" s="5"/>
      <c r="J48" s="24"/>
    </row>
    <row r="49" spans="1:12" ht="18.600000000000001" customHeight="1" x14ac:dyDescent="0.25">
      <c r="A49" s="1" t="s">
        <v>42</v>
      </c>
      <c r="B49" s="8"/>
      <c r="F49" s="29">
        <f>SUM(F32:F48)</f>
        <v>6047129524</v>
      </c>
      <c r="H49" s="12">
        <f>SUM(H32:H48)</f>
        <v>5809845414</v>
      </c>
      <c r="I49" s="5"/>
      <c r="J49" s="29">
        <f>SUM(J32:J47)</f>
        <v>1259340938</v>
      </c>
      <c r="L49" s="12">
        <f>SUM(L32:L47)</f>
        <v>1074146097</v>
      </c>
    </row>
    <row r="50" spans="1:12" ht="5.0999999999999996" customHeight="1" x14ac:dyDescent="0.25">
      <c r="F50" s="23"/>
      <c r="I50" s="5"/>
      <c r="J50" s="24"/>
    </row>
    <row r="51" spans="1:12" ht="18.600000000000001" customHeight="1" thickBot="1" x14ac:dyDescent="0.3">
      <c r="A51" s="1" t="s">
        <v>43</v>
      </c>
      <c r="F51" s="32">
        <f>F28+F49</f>
        <v>11535642643</v>
      </c>
      <c r="H51" s="33">
        <f>H28+H49</f>
        <v>11594900716</v>
      </c>
      <c r="I51" s="5"/>
      <c r="J51" s="32">
        <f>J28+J49</f>
        <v>3232175770</v>
      </c>
      <c r="L51" s="33">
        <f>L28+L49</f>
        <v>3268419327</v>
      </c>
    </row>
    <row r="52" spans="1:12" ht="18.600000000000001" customHeight="1" thickTop="1" x14ac:dyDescent="0.25">
      <c r="A52" s="1"/>
      <c r="I52" s="5"/>
      <c r="J52" s="4"/>
      <c r="L52" s="4"/>
    </row>
    <row r="53" spans="1:12" ht="18.600000000000001" customHeight="1" x14ac:dyDescent="0.25">
      <c r="A53" s="1"/>
      <c r="I53" s="5"/>
      <c r="J53" s="4"/>
      <c r="L53" s="4"/>
    </row>
    <row r="54" spans="1:12" ht="18.600000000000001" customHeight="1" x14ac:dyDescent="0.25">
      <c r="A54" s="3" t="s">
        <v>44</v>
      </c>
      <c r="I54" s="5"/>
      <c r="K54" s="6"/>
    </row>
    <row r="55" spans="1:12" ht="6.75" customHeight="1" x14ac:dyDescent="0.25">
      <c r="I55" s="5"/>
      <c r="K55" s="6"/>
    </row>
    <row r="56" spans="1:12" ht="21.95" customHeight="1" x14ac:dyDescent="0.25">
      <c r="A56" s="183" t="s">
        <v>45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</row>
    <row r="57" spans="1:12" ht="20.100000000000001" customHeight="1" x14ac:dyDescent="0.25">
      <c r="A57" s="1" t="str">
        <f>+A1</f>
        <v>บริษัท อินเตอร์ลิ้งค์ คอมมิวนิเคชั่น จำกัด (มหาชน)</v>
      </c>
      <c r="B57" s="1"/>
      <c r="C57" s="1"/>
    </row>
    <row r="58" spans="1:12" ht="20.100000000000001" customHeight="1" x14ac:dyDescent="0.25">
      <c r="A58" s="1" t="str">
        <f>+A2</f>
        <v>งบแสดงฐานะการเงิน</v>
      </c>
      <c r="B58" s="1"/>
      <c r="C58" s="1"/>
    </row>
    <row r="59" spans="1:12" ht="20.100000000000001" customHeight="1" x14ac:dyDescent="0.25">
      <c r="A59" s="9" t="str">
        <f>+A3</f>
        <v>ณ วันที่ 31 มีนาคม พ.ศ. 2566</v>
      </c>
      <c r="B59" s="9"/>
      <c r="C59" s="9"/>
      <c r="D59" s="10"/>
      <c r="E59" s="11"/>
      <c r="F59" s="12"/>
      <c r="G59" s="13"/>
      <c r="H59" s="12"/>
      <c r="I59" s="14"/>
      <c r="J59" s="15"/>
      <c r="K59" s="13"/>
      <c r="L59" s="15"/>
    </row>
    <row r="61" spans="1:12" ht="20.100000000000001" customHeight="1" x14ac:dyDescent="0.25">
      <c r="A61" s="8"/>
      <c r="D61" s="16"/>
      <c r="E61" s="1"/>
      <c r="F61" s="15"/>
      <c r="G61" s="17"/>
      <c r="H61" s="18" t="s">
        <v>3</v>
      </c>
      <c r="I61" s="19"/>
      <c r="J61" s="15"/>
      <c r="K61" s="17"/>
      <c r="L61" s="18" t="s">
        <v>4</v>
      </c>
    </row>
    <row r="62" spans="1:12" ht="20.100000000000001" customHeight="1" x14ac:dyDescent="0.25">
      <c r="A62" s="8"/>
      <c r="D62" s="16"/>
      <c r="E62" s="1"/>
      <c r="F62" s="20" t="s">
        <v>5</v>
      </c>
      <c r="G62" s="1"/>
      <c r="H62" s="20" t="s">
        <v>6</v>
      </c>
      <c r="I62" s="21"/>
      <c r="J62" s="20" t="s">
        <v>5</v>
      </c>
      <c r="K62" s="1"/>
      <c r="L62" s="20" t="s">
        <v>6</v>
      </c>
    </row>
    <row r="63" spans="1:12" ht="20.100000000000001" customHeight="1" x14ac:dyDescent="0.25">
      <c r="A63" s="8"/>
      <c r="E63" s="1"/>
      <c r="F63" s="20" t="s">
        <v>7</v>
      </c>
      <c r="G63" s="1"/>
      <c r="H63" s="20" t="s">
        <v>8</v>
      </c>
      <c r="I63" s="21"/>
      <c r="J63" s="20" t="s">
        <v>7</v>
      </c>
      <c r="K63" s="1"/>
      <c r="L63" s="20" t="s">
        <v>8</v>
      </c>
    </row>
    <row r="64" spans="1:12" ht="20.100000000000001" customHeight="1" x14ac:dyDescent="0.25">
      <c r="E64" s="1"/>
      <c r="F64" s="20" t="s">
        <v>9</v>
      </c>
      <c r="G64" s="1"/>
      <c r="H64" s="20" t="s">
        <v>10</v>
      </c>
      <c r="I64" s="21"/>
      <c r="J64" s="20" t="s">
        <v>9</v>
      </c>
      <c r="K64" s="1"/>
      <c r="L64" s="20" t="s">
        <v>10</v>
      </c>
    </row>
    <row r="65" spans="1:12" ht="20.100000000000001" customHeight="1" x14ac:dyDescent="0.25">
      <c r="D65" s="22" t="s">
        <v>11</v>
      </c>
      <c r="E65" s="1"/>
      <c r="F65" s="18" t="s">
        <v>12</v>
      </c>
      <c r="G65" s="1"/>
      <c r="H65" s="18" t="s">
        <v>12</v>
      </c>
      <c r="I65" s="21"/>
      <c r="J65" s="18" t="s">
        <v>12</v>
      </c>
      <c r="K65" s="1"/>
      <c r="L65" s="18" t="s">
        <v>12</v>
      </c>
    </row>
    <row r="66" spans="1:12" ht="20.100000000000001" customHeight="1" x14ac:dyDescent="0.25">
      <c r="A66" s="1" t="s">
        <v>46</v>
      </c>
      <c r="F66" s="23"/>
      <c r="I66" s="5"/>
      <c r="J66" s="24"/>
      <c r="K66" s="6"/>
    </row>
    <row r="67" spans="1:12" ht="6" customHeight="1" x14ac:dyDescent="0.25">
      <c r="A67" s="1"/>
      <c r="F67" s="23"/>
      <c r="I67" s="5"/>
      <c r="J67" s="24"/>
      <c r="K67" s="6"/>
    </row>
    <row r="68" spans="1:12" ht="20.100000000000001" customHeight="1" x14ac:dyDescent="0.25">
      <c r="A68" s="1" t="s">
        <v>47</v>
      </c>
      <c r="F68" s="23"/>
      <c r="I68" s="5"/>
      <c r="J68" s="24"/>
      <c r="K68" s="6"/>
    </row>
    <row r="69" spans="1:12" ht="6" customHeight="1" x14ac:dyDescent="0.25">
      <c r="A69" s="1"/>
      <c r="F69" s="24"/>
      <c r="I69" s="5"/>
      <c r="J69" s="24"/>
      <c r="K69" s="6"/>
    </row>
    <row r="70" spans="1:12" ht="20.100000000000001" customHeight="1" x14ac:dyDescent="0.25">
      <c r="A70" s="3" t="s">
        <v>48</v>
      </c>
      <c r="D70" s="2">
        <v>14</v>
      </c>
      <c r="F70" s="25">
        <v>1783916653</v>
      </c>
      <c r="G70" s="7"/>
      <c r="H70" s="4">
        <v>1342112911</v>
      </c>
      <c r="I70" s="7"/>
      <c r="J70" s="25">
        <v>0</v>
      </c>
      <c r="K70" s="7"/>
      <c r="L70" s="4">
        <v>0</v>
      </c>
    </row>
    <row r="71" spans="1:12" ht="20.100000000000001" customHeight="1" x14ac:dyDescent="0.25">
      <c r="A71" s="3" t="s">
        <v>49</v>
      </c>
      <c r="D71" s="27">
        <v>22.6</v>
      </c>
      <c r="F71" s="25">
        <v>0</v>
      </c>
      <c r="G71" s="7"/>
      <c r="H71" s="4">
        <v>30000000</v>
      </c>
      <c r="I71" s="7"/>
      <c r="J71" s="25">
        <v>0</v>
      </c>
      <c r="K71" s="7"/>
      <c r="L71" s="4">
        <v>0</v>
      </c>
    </row>
    <row r="72" spans="1:12" ht="20.100000000000001" customHeight="1" x14ac:dyDescent="0.25">
      <c r="A72" s="3" t="s">
        <v>50</v>
      </c>
      <c r="D72" s="2">
        <v>15</v>
      </c>
      <c r="F72" s="25">
        <v>1488270004</v>
      </c>
      <c r="G72" s="7"/>
      <c r="H72" s="4">
        <v>2069101368</v>
      </c>
      <c r="I72" s="7"/>
      <c r="J72" s="25">
        <v>545686648</v>
      </c>
      <c r="K72" s="7"/>
      <c r="L72" s="4">
        <v>678433477</v>
      </c>
    </row>
    <row r="73" spans="1:12" ht="20.100000000000001" customHeight="1" x14ac:dyDescent="0.25">
      <c r="A73" s="3" t="s">
        <v>51</v>
      </c>
      <c r="F73" s="25"/>
      <c r="G73" s="7"/>
      <c r="I73" s="7"/>
      <c r="J73" s="25"/>
      <c r="K73" s="7"/>
      <c r="L73" s="4"/>
    </row>
    <row r="74" spans="1:12" ht="20.100000000000001" customHeight="1" x14ac:dyDescent="0.25">
      <c r="B74" s="3" t="s">
        <v>18</v>
      </c>
      <c r="D74" s="2">
        <v>7</v>
      </c>
      <c r="F74" s="25">
        <v>7496349</v>
      </c>
      <c r="G74" s="7"/>
      <c r="H74" s="4">
        <v>16645737</v>
      </c>
      <c r="I74" s="7"/>
      <c r="J74" s="25">
        <v>159773</v>
      </c>
      <c r="K74" s="7"/>
      <c r="L74" s="4">
        <v>9724449</v>
      </c>
    </row>
    <row r="75" spans="1:12" ht="20.100000000000001" customHeight="1" x14ac:dyDescent="0.4">
      <c r="A75" s="34" t="s">
        <v>52</v>
      </c>
      <c r="F75" s="23"/>
      <c r="G75" s="7"/>
      <c r="I75" s="7"/>
      <c r="J75" s="23"/>
      <c r="K75" s="7"/>
      <c r="L75" s="4"/>
    </row>
    <row r="76" spans="1:12" ht="20.100000000000001" customHeight="1" x14ac:dyDescent="0.25">
      <c r="B76" s="3" t="s">
        <v>53</v>
      </c>
      <c r="D76" s="2">
        <v>16</v>
      </c>
      <c r="F76" s="25">
        <v>70608034</v>
      </c>
      <c r="G76" s="7"/>
      <c r="H76" s="4">
        <v>70929840</v>
      </c>
      <c r="I76" s="7"/>
      <c r="J76" s="25">
        <v>2473353</v>
      </c>
      <c r="K76" s="7"/>
      <c r="L76" s="4">
        <v>2500874</v>
      </c>
    </row>
    <row r="77" spans="1:12" ht="20.100000000000001" customHeight="1" x14ac:dyDescent="0.25">
      <c r="A77" s="3" t="s">
        <v>54</v>
      </c>
      <c r="F77" s="23"/>
      <c r="G77" s="7"/>
      <c r="I77" s="7"/>
      <c r="J77" s="23"/>
      <c r="K77" s="7"/>
      <c r="L77" s="4"/>
    </row>
    <row r="78" spans="1:12" ht="20.100000000000001" customHeight="1" x14ac:dyDescent="0.25">
      <c r="B78" s="3" t="s">
        <v>53</v>
      </c>
      <c r="D78" s="2">
        <v>18</v>
      </c>
      <c r="F78" s="23">
        <v>460905670</v>
      </c>
      <c r="G78" s="7"/>
      <c r="H78" s="4">
        <v>485169506</v>
      </c>
      <c r="I78" s="7"/>
      <c r="J78" s="23">
        <v>0</v>
      </c>
      <c r="K78" s="7"/>
      <c r="L78" s="4">
        <v>0</v>
      </c>
    </row>
    <row r="79" spans="1:12" ht="20.100000000000001" customHeight="1" x14ac:dyDescent="0.25">
      <c r="A79" s="3" t="s">
        <v>55</v>
      </c>
      <c r="F79" s="23">
        <v>50432248</v>
      </c>
      <c r="G79" s="7"/>
      <c r="H79" s="4">
        <v>63600143</v>
      </c>
      <c r="I79" s="7"/>
      <c r="J79" s="23">
        <v>0</v>
      </c>
      <c r="K79" s="7"/>
      <c r="L79" s="4">
        <v>0</v>
      </c>
    </row>
    <row r="80" spans="1:12" ht="20.100000000000001" customHeight="1" x14ac:dyDescent="0.25">
      <c r="A80" s="3" t="s">
        <v>56</v>
      </c>
      <c r="F80" s="23">
        <v>30403446</v>
      </c>
      <c r="G80" s="7"/>
      <c r="H80" s="4">
        <v>4285658</v>
      </c>
      <c r="I80" s="7"/>
      <c r="J80" s="23">
        <v>24621177</v>
      </c>
      <c r="K80" s="7"/>
      <c r="L80" s="26">
        <v>0</v>
      </c>
    </row>
    <row r="81" spans="1:12" ht="20.100000000000001" customHeight="1" x14ac:dyDescent="0.25">
      <c r="A81" s="3" t="s">
        <v>57</v>
      </c>
      <c r="F81" s="23"/>
      <c r="G81" s="7"/>
      <c r="I81" s="7"/>
      <c r="J81" s="23"/>
      <c r="K81" s="7"/>
      <c r="L81" s="4"/>
    </row>
    <row r="82" spans="1:12" ht="20.100000000000001" customHeight="1" x14ac:dyDescent="0.25">
      <c r="B82" s="3" t="s">
        <v>58</v>
      </c>
      <c r="F82" s="23">
        <v>585196</v>
      </c>
      <c r="G82" s="7"/>
      <c r="H82" s="4">
        <v>585196</v>
      </c>
      <c r="I82" s="7"/>
      <c r="J82" s="23">
        <v>585196</v>
      </c>
      <c r="K82" s="7"/>
      <c r="L82" s="4">
        <v>585196</v>
      </c>
    </row>
    <row r="83" spans="1:12" ht="20.100000000000001" customHeight="1" x14ac:dyDescent="0.25">
      <c r="A83" s="3" t="s">
        <v>59</v>
      </c>
      <c r="F83" s="29">
        <v>50919433</v>
      </c>
      <c r="H83" s="12">
        <v>70664447</v>
      </c>
      <c r="I83" s="5"/>
      <c r="J83" s="29">
        <v>11333179</v>
      </c>
      <c r="L83" s="12">
        <v>22537502</v>
      </c>
    </row>
    <row r="84" spans="1:12" ht="6" customHeight="1" x14ac:dyDescent="0.25">
      <c r="A84" s="8"/>
      <c r="B84" s="35"/>
      <c r="F84" s="23"/>
      <c r="G84" s="7"/>
      <c r="I84" s="7"/>
      <c r="J84" s="24"/>
      <c r="K84" s="7"/>
    </row>
    <row r="85" spans="1:12" ht="20.100000000000001" customHeight="1" x14ac:dyDescent="0.25">
      <c r="A85" s="1" t="s">
        <v>60</v>
      </c>
      <c r="B85" s="8"/>
      <c r="F85" s="29">
        <f>SUM(F70:F83)</f>
        <v>3943537033</v>
      </c>
      <c r="H85" s="12">
        <f>SUM(H70:H83)</f>
        <v>4153094806</v>
      </c>
      <c r="I85" s="5"/>
      <c r="J85" s="29">
        <f>SUM(J70:J83)</f>
        <v>584859326</v>
      </c>
      <c r="L85" s="12">
        <f>SUM(L70:L83)</f>
        <v>713781498</v>
      </c>
    </row>
    <row r="86" spans="1:12" ht="20.100000000000001" customHeight="1" x14ac:dyDescent="0.25">
      <c r="A86" s="1"/>
      <c r="B86" s="1"/>
      <c r="F86" s="23"/>
      <c r="I86" s="5"/>
      <c r="J86" s="24"/>
    </row>
    <row r="87" spans="1:12" ht="20.100000000000001" customHeight="1" x14ac:dyDescent="0.25">
      <c r="A87" s="1" t="s">
        <v>61</v>
      </c>
      <c r="F87" s="23"/>
      <c r="I87" s="5"/>
      <c r="J87" s="24"/>
      <c r="K87" s="6"/>
    </row>
    <row r="88" spans="1:12" ht="6" customHeight="1" x14ac:dyDescent="0.25">
      <c r="A88" s="1"/>
      <c r="F88" s="23"/>
      <c r="I88" s="5"/>
      <c r="J88" s="24"/>
    </row>
    <row r="89" spans="1:12" ht="20.100000000000001" customHeight="1" x14ac:dyDescent="0.25">
      <c r="A89" s="3" t="s">
        <v>62</v>
      </c>
      <c r="D89" s="2">
        <v>16</v>
      </c>
      <c r="F89" s="23">
        <v>121817914</v>
      </c>
      <c r="H89" s="4">
        <v>130824863</v>
      </c>
      <c r="I89" s="5"/>
      <c r="J89" s="25">
        <v>6422953</v>
      </c>
      <c r="L89" s="4">
        <v>7016006</v>
      </c>
    </row>
    <row r="90" spans="1:12" ht="20.100000000000001" customHeight="1" x14ac:dyDescent="0.25">
      <c r="A90" s="3" t="s">
        <v>63</v>
      </c>
      <c r="D90" s="2">
        <v>17</v>
      </c>
      <c r="F90" s="23">
        <v>688094711</v>
      </c>
      <c r="H90" s="4">
        <v>688310914</v>
      </c>
      <c r="I90" s="5"/>
      <c r="J90" s="25">
        <v>0</v>
      </c>
      <c r="L90" s="4">
        <v>0</v>
      </c>
    </row>
    <row r="91" spans="1:12" ht="20.100000000000001" customHeight="1" x14ac:dyDescent="0.25">
      <c r="A91" s="3" t="s">
        <v>64</v>
      </c>
      <c r="D91" s="2">
        <v>18</v>
      </c>
      <c r="F91" s="23">
        <v>882160600</v>
      </c>
      <c r="H91" s="4">
        <v>983020627</v>
      </c>
      <c r="I91" s="5"/>
      <c r="J91" s="25">
        <v>0</v>
      </c>
      <c r="L91" s="4">
        <v>0</v>
      </c>
    </row>
    <row r="92" spans="1:12" ht="20.100000000000001" customHeight="1" x14ac:dyDescent="0.25">
      <c r="A92" s="3" t="s">
        <v>65</v>
      </c>
      <c r="D92" s="2">
        <v>20</v>
      </c>
      <c r="F92" s="23">
        <v>20131076</v>
      </c>
      <c r="H92" s="4">
        <v>0</v>
      </c>
      <c r="I92" s="5"/>
      <c r="J92" s="25">
        <v>0</v>
      </c>
      <c r="L92" s="4">
        <v>0</v>
      </c>
    </row>
    <row r="93" spans="1:12" ht="20.100000000000001" customHeight="1" x14ac:dyDescent="0.25">
      <c r="A93" s="3" t="s">
        <v>57</v>
      </c>
      <c r="F93" s="29">
        <v>50786566</v>
      </c>
      <c r="H93" s="12">
        <v>48880817</v>
      </c>
      <c r="I93" s="5"/>
      <c r="J93" s="36">
        <v>26838935</v>
      </c>
      <c r="L93" s="12">
        <v>26101742</v>
      </c>
    </row>
    <row r="94" spans="1:12" ht="6" customHeight="1" x14ac:dyDescent="0.25">
      <c r="F94" s="23"/>
      <c r="I94" s="5"/>
      <c r="J94" s="24"/>
    </row>
    <row r="95" spans="1:12" ht="20.100000000000001" customHeight="1" x14ac:dyDescent="0.25">
      <c r="A95" s="1" t="s">
        <v>66</v>
      </c>
      <c r="B95" s="8"/>
      <c r="F95" s="29">
        <f>SUM(F89:F93)</f>
        <v>1762990867</v>
      </c>
      <c r="H95" s="12">
        <f>SUM(H89:H93)</f>
        <v>1851037221</v>
      </c>
      <c r="I95" s="5"/>
      <c r="J95" s="29">
        <f>SUM(J89:J93)</f>
        <v>33261888</v>
      </c>
      <c r="L95" s="12">
        <f>SUM(L89:L93)</f>
        <v>33117748</v>
      </c>
    </row>
    <row r="96" spans="1:12" ht="6" customHeight="1" x14ac:dyDescent="0.25">
      <c r="A96" s="1"/>
      <c r="F96" s="23"/>
      <c r="I96" s="5"/>
      <c r="J96" s="24"/>
    </row>
    <row r="97" spans="1:12" ht="20.100000000000001" customHeight="1" x14ac:dyDescent="0.25">
      <c r="A97" s="1" t="s">
        <v>67</v>
      </c>
      <c r="B97" s="1"/>
      <c r="F97" s="29">
        <f>F85+F95</f>
        <v>5706527900</v>
      </c>
      <c r="H97" s="12">
        <f>H85+H95</f>
        <v>6004132027</v>
      </c>
      <c r="I97" s="5"/>
      <c r="J97" s="29">
        <f>J85+J95</f>
        <v>618121214</v>
      </c>
      <c r="L97" s="12">
        <f>L85+L95</f>
        <v>746899246</v>
      </c>
    </row>
    <row r="98" spans="1:12" ht="20.100000000000001" customHeight="1" x14ac:dyDescent="0.25">
      <c r="A98" s="1"/>
      <c r="B98" s="1"/>
      <c r="F98" s="31"/>
      <c r="H98" s="31"/>
      <c r="I98" s="5"/>
      <c r="J98" s="31"/>
      <c r="L98" s="31"/>
    </row>
    <row r="99" spans="1:12" ht="20.100000000000001" customHeight="1" x14ac:dyDescent="0.25">
      <c r="A99" s="1"/>
      <c r="B99" s="1"/>
      <c r="F99" s="31"/>
      <c r="H99" s="31"/>
      <c r="I99" s="5"/>
      <c r="J99" s="31"/>
      <c r="L99" s="31"/>
    </row>
    <row r="100" spans="1:12" ht="20.100000000000001" customHeight="1" x14ac:dyDescent="0.25">
      <c r="A100" s="1"/>
      <c r="B100" s="1"/>
      <c r="F100" s="31"/>
      <c r="H100" s="31"/>
      <c r="I100" s="5"/>
      <c r="J100" s="31"/>
      <c r="L100" s="31"/>
    </row>
    <row r="101" spans="1:12" ht="20.100000000000001" customHeight="1" x14ac:dyDescent="0.25">
      <c r="A101" s="1"/>
      <c r="B101" s="1"/>
      <c r="F101" s="31"/>
      <c r="H101" s="31"/>
      <c r="I101" s="5"/>
      <c r="J101" s="31"/>
      <c r="L101" s="31"/>
    </row>
    <row r="102" spans="1:12" ht="20.100000000000001" customHeight="1" x14ac:dyDescent="0.25">
      <c r="A102" s="1"/>
      <c r="B102" s="1"/>
      <c r="F102" s="31"/>
      <c r="H102" s="31"/>
      <c r="I102" s="5"/>
      <c r="J102" s="31"/>
      <c r="L102" s="31"/>
    </row>
    <row r="103" spans="1:12" ht="20.100000000000001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1" customHeight="1" x14ac:dyDescent="0.25">
      <c r="A106" s="1"/>
      <c r="B106" s="1"/>
      <c r="F106" s="31"/>
      <c r="H106" s="31"/>
      <c r="I106" s="5"/>
      <c r="J106" s="31"/>
      <c r="L106" s="31"/>
    </row>
    <row r="107" spans="1:12" ht="21.95" customHeight="1" x14ac:dyDescent="0.25">
      <c r="A107" s="183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</row>
    <row r="108" spans="1:12" ht="20.100000000000001" customHeight="1" x14ac:dyDescent="0.25">
      <c r="A108" s="1" t="str">
        <f>+A1</f>
        <v>บริษัท อินเตอร์ลิ้งค์ คอมมิวนิเคชั่น จำกัด (มหาชน)</v>
      </c>
      <c r="B108" s="1"/>
      <c r="C108" s="1"/>
    </row>
    <row r="109" spans="1:12" ht="20.100000000000001" customHeight="1" x14ac:dyDescent="0.25">
      <c r="A109" s="1" t="str">
        <f>+A2</f>
        <v>งบแสดงฐานะการเงิน</v>
      </c>
      <c r="B109" s="1"/>
      <c r="C109" s="1"/>
    </row>
    <row r="110" spans="1:12" ht="20.100000000000001" customHeight="1" x14ac:dyDescent="0.25">
      <c r="A110" s="9" t="str">
        <f>+A3</f>
        <v>ณ วันที่ 31 มีนาคม พ.ศ. 2566</v>
      </c>
      <c r="B110" s="9"/>
      <c r="C110" s="9"/>
      <c r="D110" s="10"/>
      <c r="E110" s="11"/>
      <c r="F110" s="12"/>
      <c r="G110" s="13"/>
      <c r="H110" s="12"/>
      <c r="I110" s="14"/>
      <c r="J110" s="15"/>
      <c r="K110" s="13"/>
      <c r="L110" s="15"/>
    </row>
    <row r="112" spans="1:12" ht="20.100000000000001" customHeight="1" x14ac:dyDescent="0.25">
      <c r="A112" s="8"/>
      <c r="D112" s="16"/>
      <c r="E112" s="1"/>
      <c r="F112" s="15"/>
      <c r="G112" s="17"/>
      <c r="H112" s="18" t="s">
        <v>3</v>
      </c>
      <c r="I112" s="19"/>
      <c r="J112" s="15"/>
      <c r="K112" s="17"/>
      <c r="L112" s="18" t="s">
        <v>4</v>
      </c>
    </row>
    <row r="113" spans="1:12" ht="20.100000000000001" customHeight="1" x14ac:dyDescent="0.25">
      <c r="A113" s="8"/>
      <c r="D113" s="16"/>
      <c r="E113" s="1"/>
      <c r="F113" s="20" t="s">
        <v>5</v>
      </c>
      <c r="G113" s="1"/>
      <c r="H113" s="20" t="s">
        <v>6</v>
      </c>
      <c r="I113" s="21"/>
      <c r="J113" s="20" t="s">
        <v>5</v>
      </c>
      <c r="K113" s="1"/>
      <c r="L113" s="20" t="s">
        <v>6</v>
      </c>
    </row>
    <row r="114" spans="1:12" ht="20.100000000000001" customHeight="1" x14ac:dyDescent="0.25">
      <c r="A114" s="8"/>
      <c r="E114" s="1"/>
      <c r="F114" s="20" t="s">
        <v>7</v>
      </c>
      <c r="G114" s="1"/>
      <c r="H114" s="20" t="s">
        <v>8</v>
      </c>
      <c r="I114" s="21"/>
      <c r="J114" s="20" t="s">
        <v>7</v>
      </c>
      <c r="K114" s="1"/>
      <c r="L114" s="20" t="s">
        <v>8</v>
      </c>
    </row>
    <row r="115" spans="1:12" ht="20.100000000000001" customHeight="1" x14ac:dyDescent="0.25">
      <c r="E115" s="1"/>
      <c r="F115" s="20" t="s">
        <v>9</v>
      </c>
      <c r="G115" s="1"/>
      <c r="H115" s="20" t="s">
        <v>10</v>
      </c>
      <c r="I115" s="21"/>
      <c r="J115" s="20" t="s">
        <v>9</v>
      </c>
      <c r="K115" s="1"/>
      <c r="L115" s="20" t="s">
        <v>10</v>
      </c>
    </row>
    <row r="116" spans="1:12" ht="20.100000000000001" customHeight="1" x14ac:dyDescent="0.25">
      <c r="D116" s="22" t="s">
        <v>11</v>
      </c>
      <c r="E116" s="1"/>
      <c r="F116" s="18" t="s">
        <v>12</v>
      </c>
      <c r="G116" s="1"/>
      <c r="H116" s="18" t="s">
        <v>12</v>
      </c>
      <c r="I116" s="21"/>
      <c r="J116" s="18" t="s">
        <v>12</v>
      </c>
      <c r="K116" s="1"/>
      <c r="L116" s="18" t="s">
        <v>12</v>
      </c>
    </row>
    <row r="117" spans="1:12" ht="6" customHeight="1" x14ac:dyDescent="0.25">
      <c r="A117" s="1"/>
      <c r="F117" s="23"/>
      <c r="J117" s="24"/>
    </row>
    <row r="118" spans="1:12" ht="20.100000000000001" customHeight="1" x14ac:dyDescent="0.25">
      <c r="A118" s="1" t="s">
        <v>68</v>
      </c>
      <c r="F118" s="23"/>
      <c r="J118" s="24"/>
    </row>
    <row r="119" spans="1:12" ht="6" customHeight="1" x14ac:dyDescent="0.25">
      <c r="A119" s="1"/>
      <c r="F119" s="23"/>
      <c r="J119" s="24"/>
    </row>
    <row r="120" spans="1:12" ht="20.100000000000001" customHeight="1" x14ac:dyDescent="0.25">
      <c r="A120" s="1" t="s">
        <v>69</v>
      </c>
      <c r="F120" s="23"/>
      <c r="I120" s="5"/>
      <c r="J120" s="24"/>
      <c r="K120" s="6"/>
    </row>
    <row r="121" spans="1:12" ht="6" customHeight="1" x14ac:dyDescent="0.25">
      <c r="A121" s="1"/>
      <c r="F121" s="23"/>
      <c r="I121" s="5"/>
      <c r="J121" s="24"/>
      <c r="K121" s="6"/>
    </row>
    <row r="122" spans="1:12" ht="20.100000000000001" customHeight="1" x14ac:dyDescent="0.25">
      <c r="A122" s="3" t="s">
        <v>70</v>
      </c>
      <c r="F122" s="23"/>
      <c r="I122" s="5"/>
      <c r="J122" s="24"/>
      <c r="K122" s="6"/>
    </row>
    <row r="123" spans="1:12" ht="20.100000000000001" customHeight="1" x14ac:dyDescent="0.25">
      <c r="B123" s="3" t="s">
        <v>71</v>
      </c>
      <c r="F123" s="37"/>
      <c r="G123" s="38"/>
      <c r="H123" s="39"/>
      <c r="I123" s="38"/>
      <c r="J123" s="40"/>
      <c r="K123" s="38"/>
      <c r="L123" s="38"/>
    </row>
    <row r="124" spans="1:12" ht="20.100000000000001" customHeight="1" x14ac:dyDescent="0.25">
      <c r="C124" s="3" t="s">
        <v>72</v>
      </c>
      <c r="F124" s="37"/>
      <c r="G124" s="38"/>
      <c r="H124" s="39"/>
      <c r="I124" s="38"/>
      <c r="J124" s="40"/>
      <c r="K124" s="38"/>
      <c r="L124" s="38"/>
    </row>
    <row r="125" spans="1:12" ht="20.100000000000001" customHeight="1" thickBot="1" x14ac:dyDescent="0.3">
      <c r="C125" s="3" t="s">
        <v>73</v>
      </c>
      <c r="F125" s="41">
        <v>543632325</v>
      </c>
      <c r="H125" s="42">
        <v>543632325</v>
      </c>
      <c r="I125" s="5"/>
      <c r="J125" s="41">
        <v>543632325</v>
      </c>
      <c r="L125" s="42">
        <v>543632325</v>
      </c>
    </row>
    <row r="126" spans="1:12" ht="6" customHeight="1" thickTop="1" x14ac:dyDescent="0.25">
      <c r="A126" s="1"/>
      <c r="F126" s="23"/>
      <c r="I126" s="5"/>
      <c r="J126" s="24"/>
    </row>
    <row r="127" spans="1:12" ht="20.100000000000001" customHeight="1" x14ac:dyDescent="0.25">
      <c r="B127" s="3" t="s">
        <v>74</v>
      </c>
      <c r="F127" s="37"/>
      <c r="G127" s="38"/>
      <c r="H127" s="39"/>
      <c r="I127" s="38"/>
      <c r="J127" s="40"/>
      <c r="K127" s="38"/>
      <c r="L127" s="38"/>
    </row>
    <row r="128" spans="1:12" ht="20.100000000000001" customHeight="1" x14ac:dyDescent="0.25">
      <c r="B128" s="35"/>
      <c r="C128" s="3" t="s">
        <v>72</v>
      </c>
      <c r="F128" s="23"/>
      <c r="I128" s="5"/>
      <c r="J128" s="24"/>
    </row>
    <row r="129" spans="1:12" ht="20.100000000000001" customHeight="1" x14ac:dyDescent="0.25">
      <c r="B129" s="35"/>
      <c r="C129" s="3" t="s">
        <v>75</v>
      </c>
      <c r="F129" s="24">
        <v>543632325</v>
      </c>
      <c r="H129" s="4">
        <v>543632325</v>
      </c>
      <c r="I129" s="5"/>
      <c r="J129" s="24">
        <v>543632325</v>
      </c>
      <c r="L129" s="4">
        <v>543632325</v>
      </c>
    </row>
    <row r="130" spans="1:12" ht="20.100000000000001" customHeight="1" x14ac:dyDescent="0.25">
      <c r="A130" s="3" t="s">
        <v>76</v>
      </c>
      <c r="F130" s="24">
        <v>770857410</v>
      </c>
      <c r="H130" s="31">
        <v>770857410</v>
      </c>
      <c r="I130" s="5"/>
      <c r="J130" s="24">
        <v>770857410</v>
      </c>
      <c r="L130" s="31">
        <v>770857410</v>
      </c>
    </row>
    <row r="131" spans="1:12" ht="20.100000000000001" customHeight="1" x14ac:dyDescent="0.25">
      <c r="A131" s="3" t="s">
        <v>77</v>
      </c>
      <c r="F131" s="24">
        <v>37817556</v>
      </c>
      <c r="H131" s="31">
        <v>37817556</v>
      </c>
      <c r="I131" s="5"/>
      <c r="J131" s="24">
        <v>37817556</v>
      </c>
      <c r="L131" s="31">
        <v>37817556</v>
      </c>
    </row>
    <row r="132" spans="1:12" ht="20.100000000000001" customHeight="1" x14ac:dyDescent="0.25">
      <c r="A132" s="3" t="s">
        <v>78</v>
      </c>
      <c r="D132" s="2">
        <v>19</v>
      </c>
      <c r="F132" s="24">
        <v>21214717</v>
      </c>
      <c r="H132" s="31">
        <v>733590</v>
      </c>
      <c r="I132" s="5"/>
      <c r="J132" s="24">
        <v>0</v>
      </c>
      <c r="L132" s="31">
        <v>0</v>
      </c>
    </row>
    <row r="133" spans="1:12" ht="20.100000000000001" customHeight="1" x14ac:dyDescent="0.25">
      <c r="A133" s="3" t="s">
        <v>79</v>
      </c>
      <c r="F133" s="24"/>
      <c r="I133" s="5"/>
      <c r="J133" s="24"/>
    </row>
    <row r="134" spans="1:12" ht="20.100000000000001" customHeight="1" x14ac:dyDescent="0.25">
      <c r="B134" s="3" t="s">
        <v>80</v>
      </c>
      <c r="F134" s="23">
        <v>54363233</v>
      </c>
      <c r="H134" s="31">
        <v>54363233</v>
      </c>
      <c r="I134" s="5"/>
      <c r="J134" s="23">
        <v>54363233</v>
      </c>
      <c r="L134" s="31">
        <v>54363233</v>
      </c>
    </row>
    <row r="135" spans="1:12" ht="20.100000000000001" customHeight="1" x14ac:dyDescent="0.25">
      <c r="B135" s="3" t="s">
        <v>81</v>
      </c>
      <c r="F135" s="24">
        <v>1645353937</v>
      </c>
      <c r="H135" s="31">
        <v>1517894602</v>
      </c>
      <c r="I135" s="5"/>
      <c r="J135" s="24">
        <v>1207384032</v>
      </c>
      <c r="L135" s="31">
        <v>1114849557</v>
      </c>
    </row>
    <row r="136" spans="1:12" ht="20.100000000000001" customHeight="1" x14ac:dyDescent="0.25">
      <c r="A136" s="3" t="s">
        <v>82</v>
      </c>
      <c r="F136" s="30">
        <v>808977717</v>
      </c>
      <c r="H136" s="12">
        <v>740008375</v>
      </c>
      <c r="I136" s="5"/>
      <c r="J136" s="30">
        <v>0</v>
      </c>
      <c r="L136" s="12">
        <v>0</v>
      </c>
    </row>
    <row r="137" spans="1:12" ht="6" customHeight="1" x14ac:dyDescent="0.25">
      <c r="A137" s="1"/>
      <c r="F137" s="24"/>
      <c r="I137" s="5"/>
      <c r="J137" s="24"/>
    </row>
    <row r="138" spans="1:12" ht="20.100000000000001" customHeight="1" x14ac:dyDescent="0.25">
      <c r="A138" s="1" t="s">
        <v>83</v>
      </c>
      <c r="F138" s="23">
        <f>SUM(F129:F136)</f>
        <v>3882216895</v>
      </c>
      <c r="G138" s="7"/>
      <c r="H138" s="4">
        <f>SUM(H129:H136)</f>
        <v>3665307091</v>
      </c>
      <c r="I138" s="7"/>
      <c r="J138" s="23">
        <f>SUM(J128:J136)</f>
        <v>2614054556</v>
      </c>
      <c r="K138" s="7"/>
      <c r="L138" s="4">
        <f>SUM(L128:L136)</f>
        <v>2521520081</v>
      </c>
    </row>
    <row r="139" spans="1:12" ht="20.100000000000001" customHeight="1" x14ac:dyDescent="0.25">
      <c r="A139" s="3" t="s">
        <v>84</v>
      </c>
      <c r="F139" s="30">
        <v>1946897848</v>
      </c>
      <c r="G139" s="7"/>
      <c r="H139" s="12">
        <v>1925461598</v>
      </c>
      <c r="I139" s="7"/>
      <c r="J139" s="30">
        <v>0</v>
      </c>
      <c r="K139" s="7"/>
      <c r="L139" s="15" t="s">
        <v>85</v>
      </c>
    </row>
    <row r="140" spans="1:12" ht="6" customHeight="1" x14ac:dyDescent="0.25">
      <c r="A140" s="1"/>
      <c r="F140" s="23"/>
      <c r="I140" s="5"/>
      <c r="J140" s="24"/>
    </row>
    <row r="141" spans="1:12" ht="20.100000000000001" customHeight="1" x14ac:dyDescent="0.25">
      <c r="A141" s="1" t="s">
        <v>86</v>
      </c>
      <c r="B141" s="1"/>
      <c r="F141" s="29">
        <f>SUM(F138:F139)</f>
        <v>5829114743</v>
      </c>
      <c r="G141" s="7"/>
      <c r="H141" s="12">
        <f>SUM(H138:H139)</f>
        <v>5590768689</v>
      </c>
      <c r="I141" s="7"/>
      <c r="J141" s="29">
        <f>SUM(J138:J139)</f>
        <v>2614054556</v>
      </c>
      <c r="K141" s="7"/>
      <c r="L141" s="12">
        <f>SUM(L138:L139)</f>
        <v>2521520081</v>
      </c>
    </row>
    <row r="142" spans="1:12" ht="6" customHeight="1" x14ac:dyDescent="0.25">
      <c r="A142" s="1"/>
      <c r="F142" s="23"/>
      <c r="I142" s="5"/>
      <c r="J142" s="24"/>
    </row>
    <row r="143" spans="1:12" ht="20.100000000000001" customHeight="1" thickBot="1" x14ac:dyDescent="0.3">
      <c r="A143" s="1" t="s">
        <v>87</v>
      </c>
      <c r="F143" s="32">
        <f>F97+F141</f>
        <v>11535642643</v>
      </c>
      <c r="H143" s="33">
        <f>H97+H141</f>
        <v>11594900716</v>
      </c>
      <c r="I143" s="5"/>
      <c r="J143" s="32">
        <f>J97+J141</f>
        <v>3232175770</v>
      </c>
      <c r="L143" s="33">
        <f>L97+L141</f>
        <v>3268419327</v>
      </c>
    </row>
    <row r="144" spans="1:12" ht="20.100000000000001" customHeight="1" thickTop="1" x14ac:dyDescent="0.25">
      <c r="A144" s="1"/>
      <c r="E144" s="2"/>
      <c r="F144" s="2"/>
      <c r="G144" s="2"/>
      <c r="H144" s="2"/>
      <c r="I144" s="2"/>
      <c r="J144" s="2"/>
      <c r="K144" s="2"/>
      <c r="L144" s="2"/>
    </row>
    <row r="145" spans="1:12" ht="20.100000000000001" customHeight="1" x14ac:dyDescent="0.25">
      <c r="A145" s="1"/>
      <c r="I145" s="4"/>
      <c r="J145" s="4"/>
      <c r="K145" s="4"/>
      <c r="L145" s="4"/>
    </row>
    <row r="146" spans="1:12" ht="20.100000000000001" customHeight="1" x14ac:dyDescent="0.25">
      <c r="A146" s="1"/>
      <c r="I146" s="5"/>
    </row>
    <row r="147" spans="1:12" ht="20.100000000000001" customHeight="1" x14ac:dyDescent="0.25">
      <c r="A147" s="1"/>
      <c r="I147" s="5"/>
    </row>
    <row r="148" spans="1:12" ht="20.100000000000001" customHeight="1" x14ac:dyDescent="0.25">
      <c r="A148" s="1"/>
      <c r="I148" s="5"/>
    </row>
    <row r="149" spans="1:12" ht="20.100000000000001" customHeight="1" x14ac:dyDescent="0.25">
      <c r="A149" s="1"/>
      <c r="I149" s="5"/>
    </row>
    <row r="150" spans="1:12" ht="20.100000000000001" customHeight="1" x14ac:dyDescent="0.25">
      <c r="A150" s="1"/>
      <c r="I150" s="5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14.25" customHeight="1" x14ac:dyDescent="0.25">
      <c r="A158" s="1"/>
      <c r="I158" s="5"/>
    </row>
    <row r="159" spans="1:12" ht="21.95" customHeight="1" x14ac:dyDescent="0.25">
      <c r="A159" s="183" t="str">
        <f>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</row>
  </sheetData>
  <mergeCells count="3">
    <mergeCell ref="A56:L56"/>
    <mergeCell ref="A107:L107"/>
    <mergeCell ref="A159:L159"/>
  </mergeCells>
  <pageMargins left="0.8" right="0.5" top="0.5" bottom="0.6" header="0.49" footer="0.4"/>
  <pageSetup paperSize="9" scale="84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915D-E99A-4711-8385-F7A8F7E6A7F7}">
  <dimension ref="A1:N99"/>
  <sheetViews>
    <sheetView zoomScale="90" zoomScaleNormal="90" zoomScaleSheetLayoutView="100" workbookViewId="0">
      <selection activeCell="E24" sqref="E24"/>
    </sheetView>
  </sheetViews>
  <sheetFormatPr defaultColWidth="6.7109375" defaultRowHeight="20.100000000000001" customHeight="1" x14ac:dyDescent="0.25"/>
  <cols>
    <col min="1" max="4" width="1.28515625" style="45" customWidth="1"/>
    <col min="5" max="5" width="34.5703125" style="45" customWidth="1"/>
    <col min="6" max="6" width="7.5703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47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5</v>
      </c>
    </row>
    <row r="2" spans="1:14" ht="20.100000000000001" customHeight="1" x14ac:dyDescent="0.25">
      <c r="A2" s="43" t="s">
        <v>88</v>
      </c>
      <c r="B2" s="43"/>
      <c r="C2" s="43"/>
      <c r="D2" s="43"/>
      <c r="E2" s="43"/>
    </row>
    <row r="3" spans="1:14" ht="20.100000000000001" customHeight="1" x14ac:dyDescent="0.25">
      <c r="A3" s="51" t="s">
        <v>89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9.75" customHeight="1" x14ac:dyDescent="0.25"/>
    <row r="5" spans="1:14" ht="19.350000000000001" customHeight="1" x14ac:dyDescent="0.25">
      <c r="A5" s="50"/>
      <c r="F5" s="58"/>
      <c r="G5" s="43"/>
      <c r="H5" s="12"/>
      <c r="I5" s="59"/>
      <c r="J5" s="59" t="s">
        <v>3</v>
      </c>
      <c r="K5" s="49"/>
      <c r="L5" s="56"/>
      <c r="M5" s="59"/>
      <c r="N5" s="18" t="s">
        <v>4</v>
      </c>
    </row>
    <row r="6" spans="1:14" ht="19.350000000000001" customHeight="1" x14ac:dyDescent="0.25">
      <c r="G6" s="43"/>
      <c r="H6" s="20" t="s">
        <v>9</v>
      </c>
      <c r="I6" s="1"/>
      <c r="J6" s="20" t="s">
        <v>10</v>
      </c>
      <c r="K6" s="21"/>
      <c r="L6" s="20" t="s">
        <v>9</v>
      </c>
      <c r="M6" s="1"/>
      <c r="N6" s="20" t="s">
        <v>10</v>
      </c>
    </row>
    <row r="7" spans="1:14" ht="19.350000000000001" customHeight="1" x14ac:dyDescent="0.25">
      <c r="F7" s="60" t="s">
        <v>11</v>
      </c>
      <c r="G7" s="43"/>
      <c r="H7" s="61" t="s">
        <v>12</v>
      </c>
      <c r="I7" s="62"/>
      <c r="J7" s="61" t="s">
        <v>12</v>
      </c>
      <c r="K7" s="63"/>
      <c r="L7" s="64" t="s">
        <v>12</v>
      </c>
      <c r="M7" s="62"/>
      <c r="N7" s="64" t="s">
        <v>12</v>
      </c>
    </row>
    <row r="8" spans="1:14" ht="6" customHeight="1" x14ac:dyDescent="0.25">
      <c r="H8" s="65"/>
      <c r="I8" s="47"/>
      <c r="J8" s="31"/>
      <c r="K8" s="47"/>
      <c r="L8" s="65"/>
      <c r="M8" s="47"/>
    </row>
    <row r="9" spans="1:14" ht="19.350000000000001" customHeight="1" x14ac:dyDescent="0.25">
      <c r="A9" s="45" t="s">
        <v>90</v>
      </c>
      <c r="H9" s="65">
        <v>785175151</v>
      </c>
      <c r="I9" s="47"/>
      <c r="J9" s="31">
        <v>676311277</v>
      </c>
      <c r="K9" s="47"/>
      <c r="L9" s="65">
        <v>787083988</v>
      </c>
      <c r="M9" s="47"/>
      <c r="N9" s="47">
        <v>684234654</v>
      </c>
    </row>
    <row r="10" spans="1:14" ht="19.350000000000001" customHeight="1" x14ac:dyDescent="0.25">
      <c r="A10" s="45" t="s">
        <v>91</v>
      </c>
      <c r="H10" s="66"/>
      <c r="I10" s="67"/>
      <c r="J10" s="68"/>
      <c r="K10" s="67"/>
      <c r="L10" s="66"/>
      <c r="M10" s="67"/>
      <c r="N10" s="67"/>
    </row>
    <row r="11" spans="1:14" ht="19.350000000000001" customHeight="1" x14ac:dyDescent="0.25">
      <c r="A11" s="50"/>
      <c r="B11" s="45" t="s">
        <v>92</v>
      </c>
      <c r="H11" s="65">
        <v>335875822</v>
      </c>
      <c r="I11" s="47"/>
      <c r="J11" s="31">
        <v>357815719</v>
      </c>
      <c r="K11" s="47"/>
      <c r="L11" s="65">
        <v>0</v>
      </c>
      <c r="M11" s="47"/>
      <c r="N11" s="47">
        <v>0</v>
      </c>
    </row>
    <row r="12" spans="1:14" ht="19.350000000000001" customHeight="1" x14ac:dyDescent="0.25">
      <c r="A12" s="45" t="s">
        <v>93</v>
      </c>
      <c r="H12" s="65">
        <v>206669221</v>
      </c>
      <c r="I12" s="47"/>
      <c r="J12" s="31">
        <v>225062831</v>
      </c>
      <c r="K12" s="47"/>
      <c r="L12" s="65">
        <v>0</v>
      </c>
      <c r="M12" s="47"/>
      <c r="N12" s="47">
        <v>0</v>
      </c>
    </row>
    <row r="13" spans="1:14" ht="19.350000000000001" customHeight="1" x14ac:dyDescent="0.25">
      <c r="A13" s="45" t="s">
        <v>94</v>
      </c>
      <c r="H13" s="65">
        <v>292518300</v>
      </c>
      <c r="I13" s="47"/>
      <c r="J13" s="31">
        <v>155949722</v>
      </c>
      <c r="K13" s="47"/>
      <c r="L13" s="65">
        <v>38427</v>
      </c>
      <c r="M13" s="47"/>
      <c r="N13" s="47">
        <v>36095852</v>
      </c>
    </row>
    <row r="14" spans="1:14" ht="19.350000000000001" customHeight="1" x14ac:dyDescent="0.25">
      <c r="A14" s="45" t="s">
        <v>95</v>
      </c>
      <c r="F14" s="44">
        <v>11</v>
      </c>
      <c r="H14" s="65">
        <v>0</v>
      </c>
      <c r="I14" s="47"/>
      <c r="J14" s="31">
        <v>0</v>
      </c>
      <c r="K14" s="47"/>
      <c r="L14" s="65">
        <v>10593522</v>
      </c>
      <c r="M14" s="47"/>
      <c r="N14" s="47">
        <v>0</v>
      </c>
    </row>
    <row r="15" spans="1:14" ht="19.350000000000001" customHeight="1" x14ac:dyDescent="0.25">
      <c r="A15" s="45" t="s">
        <v>96</v>
      </c>
      <c r="H15" s="69">
        <v>14832872</v>
      </c>
      <c r="I15" s="47"/>
      <c r="J15" s="56">
        <v>12384886</v>
      </c>
      <c r="K15" s="47"/>
      <c r="L15" s="69">
        <v>6542304</v>
      </c>
      <c r="M15" s="47"/>
      <c r="N15" s="56">
        <v>7284425</v>
      </c>
    </row>
    <row r="16" spans="1:14" ht="6" customHeight="1" x14ac:dyDescent="0.25">
      <c r="H16" s="65"/>
      <c r="I16" s="47"/>
      <c r="J16" s="31"/>
      <c r="K16" s="47"/>
      <c r="L16" s="65"/>
      <c r="M16" s="47"/>
    </row>
    <row r="17" spans="1:14" ht="19.350000000000001" customHeight="1" x14ac:dyDescent="0.25">
      <c r="A17" s="43" t="s">
        <v>97</v>
      </c>
      <c r="E17" s="43"/>
      <c r="H17" s="29">
        <f>SUM(H9:H15)</f>
        <v>1635071366</v>
      </c>
      <c r="I17" s="47"/>
      <c r="J17" s="12">
        <f>SUM(J9:J15)</f>
        <v>1427524435</v>
      </c>
      <c r="K17" s="47"/>
      <c r="L17" s="29">
        <f>SUM(L9:L15)</f>
        <v>804258241</v>
      </c>
      <c r="M17" s="47"/>
      <c r="N17" s="56">
        <f>SUM(N9:N15)</f>
        <v>727614931</v>
      </c>
    </row>
    <row r="18" spans="1:14" ht="10.35" customHeight="1" x14ac:dyDescent="0.25">
      <c r="H18" s="65"/>
      <c r="I18" s="47"/>
      <c r="J18" s="31"/>
      <c r="K18" s="47"/>
      <c r="L18" s="65"/>
      <c r="M18" s="47"/>
    </row>
    <row r="19" spans="1:14" ht="19.350000000000001" customHeight="1" x14ac:dyDescent="0.25">
      <c r="A19" s="45" t="s">
        <v>98</v>
      </c>
      <c r="F19" s="70"/>
      <c r="H19" s="71">
        <v>-563543388</v>
      </c>
      <c r="J19" s="47">
        <v>-520908537</v>
      </c>
      <c r="K19" s="46"/>
      <c r="L19" s="71">
        <v>-564799828</v>
      </c>
      <c r="N19" s="47">
        <v>-527647850</v>
      </c>
    </row>
    <row r="20" spans="1:14" ht="19.350000000000001" customHeight="1" x14ac:dyDescent="0.25">
      <c r="A20" s="45" t="s">
        <v>99</v>
      </c>
      <c r="H20" s="71"/>
      <c r="I20" s="47"/>
      <c r="K20" s="47"/>
      <c r="L20" s="71"/>
      <c r="M20" s="47"/>
    </row>
    <row r="21" spans="1:14" ht="19.350000000000001" customHeight="1" x14ac:dyDescent="0.25">
      <c r="B21" s="45" t="s">
        <v>100</v>
      </c>
      <c r="G21" s="72"/>
      <c r="H21" s="71">
        <v>-260598626</v>
      </c>
      <c r="I21" s="47"/>
      <c r="J21" s="47">
        <v>-265077335</v>
      </c>
      <c r="K21" s="47"/>
      <c r="L21" s="71">
        <v>0</v>
      </c>
      <c r="M21" s="47"/>
      <c r="N21" s="47">
        <v>0</v>
      </c>
    </row>
    <row r="22" spans="1:14" ht="19.350000000000001" customHeight="1" x14ac:dyDescent="0.25">
      <c r="A22" s="45" t="s">
        <v>101</v>
      </c>
      <c r="G22" s="72"/>
      <c r="H22" s="71">
        <v>-134048203</v>
      </c>
      <c r="I22" s="47"/>
      <c r="J22" s="47">
        <v>-188787203</v>
      </c>
      <c r="K22" s="47"/>
      <c r="L22" s="71">
        <v>0</v>
      </c>
      <c r="M22" s="47"/>
      <c r="N22" s="47">
        <v>0</v>
      </c>
    </row>
    <row r="23" spans="1:14" ht="19.350000000000001" customHeight="1" x14ac:dyDescent="0.25">
      <c r="A23" s="45" t="s">
        <v>102</v>
      </c>
      <c r="G23" s="72"/>
      <c r="H23" s="71">
        <v>-261667102</v>
      </c>
      <c r="I23" s="47"/>
      <c r="J23" s="47">
        <v>-152681929</v>
      </c>
      <c r="K23" s="47"/>
      <c r="L23" s="71">
        <v>-34319</v>
      </c>
      <c r="M23" s="47"/>
      <c r="N23" s="47">
        <v>-46287421</v>
      </c>
    </row>
    <row r="24" spans="1:14" ht="19.350000000000001" customHeight="1" x14ac:dyDescent="0.25">
      <c r="A24" s="45" t="s">
        <v>103</v>
      </c>
      <c r="G24" s="72"/>
      <c r="H24" s="71">
        <v>-3187470</v>
      </c>
      <c r="I24" s="47"/>
      <c r="J24" s="47">
        <v>14539024</v>
      </c>
      <c r="K24" s="47"/>
      <c r="L24" s="71">
        <v>-3750868</v>
      </c>
      <c r="M24" s="47"/>
      <c r="N24" s="47">
        <v>59575230</v>
      </c>
    </row>
    <row r="25" spans="1:14" ht="19.350000000000001" customHeight="1" x14ac:dyDescent="0.25">
      <c r="A25" s="45" t="s">
        <v>104</v>
      </c>
      <c r="G25" s="72"/>
      <c r="H25" s="71">
        <v>-102642257</v>
      </c>
      <c r="I25" s="47"/>
      <c r="J25" s="47">
        <v>-87027927</v>
      </c>
      <c r="K25" s="47"/>
      <c r="L25" s="71">
        <v>-86963693</v>
      </c>
      <c r="M25" s="47"/>
      <c r="N25" s="47">
        <v>-75238742</v>
      </c>
    </row>
    <row r="26" spans="1:14" ht="19.350000000000001" customHeight="1" x14ac:dyDescent="0.25">
      <c r="A26" s="45" t="s">
        <v>105</v>
      </c>
      <c r="G26" s="72"/>
      <c r="H26" s="71">
        <v>-64932258</v>
      </c>
      <c r="I26" s="47"/>
      <c r="J26" s="47">
        <v>-42349705</v>
      </c>
      <c r="K26" s="47"/>
      <c r="L26" s="71">
        <v>-32906802</v>
      </c>
      <c r="M26" s="47"/>
      <c r="N26" s="47">
        <v>-25838347</v>
      </c>
    </row>
    <row r="27" spans="1:14" ht="19.350000000000001" customHeight="1" x14ac:dyDescent="0.25">
      <c r="A27" s="45" t="s">
        <v>106</v>
      </c>
      <c r="G27" s="72"/>
      <c r="H27" s="69">
        <v>-40600309</v>
      </c>
      <c r="I27" s="47"/>
      <c r="J27" s="56">
        <v>-32769810</v>
      </c>
      <c r="K27" s="47"/>
      <c r="L27" s="69">
        <v>-103943</v>
      </c>
      <c r="M27" s="47"/>
      <c r="N27" s="56">
        <v>-118608</v>
      </c>
    </row>
    <row r="28" spans="1:14" ht="6" customHeight="1" x14ac:dyDescent="0.25">
      <c r="H28" s="65"/>
      <c r="I28" s="47"/>
      <c r="J28" s="31"/>
      <c r="K28" s="47"/>
      <c r="L28" s="65"/>
      <c r="M28" s="47"/>
    </row>
    <row r="29" spans="1:14" ht="19.350000000000001" customHeight="1" x14ac:dyDescent="0.25">
      <c r="A29" s="43" t="s">
        <v>107</v>
      </c>
      <c r="B29" s="43"/>
      <c r="C29" s="43"/>
      <c r="D29" s="43"/>
      <c r="H29" s="69">
        <f>SUM(H19:H27)</f>
        <v>-1431219613</v>
      </c>
      <c r="I29" s="47"/>
      <c r="J29" s="56">
        <f>SUM(J19:J27)</f>
        <v>-1275063422</v>
      </c>
      <c r="K29" s="47"/>
      <c r="L29" s="69">
        <f>SUM(L19:L27)</f>
        <v>-688559453</v>
      </c>
      <c r="M29" s="47"/>
      <c r="N29" s="56">
        <f>SUM(N19:N27)</f>
        <v>-615555738</v>
      </c>
    </row>
    <row r="30" spans="1:14" ht="10.35" customHeight="1" x14ac:dyDescent="0.25">
      <c r="A30" s="43"/>
      <c r="B30" s="43"/>
      <c r="C30" s="43"/>
      <c r="D30" s="43"/>
      <c r="H30" s="65"/>
      <c r="I30" s="47"/>
      <c r="J30" s="31"/>
      <c r="K30" s="47"/>
      <c r="L30" s="65"/>
      <c r="M30" s="47"/>
    </row>
    <row r="31" spans="1:14" ht="19.350000000000001" customHeight="1" x14ac:dyDescent="0.25">
      <c r="A31" s="43" t="s">
        <v>108</v>
      </c>
      <c r="B31" s="43"/>
      <c r="C31" s="43"/>
      <c r="D31" s="43"/>
      <c r="H31" s="65"/>
      <c r="I31" s="47"/>
      <c r="J31" s="31"/>
      <c r="K31" s="47"/>
      <c r="L31" s="65"/>
      <c r="M31" s="47"/>
    </row>
    <row r="32" spans="1:14" ht="19.350000000000001" customHeight="1" x14ac:dyDescent="0.25">
      <c r="A32" s="43"/>
      <c r="B32" s="43" t="s">
        <v>109</v>
      </c>
      <c r="C32" s="43"/>
      <c r="D32" s="43"/>
      <c r="H32" s="65">
        <f>H17+H29</f>
        <v>203851753</v>
      </c>
      <c r="I32" s="47"/>
      <c r="J32" s="31">
        <f>J17+J29</f>
        <v>152461013</v>
      </c>
      <c r="K32" s="47"/>
      <c r="L32" s="65">
        <f>L17+L29</f>
        <v>115698788</v>
      </c>
      <c r="M32" s="47"/>
      <c r="N32" s="31">
        <f>N17+N29</f>
        <v>112059193</v>
      </c>
    </row>
    <row r="33" spans="1:14" ht="19.350000000000001" customHeight="1" x14ac:dyDescent="0.25">
      <c r="A33" s="45" t="s">
        <v>110</v>
      </c>
      <c r="F33" s="44">
        <v>10</v>
      </c>
      <c r="H33" s="69">
        <v>-2041795</v>
      </c>
      <c r="I33" s="47"/>
      <c r="J33" s="56">
        <v>-2190548</v>
      </c>
      <c r="K33" s="47"/>
      <c r="L33" s="69">
        <v>0</v>
      </c>
      <c r="M33" s="47"/>
      <c r="N33" s="56">
        <v>0</v>
      </c>
    </row>
    <row r="34" spans="1:14" ht="6" customHeight="1" x14ac:dyDescent="0.25">
      <c r="H34" s="65"/>
      <c r="I34" s="47"/>
      <c r="J34" s="31"/>
      <c r="K34" s="47"/>
      <c r="L34" s="65"/>
      <c r="M34" s="47"/>
    </row>
    <row r="35" spans="1:14" ht="19.350000000000001" customHeight="1" x14ac:dyDescent="0.25">
      <c r="A35" s="43" t="s">
        <v>111</v>
      </c>
      <c r="B35" s="43"/>
      <c r="C35" s="43"/>
      <c r="D35" s="43"/>
      <c r="H35" s="65">
        <f>SUM(H32:H33)</f>
        <v>201809958</v>
      </c>
      <c r="I35" s="47"/>
      <c r="J35" s="31">
        <f>SUM(J32:J33)</f>
        <v>150270465</v>
      </c>
      <c r="K35" s="47"/>
      <c r="L35" s="65">
        <f>SUM(L32:L33)</f>
        <v>115698788</v>
      </c>
      <c r="M35" s="47"/>
      <c r="N35" s="47">
        <f>SUM(N32:N33)</f>
        <v>112059193</v>
      </c>
    </row>
    <row r="36" spans="1:14" ht="19.350000000000001" customHeight="1" x14ac:dyDescent="0.25">
      <c r="A36" s="45" t="s">
        <v>112</v>
      </c>
      <c r="F36" s="2">
        <v>21</v>
      </c>
      <c r="H36" s="69">
        <v>-43708278</v>
      </c>
      <c r="I36" s="47"/>
      <c r="J36" s="56">
        <v>-34078913</v>
      </c>
      <c r="K36" s="47"/>
      <c r="L36" s="69">
        <v>-23164313</v>
      </c>
      <c r="M36" s="47"/>
      <c r="N36" s="56">
        <v>-22491579</v>
      </c>
    </row>
    <row r="37" spans="1:14" ht="6" customHeight="1" x14ac:dyDescent="0.25">
      <c r="F37" s="2"/>
      <c r="H37" s="71"/>
      <c r="I37" s="47"/>
      <c r="K37" s="47"/>
      <c r="L37" s="71"/>
      <c r="M37" s="47"/>
    </row>
    <row r="38" spans="1:14" ht="19.350000000000001" customHeight="1" x14ac:dyDescent="0.25">
      <c r="A38" s="43" t="s">
        <v>113</v>
      </c>
      <c r="H38" s="29">
        <f>SUM(H35:H36)</f>
        <v>158101680</v>
      </c>
      <c r="I38" s="47"/>
      <c r="J38" s="12">
        <f>SUM(J35:J36)</f>
        <v>116191552</v>
      </c>
      <c r="K38" s="47"/>
      <c r="L38" s="29">
        <f>SUM(L35:L36)</f>
        <v>92534475</v>
      </c>
      <c r="M38" s="47"/>
      <c r="N38" s="56">
        <f>SUM(N35:N36)</f>
        <v>89567614</v>
      </c>
    </row>
    <row r="39" spans="1:14" ht="10.35" customHeight="1" x14ac:dyDescent="0.25">
      <c r="H39" s="65"/>
      <c r="I39" s="47"/>
      <c r="J39" s="31"/>
      <c r="K39" s="47"/>
      <c r="L39" s="65"/>
      <c r="M39" s="47"/>
    </row>
    <row r="40" spans="1:14" ht="19.350000000000001" customHeight="1" x14ac:dyDescent="0.25">
      <c r="A40" s="43" t="s">
        <v>114</v>
      </c>
      <c r="H40" s="71"/>
      <c r="I40" s="47"/>
      <c r="K40" s="47"/>
      <c r="L40" s="71"/>
      <c r="M40" s="47"/>
    </row>
    <row r="41" spans="1:14" ht="18" customHeight="1" x14ac:dyDescent="0.25">
      <c r="A41" s="43"/>
      <c r="B41" s="45" t="s">
        <v>115</v>
      </c>
      <c r="H41" s="65"/>
      <c r="I41" s="47"/>
      <c r="J41" s="31"/>
      <c r="K41" s="47"/>
      <c r="L41" s="65"/>
      <c r="M41" s="47"/>
    </row>
    <row r="42" spans="1:14" ht="18" customHeight="1" x14ac:dyDescent="0.25">
      <c r="A42" s="43"/>
      <c r="C42" s="45" t="s">
        <v>116</v>
      </c>
      <c r="H42" s="65"/>
      <c r="I42" s="47"/>
      <c r="J42" s="31"/>
      <c r="K42" s="47"/>
      <c r="L42" s="65"/>
      <c r="M42" s="47"/>
    </row>
    <row r="43" spans="1:14" ht="18" customHeight="1" x14ac:dyDescent="0.25">
      <c r="A43" s="43"/>
      <c r="D43" s="73" t="s">
        <v>117</v>
      </c>
      <c r="H43" s="65"/>
      <c r="I43" s="47"/>
      <c r="J43" s="31"/>
      <c r="K43" s="47"/>
      <c r="L43" s="65"/>
      <c r="M43" s="47"/>
    </row>
    <row r="44" spans="1:14" ht="18" customHeight="1" x14ac:dyDescent="0.25">
      <c r="A44" s="43"/>
      <c r="E44" s="45" t="s">
        <v>118</v>
      </c>
      <c r="H44" s="65"/>
      <c r="I44" s="47"/>
      <c r="J44" s="31"/>
      <c r="K44" s="47"/>
      <c r="L44" s="65"/>
      <c r="M44" s="47"/>
    </row>
    <row r="45" spans="1:14" ht="18" customHeight="1" x14ac:dyDescent="0.25">
      <c r="A45" s="43"/>
      <c r="E45" s="45" t="s">
        <v>119</v>
      </c>
      <c r="H45" s="65">
        <v>-659664</v>
      </c>
      <c r="I45" s="47"/>
      <c r="J45" s="31">
        <v>77117</v>
      </c>
      <c r="K45" s="47"/>
      <c r="L45" s="65">
        <v>0</v>
      </c>
      <c r="M45" s="47"/>
      <c r="N45" s="47">
        <v>0</v>
      </c>
    </row>
    <row r="46" spans="1:14" ht="18" customHeight="1" x14ac:dyDescent="0.25">
      <c r="A46" s="43"/>
      <c r="D46" s="73" t="s">
        <v>120</v>
      </c>
      <c r="H46" s="65"/>
      <c r="I46" s="47"/>
      <c r="J46" s="31"/>
      <c r="K46" s="47"/>
      <c r="L46" s="65"/>
      <c r="M46" s="47"/>
    </row>
    <row r="47" spans="1:14" ht="18" customHeight="1" x14ac:dyDescent="0.25">
      <c r="A47" s="43"/>
      <c r="E47" s="45" t="s">
        <v>121</v>
      </c>
      <c r="H47" s="29">
        <v>16482</v>
      </c>
      <c r="I47" s="47"/>
      <c r="J47" s="12">
        <v>0</v>
      </c>
      <c r="K47" s="47"/>
      <c r="L47" s="29">
        <v>0</v>
      </c>
      <c r="M47" s="47"/>
      <c r="N47" s="56">
        <v>0</v>
      </c>
    </row>
    <row r="48" spans="1:14" ht="6" customHeight="1" x14ac:dyDescent="0.25">
      <c r="A48" s="43"/>
      <c r="H48" s="65"/>
      <c r="I48" s="47"/>
      <c r="J48" s="31"/>
      <c r="K48" s="47"/>
      <c r="L48" s="65"/>
      <c r="M48" s="47"/>
    </row>
    <row r="49" spans="1:14" ht="18" customHeight="1" x14ac:dyDescent="0.25">
      <c r="A49" s="43" t="s">
        <v>122</v>
      </c>
      <c r="H49" s="29">
        <f>SUM(H45:H48)</f>
        <v>-643182</v>
      </c>
      <c r="I49" s="47"/>
      <c r="J49" s="12">
        <f>SUM(J45)</f>
        <v>77117</v>
      </c>
      <c r="K49" s="47"/>
      <c r="L49" s="29">
        <f>SUM(L45:L48)</f>
        <v>0</v>
      </c>
      <c r="M49" s="47"/>
      <c r="N49" s="12">
        <f>SUM(N45)</f>
        <v>0</v>
      </c>
    </row>
    <row r="50" spans="1:14" ht="6" customHeight="1" x14ac:dyDescent="0.25">
      <c r="A50" s="43"/>
      <c r="H50" s="65"/>
      <c r="I50" s="47"/>
      <c r="J50" s="31"/>
      <c r="K50" s="47"/>
      <c r="L50" s="65"/>
      <c r="M50" s="47"/>
    </row>
    <row r="51" spans="1:14" ht="19.350000000000001" customHeight="1" thickBot="1" x14ac:dyDescent="0.3">
      <c r="A51" s="43" t="s">
        <v>123</v>
      </c>
      <c r="H51" s="32">
        <f>SUM(H38,H49)</f>
        <v>157458498</v>
      </c>
      <c r="I51" s="47"/>
      <c r="J51" s="33">
        <f>SUM(J38,J49)</f>
        <v>116268669</v>
      </c>
      <c r="K51" s="47"/>
      <c r="L51" s="32">
        <f>SUM(L38:L40)</f>
        <v>92534475</v>
      </c>
      <c r="M51" s="47"/>
      <c r="N51" s="74">
        <f>SUM(N38:N40)</f>
        <v>89567614</v>
      </c>
    </row>
    <row r="52" spans="1:14" ht="9" customHeight="1" thickTop="1" x14ac:dyDescent="0.25">
      <c r="A52" s="43"/>
      <c r="H52" s="47"/>
      <c r="I52" s="47"/>
      <c r="J52" s="31"/>
      <c r="K52" s="47"/>
      <c r="M52" s="47"/>
    </row>
    <row r="53" spans="1:14" s="8" customFormat="1" ht="21.95" customHeight="1" x14ac:dyDescent="0.25">
      <c r="A53" s="183" t="str">
        <f>+'2-4 T'!A56:L56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</row>
    <row r="54" spans="1:14" ht="20.100000000000001" customHeight="1" x14ac:dyDescent="0.25">
      <c r="A54" s="75" t="str">
        <f>A1</f>
        <v>บริษัท อินเตอร์ลิ้งค์ คอมมิวนิเคชั่น จำกัด (มหาชน)</v>
      </c>
      <c r="B54" s="75"/>
      <c r="C54" s="75"/>
      <c r="D54" s="75"/>
      <c r="E54" s="75"/>
      <c r="F54" s="76"/>
      <c r="G54" s="77"/>
      <c r="I54" s="78"/>
      <c r="J54" s="79"/>
      <c r="K54" s="80"/>
      <c r="L54" s="79"/>
      <c r="M54" s="78"/>
      <c r="N54" s="49" t="s">
        <v>5</v>
      </c>
    </row>
    <row r="55" spans="1:14" ht="20.100000000000001" customHeight="1" x14ac:dyDescent="0.25">
      <c r="A55" s="75" t="s">
        <v>88</v>
      </c>
      <c r="B55" s="75"/>
      <c r="C55" s="75"/>
      <c r="D55" s="75"/>
      <c r="E55" s="75"/>
      <c r="F55" s="76"/>
      <c r="G55" s="77"/>
      <c r="I55" s="78"/>
      <c r="J55" s="79"/>
      <c r="K55" s="80"/>
      <c r="L55" s="79"/>
      <c r="M55" s="78"/>
      <c r="N55" s="79"/>
    </row>
    <row r="56" spans="1:14" ht="20.100000000000001" customHeight="1" x14ac:dyDescent="0.25">
      <c r="A56" s="81" t="str">
        <f>A3</f>
        <v>สำหรับงวดสามเดือนสิ้นสุดวันที่ 31 มีนาคม พ.ศ. 2566</v>
      </c>
      <c r="B56" s="81"/>
      <c r="C56" s="81"/>
      <c r="D56" s="81"/>
      <c r="E56" s="81"/>
      <c r="F56" s="82"/>
      <c r="G56" s="83"/>
      <c r="H56" s="12"/>
      <c r="I56" s="84"/>
      <c r="J56" s="85"/>
      <c r="K56" s="86"/>
      <c r="L56" s="85"/>
      <c r="M56" s="84"/>
      <c r="N56" s="85"/>
    </row>
    <row r="57" spans="1:14" ht="20.100000000000001" customHeight="1" x14ac:dyDescent="0.25">
      <c r="A57" s="77"/>
      <c r="B57" s="77"/>
      <c r="C57" s="77"/>
      <c r="D57" s="77"/>
      <c r="E57" s="77"/>
      <c r="F57" s="76"/>
      <c r="G57" s="77"/>
      <c r="I57" s="78"/>
      <c r="J57" s="79"/>
      <c r="K57" s="80"/>
      <c r="L57" s="79"/>
      <c r="M57" s="78"/>
      <c r="N57" s="79"/>
    </row>
    <row r="58" spans="1:14" ht="20.100000000000001" customHeight="1" x14ac:dyDescent="0.25">
      <c r="A58" s="87"/>
      <c r="B58" s="77"/>
      <c r="C58" s="77"/>
      <c r="D58" s="77"/>
      <c r="E58" s="77"/>
      <c r="F58" s="88"/>
      <c r="G58" s="75"/>
      <c r="H58" s="12"/>
      <c r="I58" s="59"/>
      <c r="J58" s="59" t="s">
        <v>3</v>
      </c>
      <c r="K58" s="49"/>
      <c r="L58" s="56"/>
      <c r="M58" s="59"/>
      <c r="N58" s="18" t="s">
        <v>4</v>
      </c>
    </row>
    <row r="59" spans="1:14" ht="20.100000000000001" customHeight="1" x14ac:dyDescent="0.25">
      <c r="G59" s="43"/>
      <c r="H59" s="20" t="s">
        <v>9</v>
      </c>
      <c r="I59" s="1"/>
      <c r="J59" s="20" t="s">
        <v>10</v>
      </c>
      <c r="K59" s="21"/>
      <c r="L59" s="20" t="s">
        <v>9</v>
      </c>
      <c r="M59" s="1"/>
      <c r="N59" s="20" t="s">
        <v>10</v>
      </c>
    </row>
    <row r="60" spans="1:14" ht="20.100000000000001" customHeight="1" x14ac:dyDescent="0.25">
      <c r="F60" s="89"/>
      <c r="G60" s="43"/>
      <c r="H60" s="61" t="s">
        <v>12</v>
      </c>
      <c r="I60" s="62"/>
      <c r="J60" s="61" t="s">
        <v>12</v>
      </c>
      <c r="K60" s="63"/>
      <c r="L60" s="64" t="s">
        <v>12</v>
      </c>
      <c r="M60" s="62"/>
      <c r="N60" s="64" t="s">
        <v>12</v>
      </c>
    </row>
    <row r="61" spans="1:14" ht="8.1" customHeight="1" x14ac:dyDescent="0.25">
      <c r="F61" s="89"/>
      <c r="G61" s="43"/>
      <c r="H61" s="90"/>
      <c r="I61" s="62"/>
      <c r="J61" s="91"/>
      <c r="K61" s="63"/>
      <c r="L61" s="90"/>
      <c r="M61" s="62"/>
      <c r="N61" s="92"/>
    </row>
    <row r="62" spans="1:14" ht="20.100000000000001" customHeight="1" x14ac:dyDescent="0.25">
      <c r="A62" s="43" t="s">
        <v>124</v>
      </c>
      <c r="H62" s="65"/>
      <c r="J62" s="31"/>
      <c r="L62" s="65"/>
    </row>
    <row r="63" spans="1:14" ht="20.100000000000001" customHeight="1" x14ac:dyDescent="0.25">
      <c r="A63" s="50"/>
      <c r="B63" s="73" t="s">
        <v>125</v>
      </c>
      <c r="C63" s="73"/>
      <c r="D63" s="73"/>
      <c r="H63" s="71">
        <v>127455133</v>
      </c>
      <c r="I63" s="47"/>
      <c r="J63" s="47">
        <v>84665367</v>
      </c>
      <c r="K63" s="47"/>
      <c r="L63" s="71">
        <v>92534475</v>
      </c>
      <c r="M63" s="47"/>
      <c r="N63" s="47">
        <v>89567614</v>
      </c>
    </row>
    <row r="64" spans="1:14" ht="20.100000000000001" customHeight="1" x14ac:dyDescent="0.25">
      <c r="A64" s="50"/>
      <c r="B64" s="93" t="s">
        <v>126</v>
      </c>
      <c r="C64" s="93"/>
      <c r="D64" s="93"/>
      <c r="H64" s="69">
        <v>30646547</v>
      </c>
      <c r="I64" s="47"/>
      <c r="J64" s="56">
        <v>31526185</v>
      </c>
      <c r="K64" s="47"/>
      <c r="L64" s="69">
        <v>0</v>
      </c>
      <c r="M64" s="47"/>
      <c r="N64" s="56">
        <v>0</v>
      </c>
    </row>
    <row r="65" spans="1:14" ht="8.1" customHeight="1" x14ac:dyDescent="0.25">
      <c r="A65" s="77"/>
      <c r="H65" s="71"/>
      <c r="I65" s="47"/>
      <c r="K65" s="47"/>
      <c r="L65" s="71"/>
      <c r="M65" s="47"/>
    </row>
    <row r="66" spans="1:14" ht="20.100000000000001" customHeight="1" thickBot="1" x14ac:dyDescent="0.3">
      <c r="A66" s="77"/>
      <c r="H66" s="94">
        <f>SUM(H63:H65)</f>
        <v>158101680</v>
      </c>
      <c r="I66" s="47"/>
      <c r="J66" s="74">
        <f>SUM(J63:J65)</f>
        <v>116191552</v>
      </c>
      <c r="K66" s="47"/>
      <c r="L66" s="94">
        <f>SUM(L63:L65)</f>
        <v>92534475</v>
      </c>
      <c r="M66" s="47"/>
      <c r="N66" s="74">
        <f>SUM(N63:N65)</f>
        <v>89567614</v>
      </c>
    </row>
    <row r="67" spans="1:14" ht="20.100000000000001" customHeight="1" thickTop="1" x14ac:dyDescent="0.25">
      <c r="F67" s="89"/>
      <c r="G67" s="43"/>
      <c r="H67" s="95"/>
      <c r="I67" s="62"/>
      <c r="J67" s="92"/>
      <c r="K67" s="62"/>
      <c r="L67" s="95"/>
      <c r="M67" s="62"/>
      <c r="N67" s="92"/>
    </row>
    <row r="68" spans="1:14" ht="20.100000000000001" customHeight="1" x14ac:dyDescent="0.25">
      <c r="A68" s="75" t="s">
        <v>127</v>
      </c>
      <c r="H68" s="71"/>
      <c r="I68" s="47"/>
      <c r="K68" s="47"/>
      <c r="L68" s="71"/>
      <c r="M68" s="47"/>
    </row>
    <row r="69" spans="1:14" ht="20.100000000000001" customHeight="1" x14ac:dyDescent="0.25">
      <c r="A69" s="50"/>
      <c r="B69" s="93" t="s">
        <v>125</v>
      </c>
      <c r="C69" s="93"/>
      <c r="D69" s="93"/>
      <c r="H69" s="71">
        <v>127129541</v>
      </c>
      <c r="I69" s="47"/>
      <c r="J69" s="47">
        <v>84703748</v>
      </c>
      <c r="K69" s="47"/>
      <c r="L69" s="71">
        <v>92534475</v>
      </c>
      <c r="M69" s="47"/>
      <c r="N69" s="47">
        <v>89567614</v>
      </c>
    </row>
    <row r="70" spans="1:14" ht="20.100000000000001" customHeight="1" x14ac:dyDescent="0.25">
      <c r="A70" s="50"/>
      <c r="B70" s="93" t="s">
        <v>126</v>
      </c>
      <c r="C70" s="93"/>
      <c r="D70" s="93"/>
      <c r="H70" s="69">
        <v>30328957</v>
      </c>
      <c r="I70" s="47"/>
      <c r="J70" s="56">
        <v>31564921</v>
      </c>
      <c r="K70" s="47"/>
      <c r="L70" s="69">
        <v>0</v>
      </c>
      <c r="M70" s="47"/>
      <c r="N70" s="56">
        <v>0</v>
      </c>
    </row>
    <row r="71" spans="1:14" ht="8.1" customHeight="1" x14ac:dyDescent="0.25">
      <c r="A71" s="77"/>
      <c r="H71" s="71"/>
      <c r="I71" s="47"/>
      <c r="K71" s="47"/>
      <c r="L71" s="71"/>
      <c r="M71" s="47"/>
    </row>
    <row r="72" spans="1:14" ht="20.100000000000001" customHeight="1" thickBot="1" x14ac:dyDescent="0.3">
      <c r="A72" s="77"/>
      <c r="H72" s="94">
        <f>SUM(H69:H71)</f>
        <v>157458498</v>
      </c>
      <c r="I72" s="47"/>
      <c r="J72" s="74">
        <f>SUM(J69:J71)</f>
        <v>116268669</v>
      </c>
      <c r="K72" s="47"/>
      <c r="L72" s="94">
        <f>SUM(L69:L71)</f>
        <v>92534475</v>
      </c>
      <c r="M72" s="47"/>
      <c r="N72" s="74">
        <f>SUM(N69:N71)</f>
        <v>89567614</v>
      </c>
    </row>
    <row r="73" spans="1:14" ht="20.100000000000001" customHeight="1" thickTop="1" x14ac:dyDescent="0.25">
      <c r="A73" s="77"/>
      <c r="B73" s="77"/>
      <c r="C73" s="77"/>
      <c r="D73" s="77"/>
      <c r="E73" s="77"/>
      <c r="F73" s="96"/>
      <c r="G73" s="75"/>
      <c r="H73" s="95"/>
      <c r="I73" s="62"/>
      <c r="J73" s="92"/>
      <c r="K73" s="62"/>
      <c r="L73" s="95"/>
      <c r="M73" s="62"/>
      <c r="N73" s="92"/>
    </row>
    <row r="74" spans="1:14" ht="20.100000000000001" customHeight="1" x14ac:dyDescent="0.25">
      <c r="A74" s="75" t="s">
        <v>128</v>
      </c>
      <c r="B74" s="77"/>
      <c r="C74" s="77"/>
      <c r="D74" s="77"/>
      <c r="E74" s="77"/>
      <c r="F74" s="76"/>
      <c r="G74" s="79"/>
      <c r="H74" s="97"/>
      <c r="I74" s="79"/>
      <c r="J74" s="79"/>
      <c r="K74" s="79"/>
      <c r="L74" s="97"/>
      <c r="M74" s="79"/>
      <c r="N74" s="79"/>
    </row>
    <row r="75" spans="1:14" ht="20.100000000000001" customHeight="1" x14ac:dyDescent="0.25">
      <c r="A75" s="75"/>
      <c r="B75" s="77" t="s">
        <v>129</v>
      </c>
      <c r="C75" s="77"/>
      <c r="D75" s="77"/>
      <c r="E75" s="77"/>
      <c r="F75" s="76"/>
      <c r="G75" s="77"/>
      <c r="H75" s="98">
        <v>0.23</v>
      </c>
      <c r="I75" s="99"/>
      <c r="J75" s="100">
        <v>0.16</v>
      </c>
      <c r="K75" s="99"/>
      <c r="L75" s="98">
        <v>0.17</v>
      </c>
      <c r="M75" s="99"/>
      <c r="N75" s="100">
        <v>0.16</v>
      </c>
    </row>
    <row r="76" spans="1:14" ht="20.100000000000001" customHeight="1" x14ac:dyDescent="0.25">
      <c r="A76" s="75"/>
      <c r="B76" s="77"/>
      <c r="C76" s="77"/>
      <c r="D76" s="77"/>
      <c r="E76" s="77"/>
      <c r="F76" s="76"/>
      <c r="G76" s="77"/>
      <c r="I76" s="78"/>
      <c r="J76" s="31"/>
      <c r="K76" s="78"/>
      <c r="L76" s="79"/>
      <c r="M76" s="80"/>
      <c r="N76" s="79"/>
    </row>
    <row r="77" spans="1:14" ht="20.100000000000001" customHeight="1" x14ac:dyDescent="0.25">
      <c r="A77" s="75"/>
      <c r="B77" s="77"/>
      <c r="C77" s="77"/>
      <c r="D77" s="77"/>
      <c r="E77" s="77"/>
      <c r="F77" s="76"/>
      <c r="G77" s="77"/>
      <c r="I77" s="78"/>
      <c r="J77" s="31"/>
      <c r="K77" s="78"/>
      <c r="L77" s="79"/>
      <c r="M77" s="80"/>
      <c r="N77" s="79"/>
    </row>
    <row r="78" spans="1:14" ht="20.100000000000001" customHeight="1" x14ac:dyDescent="0.25">
      <c r="A78" s="75"/>
      <c r="B78" s="77"/>
      <c r="C78" s="77"/>
      <c r="D78" s="77"/>
      <c r="E78" s="77"/>
      <c r="F78" s="76"/>
      <c r="G78" s="77"/>
      <c r="I78" s="78"/>
      <c r="J78" s="31"/>
      <c r="K78" s="78"/>
      <c r="L78" s="79"/>
      <c r="M78" s="80"/>
      <c r="N78" s="79"/>
    </row>
    <row r="79" spans="1:14" ht="20.100000000000001" customHeight="1" x14ac:dyDescent="0.25">
      <c r="A79" s="75"/>
      <c r="B79" s="77"/>
      <c r="C79" s="77"/>
      <c r="D79" s="77"/>
      <c r="E79" s="77"/>
      <c r="F79" s="76"/>
      <c r="G79" s="77"/>
      <c r="I79" s="78"/>
      <c r="J79" s="31"/>
      <c r="K79" s="78"/>
      <c r="L79" s="79"/>
      <c r="M79" s="80"/>
      <c r="N79" s="79"/>
    </row>
    <row r="80" spans="1:14" ht="20.100000000000001" customHeight="1" x14ac:dyDescent="0.25">
      <c r="A80" s="75"/>
      <c r="B80" s="77"/>
      <c r="C80" s="77"/>
      <c r="D80" s="77"/>
      <c r="E80" s="77"/>
      <c r="F80" s="76"/>
      <c r="G80" s="77"/>
      <c r="I80" s="78"/>
      <c r="J80" s="79"/>
      <c r="K80" s="80"/>
      <c r="L80" s="79"/>
      <c r="M80" s="78"/>
      <c r="N80" s="79"/>
    </row>
    <row r="81" spans="1:14" ht="20.100000000000001" customHeight="1" x14ac:dyDescent="0.25">
      <c r="A81" s="75"/>
      <c r="B81" s="77"/>
      <c r="C81" s="77"/>
      <c r="D81" s="77"/>
      <c r="E81" s="77"/>
      <c r="F81" s="76"/>
      <c r="G81" s="77"/>
      <c r="I81" s="78"/>
      <c r="J81" s="79"/>
      <c r="K81" s="80"/>
      <c r="L81" s="79"/>
      <c r="M81" s="78"/>
      <c r="N81" s="79"/>
    </row>
    <row r="82" spans="1:14" ht="20.100000000000001" customHeight="1" x14ac:dyDescent="0.25">
      <c r="A82" s="75"/>
      <c r="B82" s="77"/>
      <c r="C82" s="77"/>
      <c r="D82" s="77"/>
      <c r="E82" s="77"/>
      <c r="F82" s="76"/>
      <c r="G82" s="77"/>
      <c r="I82" s="78"/>
      <c r="J82" s="79"/>
      <c r="K82" s="80"/>
      <c r="L82" s="79"/>
      <c r="M82" s="78"/>
      <c r="N82" s="79"/>
    </row>
    <row r="83" spans="1:14" ht="20.100000000000001" customHeight="1" x14ac:dyDescent="0.25">
      <c r="A83" s="75"/>
      <c r="B83" s="77"/>
      <c r="C83" s="77"/>
      <c r="D83" s="77"/>
      <c r="E83" s="77"/>
      <c r="F83" s="76"/>
      <c r="G83" s="77"/>
      <c r="I83" s="78"/>
      <c r="J83" s="79"/>
      <c r="K83" s="80"/>
      <c r="L83" s="79"/>
      <c r="M83" s="78"/>
      <c r="N83" s="79"/>
    </row>
    <row r="84" spans="1:14" ht="20.100000000000001" customHeight="1" x14ac:dyDescent="0.25">
      <c r="A84" s="75"/>
      <c r="B84" s="77"/>
      <c r="C84" s="77"/>
      <c r="D84" s="77"/>
      <c r="E84" s="77"/>
      <c r="F84" s="76"/>
      <c r="G84" s="77"/>
      <c r="I84" s="78"/>
      <c r="J84" s="79"/>
      <c r="K84" s="80"/>
      <c r="L84" s="79"/>
      <c r="M84" s="78"/>
      <c r="N84" s="79"/>
    </row>
    <row r="85" spans="1:14" ht="20.100000000000001" customHeight="1" x14ac:dyDescent="0.25">
      <c r="A85" s="75"/>
      <c r="B85" s="77"/>
      <c r="C85" s="77"/>
      <c r="D85" s="77"/>
      <c r="E85" s="77"/>
      <c r="F85" s="76"/>
      <c r="G85" s="77"/>
      <c r="I85" s="78"/>
      <c r="J85" s="79"/>
      <c r="K85" s="80"/>
      <c r="L85" s="79"/>
      <c r="M85" s="78"/>
      <c r="N85" s="79"/>
    </row>
    <row r="86" spans="1:14" ht="20.100000000000001" customHeight="1" x14ac:dyDescent="0.25">
      <c r="A86" s="75"/>
      <c r="B86" s="77"/>
      <c r="C86" s="77"/>
      <c r="D86" s="77"/>
      <c r="E86" s="77"/>
      <c r="F86" s="76"/>
      <c r="G86" s="77"/>
      <c r="I86" s="78"/>
      <c r="J86" s="79"/>
      <c r="K86" s="80"/>
      <c r="L86" s="79"/>
      <c r="M86" s="78"/>
      <c r="N86" s="79"/>
    </row>
    <row r="87" spans="1:14" ht="20.100000000000001" customHeight="1" x14ac:dyDescent="0.25">
      <c r="A87" s="75"/>
      <c r="B87" s="77"/>
      <c r="C87" s="77"/>
      <c r="D87" s="77"/>
      <c r="E87" s="77"/>
      <c r="F87" s="76"/>
      <c r="G87" s="77"/>
      <c r="I87" s="78"/>
      <c r="J87" s="79"/>
      <c r="K87" s="80"/>
      <c r="L87" s="79"/>
      <c r="M87" s="78"/>
      <c r="N87" s="79"/>
    </row>
    <row r="88" spans="1:14" ht="20.100000000000001" customHeight="1" x14ac:dyDescent="0.25">
      <c r="A88" s="75"/>
      <c r="B88" s="77"/>
      <c r="C88" s="77"/>
      <c r="D88" s="77"/>
      <c r="E88" s="77"/>
      <c r="F88" s="76"/>
      <c r="G88" s="77"/>
      <c r="I88" s="78"/>
      <c r="J88" s="79"/>
      <c r="K88" s="80"/>
      <c r="L88" s="79"/>
      <c r="M88" s="78"/>
      <c r="N88" s="79"/>
    </row>
    <row r="89" spans="1:14" ht="20.100000000000001" customHeight="1" x14ac:dyDescent="0.25">
      <c r="A89" s="75"/>
      <c r="B89" s="77"/>
      <c r="C89" s="77"/>
      <c r="D89" s="77"/>
      <c r="E89" s="77"/>
      <c r="F89" s="76"/>
      <c r="G89" s="77"/>
      <c r="I89" s="78"/>
      <c r="J89" s="79"/>
      <c r="K89" s="80"/>
      <c r="L89" s="79"/>
      <c r="M89" s="78"/>
      <c r="N89" s="79"/>
    </row>
    <row r="90" spans="1:14" ht="20.100000000000001" customHeight="1" x14ac:dyDescent="0.25">
      <c r="A90" s="75"/>
      <c r="B90" s="77"/>
      <c r="C90" s="77"/>
      <c r="D90" s="77"/>
      <c r="E90" s="77"/>
      <c r="F90" s="76"/>
      <c r="G90" s="77"/>
      <c r="I90" s="78"/>
      <c r="J90" s="79"/>
      <c r="K90" s="80"/>
      <c r="L90" s="79"/>
      <c r="M90" s="78"/>
      <c r="N90" s="79"/>
    </row>
    <row r="91" spans="1:14" ht="20.100000000000001" customHeight="1" x14ac:dyDescent="0.25">
      <c r="A91" s="75"/>
      <c r="B91" s="77"/>
      <c r="C91" s="77"/>
      <c r="D91" s="77"/>
      <c r="E91" s="77"/>
      <c r="F91" s="76"/>
      <c r="G91" s="77"/>
      <c r="I91" s="78"/>
      <c r="J91" s="79"/>
      <c r="K91" s="80"/>
      <c r="L91" s="79"/>
      <c r="M91" s="78"/>
      <c r="N91" s="79"/>
    </row>
    <row r="92" spans="1:14" ht="20.100000000000001" customHeight="1" x14ac:dyDescent="0.25">
      <c r="A92" s="75"/>
      <c r="B92" s="77"/>
      <c r="C92" s="77"/>
      <c r="D92" s="77"/>
      <c r="E92" s="77"/>
      <c r="F92" s="76"/>
      <c r="G92" s="77"/>
      <c r="I92" s="78"/>
      <c r="J92" s="79"/>
      <c r="K92" s="80"/>
      <c r="L92" s="79"/>
      <c r="M92" s="78"/>
      <c r="N92" s="79"/>
    </row>
    <row r="93" spans="1:14" ht="20.100000000000001" customHeight="1" x14ac:dyDescent="0.25">
      <c r="A93" s="75"/>
      <c r="B93" s="77"/>
      <c r="C93" s="77"/>
      <c r="D93" s="77"/>
      <c r="E93" s="77"/>
      <c r="F93" s="76"/>
      <c r="G93" s="77"/>
      <c r="I93" s="78"/>
      <c r="J93" s="79"/>
      <c r="K93" s="80"/>
      <c r="L93" s="79"/>
      <c r="M93" s="78"/>
      <c r="N93" s="79"/>
    </row>
    <row r="94" spans="1:14" ht="20.100000000000001" customHeight="1" x14ac:dyDescent="0.25">
      <c r="A94" s="75"/>
      <c r="B94" s="77"/>
      <c r="C94" s="77"/>
      <c r="D94" s="77"/>
      <c r="E94" s="77"/>
      <c r="F94" s="76"/>
      <c r="G94" s="77"/>
      <c r="I94" s="78"/>
      <c r="J94" s="79"/>
      <c r="K94" s="80"/>
      <c r="L94" s="79"/>
      <c r="M94" s="78"/>
      <c r="N94" s="79"/>
    </row>
    <row r="95" spans="1:14" ht="20.100000000000001" customHeight="1" x14ac:dyDescent="0.25">
      <c r="A95" s="75"/>
      <c r="B95" s="77"/>
      <c r="C95" s="77"/>
      <c r="D95" s="77"/>
      <c r="E95" s="77"/>
      <c r="F95" s="76"/>
      <c r="G95" s="77"/>
      <c r="I95" s="78"/>
      <c r="J95" s="79"/>
      <c r="K95" s="80"/>
      <c r="L95" s="79"/>
      <c r="M95" s="78"/>
      <c r="N95" s="79"/>
    </row>
    <row r="96" spans="1:14" ht="20.100000000000001" customHeight="1" x14ac:dyDescent="0.25">
      <c r="A96" s="75"/>
      <c r="B96" s="77"/>
      <c r="C96" s="77"/>
      <c r="D96" s="77"/>
      <c r="E96" s="77"/>
      <c r="F96" s="76"/>
      <c r="G96" s="77"/>
      <c r="I96" s="78"/>
      <c r="J96" s="79"/>
      <c r="K96" s="80"/>
      <c r="L96" s="79"/>
      <c r="M96" s="78"/>
      <c r="N96" s="79"/>
    </row>
    <row r="97" spans="1:14" ht="12.75" customHeight="1" x14ac:dyDescent="0.25">
      <c r="A97" s="75"/>
      <c r="B97" s="77"/>
      <c r="C97" s="77"/>
      <c r="D97" s="77"/>
      <c r="E97" s="77"/>
      <c r="F97" s="76"/>
      <c r="G97" s="77"/>
      <c r="I97" s="78"/>
      <c r="J97" s="79"/>
      <c r="K97" s="80"/>
      <c r="L97" s="79"/>
      <c r="M97" s="78"/>
      <c r="N97" s="79"/>
    </row>
    <row r="98" spans="1:14" ht="14.25" customHeight="1" x14ac:dyDescent="0.25">
      <c r="A98" s="75"/>
      <c r="B98" s="77"/>
      <c r="C98" s="77"/>
      <c r="D98" s="77"/>
      <c r="E98" s="77"/>
      <c r="F98" s="76"/>
      <c r="G98" s="77"/>
      <c r="I98" s="78"/>
      <c r="J98" s="79"/>
      <c r="K98" s="80"/>
      <c r="L98" s="79"/>
      <c r="M98" s="78"/>
      <c r="N98" s="79"/>
    </row>
    <row r="99" spans="1:14" s="8" customFormat="1" ht="21.95" customHeight="1" x14ac:dyDescent="0.25">
      <c r="A99" s="183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</row>
  </sheetData>
  <mergeCells count="2">
    <mergeCell ref="A53:N53"/>
    <mergeCell ref="A99:N9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7983-DD4A-4152-A58E-98313DD3D8B5}">
  <dimension ref="A1:AD39"/>
  <sheetViews>
    <sheetView topLeftCell="A28" zoomScale="85" zoomScaleNormal="85" zoomScaleSheetLayoutView="80" workbookViewId="0">
      <selection activeCell="C33" sqref="C33"/>
    </sheetView>
  </sheetViews>
  <sheetFormatPr defaultColWidth="9.28515625" defaultRowHeight="21.75" customHeight="1" x14ac:dyDescent="0.25"/>
  <cols>
    <col min="1" max="1" width="1.28515625" style="106" customWidth="1"/>
    <col min="2" max="2" width="1.42578125" style="106" customWidth="1"/>
    <col min="3" max="3" width="32.28515625" style="106" customWidth="1"/>
    <col min="4" max="4" width="7.7109375" style="103" customWidth="1"/>
    <col min="5" max="5" width="0.5703125" style="104" customWidth="1"/>
    <col min="6" max="6" width="11.85546875" style="103" customWidth="1"/>
    <col min="7" max="7" width="0.5703125" style="104" customWidth="1"/>
    <col min="8" max="8" width="10.5703125" style="103" customWidth="1"/>
    <col min="9" max="9" width="0.5703125" style="104" customWidth="1"/>
    <col min="10" max="10" width="13.140625" style="103" customWidth="1"/>
    <col min="11" max="11" width="0.5703125" style="104" customWidth="1"/>
    <col min="12" max="12" width="12.42578125" style="104" customWidth="1"/>
    <col min="13" max="13" width="0.5703125" style="104" customWidth="1"/>
    <col min="14" max="14" width="14.140625" style="104" customWidth="1"/>
    <col min="15" max="15" width="0.5703125" style="104" customWidth="1"/>
    <col min="16" max="16" width="13" style="103" customWidth="1"/>
    <col min="17" max="17" width="0.5703125" style="104" customWidth="1"/>
    <col min="18" max="18" width="15.28515625" style="104" customWidth="1"/>
    <col min="19" max="19" width="0.5703125" style="104" customWidth="1"/>
    <col min="20" max="20" width="12.42578125" style="104" customWidth="1"/>
    <col min="21" max="21" width="0.5703125" style="104" customWidth="1"/>
    <col min="22" max="22" width="10.28515625" style="103" customWidth="1"/>
    <col min="23" max="23" width="0.5703125" style="103" customWidth="1"/>
    <col min="24" max="24" width="11" style="103" customWidth="1"/>
    <col min="25" max="25" width="0.5703125" style="104" customWidth="1"/>
    <col min="26" max="26" width="12.5703125" style="104" customWidth="1"/>
    <col min="27" max="27" width="0.5703125" style="104" customWidth="1"/>
    <col min="28" max="28" width="12.7109375" style="103" customWidth="1"/>
    <col min="29" max="29" width="0.5703125" style="104" customWidth="1"/>
    <col min="30" max="30" width="11.5703125" style="103" customWidth="1"/>
    <col min="31" max="16384" width="9.28515625" style="106"/>
  </cols>
  <sheetData>
    <row r="1" spans="1:30" ht="21.75" customHeight="1" x14ac:dyDescent="0.25">
      <c r="A1" s="101" t="str">
        <f>'5-6 (3m)'!A1</f>
        <v>บริษัท อินเตอร์ลิ้งค์ คอมมิวนิเคชั่น จำกัด (มหาชน)</v>
      </c>
      <c r="B1" s="102"/>
      <c r="C1" s="102"/>
      <c r="AD1" s="105" t="s">
        <v>5</v>
      </c>
    </row>
    <row r="2" spans="1:30" ht="21.75" customHeight="1" x14ac:dyDescent="0.25">
      <c r="A2" s="101" t="s">
        <v>130</v>
      </c>
      <c r="B2" s="102"/>
      <c r="C2" s="102"/>
    </row>
    <row r="3" spans="1:30" ht="21.75" customHeight="1" x14ac:dyDescent="0.25">
      <c r="A3" s="107" t="str">
        <f>+'5-6 (3m)'!A3</f>
        <v>สำหรับงวดสามเดือนสิ้นสุดวันที่ 31 มีนาคม พ.ศ. 2566</v>
      </c>
      <c r="B3" s="108"/>
      <c r="C3" s="108"/>
      <c r="D3" s="109"/>
      <c r="E3" s="110"/>
      <c r="F3" s="109"/>
      <c r="G3" s="110"/>
      <c r="H3" s="109"/>
      <c r="I3" s="110"/>
      <c r="J3" s="109"/>
      <c r="K3" s="110"/>
      <c r="L3" s="110"/>
      <c r="M3" s="110"/>
      <c r="N3" s="110"/>
      <c r="O3" s="110"/>
      <c r="P3" s="109"/>
      <c r="Q3" s="110"/>
      <c r="R3" s="110"/>
      <c r="S3" s="110"/>
      <c r="T3" s="110"/>
      <c r="U3" s="110"/>
      <c r="V3" s="109"/>
      <c r="W3" s="109"/>
      <c r="X3" s="109"/>
      <c r="Y3" s="110"/>
      <c r="Z3" s="110"/>
      <c r="AA3" s="110"/>
      <c r="AB3" s="109"/>
      <c r="AC3" s="110"/>
      <c r="AD3" s="109"/>
    </row>
    <row r="5" spans="1:30" ht="21.75" customHeight="1" x14ac:dyDescent="0.25">
      <c r="B5" s="111"/>
      <c r="C5" s="111"/>
      <c r="D5" s="111"/>
      <c r="E5" s="111"/>
      <c r="F5" s="112"/>
      <c r="G5" s="113"/>
      <c r="H5" s="112"/>
      <c r="I5" s="113"/>
      <c r="J5" s="112"/>
      <c r="K5" s="113"/>
      <c r="L5" s="113"/>
      <c r="M5" s="113"/>
      <c r="N5" s="113"/>
      <c r="O5" s="113"/>
      <c r="P5" s="112"/>
      <c r="Q5" s="113"/>
      <c r="R5" s="113"/>
      <c r="S5" s="113"/>
      <c r="T5" s="113"/>
      <c r="U5" s="113"/>
      <c r="V5" s="112"/>
      <c r="W5" s="112"/>
      <c r="X5" s="112"/>
      <c r="Y5" s="113"/>
      <c r="Z5" s="113"/>
      <c r="AA5" s="113"/>
      <c r="AB5" s="112"/>
      <c r="AC5" s="113"/>
      <c r="AD5" s="112" t="s">
        <v>3</v>
      </c>
    </row>
    <row r="6" spans="1:30" ht="21.75" customHeight="1" x14ac:dyDescent="0.25">
      <c r="B6" s="111"/>
      <c r="C6" s="111"/>
      <c r="D6" s="111"/>
      <c r="E6" s="111"/>
      <c r="F6" s="184" t="s">
        <v>131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11"/>
      <c r="AB6" s="114"/>
      <c r="AC6" s="111"/>
      <c r="AD6" s="114"/>
    </row>
    <row r="7" spans="1:30" ht="21.75" customHeight="1" x14ac:dyDescent="0.25">
      <c r="B7" s="111"/>
      <c r="C7" s="111"/>
      <c r="D7" s="111"/>
      <c r="E7" s="111"/>
      <c r="F7" s="114"/>
      <c r="G7" s="111"/>
      <c r="H7" s="114"/>
      <c r="I7" s="111"/>
      <c r="J7" s="114"/>
      <c r="K7" s="111"/>
      <c r="L7" s="111"/>
      <c r="M7" s="111"/>
      <c r="N7" s="185" t="s">
        <v>82</v>
      </c>
      <c r="O7" s="185"/>
      <c r="P7" s="185"/>
      <c r="Q7" s="185"/>
      <c r="R7" s="185"/>
      <c r="S7" s="185"/>
      <c r="T7" s="185"/>
      <c r="U7" s="111"/>
      <c r="V7" s="186" t="s">
        <v>79</v>
      </c>
      <c r="W7" s="186"/>
      <c r="X7" s="186"/>
      <c r="Y7" s="111"/>
      <c r="Z7" s="111"/>
      <c r="AA7" s="111"/>
      <c r="AB7" s="114"/>
      <c r="AC7" s="111"/>
      <c r="AD7" s="114"/>
    </row>
    <row r="8" spans="1:30" ht="21.75" customHeight="1" x14ac:dyDescent="0.25">
      <c r="B8" s="111"/>
      <c r="C8" s="111"/>
      <c r="D8" s="111"/>
      <c r="E8" s="111"/>
      <c r="F8" s="114"/>
      <c r="G8" s="111"/>
      <c r="H8" s="114"/>
      <c r="I8" s="111"/>
      <c r="J8" s="114"/>
      <c r="K8" s="111"/>
      <c r="L8" s="111"/>
      <c r="M8" s="111"/>
      <c r="N8" s="115"/>
      <c r="O8" s="115"/>
      <c r="P8" s="115"/>
      <c r="Q8" s="115"/>
      <c r="R8" s="116" t="s">
        <v>132</v>
      </c>
      <c r="S8" s="115"/>
      <c r="T8" s="115"/>
      <c r="U8" s="111"/>
      <c r="V8" s="115"/>
      <c r="W8" s="115"/>
      <c r="X8" s="115"/>
      <c r="Y8" s="111"/>
      <c r="Z8" s="111"/>
      <c r="AA8" s="111"/>
      <c r="AB8" s="114"/>
      <c r="AC8" s="111"/>
      <c r="AD8" s="114"/>
    </row>
    <row r="9" spans="1:30" ht="21.75" customHeight="1" x14ac:dyDescent="0.25">
      <c r="B9" s="111"/>
      <c r="C9" s="111"/>
      <c r="D9" s="111"/>
      <c r="E9" s="111"/>
      <c r="F9" s="114"/>
      <c r="G9" s="111"/>
      <c r="H9" s="114"/>
      <c r="I9" s="111"/>
      <c r="J9" s="114"/>
      <c r="K9" s="111"/>
      <c r="L9" s="111"/>
      <c r="M9" s="111"/>
      <c r="N9" s="117" t="s">
        <v>133</v>
      </c>
      <c r="O9" s="117"/>
      <c r="P9" s="117" t="s">
        <v>134</v>
      </c>
      <c r="Q9" s="111"/>
      <c r="R9" s="117" t="s">
        <v>135</v>
      </c>
      <c r="S9" s="111"/>
      <c r="T9" s="118" t="s">
        <v>136</v>
      </c>
      <c r="U9" s="111"/>
      <c r="V9" s="119"/>
      <c r="W9" s="119"/>
      <c r="X9" s="119"/>
      <c r="Y9" s="111"/>
      <c r="Z9" s="111"/>
      <c r="AA9" s="111"/>
      <c r="AB9" s="114"/>
      <c r="AC9" s="111"/>
      <c r="AD9" s="114"/>
    </row>
    <row r="10" spans="1:30" ht="21.75" customHeight="1" x14ac:dyDescent="0.25">
      <c r="D10" s="106"/>
      <c r="E10" s="120"/>
      <c r="F10" s="121"/>
      <c r="G10" s="120"/>
      <c r="H10" s="121"/>
      <c r="I10" s="120"/>
      <c r="J10" s="121"/>
      <c r="K10" s="120"/>
      <c r="L10" s="120"/>
      <c r="M10" s="120"/>
      <c r="N10" s="122" t="s">
        <v>137</v>
      </c>
      <c r="O10" s="122"/>
      <c r="P10" s="117" t="s">
        <v>138</v>
      </c>
      <c r="Q10" s="122"/>
      <c r="R10" s="117" t="s">
        <v>139</v>
      </c>
      <c r="S10" s="122"/>
      <c r="T10" s="118" t="s">
        <v>140</v>
      </c>
      <c r="U10" s="120"/>
      <c r="V10" s="111" t="s">
        <v>141</v>
      </c>
      <c r="W10" s="111"/>
      <c r="X10" s="106"/>
      <c r="Y10" s="120"/>
      <c r="Z10" s="121" t="s">
        <v>136</v>
      </c>
      <c r="AA10" s="120"/>
      <c r="AB10" s="121"/>
      <c r="AC10" s="120"/>
      <c r="AD10" s="121"/>
    </row>
    <row r="11" spans="1:30" ht="21.75" customHeight="1" x14ac:dyDescent="0.25">
      <c r="D11" s="106"/>
      <c r="E11" s="120"/>
      <c r="F11" s="123" t="s">
        <v>142</v>
      </c>
      <c r="G11" s="120"/>
      <c r="H11" s="117" t="s">
        <v>143</v>
      </c>
      <c r="I11" s="120"/>
      <c r="J11" s="123" t="s">
        <v>144</v>
      </c>
      <c r="K11" s="120"/>
      <c r="L11" s="123" t="s">
        <v>145</v>
      </c>
      <c r="M11" s="120"/>
      <c r="N11" s="122" t="s">
        <v>146</v>
      </c>
      <c r="O11" s="122"/>
      <c r="P11" s="117" t="s">
        <v>147</v>
      </c>
      <c r="Q11" s="122"/>
      <c r="R11" s="117" t="s">
        <v>148</v>
      </c>
      <c r="S11" s="122"/>
      <c r="T11" s="118" t="s">
        <v>149</v>
      </c>
      <c r="U11" s="120"/>
      <c r="V11" s="117" t="s">
        <v>150</v>
      </c>
      <c r="W11" s="117"/>
      <c r="X11" s="121" t="s">
        <v>151</v>
      </c>
      <c r="Y11" s="120"/>
      <c r="Z11" s="121" t="s">
        <v>69</v>
      </c>
      <c r="AA11" s="120"/>
      <c r="AB11" s="121" t="s">
        <v>152</v>
      </c>
      <c r="AC11" s="120"/>
      <c r="AD11" s="121" t="s">
        <v>153</v>
      </c>
    </row>
    <row r="12" spans="1:30" ht="21.75" customHeight="1" x14ac:dyDescent="0.25">
      <c r="D12" s="106"/>
      <c r="E12" s="120"/>
      <c r="F12" s="123" t="s">
        <v>154</v>
      </c>
      <c r="G12" s="120"/>
      <c r="H12" s="117" t="s">
        <v>155</v>
      </c>
      <c r="I12" s="120"/>
      <c r="J12" s="117" t="s">
        <v>156</v>
      </c>
      <c r="K12" s="120"/>
      <c r="L12" s="120" t="s">
        <v>157</v>
      </c>
      <c r="M12" s="120"/>
      <c r="N12" s="122" t="s">
        <v>158</v>
      </c>
      <c r="O12" s="122"/>
      <c r="P12" s="117" t="s">
        <v>158</v>
      </c>
      <c r="Q12" s="122"/>
      <c r="R12" s="117" t="s">
        <v>159</v>
      </c>
      <c r="S12" s="122"/>
      <c r="T12" s="118" t="s">
        <v>160</v>
      </c>
      <c r="U12" s="120"/>
      <c r="V12" s="117" t="s">
        <v>161</v>
      </c>
      <c r="W12" s="117"/>
      <c r="X12" s="121" t="s">
        <v>162</v>
      </c>
      <c r="Y12" s="120"/>
      <c r="Z12" s="121" t="s">
        <v>163</v>
      </c>
      <c r="AA12" s="120"/>
      <c r="AB12" s="121" t="s">
        <v>164</v>
      </c>
      <c r="AC12" s="120"/>
      <c r="AD12" s="121" t="s">
        <v>160</v>
      </c>
    </row>
    <row r="13" spans="1:30" ht="21.75" customHeight="1" x14ac:dyDescent="0.25">
      <c r="D13" s="124" t="s">
        <v>11</v>
      </c>
      <c r="E13" s="125"/>
      <c r="F13" s="126" t="s">
        <v>12</v>
      </c>
      <c r="G13" s="125"/>
      <c r="H13" s="127" t="s">
        <v>12</v>
      </c>
      <c r="I13" s="120"/>
      <c r="J13" s="127" t="s">
        <v>12</v>
      </c>
      <c r="K13" s="120"/>
      <c r="L13" s="126" t="s">
        <v>12</v>
      </c>
      <c r="M13" s="120"/>
      <c r="N13" s="126" t="s">
        <v>12</v>
      </c>
      <c r="O13" s="122"/>
      <c r="P13" s="126" t="s">
        <v>12</v>
      </c>
      <c r="Q13" s="122"/>
      <c r="R13" s="126" t="s">
        <v>12</v>
      </c>
      <c r="S13" s="122"/>
      <c r="T13" s="126" t="s">
        <v>12</v>
      </c>
      <c r="U13" s="120"/>
      <c r="V13" s="127" t="s">
        <v>12</v>
      </c>
      <c r="W13" s="128"/>
      <c r="X13" s="127" t="s">
        <v>12</v>
      </c>
      <c r="Y13" s="120"/>
      <c r="Z13" s="127" t="s">
        <v>12</v>
      </c>
      <c r="AA13" s="120"/>
      <c r="AB13" s="127" t="s">
        <v>12</v>
      </c>
      <c r="AC13" s="120"/>
      <c r="AD13" s="127" t="s">
        <v>12</v>
      </c>
    </row>
    <row r="14" spans="1:30" ht="21.75" customHeight="1" x14ac:dyDescent="0.25">
      <c r="D14" s="129"/>
      <c r="E14" s="125"/>
      <c r="F14" s="130"/>
      <c r="G14" s="131"/>
      <c r="H14" s="130"/>
      <c r="I14" s="122"/>
      <c r="J14" s="130"/>
      <c r="K14" s="122"/>
      <c r="L14" s="122"/>
      <c r="M14" s="122"/>
      <c r="N14" s="122"/>
      <c r="O14" s="122"/>
      <c r="P14" s="130"/>
      <c r="Q14" s="122"/>
      <c r="R14" s="122"/>
      <c r="S14" s="122"/>
      <c r="T14" s="122"/>
      <c r="U14" s="122"/>
      <c r="V14" s="130"/>
      <c r="W14" s="130"/>
      <c r="X14" s="130"/>
      <c r="Y14" s="122"/>
      <c r="Z14" s="122"/>
      <c r="AA14" s="122"/>
      <c r="AB14" s="130"/>
      <c r="AC14" s="122"/>
      <c r="AD14" s="130"/>
    </row>
    <row r="15" spans="1:30" ht="21.75" customHeight="1" x14ac:dyDescent="0.25">
      <c r="A15" s="101" t="s">
        <v>165</v>
      </c>
      <c r="D15" s="106"/>
      <c r="E15" s="132"/>
      <c r="F15" s="39">
        <v>543632325</v>
      </c>
      <c r="G15" s="106"/>
      <c r="H15" s="39">
        <v>770857410</v>
      </c>
      <c r="I15" s="106"/>
      <c r="J15" s="39">
        <v>37817556</v>
      </c>
      <c r="K15" s="106"/>
      <c r="L15" s="39">
        <v>23827290</v>
      </c>
      <c r="M15" s="106"/>
      <c r="N15" s="39">
        <v>120432596</v>
      </c>
      <c r="O15" s="106"/>
      <c r="P15" s="133">
        <v>515369017</v>
      </c>
      <c r="Q15" s="106"/>
      <c r="R15" s="104" t="s">
        <v>85</v>
      </c>
      <c r="S15" s="106"/>
      <c r="T15" s="134">
        <f>SUM(R15,P15,N15)</f>
        <v>635801613</v>
      </c>
      <c r="U15" s="39"/>
      <c r="V15" s="133">
        <v>54363233</v>
      </c>
      <c r="W15" s="106"/>
      <c r="X15" s="133">
        <v>1335577809</v>
      </c>
      <c r="Y15" s="134"/>
      <c r="Z15" s="134">
        <f>SUM(X15,V15,T15,L15,J15,H15,F15)</f>
        <v>3401877236</v>
      </c>
      <c r="AA15" s="134"/>
      <c r="AB15" s="133">
        <v>1463478064</v>
      </c>
      <c r="AC15" s="134"/>
      <c r="AD15" s="39">
        <f>SUM(AB15,Z15)</f>
        <v>4865355300</v>
      </c>
    </row>
    <row r="16" spans="1:30" ht="6" customHeight="1" x14ac:dyDescent="0.25">
      <c r="A16" s="135"/>
      <c r="D16" s="106"/>
      <c r="E16" s="103"/>
      <c r="G16" s="103"/>
      <c r="I16" s="103"/>
      <c r="K16" s="103"/>
      <c r="L16" s="103"/>
      <c r="M16" s="103"/>
      <c r="N16" s="103"/>
      <c r="O16" s="103"/>
      <c r="Q16" s="103"/>
      <c r="R16" s="103"/>
      <c r="S16" s="103"/>
      <c r="T16" s="103"/>
      <c r="U16" s="103"/>
      <c r="V16" s="106"/>
      <c r="W16" s="106"/>
      <c r="X16" s="106"/>
      <c r="Y16" s="103"/>
      <c r="Z16" s="103"/>
      <c r="AA16" s="103"/>
      <c r="AC16" s="103"/>
    </row>
    <row r="17" spans="1:30" ht="21.75" customHeight="1" x14ac:dyDescent="0.25">
      <c r="A17" s="101" t="s">
        <v>166</v>
      </c>
      <c r="B17" s="101"/>
      <c r="D17" s="106"/>
      <c r="E17" s="132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134"/>
      <c r="U17" s="39"/>
      <c r="V17" s="39"/>
      <c r="W17" s="39"/>
      <c r="X17" s="39"/>
      <c r="Y17" s="134"/>
      <c r="Z17" s="134"/>
      <c r="AA17" s="134"/>
      <c r="AB17" s="39"/>
      <c r="AC17" s="134"/>
      <c r="AD17" s="39"/>
    </row>
    <row r="18" spans="1:30" ht="21.75" customHeight="1" x14ac:dyDescent="0.25">
      <c r="A18" s="136" t="s">
        <v>167</v>
      </c>
      <c r="B18" s="101"/>
      <c r="D18" s="137"/>
      <c r="E18" s="132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34"/>
      <c r="U18" s="39"/>
      <c r="V18" s="39"/>
      <c r="W18" s="39"/>
      <c r="X18" s="39"/>
      <c r="Y18" s="134"/>
      <c r="Z18" s="134"/>
      <c r="AA18" s="134"/>
      <c r="AB18" s="39"/>
      <c r="AC18" s="134"/>
      <c r="AD18" s="39"/>
    </row>
    <row r="19" spans="1:30" ht="21.75" customHeight="1" x14ac:dyDescent="0.25">
      <c r="A19" s="136"/>
      <c r="B19" s="136" t="s">
        <v>168</v>
      </c>
      <c r="D19" s="137"/>
      <c r="E19" s="132"/>
      <c r="F19" s="39">
        <v>0</v>
      </c>
      <c r="G19" s="39"/>
      <c r="H19" s="39">
        <v>0</v>
      </c>
      <c r="I19" s="39"/>
      <c r="J19" s="39">
        <v>0</v>
      </c>
      <c r="K19" s="39"/>
      <c r="L19" s="39">
        <v>-23827290</v>
      </c>
      <c r="M19" s="39"/>
      <c r="N19" s="39">
        <v>0</v>
      </c>
      <c r="O19" s="39"/>
      <c r="P19" s="39">
        <v>46090301</v>
      </c>
      <c r="Q19" s="39"/>
      <c r="R19" s="39">
        <v>0</v>
      </c>
      <c r="S19" s="39"/>
      <c r="T19" s="134">
        <f t="shared" ref="T19:T22" si="0">SUM(R19,P19,N19)</f>
        <v>46090301</v>
      </c>
      <c r="U19" s="39"/>
      <c r="V19" s="39">
        <v>0</v>
      </c>
      <c r="W19" s="39"/>
      <c r="X19" s="39">
        <v>0</v>
      </c>
      <c r="Y19" s="134"/>
      <c r="Z19" s="134">
        <f t="shared" ref="Z19:Z22" si="1">SUM(X19,V19,T19,L19,J19,H19,F19)</f>
        <v>22263011</v>
      </c>
      <c r="AA19" s="134"/>
      <c r="AB19" s="39">
        <v>192477080</v>
      </c>
      <c r="AC19" s="134"/>
      <c r="AD19" s="39">
        <f>Z19+AB19</f>
        <v>214740091</v>
      </c>
    </row>
    <row r="20" spans="1:30" ht="21.75" customHeight="1" x14ac:dyDescent="0.25">
      <c r="A20" s="136" t="s">
        <v>78</v>
      </c>
      <c r="B20" s="101"/>
      <c r="D20" s="137"/>
      <c r="E20" s="132"/>
      <c r="F20" s="39">
        <v>0</v>
      </c>
      <c r="G20" s="39"/>
      <c r="H20" s="39">
        <v>0</v>
      </c>
      <c r="I20" s="39"/>
      <c r="J20" s="39">
        <v>0</v>
      </c>
      <c r="K20" s="39"/>
      <c r="L20" s="39">
        <v>115546220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134">
        <f t="shared" si="0"/>
        <v>0</v>
      </c>
      <c r="U20" s="39"/>
      <c r="V20" s="39">
        <v>0</v>
      </c>
      <c r="W20" s="39"/>
      <c r="X20" s="39">
        <v>0</v>
      </c>
      <c r="Y20" s="134"/>
      <c r="Z20" s="134">
        <f t="shared" si="1"/>
        <v>115546220</v>
      </c>
      <c r="AA20" s="134"/>
      <c r="AB20" s="39">
        <v>0</v>
      </c>
      <c r="AC20" s="134"/>
      <c r="AD20" s="39">
        <f>Z20+AB20</f>
        <v>115546220</v>
      </c>
    </row>
    <row r="21" spans="1:30" ht="21.75" customHeight="1" x14ac:dyDescent="0.25">
      <c r="A21" s="106" t="s">
        <v>169</v>
      </c>
      <c r="B21" s="101"/>
      <c r="D21" s="137"/>
      <c r="E21" s="132"/>
      <c r="F21" s="39">
        <v>0</v>
      </c>
      <c r="G21" s="39"/>
      <c r="H21" s="39">
        <v>0</v>
      </c>
      <c r="I21" s="39"/>
      <c r="J21" s="39">
        <v>0</v>
      </c>
      <c r="K21" s="39"/>
      <c r="L21" s="39">
        <v>0</v>
      </c>
      <c r="M21" s="39"/>
      <c r="N21" s="39">
        <v>40800000</v>
      </c>
      <c r="O21" s="39"/>
      <c r="P21" s="39">
        <v>0</v>
      </c>
      <c r="Q21" s="39"/>
      <c r="R21" s="39">
        <v>0</v>
      </c>
      <c r="S21" s="39"/>
      <c r="T21" s="134">
        <f t="shared" si="0"/>
        <v>40800000</v>
      </c>
      <c r="U21" s="39"/>
      <c r="V21" s="39">
        <v>0</v>
      </c>
      <c r="W21" s="39"/>
      <c r="X21" s="39">
        <v>0</v>
      </c>
      <c r="Y21" s="134"/>
      <c r="Z21" s="134">
        <f t="shared" si="1"/>
        <v>40800000</v>
      </c>
      <c r="AA21" s="134"/>
      <c r="AB21" s="39">
        <v>0</v>
      </c>
      <c r="AC21" s="134"/>
      <c r="AD21" s="39">
        <f t="shared" ref="AD21:AD22" si="2">Z21+AB21</f>
        <v>40800000</v>
      </c>
    </row>
    <row r="22" spans="1:30" ht="21.75" customHeight="1" x14ac:dyDescent="0.25">
      <c r="A22" s="106" t="s">
        <v>123</v>
      </c>
      <c r="D22" s="106"/>
      <c r="E22" s="103"/>
      <c r="F22" s="109">
        <v>0</v>
      </c>
      <c r="G22" s="103"/>
      <c r="H22" s="109">
        <v>0</v>
      </c>
      <c r="I22" s="103"/>
      <c r="J22" s="109">
        <v>0</v>
      </c>
      <c r="K22" s="103"/>
      <c r="L22" s="109">
        <v>0</v>
      </c>
      <c r="M22" s="103"/>
      <c r="N22" s="109">
        <v>0</v>
      </c>
      <c r="O22" s="103"/>
      <c r="P22" s="109">
        <v>0</v>
      </c>
      <c r="Q22" s="103"/>
      <c r="R22" s="109">
        <v>77117</v>
      </c>
      <c r="S22" s="103"/>
      <c r="T22" s="138">
        <f t="shared" si="0"/>
        <v>77117</v>
      </c>
      <c r="U22" s="103"/>
      <c r="V22" s="109">
        <v>0</v>
      </c>
      <c r="X22" s="109">
        <v>84665367</v>
      </c>
      <c r="Y22" s="103"/>
      <c r="Z22" s="138">
        <f t="shared" si="1"/>
        <v>84742484</v>
      </c>
      <c r="AA22" s="103"/>
      <c r="AB22" s="109">
        <v>31526185</v>
      </c>
      <c r="AC22" s="4"/>
      <c r="AD22" s="12">
        <f t="shared" si="2"/>
        <v>116268669</v>
      </c>
    </row>
    <row r="23" spans="1:30" ht="6" customHeight="1" x14ac:dyDescent="0.25">
      <c r="A23" s="135"/>
      <c r="D23" s="106"/>
      <c r="E23" s="103"/>
      <c r="G23" s="103"/>
      <c r="I23" s="103"/>
      <c r="K23" s="103"/>
      <c r="L23" s="103"/>
      <c r="M23" s="103"/>
      <c r="N23" s="103"/>
      <c r="O23" s="103"/>
      <c r="Q23" s="103"/>
      <c r="R23" s="103"/>
      <c r="S23" s="103"/>
      <c r="T23" s="103"/>
      <c r="U23" s="103"/>
      <c r="Y23" s="103"/>
      <c r="Z23" s="103"/>
      <c r="AA23" s="103"/>
      <c r="AC23" s="103"/>
    </row>
    <row r="24" spans="1:30" ht="21.75" customHeight="1" thickBot="1" x14ac:dyDescent="0.3">
      <c r="A24" s="101" t="s">
        <v>170</v>
      </c>
      <c r="D24" s="106"/>
      <c r="E24" s="103"/>
      <c r="F24" s="139">
        <f>SUM(F15:F22)</f>
        <v>543632325</v>
      </c>
      <c r="G24" s="103"/>
      <c r="H24" s="139">
        <f>SUM(H15:H22)</f>
        <v>770857410</v>
      </c>
      <c r="I24" s="103"/>
      <c r="J24" s="139">
        <f>SUM(J15:J22)</f>
        <v>37817556</v>
      </c>
      <c r="K24" s="103"/>
      <c r="L24" s="139">
        <f>SUM(L15:L22)</f>
        <v>115546220</v>
      </c>
      <c r="M24" s="103"/>
      <c r="N24" s="139">
        <f>SUM(N15:N22)</f>
        <v>161232596</v>
      </c>
      <c r="O24" s="103"/>
      <c r="P24" s="139">
        <f>SUM(P15:P22)</f>
        <v>561459318</v>
      </c>
      <c r="Q24" s="103"/>
      <c r="R24" s="139">
        <f>SUM(R15:R22)</f>
        <v>77117</v>
      </c>
      <c r="S24" s="103"/>
      <c r="T24" s="139">
        <f>SUM(T15:T22)</f>
        <v>722769031</v>
      </c>
      <c r="U24" s="103"/>
      <c r="V24" s="139">
        <f>SUM(V15:V22)</f>
        <v>54363233</v>
      </c>
      <c r="X24" s="139">
        <f>SUM(X15:X22)</f>
        <v>1420243176</v>
      </c>
      <c r="Y24" s="103"/>
      <c r="Z24" s="139">
        <f>SUM(Z15:Z22)</f>
        <v>3665228951</v>
      </c>
      <c r="AA24" s="103"/>
      <c r="AB24" s="139">
        <f>SUM(AB15:AB22)</f>
        <v>1687481329</v>
      </c>
      <c r="AC24" s="103"/>
      <c r="AD24" s="139">
        <f>SUM(AD15:AD22)</f>
        <v>5352710280</v>
      </c>
    </row>
    <row r="25" spans="1:30" ht="21.75" customHeight="1" thickTop="1" x14ac:dyDescent="0.25">
      <c r="A25" s="101"/>
      <c r="D25" s="106"/>
      <c r="E25" s="103"/>
      <c r="G25" s="103"/>
      <c r="I25" s="103"/>
      <c r="K25" s="103"/>
      <c r="L25" s="103"/>
      <c r="M25" s="103"/>
      <c r="N25" s="103"/>
      <c r="O25" s="103"/>
      <c r="Q25" s="103"/>
      <c r="R25" s="103"/>
      <c r="S25" s="103"/>
      <c r="T25" s="103"/>
      <c r="U25" s="103"/>
      <c r="Y25" s="103"/>
      <c r="Z25" s="103"/>
      <c r="AA25" s="103"/>
      <c r="AC25" s="103"/>
    </row>
    <row r="26" spans="1:30" ht="21.75" customHeight="1" x14ac:dyDescent="0.25">
      <c r="A26" s="101" t="s">
        <v>171</v>
      </c>
      <c r="D26" s="106"/>
      <c r="E26" s="132"/>
      <c r="F26" s="37">
        <v>543632325</v>
      </c>
      <c r="G26" s="106"/>
      <c r="H26" s="37">
        <v>770857410</v>
      </c>
      <c r="I26" s="106"/>
      <c r="J26" s="37">
        <v>37817556</v>
      </c>
      <c r="K26" s="106"/>
      <c r="L26" s="37">
        <v>733590</v>
      </c>
      <c r="M26" s="106"/>
      <c r="N26" s="37">
        <v>165437396</v>
      </c>
      <c r="O26" s="106"/>
      <c r="P26" s="140">
        <v>571977711</v>
      </c>
      <c r="Q26" s="106"/>
      <c r="R26" s="141">
        <v>2593268</v>
      </c>
      <c r="S26" s="106"/>
      <c r="T26" s="142">
        <f>SUM(N26:R26)</f>
        <v>740008375</v>
      </c>
      <c r="U26" s="132"/>
      <c r="V26" s="140">
        <v>54363233</v>
      </c>
      <c r="W26" s="106"/>
      <c r="X26" s="140">
        <v>1517894602</v>
      </c>
      <c r="Y26" s="134"/>
      <c r="Z26" s="140">
        <f>SUM(F26:L26,T26,V26:X26)</f>
        <v>3665307091</v>
      </c>
      <c r="AA26" s="134"/>
      <c r="AB26" s="140">
        <v>1925461598</v>
      </c>
      <c r="AC26" s="134"/>
      <c r="AD26" s="37">
        <f>SUM(AB26,Z26)</f>
        <v>5590768689</v>
      </c>
    </row>
    <row r="27" spans="1:30" ht="6" customHeight="1" x14ac:dyDescent="0.25">
      <c r="A27" s="135"/>
      <c r="D27" s="106"/>
      <c r="E27" s="103"/>
      <c r="F27" s="143"/>
      <c r="G27" s="103"/>
      <c r="H27" s="143"/>
      <c r="I27" s="103"/>
      <c r="J27" s="143"/>
      <c r="K27" s="103"/>
      <c r="L27" s="143"/>
      <c r="M27" s="103"/>
      <c r="N27" s="143"/>
      <c r="O27" s="103"/>
      <c r="P27" s="143"/>
      <c r="Q27" s="103"/>
      <c r="R27" s="143"/>
      <c r="S27" s="103"/>
      <c r="T27" s="143"/>
      <c r="U27" s="103"/>
      <c r="V27" s="144"/>
      <c r="W27" s="106"/>
      <c r="X27" s="144"/>
      <c r="Y27" s="103"/>
      <c r="Z27" s="143"/>
      <c r="AA27" s="103"/>
      <c r="AB27" s="143"/>
      <c r="AC27" s="103"/>
      <c r="AD27" s="143"/>
    </row>
    <row r="28" spans="1:30" ht="21.75" customHeight="1" x14ac:dyDescent="0.25">
      <c r="A28" s="101" t="s">
        <v>166</v>
      </c>
      <c r="B28" s="101"/>
      <c r="D28" s="106"/>
      <c r="E28" s="132"/>
      <c r="F28" s="37"/>
      <c r="G28" s="132"/>
      <c r="H28" s="37"/>
      <c r="I28" s="132"/>
      <c r="J28" s="37"/>
      <c r="K28" s="132"/>
      <c r="L28" s="37"/>
      <c r="M28" s="132"/>
      <c r="N28" s="37"/>
      <c r="O28" s="132"/>
      <c r="P28" s="37"/>
      <c r="Q28" s="132"/>
      <c r="R28" s="37"/>
      <c r="S28" s="132"/>
      <c r="T28" s="142"/>
      <c r="U28" s="132"/>
      <c r="V28" s="37"/>
      <c r="W28" s="39"/>
      <c r="X28" s="37"/>
      <c r="Y28" s="134"/>
      <c r="Z28" s="142"/>
      <c r="AA28" s="134"/>
      <c r="AB28" s="37"/>
      <c r="AC28" s="134"/>
      <c r="AD28" s="37"/>
    </row>
    <row r="29" spans="1:30" ht="21.75" customHeight="1" x14ac:dyDescent="0.25">
      <c r="A29" s="136" t="s">
        <v>167</v>
      </c>
      <c r="B29" s="136"/>
      <c r="D29" s="137">
        <v>11</v>
      </c>
      <c r="E29" s="132"/>
      <c r="F29" s="37">
        <v>0</v>
      </c>
      <c r="G29" s="132"/>
      <c r="H29" s="37">
        <v>0</v>
      </c>
      <c r="I29" s="132"/>
      <c r="J29" s="37">
        <v>0</v>
      </c>
      <c r="K29" s="132"/>
      <c r="L29" s="37">
        <v>-733590</v>
      </c>
      <c r="M29" s="132"/>
      <c r="N29" s="37">
        <v>0</v>
      </c>
      <c r="O29" s="132"/>
      <c r="P29" s="37">
        <v>69299136</v>
      </c>
      <c r="Q29" s="132"/>
      <c r="R29" s="37">
        <v>0</v>
      </c>
      <c r="S29" s="132"/>
      <c r="T29" s="142">
        <f>SUM(N29:R29)</f>
        <v>69299136</v>
      </c>
      <c r="U29" s="132"/>
      <c r="V29" s="37">
        <v>0</v>
      </c>
      <c r="W29" s="39"/>
      <c r="X29" s="37">
        <v>0</v>
      </c>
      <c r="Y29" s="134"/>
      <c r="Z29" s="142">
        <f>SUM(F29:L29,T29,V29:X29)</f>
        <v>68565546</v>
      </c>
      <c r="AA29" s="134"/>
      <c r="AB29" s="37">
        <v>-32309234</v>
      </c>
      <c r="AC29" s="134"/>
      <c r="AD29" s="37">
        <f t="shared" ref="AD29" si="3">Z29+AB29</f>
        <v>36256312</v>
      </c>
    </row>
    <row r="30" spans="1:30" ht="21.75" customHeight="1" x14ac:dyDescent="0.25">
      <c r="A30" s="136" t="s">
        <v>78</v>
      </c>
      <c r="B30" s="101"/>
      <c r="D30" s="137">
        <v>19</v>
      </c>
      <c r="E30" s="132"/>
      <c r="F30" s="37">
        <v>0</v>
      </c>
      <c r="G30" s="132"/>
      <c r="H30" s="37">
        <v>0</v>
      </c>
      <c r="I30" s="132"/>
      <c r="J30" s="37">
        <v>0</v>
      </c>
      <c r="K30" s="132"/>
      <c r="L30" s="37">
        <v>21214717</v>
      </c>
      <c r="M30" s="132"/>
      <c r="N30" s="37">
        <v>0</v>
      </c>
      <c r="O30" s="132"/>
      <c r="P30" s="37">
        <v>0</v>
      </c>
      <c r="Q30" s="132"/>
      <c r="R30" s="37">
        <v>0</v>
      </c>
      <c r="S30" s="132"/>
      <c r="T30" s="142">
        <f>SUM(N30:R30)</f>
        <v>0</v>
      </c>
      <c r="U30" s="132"/>
      <c r="V30" s="37">
        <v>0</v>
      </c>
      <c r="W30" s="39"/>
      <c r="X30" s="37">
        <v>0</v>
      </c>
      <c r="Y30" s="134"/>
      <c r="Z30" s="142">
        <f>SUM(F30:L30,T30,V30:X30)</f>
        <v>21214717</v>
      </c>
      <c r="AA30" s="134"/>
      <c r="AB30" s="37">
        <v>0</v>
      </c>
      <c r="AC30" s="134"/>
      <c r="AD30" s="37">
        <f>Z30+AB30</f>
        <v>21214717</v>
      </c>
    </row>
    <row r="31" spans="1:30" ht="21.75" customHeight="1" x14ac:dyDescent="0.25">
      <c r="A31" s="136" t="s">
        <v>172</v>
      </c>
      <c r="B31" s="101"/>
      <c r="D31" s="137"/>
      <c r="E31" s="132"/>
      <c r="F31" s="37"/>
      <c r="G31" s="132"/>
      <c r="H31" s="37"/>
      <c r="I31" s="132"/>
      <c r="J31" s="37"/>
      <c r="K31" s="132"/>
      <c r="L31" s="37"/>
      <c r="M31" s="132"/>
      <c r="N31" s="37"/>
      <c r="O31" s="132"/>
      <c r="P31" s="37"/>
      <c r="Q31" s="132"/>
      <c r="R31" s="37"/>
      <c r="S31" s="132"/>
      <c r="T31" s="142"/>
      <c r="U31" s="132"/>
      <c r="V31" s="37"/>
      <c r="W31" s="39"/>
      <c r="X31" s="37"/>
      <c r="Y31" s="134"/>
      <c r="Z31" s="142"/>
      <c r="AA31" s="134"/>
      <c r="AB31" s="37"/>
      <c r="AC31" s="134"/>
      <c r="AD31" s="37"/>
    </row>
    <row r="32" spans="1:30" ht="21.75" customHeight="1" x14ac:dyDescent="0.25">
      <c r="A32" s="136"/>
      <c r="B32" s="136" t="s">
        <v>173</v>
      </c>
      <c r="D32" s="137"/>
      <c r="E32" s="132"/>
      <c r="F32" s="37">
        <v>0</v>
      </c>
      <c r="G32" s="132"/>
      <c r="H32" s="37">
        <v>0</v>
      </c>
      <c r="I32" s="132"/>
      <c r="J32" s="37">
        <v>0</v>
      </c>
      <c r="K32" s="132"/>
      <c r="L32" s="37">
        <v>0</v>
      </c>
      <c r="M32" s="132"/>
      <c r="N32" s="37">
        <v>0</v>
      </c>
      <c r="O32" s="132"/>
      <c r="P32" s="37">
        <v>0</v>
      </c>
      <c r="Q32" s="132"/>
      <c r="R32" s="37">
        <v>0</v>
      </c>
      <c r="S32" s="132"/>
      <c r="T32" s="142">
        <f>SUM(N32:R32)</f>
        <v>0</v>
      </c>
      <c r="U32" s="132"/>
      <c r="V32" s="37">
        <v>0</v>
      </c>
      <c r="W32" s="39"/>
      <c r="X32" s="37">
        <v>0</v>
      </c>
      <c r="Y32" s="134"/>
      <c r="Z32" s="142">
        <f>SUM(F32:L32,T32,V32:X32)</f>
        <v>0</v>
      </c>
      <c r="AA32" s="134"/>
      <c r="AB32" s="37">
        <v>23416527</v>
      </c>
      <c r="AC32" s="134"/>
      <c r="AD32" s="37">
        <f>Z32+AB32</f>
        <v>23416527</v>
      </c>
    </row>
    <row r="33" spans="1:30" ht="21.75" customHeight="1" x14ac:dyDescent="0.25">
      <c r="A33" s="106" t="s">
        <v>123</v>
      </c>
      <c r="D33" s="106"/>
      <c r="E33" s="103"/>
      <c r="F33" s="145">
        <v>0</v>
      </c>
      <c r="G33" s="103"/>
      <c r="H33" s="145">
        <v>0</v>
      </c>
      <c r="I33" s="103"/>
      <c r="J33" s="145">
        <v>0</v>
      </c>
      <c r="K33" s="103"/>
      <c r="L33" s="145">
        <v>0</v>
      </c>
      <c r="M33" s="103"/>
      <c r="N33" s="145">
        <v>0</v>
      </c>
      <c r="O33" s="103"/>
      <c r="P33" s="145">
        <v>0</v>
      </c>
      <c r="Q33" s="103"/>
      <c r="R33" s="145">
        <v>-329794</v>
      </c>
      <c r="S33" s="103"/>
      <c r="T33" s="146">
        <v>-329794</v>
      </c>
      <c r="U33" s="103"/>
      <c r="V33" s="145">
        <v>0</v>
      </c>
      <c r="X33" s="145">
        <v>127459335</v>
      </c>
      <c r="Y33" s="103"/>
      <c r="Z33" s="146">
        <f>SUM(F33:L33,T33,V33:X33)</f>
        <v>127129541</v>
      </c>
      <c r="AA33" s="103"/>
      <c r="AB33" s="145">
        <v>30328957</v>
      </c>
      <c r="AC33" s="147"/>
      <c r="AD33" s="29">
        <f>Z33+AB33</f>
        <v>157458498</v>
      </c>
    </row>
    <row r="34" spans="1:30" ht="6" customHeight="1" x14ac:dyDescent="0.25">
      <c r="A34" s="135"/>
      <c r="D34" s="106"/>
      <c r="E34" s="103"/>
      <c r="F34" s="143"/>
      <c r="G34" s="103"/>
      <c r="H34" s="143"/>
      <c r="I34" s="103"/>
      <c r="J34" s="143"/>
      <c r="K34" s="103"/>
      <c r="L34" s="143"/>
      <c r="M34" s="103"/>
      <c r="N34" s="143"/>
      <c r="O34" s="103"/>
      <c r="P34" s="143"/>
      <c r="Q34" s="103"/>
      <c r="R34" s="143"/>
      <c r="S34" s="103"/>
      <c r="T34" s="143"/>
      <c r="U34" s="103"/>
      <c r="V34" s="143"/>
      <c r="X34" s="143"/>
      <c r="Y34" s="103"/>
      <c r="Z34" s="143"/>
      <c r="AA34" s="103"/>
      <c r="AB34" s="143"/>
      <c r="AC34" s="103"/>
      <c r="AD34" s="143"/>
    </row>
    <row r="35" spans="1:30" ht="21.75" customHeight="1" thickBot="1" x14ac:dyDescent="0.3">
      <c r="A35" s="101" t="s">
        <v>174</v>
      </c>
      <c r="D35" s="106"/>
      <c r="E35" s="103"/>
      <c r="F35" s="148">
        <f>SUM(F26:F33)</f>
        <v>543632325</v>
      </c>
      <c r="G35" s="103"/>
      <c r="H35" s="148">
        <f>SUM(H26:H33)</f>
        <v>770857410</v>
      </c>
      <c r="I35" s="103"/>
      <c r="J35" s="148">
        <f>SUM(J26:J33)</f>
        <v>37817556</v>
      </c>
      <c r="K35" s="103"/>
      <c r="L35" s="148">
        <f>SUM(L26:L33)</f>
        <v>21214717</v>
      </c>
      <c r="M35" s="103"/>
      <c r="N35" s="148">
        <f>SUM(N26:N33)</f>
        <v>165437396</v>
      </c>
      <c r="O35" s="103"/>
      <c r="P35" s="148">
        <f>SUM(P26:P33)</f>
        <v>641276847</v>
      </c>
      <c r="Q35" s="103"/>
      <c r="R35" s="148">
        <f>SUM(R26:R33)</f>
        <v>2263474</v>
      </c>
      <c r="S35" s="103"/>
      <c r="T35" s="148">
        <f>SUM(T26:T33)</f>
        <v>808977717</v>
      </c>
      <c r="U35" s="103"/>
      <c r="V35" s="148">
        <f>SUM(V26:V33)</f>
        <v>54363233</v>
      </c>
      <c r="X35" s="148">
        <f>SUM(X26:X33)</f>
        <v>1645353937</v>
      </c>
      <c r="Y35" s="103"/>
      <c r="Z35" s="148">
        <f>SUM(Z26:Z33)</f>
        <v>3882216895</v>
      </c>
      <c r="AA35" s="103"/>
      <c r="AB35" s="148">
        <f>SUM(AB26:AB33)</f>
        <v>1946897848</v>
      </c>
      <c r="AC35" s="103"/>
      <c r="AD35" s="148">
        <f>SUM(AD26:AD33)</f>
        <v>5829114743</v>
      </c>
    </row>
    <row r="36" spans="1:30" ht="21.75" customHeight="1" thickTop="1" x14ac:dyDescent="0.25">
      <c r="A36" s="101"/>
      <c r="D36" s="106"/>
      <c r="E36" s="103"/>
      <c r="G36" s="103"/>
      <c r="I36" s="103"/>
      <c r="K36" s="103"/>
      <c r="L36" s="103"/>
      <c r="M36" s="103"/>
      <c r="N36" s="103"/>
      <c r="O36" s="103"/>
      <c r="Q36" s="103"/>
      <c r="R36" s="103"/>
      <c r="S36" s="103"/>
      <c r="T36" s="103"/>
      <c r="U36" s="103"/>
      <c r="Y36" s="103"/>
      <c r="Z36" s="103"/>
      <c r="AA36" s="103"/>
      <c r="AC36" s="103"/>
    </row>
    <row r="37" spans="1:30" ht="21.75" customHeight="1" x14ac:dyDescent="0.25">
      <c r="A37" s="101"/>
      <c r="D37" s="106"/>
      <c r="E37" s="103"/>
      <c r="G37" s="103"/>
      <c r="I37" s="103"/>
      <c r="K37" s="103"/>
      <c r="L37" s="103"/>
      <c r="M37" s="103"/>
      <c r="N37" s="103"/>
      <c r="O37" s="103"/>
      <c r="Q37" s="103"/>
      <c r="R37" s="103"/>
      <c r="S37" s="103"/>
      <c r="T37" s="103"/>
      <c r="U37" s="103"/>
      <c r="Y37" s="103"/>
      <c r="Z37" s="103"/>
      <c r="AA37" s="103"/>
      <c r="AC37" s="103"/>
    </row>
    <row r="38" spans="1:30" ht="21" customHeight="1" x14ac:dyDescent="0.25">
      <c r="A38" s="101"/>
      <c r="D38" s="106"/>
      <c r="E38" s="103"/>
      <c r="G38" s="103"/>
      <c r="I38" s="103"/>
      <c r="K38" s="103"/>
      <c r="L38" s="103"/>
      <c r="M38" s="103"/>
      <c r="N38" s="103"/>
      <c r="O38" s="103"/>
      <c r="Q38" s="103"/>
      <c r="R38" s="103"/>
      <c r="S38" s="103"/>
      <c r="T38" s="103"/>
      <c r="U38" s="103"/>
      <c r="Y38" s="103"/>
      <c r="Z38" s="103"/>
      <c r="AA38" s="103"/>
      <c r="AC38" s="103"/>
    </row>
    <row r="39" spans="1:30" ht="21.95" customHeight="1" x14ac:dyDescent="0.25">
      <c r="A39" s="187" t="str">
        <f>'5-6 (3m)'!A99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88"/>
      <c r="C39" s="188"/>
      <c r="D39" s="188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</row>
  </sheetData>
  <mergeCells count="4">
    <mergeCell ref="F6:Z6"/>
    <mergeCell ref="N7:T7"/>
    <mergeCell ref="V7:X7"/>
    <mergeCell ref="A39:N39"/>
  </mergeCells>
  <pageMargins left="0.3" right="0.3" top="0.5" bottom="0.6" header="0.49" footer="0.4"/>
  <pageSetup paperSize="9" scale="6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A8AE-BCD4-409F-92AC-CD92EFF790D5}">
  <dimension ref="A1:P28"/>
  <sheetViews>
    <sheetView zoomScale="90" zoomScaleNormal="90" zoomScaleSheetLayoutView="100" workbookViewId="0"/>
  </sheetViews>
  <sheetFormatPr defaultColWidth="9.28515625" defaultRowHeight="21.75" customHeight="1" x14ac:dyDescent="0.25"/>
  <cols>
    <col min="1" max="2" width="1.5703125" style="136" customWidth="1"/>
    <col min="3" max="3" width="33.5703125" style="136" customWidth="1"/>
    <col min="4" max="4" width="7.28515625" style="150" customWidth="1"/>
    <col min="5" max="5" width="0.7109375" style="151" customWidth="1"/>
    <col min="6" max="6" width="14.5703125" style="150" customWidth="1"/>
    <col min="7" max="7" width="0.7109375" style="151" customWidth="1"/>
    <col min="8" max="8" width="14.7109375" style="136" customWidth="1"/>
    <col min="9" max="9" width="0.7109375" style="136" customWidth="1"/>
    <col min="10" max="10" width="14.5703125" style="136" customWidth="1"/>
    <col min="11" max="11" width="0.7109375" style="136" customWidth="1"/>
    <col min="12" max="12" width="15.7109375" style="151" customWidth="1"/>
    <col min="13" max="13" width="0.7109375" style="151" customWidth="1"/>
    <col min="14" max="14" width="15" style="151" customWidth="1"/>
    <col min="15" max="15" width="0.7109375" style="151" customWidth="1"/>
    <col min="16" max="16" width="15" style="135" customWidth="1"/>
    <col min="17" max="16384" width="9.28515625" style="135"/>
  </cols>
  <sheetData>
    <row r="1" spans="1:16" ht="21.75" customHeight="1" x14ac:dyDescent="0.25">
      <c r="A1" s="101" t="str">
        <f>'7'!A1</f>
        <v>บริษัท อินเตอร์ลิ้งค์ คอมมิวนิเคชั่น จำกัด (มหาชน)</v>
      </c>
      <c r="B1" s="101"/>
      <c r="C1" s="101"/>
      <c r="H1" s="101"/>
      <c r="I1" s="101"/>
      <c r="J1" s="101"/>
      <c r="K1" s="101"/>
      <c r="L1" s="101"/>
      <c r="M1" s="101"/>
      <c r="N1" s="136"/>
      <c r="P1" s="105" t="s">
        <v>5</v>
      </c>
    </row>
    <row r="2" spans="1:16" ht="21.75" customHeight="1" x14ac:dyDescent="0.25">
      <c r="A2" s="101" t="s">
        <v>130</v>
      </c>
      <c r="B2" s="101"/>
      <c r="C2" s="101"/>
      <c r="H2" s="101"/>
      <c r="I2" s="101"/>
      <c r="J2" s="101"/>
      <c r="K2" s="101"/>
      <c r="L2" s="101"/>
      <c r="M2" s="101"/>
      <c r="N2" s="136"/>
      <c r="P2" s="101"/>
    </row>
    <row r="3" spans="1:16" ht="21.75" customHeight="1" x14ac:dyDescent="0.25">
      <c r="A3" s="107" t="str">
        <f>+'5-6 (3m)'!A3</f>
        <v>สำหรับงวดสามเดือนสิ้นสุดวันที่ 31 มีนาคม พ.ศ. 2566</v>
      </c>
      <c r="B3" s="152"/>
      <c r="C3" s="152"/>
      <c r="D3" s="153"/>
      <c r="E3" s="154"/>
      <c r="F3" s="153"/>
      <c r="G3" s="154"/>
      <c r="H3" s="152"/>
      <c r="I3" s="152"/>
      <c r="J3" s="152"/>
      <c r="K3" s="152"/>
      <c r="L3" s="152"/>
      <c r="M3" s="152"/>
      <c r="N3" s="155"/>
      <c r="O3" s="154"/>
      <c r="P3" s="152"/>
    </row>
    <row r="4" spans="1:16" ht="21.75" customHeight="1" x14ac:dyDescent="0.25">
      <c r="A4" s="101"/>
      <c r="D4" s="156"/>
      <c r="E4" s="123"/>
      <c r="F4" s="26"/>
      <c r="G4" s="123"/>
      <c r="H4" s="26"/>
      <c r="I4" s="26"/>
      <c r="J4" s="26"/>
      <c r="K4" s="26"/>
      <c r="L4" s="123"/>
      <c r="M4" s="123"/>
      <c r="N4" s="26"/>
      <c r="P4" s="26"/>
    </row>
    <row r="5" spans="1:16" ht="21.75" customHeight="1" x14ac:dyDescent="0.25">
      <c r="F5" s="153"/>
      <c r="G5" s="154"/>
      <c r="H5" s="155"/>
      <c r="I5" s="155"/>
      <c r="J5" s="155"/>
      <c r="K5" s="155"/>
      <c r="L5" s="155"/>
      <c r="M5" s="155"/>
      <c r="N5" s="155"/>
      <c r="O5" s="154"/>
      <c r="P5" s="157" t="s">
        <v>4</v>
      </c>
    </row>
    <row r="6" spans="1:16" ht="21.75" customHeight="1" x14ac:dyDescent="0.25">
      <c r="L6" s="190" t="s">
        <v>79</v>
      </c>
      <c r="M6" s="190"/>
      <c r="N6" s="190"/>
      <c r="P6" s="123"/>
    </row>
    <row r="7" spans="1:16" ht="21.75" customHeight="1" x14ac:dyDescent="0.25">
      <c r="A7" s="101"/>
      <c r="F7" s="123" t="s">
        <v>142</v>
      </c>
      <c r="G7" s="123"/>
      <c r="H7" s="123"/>
      <c r="I7" s="123"/>
      <c r="J7" s="123" t="s">
        <v>144</v>
      </c>
      <c r="K7" s="123"/>
      <c r="L7" s="123" t="s">
        <v>141</v>
      </c>
      <c r="M7" s="123"/>
      <c r="N7" s="123"/>
      <c r="O7" s="123"/>
      <c r="P7" s="123" t="s">
        <v>136</v>
      </c>
    </row>
    <row r="8" spans="1:16" ht="21.75" customHeight="1" x14ac:dyDescent="0.25">
      <c r="A8" s="101"/>
      <c r="F8" s="123" t="s">
        <v>154</v>
      </c>
      <c r="G8" s="123"/>
      <c r="H8" s="123" t="s">
        <v>76</v>
      </c>
      <c r="I8" s="123"/>
      <c r="J8" s="158" t="s">
        <v>156</v>
      </c>
      <c r="K8" s="123"/>
      <c r="L8" s="123" t="s">
        <v>175</v>
      </c>
      <c r="M8" s="123"/>
      <c r="N8" s="123" t="s">
        <v>81</v>
      </c>
      <c r="O8" s="123"/>
      <c r="P8" s="123" t="s">
        <v>69</v>
      </c>
    </row>
    <row r="9" spans="1:16" ht="21.75" customHeight="1" x14ac:dyDescent="0.25">
      <c r="A9" s="101"/>
      <c r="D9" s="159"/>
      <c r="F9" s="126" t="s">
        <v>12</v>
      </c>
      <c r="G9" s="160"/>
      <c r="H9" s="126" t="s">
        <v>12</v>
      </c>
      <c r="I9" s="123"/>
      <c r="J9" s="126" t="s">
        <v>12</v>
      </c>
      <c r="K9" s="123"/>
      <c r="L9" s="126" t="s">
        <v>12</v>
      </c>
      <c r="M9" s="161"/>
      <c r="N9" s="126" t="s">
        <v>12</v>
      </c>
      <c r="O9" s="123"/>
      <c r="P9" s="126" t="s">
        <v>12</v>
      </c>
    </row>
    <row r="10" spans="1:16" ht="21.75" customHeight="1" x14ac:dyDescent="0.25">
      <c r="A10" s="101"/>
      <c r="D10" s="159"/>
      <c r="F10" s="161"/>
      <c r="G10" s="160"/>
      <c r="H10" s="161"/>
      <c r="I10" s="123"/>
      <c r="J10" s="161"/>
      <c r="K10" s="123"/>
      <c r="L10" s="161"/>
      <c r="M10" s="161"/>
      <c r="N10" s="161"/>
      <c r="O10" s="123"/>
      <c r="P10" s="161"/>
    </row>
    <row r="11" spans="1:16" ht="21.75" customHeight="1" x14ac:dyDescent="0.25">
      <c r="A11" s="101" t="s">
        <v>165</v>
      </c>
      <c r="B11" s="162"/>
      <c r="F11" s="163">
        <v>543632325</v>
      </c>
      <c r="G11" s="163"/>
      <c r="H11" s="163">
        <v>770857410</v>
      </c>
      <c r="I11" s="163"/>
      <c r="J11" s="163">
        <v>37817556</v>
      </c>
      <c r="K11" s="163"/>
      <c r="L11" s="163">
        <v>54363233</v>
      </c>
      <c r="M11" s="163"/>
      <c r="N11" s="163">
        <v>1144562520</v>
      </c>
      <c r="O11" s="135"/>
      <c r="P11" s="39">
        <f>SUM(F11:N11)</f>
        <v>2551233044</v>
      </c>
    </row>
    <row r="12" spans="1:16" ht="6" customHeight="1" x14ac:dyDescent="0.25">
      <c r="A12" s="101"/>
      <c r="B12" s="162"/>
      <c r="F12" s="103"/>
      <c r="G12" s="103"/>
      <c r="H12" s="103"/>
      <c r="I12" s="135"/>
      <c r="J12" s="103"/>
      <c r="K12" s="135"/>
      <c r="L12" s="103"/>
      <c r="M12" s="103"/>
      <c r="N12" s="103"/>
      <c r="O12" s="135"/>
      <c r="P12" s="103"/>
    </row>
    <row r="13" spans="1:16" ht="21.75" customHeight="1" x14ac:dyDescent="0.25">
      <c r="A13" s="101" t="s">
        <v>166</v>
      </c>
      <c r="B13" s="162"/>
      <c r="F13" s="39"/>
      <c r="G13" s="39"/>
      <c r="H13" s="39"/>
      <c r="I13" s="135"/>
      <c r="J13" s="39"/>
      <c r="K13" s="135"/>
      <c r="L13" s="39"/>
      <c r="M13" s="39"/>
      <c r="N13" s="39"/>
      <c r="O13" s="135"/>
      <c r="P13" s="39"/>
    </row>
    <row r="14" spans="1:16" ht="21.75" customHeight="1" x14ac:dyDescent="0.25">
      <c r="A14" s="136" t="s">
        <v>123</v>
      </c>
      <c r="B14" s="135"/>
      <c r="F14" s="164">
        <v>0</v>
      </c>
      <c r="G14" s="103"/>
      <c r="H14" s="164">
        <v>0</v>
      </c>
      <c r="I14" s="26"/>
      <c r="J14" s="149">
        <v>0</v>
      </c>
      <c r="K14" s="26"/>
      <c r="L14" s="164">
        <v>0</v>
      </c>
      <c r="M14" s="103"/>
      <c r="N14" s="149">
        <v>89567614</v>
      </c>
      <c r="P14" s="149">
        <f>SUM(N14,L14,H14,F14)</f>
        <v>89567614</v>
      </c>
    </row>
    <row r="15" spans="1:16" ht="6" customHeight="1" x14ac:dyDescent="0.25">
      <c r="F15" s="103"/>
      <c r="G15" s="103"/>
      <c r="H15" s="103"/>
      <c r="I15" s="165"/>
      <c r="J15" s="103"/>
      <c r="K15" s="165"/>
      <c r="L15" s="103"/>
      <c r="M15" s="103"/>
      <c r="N15" s="103"/>
      <c r="O15" s="165"/>
      <c r="P15" s="103"/>
    </row>
    <row r="16" spans="1:16" ht="21.75" customHeight="1" thickBot="1" x14ac:dyDescent="0.3">
      <c r="A16" s="101" t="s">
        <v>170</v>
      </c>
      <c r="F16" s="139">
        <f>SUM(F11:F14)</f>
        <v>543632325</v>
      </c>
      <c r="G16" s="103"/>
      <c r="H16" s="139">
        <f>SUM(H11:H14)</f>
        <v>770857410</v>
      </c>
      <c r="I16" s="165"/>
      <c r="J16" s="139">
        <f>SUM(J11:J14)</f>
        <v>37817556</v>
      </c>
      <c r="K16" s="165"/>
      <c r="L16" s="139">
        <f>SUM(L11:L14)</f>
        <v>54363233</v>
      </c>
      <c r="M16" s="103"/>
      <c r="N16" s="139">
        <f>SUM(N11:N14)</f>
        <v>1234130134</v>
      </c>
      <c r="O16" s="165"/>
      <c r="P16" s="139">
        <f>SUM(P11:P14)</f>
        <v>2640800658</v>
      </c>
    </row>
    <row r="17" spans="1:16" ht="21.75" customHeight="1" thickTop="1" x14ac:dyDescent="0.25">
      <c r="A17" s="101"/>
      <c r="F17" s="103"/>
      <c r="G17" s="103"/>
      <c r="H17" s="103"/>
      <c r="I17" s="165"/>
      <c r="J17" s="103"/>
      <c r="K17" s="165"/>
      <c r="L17" s="103"/>
      <c r="M17" s="103"/>
      <c r="N17" s="103"/>
      <c r="O17" s="165"/>
      <c r="P17" s="103"/>
    </row>
    <row r="18" spans="1:16" ht="21.75" customHeight="1" x14ac:dyDescent="0.25">
      <c r="A18" s="101" t="s">
        <v>171</v>
      </c>
      <c r="B18" s="162"/>
      <c r="F18" s="166">
        <v>543632325</v>
      </c>
      <c r="G18" s="163"/>
      <c r="H18" s="166">
        <v>770857410</v>
      </c>
      <c r="I18" s="163"/>
      <c r="J18" s="166">
        <v>37817556</v>
      </c>
      <c r="K18" s="163"/>
      <c r="L18" s="166">
        <v>54363233</v>
      </c>
      <c r="M18" s="163"/>
      <c r="N18" s="166">
        <v>1114849557</v>
      </c>
      <c r="O18" s="135"/>
      <c r="P18" s="37">
        <f>SUM(F18:N18)</f>
        <v>2521520081</v>
      </c>
    </row>
    <row r="19" spans="1:16" ht="6" customHeight="1" x14ac:dyDescent="0.25">
      <c r="A19" s="101"/>
      <c r="B19" s="162"/>
      <c r="F19" s="143"/>
      <c r="G19" s="103"/>
      <c r="H19" s="143"/>
      <c r="I19" s="135"/>
      <c r="J19" s="143"/>
      <c r="K19" s="135"/>
      <c r="L19" s="143"/>
      <c r="M19" s="103"/>
      <c r="N19" s="143"/>
      <c r="O19" s="135"/>
      <c r="P19" s="143"/>
    </row>
    <row r="20" spans="1:16" ht="21.75" customHeight="1" x14ac:dyDescent="0.25">
      <c r="A20" s="101" t="s">
        <v>166</v>
      </c>
      <c r="B20" s="162"/>
      <c r="F20" s="37"/>
      <c r="G20" s="132"/>
      <c r="H20" s="37"/>
      <c r="I20" s="135"/>
      <c r="J20" s="37"/>
      <c r="K20" s="135"/>
      <c r="L20" s="37"/>
      <c r="M20" s="39"/>
      <c r="N20" s="37"/>
      <c r="O20" s="135"/>
      <c r="P20" s="37"/>
    </row>
    <row r="21" spans="1:16" ht="21.75" customHeight="1" x14ac:dyDescent="0.25">
      <c r="A21" s="136" t="s">
        <v>123</v>
      </c>
      <c r="B21" s="135"/>
      <c r="F21" s="36">
        <v>0</v>
      </c>
      <c r="G21" s="103"/>
      <c r="H21" s="36">
        <v>0</v>
      </c>
      <c r="I21" s="26"/>
      <c r="J21" s="145">
        <v>0</v>
      </c>
      <c r="K21" s="26"/>
      <c r="L21" s="36">
        <v>0</v>
      </c>
      <c r="M21" s="103"/>
      <c r="N21" s="145">
        <v>92534475</v>
      </c>
      <c r="P21" s="145">
        <f>SUM(N21,L21,H21,F21)</f>
        <v>92534475</v>
      </c>
    </row>
    <row r="22" spans="1:16" ht="6" customHeight="1" x14ac:dyDescent="0.25">
      <c r="F22" s="143"/>
      <c r="G22" s="103"/>
      <c r="H22" s="143"/>
      <c r="I22" s="165"/>
      <c r="J22" s="143"/>
      <c r="K22" s="165"/>
      <c r="L22" s="143"/>
      <c r="M22" s="103"/>
      <c r="N22" s="143"/>
      <c r="O22" s="165"/>
      <c r="P22" s="143"/>
    </row>
    <row r="23" spans="1:16" ht="21.75" customHeight="1" thickBot="1" x14ac:dyDescent="0.3">
      <c r="A23" s="101" t="s">
        <v>174</v>
      </c>
      <c r="F23" s="148">
        <f>SUM(F18:F21)</f>
        <v>543632325</v>
      </c>
      <c r="G23" s="103"/>
      <c r="H23" s="148">
        <f>SUM(H18:H21)</f>
        <v>770857410</v>
      </c>
      <c r="I23" s="165"/>
      <c r="J23" s="148">
        <f>SUM(J18:J21)</f>
        <v>37817556</v>
      </c>
      <c r="K23" s="165"/>
      <c r="L23" s="148">
        <f>SUM(L18:L21)</f>
        <v>54363233</v>
      </c>
      <c r="M23" s="103"/>
      <c r="N23" s="148">
        <f>SUM(N18:N21)</f>
        <v>1207384032</v>
      </c>
      <c r="O23" s="165"/>
      <c r="P23" s="148">
        <f>SUM(P18:P21)</f>
        <v>2614054556</v>
      </c>
    </row>
    <row r="24" spans="1:16" ht="21.75" customHeight="1" thickTop="1" x14ac:dyDescent="0.25">
      <c r="A24" s="101"/>
      <c r="F24" s="103"/>
      <c r="G24" s="103"/>
      <c r="H24" s="103"/>
      <c r="I24" s="165"/>
      <c r="J24" s="103"/>
      <c r="K24" s="165"/>
      <c r="L24" s="103"/>
      <c r="M24" s="103"/>
      <c r="N24" s="103"/>
      <c r="O24" s="165"/>
      <c r="P24" s="103"/>
    </row>
    <row r="25" spans="1:16" ht="21.75" customHeight="1" x14ac:dyDescent="0.25">
      <c r="A25" s="101"/>
      <c r="F25" s="103"/>
      <c r="G25" s="103"/>
      <c r="H25" s="103"/>
      <c r="I25" s="165"/>
      <c r="J25" s="103"/>
      <c r="K25" s="165"/>
      <c r="L25" s="103"/>
      <c r="M25" s="103"/>
      <c r="N25" s="103"/>
      <c r="O25" s="165"/>
      <c r="P25" s="103"/>
    </row>
    <row r="26" spans="1:16" ht="21.75" customHeight="1" x14ac:dyDescent="0.25">
      <c r="A26" s="101"/>
      <c r="F26" s="103"/>
      <c r="G26" s="103"/>
      <c r="H26" s="103"/>
      <c r="I26" s="165"/>
      <c r="J26" s="103"/>
      <c r="K26" s="165"/>
      <c r="L26" s="103"/>
      <c r="M26" s="103"/>
      <c r="N26" s="103"/>
      <c r="O26" s="165"/>
      <c r="P26" s="103"/>
    </row>
    <row r="27" spans="1:16" ht="11.25" customHeight="1" x14ac:dyDescent="0.25">
      <c r="A27" s="101"/>
      <c r="F27" s="103"/>
      <c r="G27" s="103"/>
      <c r="H27" s="103"/>
      <c r="I27" s="165"/>
      <c r="J27" s="103"/>
      <c r="K27" s="165"/>
      <c r="L27" s="103"/>
      <c r="M27" s="103"/>
      <c r="N27" s="103"/>
      <c r="O27" s="165"/>
      <c r="P27" s="103"/>
    </row>
    <row r="28" spans="1:16" ht="21.95" customHeight="1" x14ac:dyDescent="0.25">
      <c r="A28" s="183" t="str">
        <f>'7'!A39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67"/>
      <c r="M28" s="167"/>
      <c r="N28" s="167"/>
      <c r="O28" s="167"/>
      <c r="P28" s="167"/>
    </row>
  </sheetData>
  <mergeCells count="2">
    <mergeCell ref="L6:N6"/>
    <mergeCell ref="A28:K28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2A96C-F1B9-48C4-9087-00733A96CBAD}">
  <dimension ref="A1:L128"/>
  <sheetViews>
    <sheetView tabSelected="1" zoomScale="90" zoomScaleNormal="90" zoomScaleSheetLayoutView="90" workbookViewId="0"/>
  </sheetViews>
  <sheetFormatPr defaultColWidth="9.28515625" defaultRowHeight="21.75" customHeight="1" x14ac:dyDescent="0.25"/>
  <cols>
    <col min="1" max="2" width="1.7109375" style="3" customWidth="1"/>
    <col min="3" max="3" width="38" style="3" customWidth="1"/>
    <col min="4" max="4" width="7.42578125" style="2" customWidth="1"/>
    <col min="5" max="5" width="0.5703125" style="3" customWidth="1"/>
    <col min="6" max="6" width="12" style="7" customWidth="1"/>
    <col min="7" max="7" width="0.5703125" style="3" customWidth="1"/>
    <col min="8" max="8" width="12" style="7" customWidth="1"/>
    <col min="9" max="9" width="0.5703125" style="2" customWidth="1"/>
    <col min="10" max="10" width="12" style="7" customWidth="1"/>
    <col min="11" max="11" width="0.5703125" style="3" customWidth="1"/>
    <col min="12" max="12" width="12" style="7" customWidth="1"/>
    <col min="13" max="16384" width="9.28515625" style="8"/>
  </cols>
  <sheetData>
    <row r="1" spans="1:12" ht="21.75" customHeight="1" x14ac:dyDescent="0.25">
      <c r="A1" s="1" t="str">
        <f>'8'!A1</f>
        <v>บริษัท อินเตอร์ลิ้งค์ คอมมิวนิเคชั่น จำกัด (มหาชน)</v>
      </c>
      <c r="B1" s="1"/>
      <c r="C1" s="1"/>
      <c r="G1" s="168"/>
      <c r="I1" s="169"/>
      <c r="K1" s="168"/>
      <c r="L1" s="105" t="s">
        <v>5</v>
      </c>
    </row>
    <row r="2" spans="1:12" ht="21.75" customHeight="1" x14ac:dyDescent="0.25">
      <c r="A2" s="1" t="s">
        <v>176</v>
      </c>
      <c r="B2" s="1"/>
      <c r="C2" s="1"/>
      <c r="G2" s="168"/>
      <c r="I2" s="169"/>
      <c r="K2" s="168"/>
    </row>
    <row r="3" spans="1:12" ht="21.75" customHeight="1" x14ac:dyDescent="0.25">
      <c r="A3" s="9" t="str">
        <f>+'5-6 (3m)'!A3</f>
        <v>สำหรับงวดสามเดือนสิ้นสุดวันที่ 31 มีนาคม พ.ศ. 2566</v>
      </c>
      <c r="B3" s="9"/>
      <c r="C3" s="9"/>
      <c r="D3" s="10"/>
      <c r="E3" s="11"/>
      <c r="F3" s="15"/>
      <c r="G3" s="170"/>
      <c r="H3" s="15"/>
      <c r="I3" s="171"/>
      <c r="J3" s="15"/>
      <c r="K3" s="170"/>
      <c r="L3" s="15"/>
    </row>
    <row r="4" spans="1:12" ht="21.75" customHeight="1" x14ac:dyDescent="0.25">
      <c r="G4" s="168"/>
      <c r="I4" s="169"/>
      <c r="K4" s="168"/>
    </row>
    <row r="5" spans="1:12" ht="21.75" customHeight="1" x14ac:dyDescent="0.25">
      <c r="A5" s="8"/>
      <c r="D5" s="16"/>
      <c r="E5" s="1"/>
      <c r="F5" s="15"/>
      <c r="G5" s="172"/>
      <c r="H5" s="18" t="s">
        <v>3</v>
      </c>
      <c r="I5" s="173"/>
      <c r="J5" s="15"/>
      <c r="K5" s="172"/>
      <c r="L5" s="18" t="s">
        <v>4</v>
      </c>
    </row>
    <row r="6" spans="1:12" ht="21.75" customHeight="1" x14ac:dyDescent="0.25">
      <c r="D6" s="21"/>
      <c r="E6" s="1"/>
      <c r="F6" s="20" t="s">
        <v>9</v>
      </c>
      <c r="G6" s="1"/>
      <c r="H6" s="20" t="s">
        <v>10</v>
      </c>
      <c r="I6" s="21"/>
      <c r="J6" s="20" t="s">
        <v>9</v>
      </c>
      <c r="K6" s="1"/>
      <c r="L6" s="20" t="s">
        <v>10</v>
      </c>
    </row>
    <row r="7" spans="1:12" ht="21.75" customHeight="1" x14ac:dyDescent="0.25">
      <c r="D7" s="174" t="s">
        <v>11</v>
      </c>
      <c r="E7" s="1"/>
      <c r="F7" s="64" t="s">
        <v>12</v>
      </c>
      <c r="G7" s="75"/>
      <c r="H7" s="64" t="s">
        <v>12</v>
      </c>
      <c r="I7" s="96"/>
      <c r="J7" s="64" t="s">
        <v>12</v>
      </c>
      <c r="K7" s="75"/>
      <c r="L7" s="64" t="s">
        <v>12</v>
      </c>
    </row>
    <row r="8" spans="1:12" ht="21.75" customHeight="1" x14ac:dyDescent="0.25">
      <c r="A8" s="1" t="s">
        <v>177</v>
      </c>
      <c r="F8" s="24"/>
      <c r="G8" s="168"/>
      <c r="I8" s="169"/>
      <c r="J8" s="24"/>
      <c r="K8" s="168"/>
    </row>
    <row r="9" spans="1:12" ht="21.75" customHeight="1" x14ac:dyDescent="0.25">
      <c r="A9" s="3" t="s">
        <v>111</v>
      </c>
      <c r="F9" s="24">
        <v>201809958</v>
      </c>
      <c r="G9" s="175"/>
      <c r="H9" s="7">
        <f>'5-6 (3m)'!J35</f>
        <v>150270465</v>
      </c>
      <c r="I9" s="175"/>
      <c r="J9" s="24">
        <f>'5-6 (3m)'!L35</f>
        <v>115698788</v>
      </c>
      <c r="K9" s="175"/>
      <c r="L9" s="7">
        <f>'5-6 (3m)'!N35</f>
        <v>112059193</v>
      </c>
    </row>
    <row r="10" spans="1:12" ht="21.75" customHeight="1" x14ac:dyDescent="0.25">
      <c r="A10" s="3" t="s">
        <v>178</v>
      </c>
      <c r="F10" s="24"/>
      <c r="G10" s="175"/>
      <c r="I10" s="175"/>
      <c r="J10" s="24"/>
      <c r="K10" s="175"/>
    </row>
    <row r="11" spans="1:12" ht="21.75" customHeight="1" x14ac:dyDescent="0.25">
      <c r="A11" s="8"/>
      <c r="B11" s="3" t="s">
        <v>179</v>
      </c>
      <c r="F11" s="24"/>
      <c r="G11" s="175"/>
      <c r="I11" s="175"/>
      <c r="J11" s="24"/>
      <c r="K11" s="175"/>
    </row>
    <row r="12" spans="1:12" ht="21.75" customHeight="1" x14ac:dyDescent="0.25">
      <c r="A12" s="3" t="s">
        <v>180</v>
      </c>
      <c r="B12" s="35" t="s">
        <v>181</v>
      </c>
      <c r="F12" s="24">
        <v>92965280</v>
      </c>
      <c r="G12" s="175"/>
      <c r="H12" s="7">
        <v>84065291</v>
      </c>
      <c r="I12" s="175"/>
      <c r="J12" s="24">
        <v>6140086</v>
      </c>
      <c r="K12" s="175"/>
      <c r="L12" s="7">
        <v>4966894</v>
      </c>
    </row>
    <row r="13" spans="1:12" ht="21.75" customHeight="1" x14ac:dyDescent="0.25">
      <c r="A13" s="3" t="s">
        <v>180</v>
      </c>
      <c r="B13" s="35" t="s">
        <v>182</v>
      </c>
      <c r="F13" s="24">
        <v>20309067</v>
      </c>
      <c r="G13" s="175"/>
      <c r="H13" s="7">
        <v>14729176</v>
      </c>
      <c r="I13" s="175"/>
      <c r="J13" s="24">
        <v>8047814</v>
      </c>
      <c r="K13" s="175"/>
      <c r="L13" s="7">
        <v>3012590</v>
      </c>
    </row>
    <row r="14" spans="1:12" ht="21.75" customHeight="1" x14ac:dyDescent="0.25">
      <c r="B14" s="35" t="s">
        <v>183</v>
      </c>
      <c r="D14" s="2">
        <v>10</v>
      </c>
      <c r="F14" s="24">
        <v>2041795</v>
      </c>
      <c r="G14" s="175"/>
      <c r="H14" s="7">
        <v>2190548</v>
      </c>
      <c r="I14" s="175"/>
      <c r="J14" s="24">
        <v>0</v>
      </c>
      <c r="K14" s="175"/>
      <c r="L14" s="7">
        <v>0</v>
      </c>
    </row>
    <row r="15" spans="1:12" ht="21.75" customHeight="1" x14ac:dyDescent="0.25">
      <c r="B15" s="35" t="s">
        <v>184</v>
      </c>
      <c r="C15" s="35"/>
      <c r="F15" s="24">
        <v>0</v>
      </c>
      <c r="G15" s="175"/>
      <c r="H15" s="7">
        <v>0</v>
      </c>
      <c r="I15" s="175"/>
      <c r="J15" s="24">
        <v>0</v>
      </c>
      <c r="K15" s="175"/>
      <c r="L15" s="7">
        <v>-18800773</v>
      </c>
    </row>
    <row r="16" spans="1:12" ht="21.75" customHeight="1" x14ac:dyDescent="0.25">
      <c r="B16" s="35" t="s">
        <v>185</v>
      </c>
      <c r="D16" s="2">
        <v>12</v>
      </c>
      <c r="F16" s="24">
        <v>2</v>
      </c>
      <c r="G16" s="175"/>
      <c r="H16" s="7">
        <v>89631</v>
      </c>
      <c r="I16" s="175"/>
      <c r="J16" s="24">
        <v>2</v>
      </c>
      <c r="K16" s="175"/>
      <c r="L16" s="7">
        <v>89581</v>
      </c>
    </row>
    <row r="17" spans="1:12" ht="21.75" customHeight="1" x14ac:dyDescent="0.25">
      <c r="B17" s="35" t="s">
        <v>186</v>
      </c>
      <c r="F17" s="176">
        <v>3148106</v>
      </c>
      <c r="G17" s="8"/>
      <c r="H17" s="8">
        <v>-14590458</v>
      </c>
      <c r="I17" s="8"/>
      <c r="J17" s="176">
        <v>2842842</v>
      </c>
      <c r="K17" s="8"/>
      <c r="L17" s="8">
        <v>-15024924</v>
      </c>
    </row>
    <row r="18" spans="1:12" ht="21.75" customHeight="1" x14ac:dyDescent="0.25">
      <c r="B18" s="35" t="s">
        <v>187</v>
      </c>
      <c r="F18" s="24"/>
      <c r="G18" s="175"/>
      <c r="I18" s="175"/>
      <c r="J18" s="24"/>
      <c r="K18" s="175"/>
    </row>
    <row r="19" spans="1:12" ht="21.75" customHeight="1" x14ac:dyDescent="0.25">
      <c r="B19" s="35"/>
      <c r="C19" s="3" t="s">
        <v>188</v>
      </c>
      <c r="D19" s="2">
        <v>7</v>
      </c>
      <c r="F19" s="24">
        <v>0</v>
      </c>
      <c r="G19" s="175"/>
      <c r="H19" s="7">
        <v>0</v>
      </c>
      <c r="I19" s="175"/>
      <c r="J19" s="24">
        <v>908025</v>
      </c>
      <c r="K19" s="175"/>
      <c r="L19" s="7">
        <v>-52149534</v>
      </c>
    </row>
    <row r="20" spans="1:12" ht="21.75" customHeight="1" x14ac:dyDescent="0.25">
      <c r="B20" s="35" t="s">
        <v>189</v>
      </c>
      <c r="F20" s="24"/>
      <c r="G20" s="175"/>
      <c r="I20" s="175"/>
      <c r="J20" s="24"/>
      <c r="K20" s="175"/>
    </row>
    <row r="21" spans="1:12" ht="21.75" customHeight="1" x14ac:dyDescent="0.25">
      <c r="B21" s="35"/>
      <c r="C21" s="3" t="s">
        <v>190</v>
      </c>
      <c r="F21" s="24">
        <v>0</v>
      </c>
      <c r="G21" s="175"/>
      <c r="H21" s="7">
        <v>0</v>
      </c>
      <c r="I21" s="175"/>
      <c r="J21" s="24">
        <v>0</v>
      </c>
      <c r="K21" s="175"/>
      <c r="L21" s="7">
        <v>26400000.000000004</v>
      </c>
    </row>
    <row r="22" spans="1:12" ht="21.75" customHeight="1" x14ac:dyDescent="0.25">
      <c r="B22" s="35" t="s">
        <v>191</v>
      </c>
      <c r="D22" s="2">
        <v>11</v>
      </c>
      <c r="F22" s="24">
        <v>0</v>
      </c>
      <c r="G22" s="175"/>
      <c r="H22" s="7">
        <v>0</v>
      </c>
      <c r="I22" s="175"/>
      <c r="J22" s="24">
        <f>-10593521-1</f>
        <v>-10593522</v>
      </c>
      <c r="K22" s="175"/>
      <c r="L22" s="7">
        <v>0</v>
      </c>
    </row>
    <row r="23" spans="1:12" ht="21.75" customHeight="1" x14ac:dyDescent="0.25">
      <c r="B23" s="35" t="s">
        <v>192</v>
      </c>
      <c r="F23" s="24">
        <v>3758766</v>
      </c>
      <c r="G23" s="175"/>
      <c r="H23" s="7">
        <v>2471063</v>
      </c>
      <c r="I23" s="175"/>
      <c r="J23" s="24">
        <v>341524</v>
      </c>
      <c r="K23" s="175"/>
      <c r="L23" s="7">
        <v>2640132</v>
      </c>
    </row>
    <row r="24" spans="1:12" ht="21.75" customHeight="1" x14ac:dyDescent="0.25">
      <c r="B24" s="35" t="s">
        <v>193</v>
      </c>
      <c r="F24" s="24">
        <v>979479</v>
      </c>
      <c r="G24" s="175"/>
      <c r="H24" s="7">
        <v>172917</v>
      </c>
      <c r="I24" s="175"/>
      <c r="J24" s="24">
        <v>979479</v>
      </c>
      <c r="K24" s="175"/>
      <c r="L24" s="7">
        <v>172917</v>
      </c>
    </row>
    <row r="25" spans="1:12" ht="21.75" customHeight="1" x14ac:dyDescent="0.25">
      <c r="B25" s="35" t="s">
        <v>194</v>
      </c>
      <c r="F25" s="24">
        <v>75472</v>
      </c>
      <c r="G25" s="175"/>
      <c r="H25" s="7">
        <v>-320314</v>
      </c>
      <c r="I25" s="175"/>
      <c r="J25" s="24">
        <v>75472</v>
      </c>
      <c r="K25" s="175"/>
      <c r="L25" s="7">
        <v>-320314</v>
      </c>
    </row>
    <row r="26" spans="1:12" ht="21.75" customHeight="1" x14ac:dyDescent="0.25">
      <c r="B26" s="35" t="s">
        <v>195</v>
      </c>
      <c r="F26" s="24">
        <v>-2029900</v>
      </c>
      <c r="G26" s="175"/>
      <c r="H26" s="7">
        <v>0</v>
      </c>
      <c r="I26" s="175"/>
      <c r="J26" s="24">
        <v>-2029900</v>
      </c>
      <c r="K26" s="175"/>
      <c r="L26" s="7">
        <v>0</v>
      </c>
    </row>
    <row r="27" spans="1:12" ht="21.75" customHeight="1" x14ac:dyDescent="0.25">
      <c r="A27" s="3" t="s">
        <v>180</v>
      </c>
      <c r="B27" s="35" t="s">
        <v>196</v>
      </c>
      <c r="D27" s="27"/>
      <c r="F27" s="24">
        <v>-752966</v>
      </c>
      <c r="G27" s="175"/>
      <c r="H27" s="7">
        <v>-619777</v>
      </c>
      <c r="I27" s="175"/>
      <c r="J27" s="24">
        <v>-525712</v>
      </c>
      <c r="K27" s="175"/>
      <c r="L27" s="7">
        <v>-177189</v>
      </c>
    </row>
    <row r="28" spans="1:12" ht="21.75" customHeight="1" x14ac:dyDescent="0.25">
      <c r="B28" s="35" t="s">
        <v>197</v>
      </c>
      <c r="D28" s="27"/>
      <c r="F28" s="24">
        <v>40600309</v>
      </c>
      <c r="G28" s="175"/>
      <c r="H28" s="7">
        <v>32769809</v>
      </c>
      <c r="I28" s="175"/>
      <c r="J28" s="24">
        <v>103943</v>
      </c>
      <c r="K28" s="175"/>
      <c r="L28" s="7">
        <v>118608</v>
      </c>
    </row>
    <row r="29" spans="1:12" ht="21.75" customHeight="1" x14ac:dyDescent="0.25">
      <c r="B29" s="35" t="s">
        <v>198</v>
      </c>
      <c r="D29" s="27"/>
      <c r="F29" s="30">
        <v>1905749</v>
      </c>
      <c r="G29" s="175"/>
      <c r="H29" s="15">
        <v>1524738</v>
      </c>
      <c r="I29" s="175"/>
      <c r="J29" s="30">
        <v>737193</v>
      </c>
      <c r="K29" s="175"/>
      <c r="L29" s="15">
        <v>704031</v>
      </c>
    </row>
    <row r="30" spans="1:12" ht="6" customHeight="1" x14ac:dyDescent="0.25">
      <c r="B30" s="35"/>
      <c r="F30" s="24"/>
      <c r="G30" s="175"/>
      <c r="I30" s="175"/>
      <c r="J30" s="24"/>
      <c r="K30" s="175"/>
    </row>
    <row r="31" spans="1:12" ht="21.75" customHeight="1" x14ac:dyDescent="0.25">
      <c r="B31" s="3" t="s">
        <v>199</v>
      </c>
      <c r="F31" s="24"/>
      <c r="G31" s="175"/>
      <c r="I31" s="175"/>
      <c r="J31" s="24"/>
      <c r="K31" s="175"/>
    </row>
    <row r="32" spans="1:12" ht="21.75" customHeight="1" x14ac:dyDescent="0.25">
      <c r="A32" s="8"/>
      <c r="B32" s="8"/>
      <c r="C32" s="3" t="s">
        <v>200</v>
      </c>
      <c r="F32" s="24">
        <f>SUM(F9:F29)</f>
        <v>364811117</v>
      </c>
      <c r="G32" s="168"/>
      <c r="H32" s="7">
        <f>SUM(H9:H29)</f>
        <v>272753089</v>
      </c>
      <c r="I32" s="168"/>
      <c r="J32" s="24">
        <f>SUM(J9:J29)</f>
        <v>122726034</v>
      </c>
      <c r="K32" s="168"/>
      <c r="L32" s="7">
        <f>SUM(L9:L29)</f>
        <v>63691212</v>
      </c>
    </row>
    <row r="33" spans="1:12" ht="21.75" customHeight="1" x14ac:dyDescent="0.25">
      <c r="A33" s="8"/>
      <c r="B33" s="8"/>
      <c r="G33" s="168"/>
      <c r="I33" s="168"/>
      <c r="K33" s="168"/>
    </row>
    <row r="34" spans="1:12" ht="21.75" customHeight="1" x14ac:dyDescent="0.25">
      <c r="A34" s="8"/>
      <c r="B34" s="8"/>
      <c r="G34" s="168"/>
      <c r="I34" s="168"/>
      <c r="K34" s="168"/>
    </row>
    <row r="35" spans="1:12" ht="21.75" customHeight="1" x14ac:dyDescent="0.25">
      <c r="A35" s="8"/>
      <c r="B35" s="8"/>
      <c r="G35" s="168"/>
      <c r="I35" s="168"/>
      <c r="K35" s="168"/>
    </row>
    <row r="36" spans="1:12" ht="21.75" customHeight="1" x14ac:dyDescent="0.25">
      <c r="A36" s="8"/>
      <c r="B36" s="8"/>
      <c r="G36" s="168"/>
      <c r="I36" s="168"/>
      <c r="K36" s="168"/>
    </row>
    <row r="37" spans="1:12" ht="21.75" customHeight="1" x14ac:dyDescent="0.25">
      <c r="A37" s="8"/>
      <c r="B37" s="8"/>
      <c r="G37" s="168"/>
      <c r="I37" s="168"/>
      <c r="K37" s="168"/>
    </row>
    <row r="38" spans="1:12" ht="21.75" customHeight="1" x14ac:dyDescent="0.25">
      <c r="A38" s="8"/>
      <c r="B38" s="8"/>
      <c r="G38" s="168"/>
      <c r="I38" s="168"/>
      <c r="K38" s="168"/>
    </row>
    <row r="39" spans="1:12" ht="21.75" customHeight="1" x14ac:dyDescent="0.25">
      <c r="A39" s="8"/>
      <c r="B39" s="8"/>
      <c r="G39" s="168"/>
      <c r="I39" s="168"/>
      <c r="K39" s="168"/>
    </row>
    <row r="40" spans="1:12" ht="23.45" customHeight="1" x14ac:dyDescent="0.25">
      <c r="A40" s="8"/>
      <c r="B40" s="8"/>
      <c r="G40" s="168"/>
      <c r="I40" s="168"/>
      <c r="K40" s="168"/>
    </row>
    <row r="41" spans="1:12" ht="21.95" customHeight="1" x14ac:dyDescent="0.25">
      <c r="A41" s="183" t="str">
        <f>'8'!A28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</row>
    <row r="42" spans="1:12" ht="21.75" customHeight="1" x14ac:dyDescent="0.25">
      <c r="A42" s="1" t="str">
        <f>+A1</f>
        <v>บริษัท อินเตอร์ลิ้งค์ คอมมิวนิเคชั่น จำกัด (มหาชน)</v>
      </c>
      <c r="B42" s="1"/>
      <c r="C42" s="1"/>
      <c r="G42" s="168"/>
      <c r="I42" s="169"/>
      <c r="K42" s="168"/>
      <c r="L42" s="105" t="s">
        <v>5</v>
      </c>
    </row>
    <row r="43" spans="1:12" ht="21.75" customHeight="1" x14ac:dyDescent="0.25">
      <c r="A43" s="1" t="s">
        <v>201</v>
      </c>
      <c r="B43" s="1"/>
      <c r="C43" s="1"/>
      <c r="G43" s="168"/>
      <c r="I43" s="169"/>
      <c r="K43" s="168"/>
    </row>
    <row r="44" spans="1:12" ht="21.75" customHeight="1" x14ac:dyDescent="0.25">
      <c r="A44" s="9" t="str">
        <f>+A3</f>
        <v>สำหรับงวดสามเดือนสิ้นสุดวันที่ 31 มีนาคม พ.ศ. 2566</v>
      </c>
      <c r="B44" s="9"/>
      <c r="C44" s="9"/>
      <c r="D44" s="10"/>
      <c r="E44" s="11"/>
      <c r="F44" s="15"/>
      <c r="G44" s="170"/>
      <c r="H44" s="15"/>
      <c r="I44" s="171"/>
      <c r="J44" s="15"/>
      <c r="K44" s="170"/>
      <c r="L44" s="15"/>
    </row>
    <row r="45" spans="1:12" ht="20.45" customHeight="1" x14ac:dyDescent="0.25">
      <c r="G45" s="168"/>
      <c r="I45" s="169"/>
      <c r="K45" s="168"/>
    </row>
    <row r="46" spans="1:12" ht="20.45" customHeight="1" x14ac:dyDescent="0.25">
      <c r="A46" s="8"/>
      <c r="D46" s="16"/>
      <c r="E46" s="1"/>
      <c r="F46" s="15"/>
      <c r="G46" s="172"/>
      <c r="H46" s="18" t="s">
        <v>3</v>
      </c>
      <c r="I46" s="173"/>
      <c r="J46" s="15"/>
      <c r="K46" s="172"/>
      <c r="L46" s="18" t="s">
        <v>4</v>
      </c>
    </row>
    <row r="47" spans="1:12" ht="20.45" customHeight="1" x14ac:dyDescent="0.25">
      <c r="D47" s="21"/>
      <c r="E47" s="1"/>
      <c r="F47" s="20" t="s">
        <v>9</v>
      </c>
      <c r="G47" s="1"/>
      <c r="H47" s="20" t="s">
        <v>10</v>
      </c>
      <c r="I47" s="21"/>
      <c r="J47" s="20" t="s">
        <v>9</v>
      </c>
      <c r="K47" s="1"/>
      <c r="L47" s="20" t="s">
        <v>10</v>
      </c>
    </row>
    <row r="48" spans="1:12" ht="20.45" customHeight="1" x14ac:dyDescent="0.25">
      <c r="D48" s="174" t="s">
        <v>11</v>
      </c>
      <c r="E48" s="1"/>
      <c r="F48" s="64" t="s">
        <v>12</v>
      </c>
      <c r="G48" s="75"/>
      <c r="H48" s="64" t="s">
        <v>12</v>
      </c>
      <c r="I48" s="96"/>
      <c r="J48" s="64" t="s">
        <v>12</v>
      </c>
      <c r="K48" s="75"/>
      <c r="L48" s="64" t="s">
        <v>12</v>
      </c>
    </row>
    <row r="49" spans="1:12" ht="20.45" customHeight="1" x14ac:dyDescent="0.25">
      <c r="A49" s="1" t="s">
        <v>202</v>
      </c>
      <c r="F49" s="24"/>
      <c r="G49" s="168"/>
      <c r="I49" s="169"/>
      <c r="J49" s="24"/>
      <c r="K49" s="168"/>
    </row>
    <row r="50" spans="1:12" ht="20.45" customHeight="1" x14ac:dyDescent="0.25">
      <c r="B50" s="3" t="s">
        <v>203</v>
      </c>
      <c r="D50" s="21"/>
      <c r="E50" s="1"/>
      <c r="F50" s="97"/>
      <c r="G50" s="77"/>
      <c r="H50" s="79"/>
      <c r="I50" s="77"/>
      <c r="J50" s="97"/>
      <c r="K50" s="76"/>
      <c r="L50" s="79"/>
    </row>
    <row r="51" spans="1:12" ht="20.45" customHeight="1" x14ac:dyDescent="0.25">
      <c r="B51" s="8"/>
      <c r="C51" s="35" t="s">
        <v>204</v>
      </c>
      <c r="D51" s="21"/>
      <c r="E51" s="1"/>
      <c r="F51" s="97">
        <v>595165222</v>
      </c>
      <c r="G51" s="75"/>
      <c r="H51" s="79">
        <v>-165613788</v>
      </c>
      <c r="I51" s="75"/>
      <c r="J51" s="97">
        <v>299755884</v>
      </c>
      <c r="K51" s="75"/>
      <c r="L51" s="79">
        <v>-97534975</v>
      </c>
    </row>
    <row r="52" spans="1:12" ht="20.45" customHeight="1" x14ac:dyDescent="0.25">
      <c r="B52" s="8"/>
      <c r="C52" s="35" t="s">
        <v>258</v>
      </c>
      <c r="D52" s="21"/>
      <c r="E52" s="1"/>
      <c r="F52" s="97">
        <v>-300151312</v>
      </c>
      <c r="G52" s="75"/>
      <c r="H52" s="79">
        <v>-163984984</v>
      </c>
      <c r="I52" s="75"/>
      <c r="J52" s="97">
        <v>-38427</v>
      </c>
      <c r="K52" s="75"/>
      <c r="L52" s="79">
        <v>9167334</v>
      </c>
    </row>
    <row r="53" spans="1:12" ht="20.45" customHeight="1" x14ac:dyDescent="0.25">
      <c r="B53" s="8"/>
      <c r="C53" s="35" t="s">
        <v>205</v>
      </c>
      <c r="D53" s="21"/>
      <c r="E53" s="1"/>
      <c r="F53" s="97">
        <v>48835596</v>
      </c>
      <c r="G53" s="75"/>
      <c r="H53" s="79">
        <v>9784014</v>
      </c>
      <c r="I53" s="75"/>
      <c r="J53" s="97">
        <v>48835596</v>
      </c>
      <c r="K53" s="75"/>
      <c r="L53" s="79">
        <v>9784014</v>
      </c>
    </row>
    <row r="54" spans="1:12" ht="20.45" customHeight="1" x14ac:dyDescent="0.25">
      <c r="B54" s="8"/>
      <c r="C54" s="35" t="s">
        <v>206</v>
      </c>
      <c r="D54" s="21"/>
      <c r="E54" s="1"/>
      <c r="F54" s="97">
        <v>-40324031</v>
      </c>
      <c r="G54" s="75"/>
      <c r="H54" s="79">
        <v>-42448240</v>
      </c>
      <c r="I54" s="75"/>
      <c r="J54" s="97">
        <v>0</v>
      </c>
      <c r="K54" s="75"/>
      <c r="L54" s="79">
        <v>18861458</v>
      </c>
    </row>
    <row r="55" spans="1:12" ht="20.45" customHeight="1" x14ac:dyDescent="0.25">
      <c r="B55" s="8"/>
      <c r="C55" s="35" t="s">
        <v>207</v>
      </c>
      <c r="D55" s="21"/>
      <c r="E55" s="1"/>
      <c r="F55" s="97">
        <v>16795898</v>
      </c>
      <c r="G55" s="75"/>
      <c r="H55" s="79">
        <v>-22409968</v>
      </c>
      <c r="I55" s="75"/>
      <c r="J55" s="97">
        <v>6543532</v>
      </c>
      <c r="K55" s="75"/>
      <c r="L55" s="79">
        <v>-15330373</v>
      </c>
    </row>
    <row r="56" spans="1:12" ht="20.45" customHeight="1" x14ac:dyDescent="0.25">
      <c r="B56" s="8"/>
      <c r="C56" s="35" t="s">
        <v>208</v>
      </c>
      <c r="D56" s="21"/>
      <c r="E56" s="1"/>
      <c r="F56" s="97">
        <v>16448825</v>
      </c>
      <c r="G56" s="75"/>
      <c r="H56" s="79">
        <v>37762888</v>
      </c>
      <c r="I56" s="75"/>
      <c r="J56" s="97">
        <v>15977596</v>
      </c>
      <c r="K56" s="75"/>
      <c r="L56" s="79">
        <v>24972953</v>
      </c>
    </row>
    <row r="57" spans="1:12" ht="20.45" customHeight="1" x14ac:dyDescent="0.25">
      <c r="B57" s="8"/>
      <c r="C57" s="35" t="s">
        <v>209</v>
      </c>
      <c r="D57" s="21"/>
      <c r="E57" s="1"/>
      <c r="F57" s="97">
        <v>253000</v>
      </c>
      <c r="G57" s="75"/>
      <c r="H57" s="79">
        <v>-11709625</v>
      </c>
      <c r="I57" s="75"/>
      <c r="J57" s="97">
        <v>27994</v>
      </c>
      <c r="K57" s="75"/>
      <c r="L57" s="79">
        <v>32155</v>
      </c>
    </row>
    <row r="58" spans="1:12" ht="20.45" customHeight="1" x14ac:dyDescent="0.25">
      <c r="B58" s="8"/>
      <c r="C58" s="35" t="s">
        <v>210</v>
      </c>
      <c r="D58" s="21"/>
      <c r="E58" s="1"/>
      <c r="F58" s="97">
        <v>-608897150</v>
      </c>
      <c r="G58" s="75"/>
      <c r="H58" s="79">
        <v>191687763</v>
      </c>
      <c r="I58" s="75"/>
      <c r="J58" s="97">
        <v>-132910455</v>
      </c>
      <c r="K58" s="75"/>
      <c r="L58" s="79">
        <v>22366920</v>
      </c>
    </row>
    <row r="59" spans="1:12" ht="20.45" customHeight="1" x14ac:dyDescent="0.25">
      <c r="B59" s="8"/>
      <c r="C59" s="35" t="s">
        <v>211</v>
      </c>
      <c r="D59" s="21"/>
      <c r="E59" s="1"/>
      <c r="F59" s="97">
        <v>-13167895</v>
      </c>
      <c r="G59" s="75"/>
      <c r="H59" s="79">
        <v>-10732734</v>
      </c>
      <c r="I59" s="75"/>
      <c r="J59" s="97">
        <v>0</v>
      </c>
      <c r="K59" s="75"/>
      <c r="L59" s="79">
        <v>7389676</v>
      </c>
    </row>
    <row r="60" spans="1:12" ht="20.45" customHeight="1" x14ac:dyDescent="0.25">
      <c r="B60" s="8"/>
      <c r="C60" s="35" t="s">
        <v>212</v>
      </c>
      <c r="D60" s="21"/>
      <c r="E60" s="1"/>
      <c r="F60" s="177">
        <v>-19745014</v>
      </c>
      <c r="G60" s="75"/>
      <c r="H60" s="85">
        <v>-11921707</v>
      </c>
      <c r="I60" s="75"/>
      <c r="J60" s="177">
        <v>-11204323</v>
      </c>
      <c r="K60" s="75"/>
      <c r="L60" s="85">
        <v>-1461951</v>
      </c>
    </row>
    <row r="61" spans="1:12" ht="6" customHeight="1" x14ac:dyDescent="0.25">
      <c r="A61" s="8"/>
      <c r="D61" s="21"/>
      <c r="E61" s="1"/>
      <c r="F61" s="95"/>
      <c r="G61" s="75"/>
      <c r="H61" s="92"/>
      <c r="I61" s="75"/>
      <c r="J61" s="95"/>
      <c r="K61" s="75"/>
      <c r="L61" s="92"/>
    </row>
    <row r="62" spans="1:12" ht="20.45" customHeight="1" x14ac:dyDescent="0.25">
      <c r="A62" s="8"/>
      <c r="B62" s="3" t="s">
        <v>213</v>
      </c>
      <c r="C62" s="8"/>
      <c r="D62" s="21"/>
      <c r="E62" s="1"/>
      <c r="F62" s="97">
        <f>SUM(F32:F61)</f>
        <v>60024256</v>
      </c>
      <c r="G62" s="75"/>
      <c r="H62" s="79">
        <f>SUM(H32:H61)</f>
        <v>83166708</v>
      </c>
      <c r="I62" s="75"/>
      <c r="J62" s="97">
        <f>SUM(J32:J61)</f>
        <v>349713431</v>
      </c>
      <c r="K62" s="75"/>
      <c r="L62" s="79">
        <f>SUM(L32:L61)</f>
        <v>41938423</v>
      </c>
    </row>
    <row r="63" spans="1:12" ht="20.45" customHeight="1" x14ac:dyDescent="0.25">
      <c r="A63" s="8"/>
      <c r="B63" s="8"/>
      <c r="C63" s="35" t="s">
        <v>214</v>
      </c>
      <c r="D63" s="21"/>
      <c r="E63" s="1"/>
      <c r="F63" s="177">
        <v>-20114140</v>
      </c>
      <c r="G63" s="75"/>
      <c r="H63" s="85">
        <v>-19827575</v>
      </c>
      <c r="I63" s="75"/>
      <c r="J63" s="177">
        <v>-208931</v>
      </c>
      <c r="K63" s="75"/>
      <c r="L63" s="85">
        <v>-666254</v>
      </c>
    </row>
    <row r="64" spans="1:12" ht="6" customHeight="1" x14ac:dyDescent="0.25">
      <c r="A64" s="8"/>
      <c r="D64" s="21"/>
      <c r="E64" s="1"/>
      <c r="F64" s="95"/>
      <c r="G64" s="75"/>
      <c r="H64" s="92"/>
      <c r="I64" s="75"/>
      <c r="J64" s="95"/>
      <c r="K64" s="75"/>
      <c r="L64" s="92"/>
    </row>
    <row r="65" spans="1:12" ht="20.45" customHeight="1" x14ac:dyDescent="0.25">
      <c r="B65" s="1" t="s">
        <v>215</v>
      </c>
      <c r="C65" s="8"/>
      <c r="D65" s="21"/>
      <c r="E65" s="1"/>
      <c r="F65" s="177">
        <f>SUM(F62:F63)</f>
        <v>39910116</v>
      </c>
      <c r="G65" s="75"/>
      <c r="H65" s="85">
        <f>SUM(H62:H63)</f>
        <v>63339133</v>
      </c>
      <c r="I65" s="75"/>
      <c r="J65" s="177">
        <f>SUM(J62:J63)</f>
        <v>349504500</v>
      </c>
      <c r="K65" s="75"/>
      <c r="L65" s="85">
        <f>SUM(L62:L63)</f>
        <v>41272169</v>
      </c>
    </row>
    <row r="66" spans="1:12" ht="20.45" customHeight="1" x14ac:dyDescent="0.25">
      <c r="B66" s="1"/>
      <c r="C66" s="8"/>
      <c r="D66" s="21"/>
      <c r="E66" s="1"/>
      <c r="F66" s="97"/>
      <c r="G66" s="75"/>
      <c r="H66" s="79"/>
      <c r="I66" s="75"/>
      <c r="J66" s="97"/>
      <c r="K66" s="75"/>
      <c r="L66" s="79"/>
    </row>
    <row r="67" spans="1:12" ht="20.45" customHeight="1" x14ac:dyDescent="0.25">
      <c r="A67" s="1" t="s">
        <v>216</v>
      </c>
      <c r="D67" s="21"/>
      <c r="E67" s="1"/>
      <c r="F67" s="95"/>
      <c r="G67" s="75"/>
      <c r="H67" s="92"/>
      <c r="I67" s="75"/>
      <c r="J67" s="95"/>
      <c r="K67" s="75"/>
      <c r="L67" s="92"/>
    </row>
    <row r="68" spans="1:12" ht="20.45" customHeight="1" x14ac:dyDescent="0.25">
      <c r="A68" s="1"/>
      <c r="B68" s="35" t="s">
        <v>217</v>
      </c>
      <c r="D68" s="21"/>
      <c r="E68" s="1"/>
      <c r="F68" s="97"/>
      <c r="G68" s="77"/>
      <c r="H68" s="79"/>
      <c r="I68" s="77"/>
      <c r="J68" s="97"/>
      <c r="K68" s="77"/>
    </row>
    <row r="69" spans="1:12" ht="20.45" customHeight="1" x14ac:dyDescent="0.25">
      <c r="A69" s="1"/>
      <c r="B69" s="35"/>
      <c r="C69" s="3" t="s">
        <v>218</v>
      </c>
      <c r="D69" s="21"/>
      <c r="E69" s="1"/>
      <c r="F69" s="97">
        <v>132307335</v>
      </c>
      <c r="G69" s="77"/>
      <c r="H69" s="79">
        <v>14154264</v>
      </c>
      <c r="I69" s="77"/>
      <c r="J69" s="97">
        <v>132307335</v>
      </c>
      <c r="K69" s="77"/>
      <c r="L69" s="7">
        <v>14154264</v>
      </c>
    </row>
    <row r="70" spans="1:12" ht="20.45" customHeight="1" x14ac:dyDescent="0.25">
      <c r="A70" s="1"/>
      <c r="B70" s="35" t="s">
        <v>219</v>
      </c>
      <c r="D70" s="21"/>
      <c r="E70" s="1"/>
      <c r="F70" s="97"/>
      <c r="G70" s="77"/>
      <c r="H70" s="79"/>
      <c r="I70" s="77"/>
      <c r="J70" s="97"/>
      <c r="K70" s="77"/>
    </row>
    <row r="71" spans="1:12" ht="20.45" customHeight="1" x14ac:dyDescent="0.25">
      <c r="A71" s="1"/>
      <c r="B71" s="35"/>
      <c r="C71" s="35" t="s">
        <v>220</v>
      </c>
      <c r="D71" s="21"/>
      <c r="E71" s="1"/>
      <c r="F71" s="97">
        <v>0</v>
      </c>
      <c r="G71" s="77"/>
      <c r="H71" s="79">
        <v>-13362035</v>
      </c>
      <c r="I71" s="77"/>
      <c r="J71" s="97">
        <v>0</v>
      </c>
      <c r="K71" s="77"/>
      <c r="L71" s="7">
        <v>0</v>
      </c>
    </row>
    <row r="72" spans="1:12" ht="20.45" customHeight="1" x14ac:dyDescent="0.25">
      <c r="A72" s="35"/>
      <c r="B72" s="35" t="s">
        <v>221</v>
      </c>
      <c r="C72" s="8"/>
      <c r="D72" s="2">
        <v>11</v>
      </c>
      <c r="E72" s="1"/>
      <c r="F72" s="97">
        <v>0</v>
      </c>
      <c r="G72" s="75"/>
      <c r="H72" s="79">
        <v>0</v>
      </c>
      <c r="I72" s="75"/>
      <c r="J72" s="97">
        <v>14959962</v>
      </c>
      <c r="K72" s="75"/>
      <c r="L72" s="79">
        <v>0</v>
      </c>
    </row>
    <row r="73" spans="1:12" ht="20.45" customHeight="1" x14ac:dyDescent="0.25">
      <c r="A73" s="35"/>
      <c r="B73" s="35" t="s">
        <v>222</v>
      </c>
      <c r="C73" s="8"/>
      <c r="E73" s="1"/>
      <c r="F73" s="97"/>
      <c r="G73" s="75"/>
      <c r="H73" s="79"/>
      <c r="I73" s="75"/>
      <c r="J73" s="97"/>
      <c r="K73" s="75"/>
      <c r="L73" s="79"/>
    </row>
    <row r="74" spans="1:12" ht="20.45" customHeight="1" x14ac:dyDescent="0.25">
      <c r="A74" s="35"/>
      <c r="B74" s="35"/>
      <c r="C74" s="8" t="s">
        <v>190</v>
      </c>
      <c r="E74" s="1"/>
      <c r="F74" s="97">
        <v>0</v>
      </c>
      <c r="G74" s="75"/>
      <c r="H74" s="79">
        <v>0</v>
      </c>
      <c r="I74" s="75"/>
      <c r="J74" s="97">
        <v>0</v>
      </c>
      <c r="K74" s="75"/>
      <c r="L74" s="79">
        <v>51000000</v>
      </c>
    </row>
    <row r="75" spans="1:12" ht="20.45" customHeight="1" x14ac:dyDescent="0.25">
      <c r="A75" s="35"/>
      <c r="B75" s="35" t="s">
        <v>223</v>
      </c>
      <c r="C75" s="8"/>
      <c r="D75" s="27"/>
      <c r="E75" s="1"/>
      <c r="F75" s="97">
        <v>0</v>
      </c>
      <c r="G75" s="75"/>
      <c r="H75" s="79">
        <v>-38000000</v>
      </c>
      <c r="I75" s="75"/>
      <c r="J75" s="97">
        <v>0</v>
      </c>
      <c r="K75" s="75"/>
      <c r="L75" s="79">
        <v>0</v>
      </c>
    </row>
    <row r="76" spans="1:12" ht="20.45" customHeight="1" x14ac:dyDescent="0.25">
      <c r="A76" s="35"/>
      <c r="B76" s="35" t="s">
        <v>224</v>
      </c>
      <c r="C76" s="8"/>
      <c r="D76" s="27"/>
      <c r="E76" s="1"/>
      <c r="F76" s="97">
        <v>5360000</v>
      </c>
      <c r="G76" s="75"/>
      <c r="H76" s="178">
        <v>0</v>
      </c>
      <c r="I76" s="75"/>
      <c r="J76" s="97">
        <v>0</v>
      </c>
      <c r="K76" s="75"/>
      <c r="L76" s="79">
        <v>0</v>
      </c>
    </row>
    <row r="77" spans="1:12" ht="20.45" customHeight="1" x14ac:dyDescent="0.25">
      <c r="A77" s="35"/>
      <c r="B77" s="35" t="s">
        <v>225</v>
      </c>
      <c r="C77" s="8"/>
      <c r="D77" s="21"/>
      <c r="E77" s="1"/>
      <c r="F77" s="97">
        <v>0</v>
      </c>
      <c r="G77" s="75"/>
      <c r="H77" s="79">
        <v>0</v>
      </c>
      <c r="I77" s="75"/>
      <c r="J77" s="97">
        <v>0</v>
      </c>
      <c r="K77" s="75"/>
      <c r="L77" s="79">
        <v>23650000</v>
      </c>
    </row>
    <row r="78" spans="1:12" ht="20.45" customHeight="1" x14ac:dyDescent="0.25">
      <c r="A78" s="35"/>
      <c r="B78" s="35" t="s">
        <v>226</v>
      </c>
      <c r="C78" s="8"/>
      <c r="D78" s="21"/>
      <c r="E78" s="1"/>
      <c r="F78" s="97">
        <v>-90860495</v>
      </c>
      <c r="G78" s="75"/>
      <c r="H78" s="79">
        <v>-70679249</v>
      </c>
      <c r="I78" s="75"/>
      <c r="J78" s="97">
        <v>-22348862</v>
      </c>
      <c r="K78" s="75"/>
      <c r="L78" s="79">
        <v>-578272</v>
      </c>
    </row>
    <row r="79" spans="1:12" ht="20.45" customHeight="1" x14ac:dyDescent="0.25">
      <c r="A79" s="35"/>
      <c r="B79" s="35" t="s">
        <v>227</v>
      </c>
      <c r="C79" s="8"/>
      <c r="D79" s="21"/>
      <c r="E79" s="1"/>
      <c r="F79" s="176"/>
      <c r="G79" s="8"/>
      <c r="H79" s="8"/>
      <c r="I79" s="8"/>
      <c r="J79" s="176"/>
      <c r="K79" s="8"/>
      <c r="L79" s="8"/>
    </row>
    <row r="80" spans="1:12" ht="20.45" customHeight="1" x14ac:dyDescent="0.25">
      <c r="A80" s="35"/>
      <c r="B80" s="35"/>
      <c r="C80" s="8" t="s">
        <v>228</v>
      </c>
      <c r="D80" s="21"/>
      <c r="E80" s="1"/>
      <c r="F80" s="97">
        <v>-4910000</v>
      </c>
      <c r="G80" s="75"/>
      <c r="H80" s="79">
        <v>-5378000</v>
      </c>
      <c r="I80" s="75"/>
      <c r="J80" s="97">
        <v>0</v>
      </c>
      <c r="K80" s="75"/>
      <c r="L80" s="7">
        <v>0</v>
      </c>
    </row>
    <row r="81" spans="1:12" ht="20.45" customHeight="1" x14ac:dyDescent="0.25">
      <c r="A81" s="35"/>
      <c r="B81" s="35" t="s">
        <v>229</v>
      </c>
      <c r="C81" s="8"/>
      <c r="D81" s="2">
        <v>13</v>
      </c>
      <c r="E81" s="1"/>
      <c r="F81" s="97">
        <v>-250260</v>
      </c>
      <c r="G81" s="75"/>
      <c r="H81" s="79">
        <v>-1022103</v>
      </c>
      <c r="I81" s="75"/>
      <c r="J81" s="97">
        <v>0</v>
      </c>
      <c r="K81" s="75"/>
      <c r="L81" s="79">
        <v>-105000</v>
      </c>
    </row>
    <row r="82" spans="1:12" ht="20.45" customHeight="1" x14ac:dyDescent="0.25">
      <c r="A82" s="35"/>
      <c r="B82" s="35" t="s">
        <v>230</v>
      </c>
      <c r="C82" s="8"/>
      <c r="D82" s="21"/>
      <c r="E82" s="1"/>
      <c r="F82" s="177">
        <v>731735</v>
      </c>
      <c r="G82" s="75"/>
      <c r="H82" s="85">
        <v>556165</v>
      </c>
      <c r="I82" s="75"/>
      <c r="J82" s="177">
        <v>504481</v>
      </c>
      <c r="K82" s="75"/>
      <c r="L82" s="85">
        <v>113577</v>
      </c>
    </row>
    <row r="83" spans="1:12" ht="6" customHeight="1" x14ac:dyDescent="0.25">
      <c r="D83" s="21"/>
      <c r="E83" s="1"/>
      <c r="F83" s="95"/>
      <c r="G83" s="75"/>
      <c r="H83" s="92"/>
      <c r="I83" s="75"/>
      <c r="J83" s="95"/>
      <c r="K83" s="75"/>
      <c r="L83" s="92"/>
    </row>
    <row r="84" spans="1:12" ht="20.45" customHeight="1" x14ac:dyDescent="0.25">
      <c r="A84" s="1" t="s">
        <v>231</v>
      </c>
      <c r="C84" s="8"/>
      <c r="D84" s="21"/>
      <c r="E84" s="1"/>
      <c r="F84" s="177">
        <f>SUM(F68:F82)</f>
        <v>42378315</v>
      </c>
      <c r="G84" s="75"/>
      <c r="H84" s="85">
        <f>SUM(H68:H82)</f>
        <v>-113730958</v>
      </c>
      <c r="I84" s="75"/>
      <c r="J84" s="177">
        <f>SUM(J68:J82)</f>
        <v>125422916</v>
      </c>
      <c r="K84" s="75"/>
      <c r="L84" s="85">
        <f>SUM(L68:L82)</f>
        <v>88234569</v>
      </c>
    </row>
    <row r="85" spans="1:12" ht="17.45" customHeight="1" x14ac:dyDescent="0.25">
      <c r="A85" s="1"/>
      <c r="C85" s="8"/>
      <c r="D85" s="21"/>
      <c r="E85" s="1"/>
      <c r="F85" s="79"/>
      <c r="G85" s="75"/>
      <c r="H85" s="79"/>
      <c r="I85" s="75"/>
      <c r="J85" s="79"/>
      <c r="K85" s="75"/>
      <c r="L85" s="79"/>
    </row>
    <row r="86" spans="1:12" ht="21.95" customHeight="1" x14ac:dyDescent="0.25">
      <c r="A86" s="11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11"/>
      <c r="C86" s="179"/>
      <c r="D86" s="22"/>
      <c r="E86" s="9"/>
      <c r="F86" s="85"/>
      <c r="G86" s="81"/>
      <c r="H86" s="85"/>
      <c r="I86" s="81"/>
      <c r="J86" s="85"/>
      <c r="K86" s="81"/>
      <c r="L86" s="85"/>
    </row>
    <row r="87" spans="1:12" ht="21.75" customHeight="1" x14ac:dyDescent="0.25">
      <c r="A87" s="1" t="str">
        <f>+A1</f>
        <v>บริษัท อินเตอร์ลิ้งค์ คอมมิวนิเคชั่น จำกัด (มหาชน)</v>
      </c>
      <c r="B87" s="1"/>
      <c r="C87" s="1"/>
      <c r="G87" s="168"/>
      <c r="I87" s="169"/>
      <c r="K87" s="168"/>
      <c r="L87" s="105" t="s">
        <v>5</v>
      </c>
    </row>
    <row r="88" spans="1:12" ht="21.75" customHeight="1" x14ac:dyDescent="0.25">
      <c r="A88" s="1" t="str">
        <f>+A2</f>
        <v xml:space="preserve">งบกระแสเงินสด </v>
      </c>
      <c r="B88" s="1"/>
      <c r="C88" s="1"/>
      <c r="G88" s="168"/>
      <c r="I88" s="169"/>
      <c r="K88" s="168"/>
    </row>
    <row r="89" spans="1:12" ht="21.75" customHeight="1" x14ac:dyDescent="0.25">
      <c r="A89" s="9" t="str">
        <f>+A3</f>
        <v>สำหรับงวดสามเดือนสิ้นสุดวันที่ 31 มีนาคม พ.ศ. 2566</v>
      </c>
      <c r="B89" s="9"/>
      <c r="C89" s="9"/>
      <c r="D89" s="10"/>
      <c r="E89" s="11"/>
      <c r="F89" s="15"/>
      <c r="G89" s="170"/>
      <c r="H89" s="15"/>
      <c r="I89" s="171"/>
      <c r="J89" s="15"/>
      <c r="K89" s="170"/>
      <c r="L89" s="15"/>
    </row>
    <row r="90" spans="1:12" ht="21.75" customHeight="1" x14ac:dyDescent="0.25">
      <c r="G90" s="168"/>
      <c r="I90" s="169"/>
      <c r="K90" s="168"/>
    </row>
    <row r="91" spans="1:12" ht="21.75" customHeight="1" x14ac:dyDescent="0.25">
      <c r="A91" s="8"/>
      <c r="D91" s="16"/>
      <c r="E91" s="1"/>
      <c r="F91" s="15"/>
      <c r="G91" s="172"/>
      <c r="H91" s="18" t="s">
        <v>3</v>
      </c>
      <c r="I91" s="173"/>
      <c r="J91" s="15"/>
      <c r="K91" s="172"/>
      <c r="L91" s="18" t="s">
        <v>4</v>
      </c>
    </row>
    <row r="92" spans="1:12" ht="21.75" customHeight="1" x14ac:dyDescent="0.25">
      <c r="D92" s="21"/>
      <c r="E92" s="1"/>
      <c r="F92" s="20" t="s">
        <v>9</v>
      </c>
      <c r="G92" s="1"/>
      <c r="H92" s="20" t="s">
        <v>10</v>
      </c>
      <c r="I92" s="21"/>
      <c r="J92" s="20" t="s">
        <v>9</v>
      </c>
      <c r="K92" s="1"/>
      <c r="L92" s="20" t="s">
        <v>10</v>
      </c>
    </row>
    <row r="93" spans="1:12" ht="21.75" customHeight="1" x14ac:dyDescent="0.25">
      <c r="D93" s="22" t="s">
        <v>11</v>
      </c>
      <c r="E93" s="1"/>
      <c r="F93" s="64" t="s">
        <v>12</v>
      </c>
      <c r="G93" s="75"/>
      <c r="H93" s="64" t="s">
        <v>12</v>
      </c>
      <c r="I93" s="96"/>
      <c r="J93" s="64" t="s">
        <v>12</v>
      </c>
      <c r="K93" s="75"/>
      <c r="L93" s="64" t="s">
        <v>12</v>
      </c>
    </row>
    <row r="94" spans="1:12" ht="21.75" customHeight="1" x14ac:dyDescent="0.25">
      <c r="A94" s="1" t="s">
        <v>232</v>
      </c>
      <c r="D94" s="21"/>
      <c r="E94" s="1"/>
      <c r="F94" s="95"/>
      <c r="G94" s="75"/>
      <c r="H94" s="92"/>
      <c r="I94" s="75"/>
      <c r="J94" s="97"/>
      <c r="K94" s="96"/>
      <c r="L94" s="92"/>
    </row>
    <row r="95" spans="1:12" ht="21.75" customHeight="1" x14ac:dyDescent="0.25">
      <c r="A95" s="35"/>
      <c r="B95" s="35" t="s">
        <v>233</v>
      </c>
      <c r="C95" s="8"/>
      <c r="E95" s="1"/>
      <c r="F95" s="97"/>
      <c r="G95" s="75"/>
      <c r="H95" s="79"/>
      <c r="I95" s="75"/>
      <c r="J95" s="97"/>
      <c r="K95" s="75"/>
      <c r="L95" s="79"/>
    </row>
    <row r="96" spans="1:12" ht="21.75" customHeight="1" x14ac:dyDescent="0.25">
      <c r="A96" s="35"/>
      <c r="B96" s="35"/>
      <c r="C96" s="8" t="s">
        <v>234</v>
      </c>
      <c r="E96" s="1"/>
      <c r="F96" s="97">
        <v>-30000000</v>
      </c>
      <c r="G96" s="75"/>
      <c r="H96" s="79">
        <v>-11400000</v>
      </c>
      <c r="I96" s="75"/>
      <c r="J96" s="97">
        <v>0</v>
      </c>
      <c r="K96" s="75"/>
      <c r="L96" s="79">
        <v>0</v>
      </c>
    </row>
    <row r="97" spans="1:12" ht="21.75" customHeight="1" x14ac:dyDescent="0.25">
      <c r="A97" s="1"/>
      <c r="B97" s="35" t="s">
        <v>259</v>
      </c>
      <c r="D97" s="21"/>
      <c r="E97" s="1"/>
      <c r="F97" s="95"/>
      <c r="G97" s="75"/>
      <c r="H97" s="92"/>
      <c r="I97" s="75"/>
      <c r="J97" s="97"/>
      <c r="K97" s="96"/>
      <c r="L97" s="92"/>
    </row>
    <row r="98" spans="1:12" ht="21.75" customHeight="1" x14ac:dyDescent="0.25">
      <c r="A98" s="35"/>
      <c r="B98" s="35"/>
      <c r="C98" s="8" t="s">
        <v>260</v>
      </c>
      <c r="E98" s="1"/>
      <c r="F98" s="97">
        <v>441186265</v>
      </c>
      <c r="G98" s="75"/>
      <c r="H98" s="79">
        <v>-177989156</v>
      </c>
      <c r="I98" s="75"/>
      <c r="J98" s="97">
        <v>0</v>
      </c>
      <c r="K98" s="75"/>
      <c r="L98" s="79">
        <v>-27312002</v>
      </c>
    </row>
    <row r="99" spans="1:12" ht="21.75" customHeight="1" x14ac:dyDescent="0.25">
      <c r="A99" s="35"/>
      <c r="B99" s="35" t="s">
        <v>235</v>
      </c>
      <c r="C99" s="8"/>
      <c r="D99" s="2">
        <v>18</v>
      </c>
      <c r="E99" s="1"/>
      <c r="F99" s="97">
        <v>-126438660</v>
      </c>
      <c r="G99" s="75"/>
      <c r="H99" s="79">
        <v>-142973752</v>
      </c>
      <c r="I99" s="75"/>
      <c r="J99" s="97">
        <v>0</v>
      </c>
      <c r="K99" s="75"/>
      <c r="L99" s="79">
        <v>0</v>
      </c>
    </row>
    <row r="100" spans="1:12" ht="21.75" customHeight="1" x14ac:dyDescent="0.25">
      <c r="A100" s="35"/>
      <c r="B100" s="35" t="s">
        <v>236</v>
      </c>
      <c r="C100" s="8"/>
      <c r="D100" s="2">
        <v>16</v>
      </c>
      <c r="E100" s="1"/>
      <c r="F100" s="97">
        <v>-19273667</v>
      </c>
      <c r="G100" s="75"/>
      <c r="H100" s="79">
        <v>-24616196</v>
      </c>
      <c r="I100" s="75"/>
      <c r="J100" s="97">
        <v>-620574</v>
      </c>
      <c r="K100" s="75"/>
      <c r="L100" s="79">
        <v>-1105183</v>
      </c>
    </row>
    <row r="101" spans="1:12" ht="21.75" customHeight="1" x14ac:dyDescent="0.25">
      <c r="A101" s="35"/>
      <c r="B101" s="35" t="s">
        <v>237</v>
      </c>
      <c r="C101" s="8"/>
      <c r="E101" s="1"/>
      <c r="F101" s="97"/>
      <c r="G101" s="75"/>
      <c r="H101" s="79"/>
      <c r="I101" s="75"/>
      <c r="J101" s="97"/>
      <c r="K101" s="75"/>
      <c r="L101" s="79"/>
    </row>
    <row r="102" spans="1:12" ht="21.75" customHeight="1" x14ac:dyDescent="0.25">
      <c r="A102" s="35"/>
      <c r="B102" s="35"/>
      <c r="C102" s="8" t="s">
        <v>238</v>
      </c>
      <c r="E102" s="1"/>
      <c r="F102" s="97">
        <v>0</v>
      </c>
      <c r="G102" s="75"/>
      <c r="H102" s="79">
        <v>745093458</v>
      </c>
      <c r="I102" s="75"/>
      <c r="J102" s="97">
        <v>0</v>
      </c>
      <c r="K102" s="75"/>
      <c r="L102" s="79">
        <v>0</v>
      </c>
    </row>
    <row r="103" spans="1:12" ht="21.75" customHeight="1" x14ac:dyDescent="0.25">
      <c r="A103" s="35"/>
      <c r="B103" s="35" t="s">
        <v>239</v>
      </c>
      <c r="C103" s="8"/>
      <c r="D103" s="2">
        <v>17</v>
      </c>
      <c r="E103" s="1"/>
      <c r="F103" s="97">
        <v>-486217</v>
      </c>
      <c r="G103" s="75"/>
      <c r="H103" s="79">
        <v>-4309195</v>
      </c>
      <c r="I103" s="75"/>
      <c r="J103" s="97">
        <v>0</v>
      </c>
      <c r="K103" s="75"/>
      <c r="L103" s="79">
        <v>0</v>
      </c>
    </row>
    <row r="104" spans="1:12" ht="21.75" customHeight="1" x14ac:dyDescent="0.25">
      <c r="A104" s="35"/>
      <c r="B104" s="35" t="s">
        <v>240</v>
      </c>
      <c r="C104" s="8"/>
      <c r="E104" s="1"/>
      <c r="F104" s="97"/>
      <c r="G104" s="75"/>
      <c r="H104" s="79"/>
      <c r="I104" s="75"/>
      <c r="J104" s="97"/>
      <c r="K104" s="75"/>
      <c r="L104" s="79"/>
    </row>
    <row r="105" spans="1:12" ht="21.75" customHeight="1" x14ac:dyDescent="0.25">
      <c r="A105" s="35"/>
      <c r="B105" s="35"/>
      <c r="C105" s="8" t="s">
        <v>241</v>
      </c>
      <c r="E105" s="1"/>
      <c r="F105" s="97">
        <v>0</v>
      </c>
      <c r="G105" s="75"/>
      <c r="H105" s="79">
        <v>-52558957</v>
      </c>
      <c r="I105" s="75"/>
      <c r="J105" s="97">
        <v>0</v>
      </c>
      <c r="K105" s="75"/>
      <c r="L105" s="79">
        <v>0</v>
      </c>
    </row>
    <row r="106" spans="1:12" ht="21.75" customHeight="1" x14ac:dyDescent="0.25">
      <c r="A106" s="35"/>
      <c r="B106" s="35" t="s">
        <v>221</v>
      </c>
      <c r="C106" s="8"/>
      <c r="E106" s="1"/>
      <c r="F106" s="97">
        <v>14959962</v>
      </c>
      <c r="G106" s="75"/>
      <c r="H106" s="79">
        <v>0</v>
      </c>
      <c r="I106" s="75"/>
      <c r="J106" s="97">
        <v>0</v>
      </c>
      <c r="K106" s="75"/>
      <c r="L106" s="79">
        <v>0</v>
      </c>
    </row>
    <row r="107" spans="1:12" ht="21.75" customHeight="1" x14ac:dyDescent="0.25">
      <c r="A107" s="35"/>
      <c r="B107" s="35" t="s">
        <v>242</v>
      </c>
      <c r="C107" s="8"/>
      <c r="D107" s="2">
        <v>19</v>
      </c>
      <c r="E107" s="1"/>
      <c r="F107" s="97">
        <v>21214717</v>
      </c>
      <c r="G107" s="75"/>
      <c r="H107" s="79">
        <v>115546220</v>
      </c>
      <c r="I107" s="75"/>
      <c r="J107" s="97">
        <v>0</v>
      </c>
      <c r="K107" s="75"/>
      <c r="L107" s="79">
        <v>0</v>
      </c>
    </row>
    <row r="108" spans="1:12" ht="21.75" customHeight="1" x14ac:dyDescent="0.25">
      <c r="A108" s="35"/>
      <c r="B108" s="35" t="s">
        <v>243</v>
      </c>
      <c r="C108" s="8"/>
      <c r="D108" s="21"/>
      <c r="E108" s="1"/>
      <c r="F108" s="97"/>
      <c r="G108" s="75"/>
      <c r="H108" s="79"/>
      <c r="I108" s="75"/>
      <c r="J108" s="97"/>
      <c r="K108" s="75"/>
      <c r="L108" s="79"/>
    </row>
    <row r="109" spans="1:12" ht="21.75" customHeight="1" x14ac:dyDescent="0.25">
      <c r="A109" s="35"/>
      <c r="B109" s="35"/>
      <c r="C109" s="8" t="s">
        <v>244</v>
      </c>
      <c r="E109" s="1"/>
      <c r="F109" s="97">
        <v>0</v>
      </c>
      <c r="G109" s="75"/>
      <c r="H109" s="79">
        <v>51000000</v>
      </c>
      <c r="I109" s="75"/>
      <c r="J109" s="97">
        <v>0</v>
      </c>
      <c r="K109" s="75"/>
      <c r="L109" s="79">
        <v>0</v>
      </c>
    </row>
    <row r="110" spans="1:12" ht="21.75" customHeight="1" x14ac:dyDescent="0.25">
      <c r="A110" s="35"/>
      <c r="B110" s="35" t="s">
        <v>245</v>
      </c>
      <c r="C110" s="8"/>
      <c r="E110" s="1"/>
      <c r="F110" s="177">
        <v>-38576746</v>
      </c>
      <c r="G110" s="75"/>
      <c r="H110" s="85">
        <v>-31820600</v>
      </c>
      <c r="I110" s="75"/>
      <c r="J110" s="177">
        <v>-103943</v>
      </c>
      <c r="K110" s="75"/>
      <c r="L110" s="85">
        <v>-279736</v>
      </c>
    </row>
    <row r="111" spans="1:12" ht="6" customHeight="1" x14ac:dyDescent="0.25">
      <c r="D111" s="21"/>
      <c r="E111" s="1"/>
      <c r="F111" s="97"/>
      <c r="G111" s="75"/>
      <c r="H111" s="79"/>
      <c r="I111" s="75"/>
      <c r="J111" s="97"/>
      <c r="K111" s="75"/>
      <c r="L111" s="79"/>
    </row>
    <row r="112" spans="1:12" ht="21.75" customHeight="1" x14ac:dyDescent="0.25">
      <c r="A112" s="1" t="s">
        <v>246</v>
      </c>
      <c r="B112" s="1"/>
      <c r="C112" s="8"/>
      <c r="D112" s="21"/>
      <c r="E112" s="1"/>
      <c r="F112" s="177">
        <f>SUM(F94:F111)</f>
        <v>262585654</v>
      </c>
      <c r="G112" s="75"/>
      <c r="H112" s="85">
        <f>SUM(H94:H111)</f>
        <v>465971822</v>
      </c>
      <c r="I112" s="75"/>
      <c r="J112" s="177">
        <f>SUM(J94:J111)</f>
        <v>-724517</v>
      </c>
      <c r="K112" s="75"/>
      <c r="L112" s="85">
        <f>SUM(L94:L111)</f>
        <v>-28696921</v>
      </c>
    </row>
    <row r="113" spans="1:12" ht="21.75" customHeight="1" x14ac:dyDescent="0.25">
      <c r="A113" s="1"/>
      <c r="C113" s="8"/>
      <c r="D113" s="21"/>
      <c r="E113" s="1"/>
      <c r="F113" s="97"/>
      <c r="G113" s="75"/>
      <c r="H113" s="79"/>
      <c r="I113" s="75"/>
      <c r="J113" s="97"/>
      <c r="K113" s="75"/>
      <c r="L113" s="79"/>
    </row>
    <row r="114" spans="1:12" ht="21.75" customHeight="1" x14ac:dyDescent="0.25">
      <c r="A114" s="1" t="s">
        <v>247</v>
      </c>
      <c r="B114" s="1"/>
      <c r="D114" s="21"/>
      <c r="E114" s="1"/>
      <c r="F114" s="97">
        <f>SUM(F112,F84,F65)</f>
        <v>344874085</v>
      </c>
      <c r="G114" s="77"/>
      <c r="H114" s="79">
        <f>SUM(H112,H84,H65)</f>
        <v>415579997</v>
      </c>
      <c r="I114" s="77"/>
      <c r="J114" s="97">
        <f>SUM(J112,J84,J65)</f>
        <v>474202899</v>
      </c>
      <c r="K114" s="77"/>
      <c r="L114" s="79">
        <f>SUM(L65,L84,L112)</f>
        <v>100809817</v>
      </c>
    </row>
    <row r="115" spans="1:12" ht="21.75" customHeight="1" x14ac:dyDescent="0.25">
      <c r="A115" s="3" t="s">
        <v>248</v>
      </c>
      <c r="B115" s="1"/>
      <c r="D115" s="21"/>
      <c r="E115" s="1"/>
      <c r="F115" s="97">
        <v>0</v>
      </c>
      <c r="G115" s="77"/>
      <c r="H115" s="79">
        <v>12255</v>
      </c>
      <c r="I115" s="77"/>
      <c r="J115" s="97">
        <v>0</v>
      </c>
      <c r="K115" s="77"/>
      <c r="L115" s="79">
        <v>0</v>
      </c>
    </row>
    <row r="116" spans="1:12" ht="21.75" customHeight="1" x14ac:dyDescent="0.25">
      <c r="A116" s="3" t="s">
        <v>249</v>
      </c>
      <c r="D116" s="21"/>
      <c r="E116" s="1"/>
      <c r="F116" s="177">
        <v>621105211</v>
      </c>
      <c r="G116" s="75"/>
      <c r="H116" s="85">
        <v>489646173</v>
      </c>
      <c r="I116" s="75"/>
      <c r="J116" s="177">
        <v>372076134</v>
      </c>
      <c r="K116" s="75"/>
      <c r="L116" s="85">
        <v>240167640</v>
      </c>
    </row>
    <row r="117" spans="1:12" ht="6" customHeight="1" x14ac:dyDescent="0.25">
      <c r="D117" s="21"/>
      <c r="E117" s="1"/>
      <c r="F117" s="95"/>
      <c r="G117" s="75"/>
      <c r="H117" s="92"/>
      <c r="I117" s="75"/>
      <c r="J117" s="95"/>
      <c r="K117" s="75"/>
      <c r="L117" s="92"/>
    </row>
    <row r="118" spans="1:12" ht="21.75" customHeight="1" thickBot="1" x14ac:dyDescent="0.3">
      <c r="A118" s="1" t="s">
        <v>250</v>
      </c>
      <c r="D118" s="21"/>
      <c r="E118" s="1"/>
      <c r="F118" s="180">
        <f>SUM(F114:F117)</f>
        <v>965979296</v>
      </c>
      <c r="G118" s="75"/>
      <c r="H118" s="181">
        <f>SUM(H114:H117)</f>
        <v>905238425</v>
      </c>
      <c r="I118" s="75"/>
      <c r="J118" s="180">
        <f>SUM(J114:J117)</f>
        <v>846279033</v>
      </c>
      <c r="K118" s="75"/>
      <c r="L118" s="181">
        <f>SUM(L114:L117)</f>
        <v>340977457</v>
      </c>
    </row>
    <row r="119" spans="1:12" ht="21.75" customHeight="1" thickTop="1" x14ac:dyDescent="0.25">
      <c r="D119" s="21"/>
      <c r="E119" s="1"/>
      <c r="F119" s="95"/>
      <c r="G119" s="75"/>
      <c r="H119" s="92"/>
      <c r="I119" s="75"/>
      <c r="J119" s="95"/>
      <c r="K119" s="75"/>
      <c r="L119" s="92"/>
    </row>
    <row r="120" spans="1:12" ht="21.75" customHeight="1" x14ac:dyDescent="0.25">
      <c r="A120" s="1" t="s">
        <v>251</v>
      </c>
      <c r="D120" s="21"/>
      <c r="E120" s="1"/>
      <c r="F120" s="95"/>
      <c r="G120" s="75"/>
      <c r="H120" s="92"/>
      <c r="I120" s="75"/>
      <c r="J120" s="95"/>
      <c r="K120" s="75"/>
      <c r="L120" s="92"/>
    </row>
    <row r="121" spans="1:12" ht="21.75" customHeight="1" x14ac:dyDescent="0.25">
      <c r="B121" s="35" t="s">
        <v>252</v>
      </c>
      <c r="C121" s="8"/>
      <c r="D121" s="21"/>
      <c r="E121" s="1"/>
      <c r="F121" s="97">
        <v>183269514</v>
      </c>
      <c r="G121" s="75"/>
      <c r="H121" s="79">
        <v>126955090</v>
      </c>
      <c r="I121" s="75"/>
      <c r="J121" s="97">
        <v>751697</v>
      </c>
      <c r="K121" s="75"/>
      <c r="L121" s="79">
        <v>1915164</v>
      </c>
    </row>
    <row r="122" spans="1:12" ht="21.75" customHeight="1" x14ac:dyDescent="0.25">
      <c r="B122" s="35" t="s">
        <v>253</v>
      </c>
      <c r="C122" s="8"/>
      <c r="D122" s="21"/>
      <c r="E122" s="1"/>
      <c r="F122" s="97"/>
      <c r="G122" s="75"/>
      <c r="H122" s="79"/>
      <c r="I122" s="75"/>
      <c r="J122" s="97"/>
      <c r="K122" s="75"/>
      <c r="L122" s="79"/>
    </row>
    <row r="123" spans="1:12" ht="21.75" customHeight="1" x14ac:dyDescent="0.25">
      <c r="B123" s="35"/>
      <c r="C123" s="8" t="s">
        <v>254</v>
      </c>
      <c r="D123" s="2">
        <v>16</v>
      </c>
      <c r="E123" s="1"/>
      <c r="F123" s="97">
        <v>9944912</v>
      </c>
      <c r="G123" s="75"/>
      <c r="H123" s="79">
        <v>13236128</v>
      </c>
      <c r="I123" s="75"/>
      <c r="J123" s="97">
        <v>0</v>
      </c>
      <c r="K123" s="75"/>
      <c r="L123" s="79">
        <v>0</v>
      </c>
    </row>
    <row r="124" spans="1:12" ht="21.75" customHeight="1" x14ac:dyDescent="0.25">
      <c r="B124" s="35" t="s">
        <v>255</v>
      </c>
      <c r="C124" s="8"/>
      <c r="D124" s="21"/>
      <c r="E124" s="1"/>
      <c r="F124" s="97"/>
      <c r="G124" s="75"/>
      <c r="H124" s="79"/>
      <c r="I124" s="75"/>
      <c r="J124" s="97"/>
      <c r="K124" s="75"/>
      <c r="L124" s="79"/>
    </row>
    <row r="125" spans="1:12" ht="21.75" customHeight="1" x14ac:dyDescent="0.25">
      <c r="B125" s="35"/>
      <c r="C125" s="8" t="s">
        <v>256</v>
      </c>
      <c r="D125" s="21"/>
      <c r="E125" s="1"/>
      <c r="F125" s="97">
        <v>0</v>
      </c>
      <c r="G125" s="75"/>
      <c r="H125" s="79">
        <v>72246520</v>
      </c>
      <c r="I125" s="75"/>
      <c r="J125" s="97">
        <v>0</v>
      </c>
      <c r="K125" s="75"/>
      <c r="L125" s="79">
        <v>0</v>
      </c>
    </row>
    <row r="126" spans="1:12" ht="21.75" customHeight="1" x14ac:dyDescent="0.25">
      <c r="B126" s="35"/>
      <c r="C126" s="8"/>
      <c r="D126" s="21"/>
      <c r="E126" s="1"/>
      <c r="F126" s="79"/>
      <c r="G126" s="75"/>
      <c r="H126" s="79"/>
      <c r="I126" s="75"/>
      <c r="J126" s="79"/>
      <c r="K126" s="75"/>
      <c r="L126" s="79"/>
    </row>
    <row r="127" spans="1:12" ht="18.95" customHeight="1" x14ac:dyDescent="0.25">
      <c r="B127" s="35"/>
      <c r="C127" s="8"/>
      <c r="D127" s="21"/>
      <c r="E127" s="1"/>
      <c r="F127" s="79"/>
      <c r="G127" s="75"/>
      <c r="H127" s="79"/>
      <c r="I127" s="75"/>
      <c r="J127" s="79"/>
      <c r="K127" s="75"/>
      <c r="L127" s="79"/>
    </row>
    <row r="128" spans="1:12" ht="21.95" customHeight="1" x14ac:dyDescent="0.25">
      <c r="A128" s="11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11"/>
      <c r="C128" s="179"/>
      <c r="D128" s="22"/>
      <c r="E128" s="9"/>
      <c r="F128" s="85"/>
      <c r="G128" s="81"/>
      <c r="H128" s="85"/>
      <c r="I128" s="81"/>
      <c r="J128" s="85"/>
      <c r="K128" s="182"/>
      <c r="L128" s="85"/>
    </row>
  </sheetData>
  <mergeCells count="1">
    <mergeCell ref="A41:L4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T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2023-05-10T09:00:58Z</cp:lastPrinted>
  <dcterms:created xsi:type="dcterms:W3CDTF">2023-05-10T08:47:37Z</dcterms:created>
  <dcterms:modified xsi:type="dcterms:W3CDTF">2023-05-10T09:01:23Z</dcterms:modified>
</cp:coreProperties>
</file>