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oojitngamwong\Desktop\LE\.LE FS\FS Q123\.Set file\Eng\"/>
    </mc:Choice>
  </mc:AlternateContent>
  <xr:revisionPtr revIDLastSave="0" documentId="13_ncr:1_{94FBD58B-5637-4661-A4F5-03B8FFE7A6B6}" xr6:coauthVersionLast="47" xr6:coauthVersionMax="47" xr10:uidLastSave="{00000000-0000-0000-0000-000000000000}"/>
  <bookViews>
    <workbookView xWindow="-108" yWindow="-108" windowWidth="23256" windowHeight="12576" tabRatio="891" xr2:uid="{00000000-000D-0000-FFFF-FFFF00000000}"/>
  </bookViews>
  <sheets>
    <sheet name="BS2-4" sheetId="35" r:id="rId1"/>
    <sheet name="PL5-6" sheetId="25" r:id="rId2"/>
    <sheet name="SH7" sheetId="36" r:id="rId3"/>
    <sheet name="SH8" sheetId="33" r:id="rId4"/>
    <sheet name="SH9" sheetId="37" r:id="rId5"/>
    <sheet name="SH10" sheetId="34" r:id="rId6"/>
    <sheet name="CF11-13" sheetId="30" r:id="rId7"/>
  </sheets>
  <definedNames>
    <definedName name="_xlnm.Print_Area" localSheetId="0">'BS2-4'!$A$1:$J$103</definedName>
    <definedName name="_xlnm.Print_Area" localSheetId="6">'CF11-13'!$A$1:$I$103</definedName>
    <definedName name="_xlnm.Print_Area" localSheetId="1">'PL5-6'!$A$1:$J$61</definedName>
    <definedName name="_xlnm.Print_Area" localSheetId="5">'SH10'!$A$1:$L$23</definedName>
    <definedName name="_xlnm.Print_Area" localSheetId="2">'SH7'!$A$1:$R$24</definedName>
    <definedName name="_xlnm.Print_Area" localSheetId="3">'SH8'!$A$1:$R$24</definedName>
    <definedName name="_xlnm.Print_Area" localSheetId="4">'SH9'!$A$1:$N$23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6" i="30" l="1"/>
  <c r="E56" i="30"/>
  <c r="G56" i="30"/>
  <c r="I56" i="30"/>
  <c r="F52" i="25" l="1"/>
  <c r="I94" i="30"/>
  <c r="G94" i="30"/>
  <c r="E94" i="30"/>
  <c r="C94" i="30"/>
  <c r="I101" i="30"/>
  <c r="G101" i="30"/>
  <c r="E101" i="30"/>
  <c r="C101" i="30"/>
  <c r="N94" i="30" l="1"/>
  <c r="N12" i="33"/>
  <c r="P20" i="33"/>
  <c r="L21" i="33"/>
  <c r="N12" i="36"/>
  <c r="R16" i="36"/>
  <c r="R17" i="36" s="1"/>
  <c r="D17" i="36"/>
  <c r="F17" i="36"/>
  <c r="H17" i="36"/>
  <c r="J17" i="36"/>
  <c r="L17" i="36"/>
  <c r="N17" i="36"/>
  <c r="P17" i="36"/>
  <c r="F57" i="35"/>
  <c r="D57" i="35" l="1"/>
  <c r="H57" i="35"/>
  <c r="J57" i="35"/>
  <c r="F23" i="25" l="1"/>
  <c r="J17" i="35" l="1"/>
  <c r="F17" i="35"/>
  <c r="H17" i="35"/>
  <c r="D17" i="35"/>
  <c r="R12" i="33" l="1"/>
  <c r="F60" i="25" l="1"/>
  <c r="J23" i="25"/>
  <c r="J15" i="25"/>
  <c r="F15" i="25"/>
  <c r="F25" i="25" s="1"/>
  <c r="J98" i="35"/>
  <c r="J100" i="35" s="1"/>
  <c r="I98" i="35"/>
  <c r="G98" i="35"/>
  <c r="F98" i="35"/>
  <c r="F100" i="35" s="1"/>
  <c r="E98" i="35"/>
  <c r="J69" i="35"/>
  <c r="H69" i="35"/>
  <c r="F69" i="35"/>
  <c r="D69" i="35"/>
  <c r="J31" i="35"/>
  <c r="H31" i="35"/>
  <c r="F31" i="35"/>
  <c r="D31" i="35"/>
  <c r="F27" i="25" l="1"/>
  <c r="F29" i="25" s="1"/>
  <c r="J25" i="25"/>
  <c r="J27" i="25" s="1"/>
  <c r="J29" i="25" s="1"/>
  <c r="F71" i="35"/>
  <c r="F102" i="35" s="1"/>
  <c r="D71" i="35"/>
  <c r="D33" i="35"/>
  <c r="H71" i="35"/>
  <c r="J71" i="35"/>
  <c r="J102" i="35" s="1"/>
  <c r="H33" i="35"/>
  <c r="F33" i="35"/>
  <c r="J33" i="35"/>
  <c r="J37" i="25" l="1"/>
  <c r="J58" i="25" s="1"/>
  <c r="I11" i="30"/>
  <c r="I24" i="30" s="1"/>
  <c r="I37" i="30" s="1"/>
  <c r="I39" i="30" s="1"/>
  <c r="F37" i="25"/>
  <c r="F58" i="25" s="1"/>
  <c r="E11" i="30"/>
  <c r="E24" i="30" s="1"/>
  <c r="E37" i="30" s="1"/>
  <c r="E39" i="30" s="1"/>
  <c r="I65" i="30"/>
  <c r="E65" i="30"/>
  <c r="L19" i="37" l="1"/>
  <c r="J60" i="25"/>
  <c r="J52" i="25"/>
  <c r="E71" i="30"/>
  <c r="E73" i="30" s="1"/>
  <c r="I71" i="30"/>
  <c r="I73" i="30" s="1"/>
  <c r="R12" i="36" l="1"/>
  <c r="L21" i="37" l="1"/>
  <c r="J21" i="37"/>
  <c r="J22" i="37" s="1"/>
  <c r="H21" i="37"/>
  <c r="F21" i="37"/>
  <c r="D21" i="37"/>
  <c r="N20" i="37"/>
  <c r="N19" i="37"/>
  <c r="L16" i="37"/>
  <c r="J16" i="37"/>
  <c r="H16" i="37"/>
  <c r="F16" i="37"/>
  <c r="D16" i="37"/>
  <c r="N15" i="37"/>
  <c r="N16" i="37" s="1"/>
  <c r="N11" i="37"/>
  <c r="O23" i="36"/>
  <c r="K23" i="36"/>
  <c r="I23" i="36"/>
  <c r="G23" i="36"/>
  <c r="E23" i="36"/>
  <c r="P22" i="36"/>
  <c r="P23" i="36" s="1"/>
  <c r="L22" i="36"/>
  <c r="L23" i="36" s="1"/>
  <c r="H22" i="36"/>
  <c r="H23" i="36" s="1"/>
  <c r="F22" i="36"/>
  <c r="F23" i="36" s="1"/>
  <c r="D22" i="36"/>
  <c r="D23" i="36" s="1"/>
  <c r="N21" i="36"/>
  <c r="R21" i="36" s="1"/>
  <c r="D22" i="37" l="1"/>
  <c r="F22" i="37"/>
  <c r="H22" i="37"/>
  <c r="N21" i="37"/>
  <c r="N22" i="37" s="1"/>
  <c r="L22" i="37"/>
  <c r="H16" i="34" l="1"/>
  <c r="F16" i="34"/>
  <c r="D16" i="34"/>
  <c r="J16" i="34"/>
  <c r="L11" i="34"/>
  <c r="L15" i="34" l="1"/>
  <c r="L16" i="34" s="1"/>
  <c r="E23" i="33"/>
  <c r="G23" i="33"/>
  <c r="I23" i="33"/>
  <c r="K23" i="33"/>
  <c r="O23" i="33"/>
  <c r="P22" i="33"/>
  <c r="H22" i="33"/>
  <c r="F22" i="33"/>
  <c r="D22" i="33"/>
  <c r="N21" i="33"/>
  <c r="R21" i="33" s="1"/>
  <c r="P17" i="33"/>
  <c r="L17" i="33"/>
  <c r="J17" i="33"/>
  <c r="H17" i="33"/>
  <c r="F17" i="33"/>
  <c r="D17" i="33"/>
  <c r="N16" i="33"/>
  <c r="N17" i="33" s="1"/>
  <c r="D23" i="33" l="1"/>
  <c r="F23" i="33"/>
  <c r="H23" i="33"/>
  <c r="P23" i="33"/>
  <c r="D99" i="35" s="1"/>
  <c r="R16" i="33"/>
  <c r="R17" i="33" s="1"/>
  <c r="L22" i="33"/>
  <c r="L23" i="33" s="1"/>
  <c r="D96" i="35" s="1"/>
  <c r="D23" i="25" l="1"/>
  <c r="C65" i="30" l="1"/>
  <c r="H21" i="34"/>
  <c r="H22" i="34" s="1"/>
  <c r="F21" i="34"/>
  <c r="F22" i="34" s="1"/>
  <c r="D21" i="34"/>
  <c r="D22" i="34" s="1"/>
  <c r="L20" i="34"/>
  <c r="H23" i="25"/>
  <c r="H15" i="25"/>
  <c r="G65" i="30"/>
  <c r="D15" i="25"/>
  <c r="D25" i="25" l="1"/>
  <c r="D27" i="25" s="1"/>
  <c r="D29" i="25" s="1"/>
  <c r="D60" i="25" s="1"/>
  <c r="H25" i="25"/>
  <c r="H27" i="25" s="1"/>
  <c r="H29" i="25" s="1"/>
  <c r="G11" i="30" s="1"/>
  <c r="G24" i="30" s="1"/>
  <c r="G37" i="30" s="1"/>
  <c r="G39" i="30" l="1"/>
  <c r="G71" i="30" s="1"/>
  <c r="G73" i="30" s="1"/>
  <c r="D52" i="25"/>
  <c r="C11" i="30"/>
  <c r="C24" i="30" s="1"/>
  <c r="C37" i="30" s="1"/>
  <c r="C39" i="30" s="1"/>
  <c r="C71" i="30" s="1"/>
  <c r="C73" i="30" s="1"/>
  <c r="H37" i="25"/>
  <c r="H52" i="25"/>
  <c r="D37" i="25"/>
  <c r="D58" i="25" s="1"/>
  <c r="H60" i="25" l="1"/>
  <c r="J19" i="34"/>
  <c r="J20" i="33"/>
  <c r="J22" i="36"/>
  <c r="J23" i="36" s="1"/>
  <c r="N20" i="36"/>
  <c r="H58" i="25"/>
  <c r="J22" i="33" l="1"/>
  <c r="J23" i="33" s="1"/>
  <c r="D95" i="35" s="1"/>
  <c r="D98" i="35" s="1"/>
  <c r="D100" i="35" s="1"/>
  <c r="D102" i="35" s="1"/>
  <c r="N20" i="33"/>
  <c r="R20" i="36"/>
  <c r="R22" i="36" s="1"/>
  <c r="R23" i="36" s="1"/>
  <c r="N22" i="36"/>
  <c r="N23" i="36" s="1"/>
  <c r="L19" i="34"/>
  <c r="L21" i="34" s="1"/>
  <c r="L22" i="34" s="1"/>
  <c r="J21" i="34"/>
  <c r="J22" i="34" s="1"/>
  <c r="H98" i="35" s="1"/>
  <c r="H100" i="35" s="1"/>
  <c r="H102" i="35" l="1"/>
  <c r="N22" i="33"/>
  <c r="N23" i="33" s="1"/>
  <c r="R20" i="33"/>
  <c r="R22" i="33" s="1"/>
  <c r="R23" i="33" s="1"/>
</calcChain>
</file>

<file path=xl/sharedStrings.xml><?xml version="1.0" encoding="utf-8"?>
<sst xmlns="http://schemas.openxmlformats.org/spreadsheetml/2006/main" count="397" uniqueCount="216">
  <si>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</si>
  <si>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</si>
  <si>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</si>
  <si>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</si>
  <si>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</si>
  <si>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</si>
  <si>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</si>
  <si>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</si>
  <si>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</si>
  <si>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</si>
  <si>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</si>
  <si>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</si>
  <si>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</si>
  <si>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</si>
  <si>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</si>
  <si>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</si>
  <si>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</si>
  <si>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</si>
  <si>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</si>
  <si>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</si>
  <si>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</si>
  <si>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</si>
  <si>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</si>
  <si>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</si>
  <si>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</si>
  <si>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</si>
  <si>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</si>
  <si>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</si>
  <si>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</si>
  <si>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</si>
  <si>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</si>
  <si>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</si>
  <si>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</si>
  <si>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</si>
  <si>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</si>
  <si>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</si>
  <si>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</si>
  <si>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</si>
  <si>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</si>
  <si>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</si>
  <si>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</si>
  <si>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</si>
  <si>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</si>
  <si>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</si>
  <si>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</si>
  <si>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</si>
  <si>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</si>
  <si>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</si>
  <si>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</si>
  <si>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</si>
  <si>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</si>
  <si>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</si>
  <si>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</si>
  <si>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</si>
  <si>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</si>
  <si>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</si>
  <si>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</si>
  <si>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</si>
  <si>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</si>
  <si>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</si>
  <si>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</si>
  <si>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</si>
  <si>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</si>
  <si>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</si>
  <si>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</si>
  <si>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</si>
  <si>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</si>
  <si>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</si>
  <si>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</si>
  <si>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</si>
  <si>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</si>
  <si>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</si>
  <si>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</si>
  <si>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</si>
  <si>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</si>
  <si>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</si>
  <si>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</si>
  <si>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</si>
  <si>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</si>
  <si>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</si>
  <si>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</si>
  <si>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</si>
  <si>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</si>
  <si>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</si>
  <si>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</si>
  <si>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</si>
  <si>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</si>
  <si>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</si>
  <si>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</si>
  <si>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</si>
  <si>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</si>
  <si>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</si>
  <si>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</si>
  <si>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</si>
  <si>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</si>
  <si>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</si>
  <si>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the parent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</si>
  <si>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</si>
  <si>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</si>
  <si>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</si>
  <si>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</si>
  <si>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</si>
  <si>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</si>
  <si>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</si>
  <si>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</si>
  <si>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</si>
  <si>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</si>
  <si>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</si>
  <si>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</si>
  <si>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   Non-controlling interests</t>
  </si>
  <si>
    <t xml:space="preserve">Net cash used in investing activities  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</si>
  <si>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</si>
  <si>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</si>
  <si>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</si>
  <si>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</si>
  <si>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</si>
  <si>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</si>
  <si>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</si>
  <si>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</si>
  <si>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</si>
  <si>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</si>
  <si>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</si>
  <si>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</si>
  <si>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</si>
  <si>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</si>
  <si>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</si>
  <si>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</si>
  <si>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</si>
  <si>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</si>
  <si>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</si>
  <si>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</si>
  <si>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</si>
  <si>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</si>
  <si>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</si>
  <si>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</si>
  <si>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</si>
  <si>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</si>
  <si>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</si>
  <si>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</si>
  <si>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</si>
  <si>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</si>
  <si>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</si>
  <si>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 xml:space="preserve">    Other comprehensive income </t>
  </si>
  <si>
    <t>Trade accounts receivable due after one year</t>
  </si>
  <si>
    <t xml:space="preserve">Payment of lease liabilities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</si>
  <si>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</si>
  <si>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</si>
  <si>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</si>
  <si>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</si>
  <si>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</si>
  <si>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Gains on disposal of plant and equipment</t>
  </si>
  <si>
    <t xml:space="preserve">   paid by cash</t>
  </si>
  <si>
    <t>Net cash generated from (used in) operating activities</t>
  </si>
  <si>
    <t xml:space="preserve">Net cash from (used in) operating activities </t>
  </si>
  <si>
    <t>Balance as at 1 January 2022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</si>
  <si>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</si>
  <si>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</si>
  <si>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</si>
  <si>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</si>
  <si>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</si>
  <si>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</si>
  <si>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</si>
  <si>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>Net decrease in cash and cash equivalents,</t>
  </si>
  <si>
    <t>Net decrease in cash and cash equivalents</t>
  </si>
  <si>
    <t xml:space="preserve">Property, plant and equipment purchased during </t>
  </si>
  <si>
    <t xml:space="preserve">the period are detailed as follows:  </t>
  </si>
  <si>
    <t>Increase in property, plant and equipment</t>
  </si>
  <si>
    <t xml:space="preserve">Purchase of property, plant and equipment  </t>
  </si>
  <si>
    <t>Effect of exchange rate changes on</t>
  </si>
  <si>
    <t xml:space="preserve">   cash and cash equivalents</t>
  </si>
  <si>
    <t>Other current assets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</si>
  <si>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</si>
  <si>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</si>
  <si>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</si>
  <si>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</si>
  <si>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</si>
  <si>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</si>
  <si>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Warrants</t>
  </si>
  <si>
    <t>Refund liabilities</t>
  </si>
  <si>
    <t>Employee benefits paid</t>
  </si>
  <si>
    <t>Other current liability</t>
  </si>
  <si>
    <t xml:space="preserve">    Distribution to owners </t>
  </si>
  <si>
    <t>Non-cash transactions</t>
  </si>
  <si>
    <t>(Reversal of) loss on inventories devaluation</t>
  </si>
  <si>
    <t>Trade accounts receivable</t>
  </si>
  <si>
    <t>31 March</t>
  </si>
  <si>
    <t>Short-term loans to related parties</t>
  </si>
  <si>
    <t>Three-month period ended 31 March 2022</t>
  </si>
  <si>
    <t>Balance at 31 March 2022</t>
  </si>
  <si>
    <t>Three-month period ended 31 March 2023</t>
  </si>
  <si>
    <t>Balance as at 1 January 2023</t>
  </si>
  <si>
    <t>Balance at 31 March 2023</t>
  </si>
  <si>
    <t xml:space="preserve">Intangible assets purchased during </t>
  </si>
  <si>
    <t>Purchase of intangible assets paid by cash</t>
  </si>
  <si>
    <t>Increase in provisions for asset dismantlement costs</t>
  </si>
  <si>
    <t>Tax income</t>
  </si>
  <si>
    <t xml:space="preserve">Increase (decrease) in bank overdrafts and short-term </t>
  </si>
  <si>
    <t>Cash and cash equivalents at 31 March</t>
  </si>
  <si>
    <t>Decrease in other payables - purchase</t>
  </si>
  <si>
    <t xml:space="preserve">Increase (decrease) in other payables - purchase </t>
  </si>
  <si>
    <t xml:space="preserve">   of intangible assets</t>
  </si>
  <si>
    <t>Profit (loss) from operating activities</t>
  </si>
  <si>
    <t>Profit (loss) before income tax expense</t>
  </si>
  <si>
    <t>Profit (loss) for the period</t>
  </si>
  <si>
    <t>Other comprehensive income (expense)</t>
  </si>
  <si>
    <t xml:space="preserve">   for the period</t>
  </si>
  <si>
    <t>Profit (loss) attributable to:</t>
  </si>
  <si>
    <t xml:space="preserve">Total comprehensive income (expense) </t>
  </si>
  <si>
    <t xml:space="preserve">  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</si>
  <si>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</si>
  <si>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Profit or loss</t>
  </si>
  <si>
    <t xml:space="preserve">Profit (loss) for the period </t>
  </si>
  <si>
    <t>Adjustments to reconcile profit (loss) to cash receipts (payments)</t>
  </si>
  <si>
    <t xml:space="preserve">Net cash from (used in) financing activities  </t>
  </si>
  <si>
    <t xml:space="preserve">   the period are detailed as follows:  </t>
  </si>
  <si>
    <t>Increase in intangible assets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</si>
</sst>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37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25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0" fontId="25" fillId="0" borderId="0" xfId="0" applyFont="1" applyFill="1" applyBorder="1" applyAlignment="1"/>
    <xf numFmtId="165" fontId="0" fillId="0" borderId="0" xfId="2" applyNumberFormat="1" applyFont="1" applyFill="1" applyAlignment="1"/>
    <xf numFmtId="0" fontId="2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2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5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5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5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horizontal="right" vertical="center"/>
    </xf>
    <xf numFmtId="43" fontId="0" fillId="0" borderId="0" xfId="2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0" fontId="0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165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5" fontId="8" fillId="0" borderId="0" xfId="2" applyNumberFormat="1" applyFont="1" applyFill="1" applyBorder="1" applyAlignment="1"/>
    <xf numFmtId="165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16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43" fontId="8" fillId="0" borderId="0" xfId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5"/>
  <sheetViews>
    <sheetView showGridLines="0" tabSelected="1" view="pageBreakPreview" zoomScaleNormal="80" zoomScaleSheetLayoutView="100" workbookViewId="0">
      <selection activeCell="L103" sqref="L103"/>
    </sheetView>
  </sheetViews>
  <sheetFormatPr defaultColWidth="9.44140625" defaultRowHeight="13.8" x14ac:dyDescent="0.25"/>
  <cols>
    <col min="1" max="1" width="31.44140625" style="139" customWidth="1"/>
    <col min="2" max="2" width="6.44140625" style="56" customWidth="1"/>
    <col min="3" max="3" width="1" style="137" customWidth="1"/>
    <col min="4" max="4" width="11.5546875" style="76" customWidth="1"/>
    <col min="5" max="5" width="1" style="137" customWidth="1"/>
    <col min="6" max="6" width="11.5546875" style="76" customWidth="1"/>
    <col min="7" max="7" width="1" style="137" customWidth="1"/>
    <col min="8" max="8" width="11.5546875" style="137" customWidth="1"/>
    <col min="9" max="9" width="1" style="137" customWidth="1"/>
    <col min="10" max="10" width="11.5546875" style="137" customWidth="1"/>
    <col min="11" max="11" width="12.5546875" style="137" bestFit="1" customWidth="1"/>
    <col min="12" max="12" width="15.5546875" style="137" bestFit="1" customWidth="1"/>
    <col min="13" max="13" width="11.44140625" style="137" bestFit="1" customWidth="1"/>
    <col min="14" max="14" width="10.44140625" style="137" bestFit="1" customWidth="1"/>
    <col min="15" max="16384" width="9.44140625" style="137"/>
  </cols>
  <sheetData>
    <row r="1" spans="1:11" s="135" customFormat="1" ht="20.25" customHeight="1" x14ac:dyDescent="0.25">
      <c r="A1" s="133" t="s">
        <v>48</v>
      </c>
      <c r="B1" s="134"/>
      <c r="D1" s="112"/>
      <c r="F1" s="112"/>
    </row>
    <row r="2" spans="1:11" ht="20.25" customHeight="1" x14ac:dyDescent="0.25">
      <c r="A2" s="136" t="s">
        <v>120</v>
      </c>
    </row>
    <row r="3" spans="1:11" ht="20.25" customHeight="1" x14ac:dyDescent="0.25">
      <c r="A3" s="138"/>
    </row>
    <row r="4" spans="1:11" ht="20.25" customHeight="1" x14ac:dyDescent="0.25">
      <c r="D4" s="225" t="s">
        <v>0</v>
      </c>
      <c r="E4" s="225"/>
      <c r="F4" s="225"/>
      <c r="G4" s="217"/>
      <c r="H4" s="225" t="s">
        <v>37</v>
      </c>
      <c r="I4" s="225"/>
      <c r="J4" s="225"/>
      <c r="K4" s="140"/>
    </row>
    <row r="5" spans="1:11" ht="20.25" customHeight="1" x14ac:dyDescent="0.25">
      <c r="D5" s="225" t="s">
        <v>38</v>
      </c>
      <c r="E5" s="225"/>
      <c r="F5" s="225"/>
      <c r="G5" s="217"/>
      <c r="H5" s="225" t="s">
        <v>38</v>
      </c>
      <c r="I5" s="225"/>
      <c r="J5" s="225"/>
      <c r="K5" s="140"/>
    </row>
    <row r="6" spans="1:11" ht="20.25" customHeight="1" x14ac:dyDescent="0.25">
      <c r="D6" s="113" t="s">
        <v>185</v>
      </c>
      <c r="E6" s="114"/>
      <c r="F6" s="113" t="s">
        <v>58</v>
      </c>
      <c r="G6" s="217"/>
      <c r="H6" s="113" t="s">
        <v>185</v>
      </c>
      <c r="I6" s="114"/>
      <c r="J6" s="113" t="s">
        <v>58</v>
      </c>
      <c r="K6" s="140"/>
    </row>
    <row r="7" spans="1:11" ht="20.25" customHeight="1" x14ac:dyDescent="0.25">
      <c r="A7" s="136" t="s">
        <v>9</v>
      </c>
      <c r="B7" s="56" t="s">
        <v>63</v>
      </c>
      <c r="D7" s="102">
        <v>2023</v>
      </c>
      <c r="E7" s="102"/>
      <c r="F7" s="102">
        <v>2022</v>
      </c>
      <c r="G7" s="102"/>
      <c r="H7" s="102">
        <v>2023</v>
      </c>
      <c r="I7" s="102"/>
      <c r="J7" s="102">
        <v>2022</v>
      </c>
    </row>
    <row r="8" spans="1:11" ht="20.25" customHeight="1" x14ac:dyDescent="0.25">
      <c r="A8" s="136"/>
      <c r="D8" s="141" t="s">
        <v>56</v>
      </c>
      <c r="E8" s="141"/>
      <c r="F8" s="141"/>
      <c r="G8" s="141"/>
      <c r="H8" s="141" t="s">
        <v>56</v>
      </c>
      <c r="I8" s="141"/>
      <c r="J8" s="141"/>
    </row>
    <row r="9" spans="1:11" ht="20.25" customHeight="1" x14ac:dyDescent="0.25">
      <c r="A9" s="137"/>
      <c r="D9" s="224" t="s">
        <v>59</v>
      </c>
      <c r="E9" s="224"/>
      <c r="F9" s="224"/>
      <c r="G9" s="224"/>
      <c r="H9" s="224"/>
      <c r="I9" s="224"/>
      <c r="J9" s="224"/>
    </row>
    <row r="10" spans="1:11" ht="20.25" customHeight="1" x14ac:dyDescent="0.25">
      <c r="A10" s="142" t="s">
        <v>10</v>
      </c>
      <c r="E10" s="143"/>
      <c r="G10" s="143"/>
      <c r="H10" s="77"/>
      <c r="I10" s="32"/>
      <c r="J10" s="77"/>
      <c r="K10" s="144"/>
    </row>
    <row r="11" spans="1:11" ht="20.25" customHeight="1" x14ac:dyDescent="0.25">
      <c r="A11" s="139" t="s">
        <v>1</v>
      </c>
      <c r="D11" s="76">
        <v>46320</v>
      </c>
      <c r="E11" s="145"/>
      <c r="F11" s="76">
        <v>59714</v>
      </c>
      <c r="G11" s="145"/>
      <c r="H11" s="76">
        <v>24930</v>
      </c>
      <c r="I11" s="145"/>
      <c r="J11" s="76">
        <v>29755</v>
      </c>
      <c r="K11" s="144"/>
    </row>
    <row r="12" spans="1:11" ht="20.25" customHeight="1" x14ac:dyDescent="0.25">
      <c r="A12" s="139" t="s">
        <v>184</v>
      </c>
      <c r="B12" s="56" t="s">
        <v>139</v>
      </c>
      <c r="D12" s="76">
        <v>894454</v>
      </c>
      <c r="E12" s="145"/>
      <c r="F12" s="76">
        <v>883506</v>
      </c>
      <c r="G12" s="145"/>
      <c r="H12" s="76">
        <v>696677</v>
      </c>
      <c r="I12" s="145"/>
      <c r="J12" s="76">
        <v>728226</v>
      </c>
      <c r="K12" s="144"/>
    </row>
    <row r="13" spans="1:11" ht="20.25" customHeight="1" x14ac:dyDescent="0.25">
      <c r="A13" s="139" t="s">
        <v>84</v>
      </c>
      <c r="B13" s="56">
        <v>2</v>
      </c>
      <c r="D13" s="78">
        <v>71031</v>
      </c>
      <c r="E13" s="145"/>
      <c r="F13" s="78">
        <v>113946</v>
      </c>
      <c r="G13" s="145"/>
      <c r="H13" s="78">
        <v>32762</v>
      </c>
      <c r="I13" s="145"/>
      <c r="J13" s="78">
        <v>43962</v>
      </c>
      <c r="K13" s="144"/>
    </row>
    <row r="14" spans="1:11" ht="20.25" customHeight="1" x14ac:dyDescent="0.25">
      <c r="A14" s="139" t="s">
        <v>186</v>
      </c>
      <c r="B14" s="56" t="s">
        <v>156</v>
      </c>
      <c r="D14" s="78">
        <v>0</v>
      </c>
      <c r="E14" s="145"/>
      <c r="F14" s="78">
        <v>0</v>
      </c>
      <c r="G14" s="145"/>
      <c r="H14" s="78">
        <v>13456</v>
      </c>
      <c r="I14" s="145"/>
      <c r="J14" s="78">
        <v>8831</v>
      </c>
      <c r="K14" s="144"/>
    </row>
    <row r="15" spans="1:11" ht="20.25" customHeight="1" x14ac:dyDescent="0.25">
      <c r="A15" s="86" t="s">
        <v>2</v>
      </c>
      <c r="D15" s="76">
        <v>1262869</v>
      </c>
      <c r="E15" s="145"/>
      <c r="F15" s="76">
        <v>1214130</v>
      </c>
      <c r="G15" s="145"/>
      <c r="H15" s="76">
        <v>1000220</v>
      </c>
      <c r="I15" s="145"/>
      <c r="J15" s="76">
        <v>936996</v>
      </c>
      <c r="K15" s="144"/>
    </row>
    <row r="16" spans="1:11" ht="20.25" hidden="1" customHeight="1" x14ac:dyDescent="0.25">
      <c r="A16" s="86" t="s">
        <v>170</v>
      </c>
      <c r="D16" s="76">
        <v>0</v>
      </c>
      <c r="E16" s="145"/>
      <c r="F16" s="76">
        <v>0</v>
      </c>
      <c r="G16" s="145"/>
      <c r="H16" s="76">
        <v>0</v>
      </c>
      <c r="I16" s="145"/>
      <c r="J16" s="76">
        <v>0</v>
      </c>
      <c r="K16" s="144"/>
    </row>
    <row r="17" spans="1:11" ht="20.25" customHeight="1" x14ac:dyDescent="0.25">
      <c r="A17" s="146" t="s">
        <v>11</v>
      </c>
      <c r="D17" s="79">
        <f>SUM(D11:D16)</f>
        <v>2274674</v>
      </c>
      <c r="E17" s="147"/>
      <c r="F17" s="79">
        <f>SUM(F11:F16)</f>
        <v>2271296</v>
      </c>
      <c r="G17" s="147"/>
      <c r="H17" s="79">
        <f>SUM(H11:H16)</f>
        <v>1768045</v>
      </c>
      <c r="I17" s="147"/>
      <c r="J17" s="79">
        <f>SUM(J11:J16)</f>
        <v>1747770</v>
      </c>
      <c r="K17" s="144"/>
    </row>
    <row r="18" spans="1:11" ht="20.25" customHeight="1" x14ac:dyDescent="0.25">
      <c r="E18" s="145"/>
      <c r="G18" s="145"/>
      <c r="H18" s="76"/>
      <c r="I18" s="145"/>
      <c r="J18" s="76"/>
      <c r="K18" s="144"/>
    </row>
    <row r="19" spans="1:11" ht="20.25" customHeight="1" x14ac:dyDescent="0.25">
      <c r="A19" s="142" t="s">
        <v>12</v>
      </c>
      <c r="E19" s="145"/>
      <c r="G19" s="145"/>
      <c r="H19" s="76"/>
      <c r="I19" s="145"/>
      <c r="J19" s="76"/>
      <c r="K19" s="144"/>
    </row>
    <row r="20" spans="1:11" ht="20.25" hidden="1" customHeight="1" x14ac:dyDescent="0.25">
      <c r="A20" s="137" t="s">
        <v>67</v>
      </c>
      <c r="E20" s="145"/>
      <c r="G20" s="145"/>
      <c r="H20" s="76"/>
      <c r="I20" s="145"/>
      <c r="J20" s="76"/>
      <c r="K20" s="144"/>
    </row>
    <row r="21" spans="1:11" ht="20.25" hidden="1" customHeight="1" x14ac:dyDescent="0.25">
      <c r="A21" s="137" t="s">
        <v>121</v>
      </c>
      <c r="B21" s="56">
        <v>3</v>
      </c>
      <c r="E21" s="145"/>
      <c r="F21" s="76">
        <v>0</v>
      </c>
      <c r="G21" s="145"/>
      <c r="H21" s="76"/>
      <c r="I21" s="145"/>
      <c r="J21" s="76">
        <v>0</v>
      </c>
      <c r="K21" s="144"/>
    </row>
    <row r="22" spans="1:11" ht="20.25" customHeight="1" x14ac:dyDescent="0.25">
      <c r="A22" s="139" t="s">
        <v>122</v>
      </c>
      <c r="D22" s="80">
        <v>0</v>
      </c>
      <c r="E22" s="81"/>
      <c r="F22" s="80">
        <v>0</v>
      </c>
      <c r="G22" s="145"/>
      <c r="H22" s="76">
        <v>272041</v>
      </c>
      <c r="I22" s="145"/>
      <c r="J22" s="76">
        <v>272041</v>
      </c>
      <c r="K22" s="144"/>
    </row>
    <row r="23" spans="1:11" ht="20.25" customHeight="1" x14ac:dyDescent="0.25">
      <c r="A23" s="139" t="s">
        <v>123</v>
      </c>
      <c r="D23" s="80"/>
      <c r="E23" s="81"/>
      <c r="F23" s="80"/>
      <c r="G23" s="145"/>
      <c r="H23" s="76"/>
      <c r="I23" s="145"/>
      <c r="J23" s="76"/>
      <c r="K23" s="144"/>
    </row>
    <row r="24" spans="1:11" ht="20.25" customHeight="1" x14ac:dyDescent="0.25">
      <c r="A24" s="139" t="s">
        <v>124</v>
      </c>
      <c r="B24" s="56">
        <v>5</v>
      </c>
      <c r="D24" s="76">
        <v>13045</v>
      </c>
      <c r="E24" s="145"/>
      <c r="F24" s="76">
        <v>13045</v>
      </c>
      <c r="G24" s="145"/>
      <c r="H24" s="76">
        <v>10545</v>
      </c>
      <c r="I24" s="145"/>
      <c r="J24" s="76">
        <v>10545</v>
      </c>
      <c r="K24" s="144"/>
    </row>
    <row r="25" spans="1:11" ht="20.25" customHeight="1" x14ac:dyDescent="0.25">
      <c r="A25" s="139" t="s">
        <v>72</v>
      </c>
      <c r="B25" s="56">
        <v>5</v>
      </c>
      <c r="D25" s="76">
        <v>1784</v>
      </c>
      <c r="E25" s="145"/>
      <c r="F25" s="76">
        <v>1784</v>
      </c>
      <c r="G25" s="145"/>
      <c r="H25" s="76">
        <v>163496</v>
      </c>
      <c r="I25" s="145"/>
      <c r="J25" s="76">
        <v>165132</v>
      </c>
      <c r="K25" s="144"/>
    </row>
    <row r="26" spans="1:11" ht="20.25" customHeight="1" x14ac:dyDescent="0.25">
      <c r="A26" s="139" t="s">
        <v>31</v>
      </c>
      <c r="B26" s="56" t="s">
        <v>140</v>
      </c>
      <c r="D26" s="76">
        <v>899607</v>
      </c>
      <c r="E26" s="145"/>
      <c r="F26" s="76">
        <v>919461</v>
      </c>
      <c r="G26" s="145"/>
      <c r="H26" s="76">
        <v>494954</v>
      </c>
      <c r="I26" s="145"/>
      <c r="J26" s="76">
        <v>508221</v>
      </c>
      <c r="K26" s="144"/>
    </row>
    <row r="27" spans="1:11" ht="20.25" customHeight="1" x14ac:dyDescent="0.25">
      <c r="A27" s="139" t="s">
        <v>125</v>
      </c>
      <c r="B27" s="56" t="s">
        <v>155</v>
      </c>
      <c r="D27" s="76">
        <v>66052</v>
      </c>
      <c r="E27" s="145"/>
      <c r="F27" s="76">
        <v>75355</v>
      </c>
      <c r="G27" s="145"/>
      <c r="H27" s="76">
        <v>60072</v>
      </c>
      <c r="I27" s="145"/>
      <c r="J27" s="76">
        <v>69022</v>
      </c>
      <c r="K27" s="144"/>
    </row>
    <row r="28" spans="1:11" ht="20.100000000000001" customHeight="1" x14ac:dyDescent="0.25">
      <c r="A28" s="148" t="s">
        <v>61</v>
      </c>
      <c r="D28" s="76">
        <v>49730</v>
      </c>
      <c r="E28" s="145"/>
      <c r="F28" s="76">
        <v>44293</v>
      </c>
      <c r="G28" s="145"/>
      <c r="H28" s="76">
        <v>41306</v>
      </c>
      <c r="I28" s="145"/>
      <c r="J28" s="76">
        <v>40031</v>
      </c>
      <c r="K28" s="144"/>
    </row>
    <row r="29" spans="1:11" ht="20.100000000000001" customHeight="1" x14ac:dyDescent="0.25">
      <c r="A29" s="148" t="s">
        <v>171</v>
      </c>
      <c r="D29" s="76">
        <v>39456</v>
      </c>
      <c r="E29" s="145"/>
      <c r="F29" s="76">
        <v>41130</v>
      </c>
      <c r="G29" s="145"/>
      <c r="H29" s="76">
        <v>19732</v>
      </c>
      <c r="I29" s="145"/>
      <c r="J29" s="76">
        <v>20270</v>
      </c>
      <c r="K29" s="144"/>
    </row>
    <row r="30" spans="1:11" ht="20.25" customHeight="1" x14ac:dyDescent="0.55000000000000004">
      <c r="A30" s="139" t="s">
        <v>3</v>
      </c>
      <c r="D30" s="82">
        <v>15795</v>
      </c>
      <c r="E30" s="145"/>
      <c r="F30" s="82">
        <v>16748</v>
      </c>
      <c r="G30" s="221"/>
      <c r="H30" s="82">
        <v>15762</v>
      </c>
      <c r="I30" s="221"/>
      <c r="J30" s="82">
        <v>14652</v>
      </c>
      <c r="K30" s="144"/>
    </row>
    <row r="31" spans="1:11" ht="20.25" customHeight="1" x14ac:dyDescent="0.25">
      <c r="A31" s="146" t="s">
        <v>13</v>
      </c>
      <c r="D31" s="83">
        <f>SUM(D21:D30)</f>
        <v>1085469</v>
      </c>
      <c r="E31" s="147"/>
      <c r="F31" s="83">
        <f>SUM(F21:F30)</f>
        <v>1111816</v>
      </c>
      <c r="G31" s="149"/>
      <c r="H31" s="83">
        <f>SUM(H20:H30)</f>
        <v>1077908</v>
      </c>
      <c r="I31" s="147"/>
      <c r="J31" s="83">
        <f>SUM(J20:J30)</f>
        <v>1099914</v>
      </c>
      <c r="K31" s="144"/>
    </row>
    <row r="32" spans="1:11" ht="20.25" customHeight="1" x14ac:dyDescent="0.25">
      <c r="E32" s="145"/>
      <c r="G32" s="145"/>
      <c r="H32" s="76"/>
      <c r="I32" s="145"/>
      <c r="J32" s="76"/>
      <c r="K32" s="144"/>
    </row>
    <row r="33" spans="1:11" ht="20.25" customHeight="1" thickBot="1" x14ac:dyDescent="0.3">
      <c r="A33" s="146" t="s">
        <v>14</v>
      </c>
      <c r="D33" s="61">
        <f>SUM(D17+D31)</f>
        <v>3360143</v>
      </c>
      <c r="E33" s="147"/>
      <c r="F33" s="61">
        <f>SUM(F17+F31)</f>
        <v>3383112</v>
      </c>
      <c r="G33" s="150"/>
      <c r="H33" s="61">
        <f>SUM(H17+H31)</f>
        <v>2845953</v>
      </c>
      <c r="I33" s="147"/>
      <c r="J33" s="61">
        <f>SUM(J17+J31)</f>
        <v>2847684</v>
      </c>
      <c r="K33" s="144"/>
    </row>
    <row r="34" spans="1:11" ht="20.25" customHeight="1" thickTop="1" x14ac:dyDescent="0.25">
      <c r="A34" s="151"/>
      <c r="B34" s="152"/>
      <c r="C34" s="144"/>
      <c r="D34" s="115"/>
      <c r="E34" s="153"/>
      <c r="F34" s="115"/>
      <c r="G34" s="153"/>
      <c r="H34" s="154"/>
      <c r="I34" s="153"/>
      <c r="J34" s="154"/>
      <c r="K34" s="144"/>
    </row>
    <row r="35" spans="1:11" ht="20.25" customHeight="1" x14ac:dyDescent="0.25">
      <c r="A35" s="155"/>
      <c r="B35" s="152"/>
      <c r="C35" s="144"/>
      <c r="D35" s="78"/>
      <c r="E35" s="153"/>
      <c r="F35" s="78"/>
      <c r="G35" s="156"/>
      <c r="H35" s="153"/>
      <c r="I35" s="153"/>
      <c r="J35" s="153"/>
      <c r="K35" s="144"/>
    </row>
    <row r="36" spans="1:11" ht="20.25" customHeight="1" x14ac:dyDescent="0.25">
      <c r="A36" s="133" t="s">
        <v>48</v>
      </c>
      <c r="B36" s="134"/>
      <c r="C36" s="135"/>
      <c r="D36" s="112"/>
      <c r="E36" s="135"/>
      <c r="F36" s="112"/>
    </row>
    <row r="37" spans="1:11" ht="20.25" customHeight="1" x14ac:dyDescent="0.25">
      <c r="A37" s="136" t="s">
        <v>120</v>
      </c>
    </row>
    <row r="39" spans="1:11" ht="20.25" customHeight="1" x14ac:dyDescent="0.25">
      <c r="D39" s="225" t="s">
        <v>0</v>
      </c>
      <c r="E39" s="225"/>
      <c r="F39" s="225"/>
      <c r="G39" s="217"/>
      <c r="H39" s="225" t="s">
        <v>37</v>
      </c>
      <c r="I39" s="225"/>
      <c r="J39" s="225"/>
    </row>
    <row r="40" spans="1:11" ht="20.25" customHeight="1" x14ac:dyDescent="0.25">
      <c r="D40" s="225" t="s">
        <v>38</v>
      </c>
      <c r="E40" s="225"/>
      <c r="F40" s="225"/>
      <c r="G40" s="217"/>
      <c r="H40" s="225" t="s">
        <v>38</v>
      </c>
      <c r="I40" s="225"/>
      <c r="J40" s="225"/>
    </row>
    <row r="41" spans="1:11" ht="20.25" customHeight="1" x14ac:dyDescent="0.25">
      <c r="D41" s="113" t="s">
        <v>185</v>
      </c>
      <c r="E41" s="114"/>
      <c r="F41" s="113" t="s">
        <v>58</v>
      </c>
      <c r="G41" s="217"/>
      <c r="H41" s="113" t="s">
        <v>185</v>
      </c>
      <c r="I41" s="114"/>
      <c r="J41" s="113" t="s">
        <v>58</v>
      </c>
    </row>
    <row r="42" spans="1:11" ht="20.25" customHeight="1" x14ac:dyDescent="0.25">
      <c r="A42" s="136" t="s">
        <v>44</v>
      </c>
      <c r="B42" s="56" t="s">
        <v>63</v>
      </c>
      <c r="D42" s="102">
        <v>2023</v>
      </c>
      <c r="E42" s="102"/>
      <c r="F42" s="102">
        <v>2022</v>
      </c>
      <c r="G42" s="102"/>
      <c r="H42" s="102">
        <v>2023</v>
      </c>
      <c r="I42" s="102"/>
      <c r="J42" s="102">
        <v>2022</v>
      </c>
    </row>
    <row r="43" spans="1:11" ht="20.25" customHeight="1" x14ac:dyDescent="0.25">
      <c r="A43" s="136"/>
      <c r="D43" s="141" t="s">
        <v>56</v>
      </c>
      <c r="E43" s="141"/>
      <c r="F43" s="141"/>
      <c r="G43" s="141"/>
      <c r="H43" s="141" t="s">
        <v>56</v>
      </c>
      <c r="I43" s="141"/>
      <c r="J43" s="141"/>
    </row>
    <row r="44" spans="1:11" ht="20.25" customHeight="1" x14ac:dyDescent="0.25">
      <c r="D44" s="224" t="s">
        <v>59</v>
      </c>
      <c r="E44" s="224"/>
      <c r="F44" s="224"/>
      <c r="G44" s="224"/>
      <c r="H44" s="224"/>
      <c r="I44" s="224"/>
      <c r="J44" s="224"/>
    </row>
    <row r="45" spans="1:11" ht="20.25" customHeight="1" x14ac:dyDescent="0.25">
      <c r="A45" s="142" t="s">
        <v>15</v>
      </c>
      <c r="D45" s="77"/>
      <c r="E45" s="32"/>
      <c r="F45" s="77"/>
      <c r="G45" s="32"/>
      <c r="H45" s="77"/>
      <c r="I45" s="32"/>
      <c r="J45" s="77"/>
      <c r="K45" s="144"/>
    </row>
    <row r="46" spans="1:11" ht="20.25" customHeight="1" x14ac:dyDescent="0.25">
      <c r="A46" s="139" t="s">
        <v>8</v>
      </c>
      <c r="E46" s="145"/>
      <c r="G46" s="145"/>
      <c r="H46" s="76"/>
      <c r="I46" s="145"/>
      <c r="J46" s="76"/>
      <c r="K46" s="144"/>
    </row>
    <row r="47" spans="1:11" ht="20.25" customHeight="1" x14ac:dyDescent="0.25">
      <c r="A47" s="139" t="s">
        <v>85</v>
      </c>
      <c r="B47" s="56">
        <v>5</v>
      </c>
      <c r="D47" s="76">
        <v>1387396</v>
      </c>
      <c r="E47" s="145"/>
      <c r="F47" s="76">
        <v>1367866</v>
      </c>
      <c r="G47" s="145"/>
      <c r="H47" s="76">
        <v>1153077</v>
      </c>
      <c r="I47" s="145"/>
      <c r="J47" s="76">
        <v>1126755</v>
      </c>
      <c r="K47" s="144"/>
    </row>
    <row r="48" spans="1:11" ht="20.25" customHeight="1" x14ac:dyDescent="0.25">
      <c r="A48" s="139" t="s">
        <v>16</v>
      </c>
      <c r="B48" s="56">
        <v>2</v>
      </c>
      <c r="D48" s="76">
        <v>416426</v>
      </c>
      <c r="E48" s="145"/>
      <c r="F48" s="76">
        <v>432878</v>
      </c>
      <c r="G48" s="145"/>
      <c r="H48" s="76">
        <v>332974</v>
      </c>
      <c r="I48" s="145"/>
      <c r="J48" s="76">
        <v>318667</v>
      </c>
      <c r="K48" s="144"/>
    </row>
    <row r="49" spans="1:11" ht="20.25" customHeight="1" x14ac:dyDescent="0.25">
      <c r="A49" s="139" t="s">
        <v>126</v>
      </c>
      <c r="D49" s="76">
        <v>8353</v>
      </c>
      <c r="E49" s="145"/>
      <c r="F49" s="76">
        <v>7745</v>
      </c>
      <c r="G49" s="145"/>
      <c r="H49" s="76">
        <v>8353</v>
      </c>
      <c r="I49" s="145"/>
      <c r="J49" s="76">
        <v>7745</v>
      </c>
      <c r="K49" s="144"/>
    </row>
    <row r="50" spans="1:11" ht="20.25" customHeight="1" x14ac:dyDescent="0.25">
      <c r="A50" s="139" t="s">
        <v>86</v>
      </c>
      <c r="B50" s="56" t="s">
        <v>156</v>
      </c>
      <c r="D50" s="78">
        <v>133174</v>
      </c>
      <c r="E50" s="145"/>
      <c r="F50" s="78">
        <v>152520</v>
      </c>
      <c r="G50" s="145"/>
      <c r="H50" s="78">
        <v>106093</v>
      </c>
      <c r="I50" s="145"/>
      <c r="J50" s="78">
        <v>122755</v>
      </c>
      <c r="K50" s="144"/>
    </row>
    <row r="51" spans="1:11" ht="20.25" customHeight="1" x14ac:dyDescent="0.25">
      <c r="A51" s="139" t="s">
        <v>87</v>
      </c>
      <c r="E51" s="145"/>
      <c r="G51" s="145"/>
      <c r="H51" s="76"/>
      <c r="I51" s="145"/>
      <c r="J51" s="76"/>
      <c r="K51" s="144"/>
    </row>
    <row r="52" spans="1:11" ht="20.25" customHeight="1" x14ac:dyDescent="0.25">
      <c r="A52" s="139" t="s">
        <v>127</v>
      </c>
      <c r="B52" s="56" t="s">
        <v>157</v>
      </c>
      <c r="D52" s="76">
        <v>1195</v>
      </c>
      <c r="E52" s="145"/>
      <c r="F52" s="76">
        <v>1989</v>
      </c>
      <c r="G52" s="145"/>
      <c r="H52" s="80">
        <v>0</v>
      </c>
      <c r="I52" s="145"/>
      <c r="J52" s="80">
        <v>0</v>
      </c>
      <c r="K52" s="144"/>
    </row>
    <row r="53" spans="1:11" ht="20.25" customHeight="1" x14ac:dyDescent="0.25">
      <c r="A53" s="139" t="s">
        <v>158</v>
      </c>
      <c r="D53" s="76">
        <v>10245</v>
      </c>
      <c r="E53" s="145"/>
      <c r="F53" s="76">
        <v>11410</v>
      </c>
      <c r="G53" s="145"/>
      <c r="H53" s="80">
        <v>10245</v>
      </c>
      <c r="I53" s="145"/>
      <c r="J53" s="80">
        <v>11410</v>
      </c>
      <c r="K53" s="144"/>
    </row>
    <row r="54" spans="1:11" ht="20.25" customHeight="1" x14ac:dyDescent="0.25">
      <c r="A54" s="139" t="s">
        <v>115</v>
      </c>
      <c r="B54" s="56" t="s">
        <v>141</v>
      </c>
      <c r="D54" s="76">
        <v>28104</v>
      </c>
      <c r="E54" s="145"/>
      <c r="F54" s="76">
        <v>34037</v>
      </c>
      <c r="G54" s="145"/>
      <c r="H54" s="76">
        <v>28053</v>
      </c>
      <c r="I54" s="145"/>
      <c r="J54" s="76">
        <v>33681</v>
      </c>
      <c r="K54" s="144"/>
    </row>
    <row r="55" spans="1:11" ht="20.25" customHeight="1" x14ac:dyDescent="0.25">
      <c r="A55" s="139" t="s">
        <v>116</v>
      </c>
      <c r="D55" s="76">
        <v>1651</v>
      </c>
      <c r="E55" s="76"/>
      <c r="F55" s="76">
        <v>314</v>
      </c>
      <c r="G55" s="76"/>
      <c r="H55" s="76">
        <v>0</v>
      </c>
      <c r="I55" s="76"/>
      <c r="J55" s="76">
        <v>0</v>
      </c>
      <c r="K55" s="144"/>
    </row>
    <row r="56" spans="1:11" ht="20.25" hidden="1" customHeight="1" x14ac:dyDescent="0.25">
      <c r="A56" s="139" t="s">
        <v>180</v>
      </c>
      <c r="E56" s="76"/>
      <c r="G56" s="76"/>
      <c r="H56" s="76"/>
      <c r="I56" s="76"/>
      <c r="J56" s="76"/>
      <c r="K56" s="144"/>
    </row>
    <row r="57" spans="1:11" ht="20.25" customHeight="1" x14ac:dyDescent="0.25">
      <c r="A57" s="146" t="s">
        <v>17</v>
      </c>
      <c r="D57" s="79">
        <f>SUM(D47:D56)</f>
        <v>1986544</v>
      </c>
      <c r="E57" s="147"/>
      <c r="F57" s="79">
        <f>SUM(F47:F56)</f>
        <v>2008759</v>
      </c>
      <c r="G57" s="149"/>
      <c r="H57" s="79">
        <f>SUM(H47:H56)</f>
        <v>1638795</v>
      </c>
      <c r="I57" s="147"/>
      <c r="J57" s="79">
        <f>SUM(J47:J56)</f>
        <v>1621013</v>
      </c>
      <c r="K57" s="144"/>
    </row>
    <row r="58" spans="1:11" ht="20.25" customHeight="1" x14ac:dyDescent="0.25">
      <c r="E58" s="145"/>
      <c r="G58" s="145"/>
      <c r="H58" s="76"/>
      <c r="I58" s="145"/>
      <c r="J58" s="76"/>
      <c r="K58" s="144"/>
    </row>
    <row r="59" spans="1:11" ht="20.25" customHeight="1" x14ac:dyDescent="0.25">
      <c r="A59" s="142" t="s">
        <v>18</v>
      </c>
      <c r="E59" s="145"/>
      <c r="G59" s="145"/>
      <c r="H59" s="76"/>
      <c r="I59" s="145"/>
      <c r="J59" s="76"/>
      <c r="K59" s="144"/>
    </row>
    <row r="60" spans="1:11" ht="20.25" hidden="1" customHeight="1" x14ac:dyDescent="0.25">
      <c r="A60" s="139" t="s">
        <v>128</v>
      </c>
      <c r="E60" s="145"/>
      <c r="G60" s="145"/>
      <c r="H60" s="76"/>
      <c r="I60" s="145"/>
      <c r="J60" s="76"/>
      <c r="K60" s="144"/>
    </row>
    <row r="61" spans="1:11" ht="20.25" hidden="1" customHeight="1" x14ac:dyDescent="0.25">
      <c r="A61" s="139" t="s">
        <v>129</v>
      </c>
      <c r="B61" s="56" t="s">
        <v>157</v>
      </c>
      <c r="E61" s="145"/>
      <c r="F61" s="76">
        <v>0</v>
      </c>
      <c r="G61" s="145"/>
      <c r="H61" s="80"/>
      <c r="I61" s="145"/>
      <c r="J61" s="80">
        <v>0</v>
      </c>
      <c r="K61" s="144"/>
    </row>
    <row r="62" spans="1:11" ht="20.25" customHeight="1" x14ac:dyDescent="0.25">
      <c r="A62" s="139" t="s">
        <v>117</v>
      </c>
      <c r="B62" s="56" t="s">
        <v>141</v>
      </c>
      <c r="D62" s="76">
        <v>34981</v>
      </c>
      <c r="E62" s="145"/>
      <c r="F62" s="76">
        <v>38804</v>
      </c>
      <c r="G62" s="145"/>
      <c r="H62" s="80">
        <v>30705</v>
      </c>
      <c r="I62" s="145"/>
      <c r="J62" s="80">
        <v>34542</v>
      </c>
      <c r="K62" s="144"/>
    </row>
    <row r="63" spans="1:11" ht="20.25" customHeight="1" x14ac:dyDescent="0.25">
      <c r="A63" s="139" t="s">
        <v>159</v>
      </c>
      <c r="D63" s="76">
        <v>5301</v>
      </c>
      <c r="E63" s="145"/>
      <c r="F63" s="76">
        <v>5849</v>
      </c>
      <c r="G63" s="145"/>
      <c r="H63" s="76">
        <v>5301</v>
      </c>
      <c r="I63" s="145"/>
      <c r="J63" s="76">
        <v>5849</v>
      </c>
      <c r="K63" s="144"/>
    </row>
    <row r="64" spans="1:11" ht="20.25" customHeight="1" x14ac:dyDescent="0.25">
      <c r="A64" s="139" t="s">
        <v>130</v>
      </c>
      <c r="D64" s="76">
        <v>18324</v>
      </c>
      <c r="E64" s="145"/>
      <c r="F64" s="76">
        <v>17265</v>
      </c>
      <c r="G64" s="145"/>
      <c r="H64" s="76">
        <v>18324</v>
      </c>
      <c r="I64" s="145"/>
      <c r="J64" s="76">
        <v>17265</v>
      </c>
      <c r="K64" s="144"/>
    </row>
    <row r="65" spans="1:11" ht="20.25" customHeight="1" x14ac:dyDescent="0.25">
      <c r="A65" s="139" t="s">
        <v>131</v>
      </c>
      <c r="B65" s="137"/>
      <c r="H65" s="76"/>
      <c r="J65" s="76"/>
      <c r="K65" s="144"/>
    </row>
    <row r="66" spans="1:11" ht="20.25" customHeight="1" x14ac:dyDescent="0.25">
      <c r="A66" s="139" t="s">
        <v>132</v>
      </c>
      <c r="D66" s="76">
        <v>149899</v>
      </c>
      <c r="E66" s="145"/>
      <c r="F66" s="76">
        <v>148110</v>
      </c>
      <c r="G66" s="145"/>
      <c r="H66" s="76">
        <v>91528</v>
      </c>
      <c r="I66" s="145"/>
      <c r="J66" s="76">
        <v>89405</v>
      </c>
      <c r="K66" s="144"/>
    </row>
    <row r="67" spans="1:11" ht="20.25" customHeight="1" x14ac:dyDescent="0.25">
      <c r="A67" s="139" t="s">
        <v>133</v>
      </c>
      <c r="E67" s="145"/>
      <c r="G67" s="145"/>
      <c r="H67" s="76"/>
      <c r="I67" s="145"/>
      <c r="J67" s="76"/>
      <c r="K67" s="144"/>
    </row>
    <row r="68" spans="1:11" ht="20.25" customHeight="1" x14ac:dyDescent="0.25">
      <c r="A68" s="139" t="s">
        <v>134</v>
      </c>
      <c r="D68" s="76">
        <v>4097</v>
      </c>
      <c r="E68" s="145"/>
      <c r="F68" s="76">
        <v>4097</v>
      </c>
      <c r="G68" s="145"/>
      <c r="H68" s="76">
        <v>4097</v>
      </c>
      <c r="I68" s="145"/>
      <c r="J68" s="76">
        <v>4097</v>
      </c>
      <c r="K68" s="144"/>
    </row>
    <row r="69" spans="1:11" x14ac:dyDescent="0.25">
      <c r="A69" s="146" t="s">
        <v>19</v>
      </c>
      <c r="D69" s="79">
        <f>SUM(D60:D68)</f>
        <v>212602</v>
      </c>
      <c r="E69" s="147"/>
      <c r="F69" s="79">
        <f>SUM(F60:F68)</f>
        <v>214125</v>
      </c>
      <c r="G69" s="149"/>
      <c r="H69" s="79">
        <f>SUM(H61:H68)</f>
        <v>149955</v>
      </c>
      <c r="I69" s="147"/>
      <c r="J69" s="79">
        <f>SUM(J61:J68)</f>
        <v>151158</v>
      </c>
      <c r="K69" s="144"/>
    </row>
    <row r="70" spans="1:11" ht="20.25" customHeight="1" x14ac:dyDescent="0.25">
      <c r="E70" s="145"/>
      <c r="G70" s="145"/>
      <c r="H70" s="76"/>
      <c r="I70" s="145"/>
      <c r="J70" s="76"/>
      <c r="K70" s="144"/>
    </row>
    <row r="71" spans="1:11" x14ac:dyDescent="0.25">
      <c r="A71" s="146" t="s">
        <v>20</v>
      </c>
      <c r="D71" s="83">
        <f>SUM(D57+D69)</f>
        <v>2199146</v>
      </c>
      <c r="E71" s="147"/>
      <c r="F71" s="83">
        <f>SUM(F57+F69)</f>
        <v>2222884</v>
      </c>
      <c r="G71" s="149"/>
      <c r="H71" s="83">
        <f>SUM(H57+H69)</f>
        <v>1788750</v>
      </c>
      <c r="I71" s="149"/>
      <c r="J71" s="83">
        <f>SUM(J57+J69)</f>
        <v>1772171</v>
      </c>
      <c r="K71" s="144"/>
    </row>
    <row r="72" spans="1:11" ht="20.25" customHeight="1" x14ac:dyDescent="0.25">
      <c r="A72" s="155"/>
      <c r="B72" s="152"/>
      <c r="C72" s="144"/>
      <c r="D72" s="78"/>
      <c r="E72" s="157"/>
      <c r="F72" s="78"/>
      <c r="G72" s="158"/>
      <c r="H72" s="157"/>
      <c r="I72" s="158"/>
      <c r="J72" s="157"/>
      <c r="K72" s="144"/>
    </row>
    <row r="73" spans="1:11" ht="20.25" customHeight="1" x14ac:dyDescent="0.25">
      <c r="A73" s="133" t="s">
        <v>48</v>
      </c>
      <c r="B73" s="134"/>
      <c r="C73" s="135"/>
      <c r="D73" s="112"/>
      <c r="E73" s="135"/>
      <c r="F73" s="112"/>
      <c r="G73" s="135"/>
      <c r="H73" s="135"/>
      <c r="J73" s="135"/>
    </row>
    <row r="74" spans="1:11" ht="20.25" customHeight="1" x14ac:dyDescent="0.25">
      <c r="A74" s="136" t="s">
        <v>120</v>
      </c>
    </row>
    <row r="76" spans="1:11" ht="20.25" customHeight="1" x14ac:dyDescent="0.25">
      <c r="D76" s="225" t="s">
        <v>0</v>
      </c>
      <c r="E76" s="225"/>
      <c r="F76" s="225"/>
      <c r="G76" s="217"/>
      <c r="H76" s="225" t="s">
        <v>37</v>
      </c>
      <c r="I76" s="225"/>
      <c r="J76" s="225"/>
    </row>
    <row r="77" spans="1:11" ht="20.25" customHeight="1" x14ac:dyDescent="0.25">
      <c r="D77" s="225" t="s">
        <v>38</v>
      </c>
      <c r="E77" s="225"/>
      <c r="F77" s="225"/>
      <c r="G77" s="217"/>
      <c r="H77" s="225" t="s">
        <v>38</v>
      </c>
      <c r="I77" s="225"/>
      <c r="J77" s="225"/>
    </row>
    <row r="78" spans="1:11" ht="20.25" customHeight="1" x14ac:dyDescent="0.25">
      <c r="D78" s="113" t="s">
        <v>185</v>
      </c>
      <c r="E78" s="114"/>
      <c r="F78" s="113" t="s">
        <v>58</v>
      </c>
      <c r="G78" s="217"/>
      <c r="H78" s="113" t="s">
        <v>185</v>
      </c>
      <c r="I78" s="114"/>
      <c r="J78" s="113" t="s">
        <v>58</v>
      </c>
    </row>
    <row r="79" spans="1:11" ht="20.25" customHeight="1" x14ac:dyDescent="0.25">
      <c r="A79" s="136" t="s">
        <v>44</v>
      </c>
      <c r="D79" s="102">
        <v>2023</v>
      </c>
      <c r="E79" s="102"/>
      <c r="F79" s="102">
        <v>2022</v>
      </c>
      <c r="G79" s="102"/>
      <c r="H79" s="102">
        <v>2023</v>
      </c>
      <c r="I79" s="102"/>
      <c r="J79" s="102">
        <v>2022</v>
      </c>
    </row>
    <row r="80" spans="1:11" ht="20.25" customHeight="1" x14ac:dyDescent="0.25">
      <c r="A80" s="136"/>
      <c r="D80" s="141" t="s">
        <v>56</v>
      </c>
      <c r="E80" s="141"/>
      <c r="F80" s="141"/>
      <c r="G80" s="141"/>
      <c r="H80" s="141" t="s">
        <v>56</v>
      </c>
      <c r="I80" s="141"/>
      <c r="J80" s="141"/>
    </row>
    <row r="81" spans="1:11" ht="20.25" customHeight="1" x14ac:dyDescent="0.25">
      <c r="D81" s="224" t="s">
        <v>59</v>
      </c>
      <c r="E81" s="224"/>
      <c r="F81" s="224"/>
      <c r="G81" s="224"/>
      <c r="H81" s="224"/>
      <c r="I81" s="224"/>
      <c r="J81" s="224"/>
    </row>
    <row r="82" spans="1:11" ht="20.25" customHeight="1" x14ac:dyDescent="0.25">
      <c r="A82" s="142" t="s">
        <v>88</v>
      </c>
      <c r="E82" s="145"/>
      <c r="G82" s="145"/>
      <c r="H82" s="76"/>
      <c r="I82" s="145"/>
      <c r="J82" s="76"/>
      <c r="K82" s="144"/>
    </row>
    <row r="83" spans="1:11" ht="20.25" customHeight="1" x14ac:dyDescent="0.25">
      <c r="A83" s="139" t="s">
        <v>29</v>
      </c>
      <c r="E83" s="145"/>
      <c r="G83" s="145"/>
      <c r="H83" s="76"/>
      <c r="I83" s="145"/>
      <c r="J83" s="76"/>
      <c r="K83" s="144"/>
    </row>
    <row r="84" spans="1:11" ht="20.25" customHeight="1" x14ac:dyDescent="0.25">
      <c r="A84" s="139" t="s">
        <v>89</v>
      </c>
      <c r="E84" s="145"/>
      <c r="G84" s="145"/>
      <c r="H84" s="76"/>
      <c r="I84" s="145"/>
      <c r="J84" s="76"/>
      <c r="K84" s="144"/>
    </row>
    <row r="85" spans="1:11" ht="20.25" customHeight="1" x14ac:dyDescent="0.25">
      <c r="A85" s="159" t="s">
        <v>135</v>
      </c>
      <c r="E85" s="145"/>
      <c r="G85" s="145"/>
      <c r="H85" s="76"/>
      <c r="I85" s="145"/>
      <c r="J85" s="76"/>
      <c r="K85" s="144"/>
    </row>
    <row r="86" spans="1:11" ht="20.25" customHeight="1" thickBot="1" x14ac:dyDescent="0.3">
      <c r="A86" s="159" t="s">
        <v>136</v>
      </c>
      <c r="D86" s="84">
        <v>492040</v>
      </c>
      <c r="E86" s="145"/>
      <c r="F86" s="84">
        <v>492040</v>
      </c>
      <c r="G86" s="145"/>
      <c r="H86" s="84">
        <v>492040</v>
      </c>
      <c r="I86" s="145"/>
      <c r="J86" s="84">
        <v>492040</v>
      </c>
      <c r="K86" s="144"/>
    </row>
    <row r="87" spans="1:11" ht="20.25" customHeight="1" thickTop="1" x14ac:dyDescent="0.25">
      <c r="A87" s="139" t="s">
        <v>90</v>
      </c>
      <c r="E87" s="145"/>
      <c r="G87" s="145"/>
      <c r="H87" s="76"/>
      <c r="I87" s="145"/>
      <c r="J87" s="76"/>
      <c r="K87" s="144"/>
    </row>
    <row r="88" spans="1:11" ht="20.25" customHeight="1" x14ac:dyDescent="0.25">
      <c r="A88" s="159" t="s">
        <v>135</v>
      </c>
      <c r="K88" s="144"/>
    </row>
    <row r="89" spans="1:11" ht="20.25" customHeight="1" x14ac:dyDescent="0.25">
      <c r="A89" s="159" t="s">
        <v>136</v>
      </c>
      <c r="D89" s="76">
        <v>492040</v>
      </c>
      <c r="E89" s="145"/>
      <c r="F89" s="76">
        <v>492040</v>
      </c>
      <c r="G89" s="145"/>
      <c r="H89" s="76">
        <v>492040</v>
      </c>
      <c r="I89" s="145"/>
      <c r="J89" s="76">
        <v>492040</v>
      </c>
      <c r="K89" s="144"/>
    </row>
    <row r="90" spans="1:11" ht="20.25" customHeight="1" x14ac:dyDescent="0.25">
      <c r="A90" s="139" t="s">
        <v>137</v>
      </c>
      <c r="K90" s="144"/>
    </row>
    <row r="91" spans="1:11" ht="20.25" customHeight="1" x14ac:dyDescent="0.25">
      <c r="A91" s="139" t="s">
        <v>138</v>
      </c>
      <c r="D91" s="76">
        <v>229555</v>
      </c>
      <c r="E91" s="145"/>
      <c r="F91" s="76">
        <v>229555</v>
      </c>
      <c r="G91" s="145"/>
      <c r="H91" s="76">
        <v>229555</v>
      </c>
      <c r="I91" s="145"/>
      <c r="J91" s="76">
        <v>229555</v>
      </c>
      <c r="K91" s="144"/>
    </row>
    <row r="92" spans="1:11" ht="20.25" customHeight="1" x14ac:dyDescent="0.25">
      <c r="A92" s="139" t="s">
        <v>4</v>
      </c>
      <c r="E92" s="145"/>
      <c r="G92" s="145"/>
      <c r="H92" s="76"/>
      <c r="I92" s="145"/>
      <c r="J92" s="76"/>
      <c r="K92" s="144"/>
    </row>
    <row r="93" spans="1:11" ht="20.25" customHeight="1" x14ac:dyDescent="0.25">
      <c r="A93" s="139" t="s">
        <v>42</v>
      </c>
      <c r="K93" s="144"/>
    </row>
    <row r="94" spans="1:11" ht="20.25" customHeight="1" x14ac:dyDescent="0.25">
      <c r="A94" s="139" t="s">
        <v>43</v>
      </c>
      <c r="D94" s="76">
        <v>49204</v>
      </c>
      <c r="E94" s="145"/>
      <c r="F94" s="76">
        <v>49204</v>
      </c>
      <c r="G94" s="145"/>
      <c r="H94" s="76">
        <v>49204</v>
      </c>
      <c r="I94" s="145"/>
      <c r="J94" s="76">
        <v>49204</v>
      </c>
      <c r="K94" s="144"/>
    </row>
    <row r="95" spans="1:11" ht="20.25" customHeight="1" x14ac:dyDescent="0.25">
      <c r="A95" s="139" t="s">
        <v>27</v>
      </c>
      <c r="D95" s="76">
        <f>'SH8'!J23</f>
        <v>395610</v>
      </c>
      <c r="E95" s="145"/>
      <c r="F95" s="78">
        <v>397259</v>
      </c>
      <c r="G95" s="145"/>
      <c r="H95" s="76">
        <v>286404</v>
      </c>
      <c r="I95" s="145"/>
      <c r="J95" s="78">
        <v>304714</v>
      </c>
      <c r="K95" s="144"/>
    </row>
    <row r="96" spans="1:11" ht="20.25" customHeight="1" x14ac:dyDescent="0.25">
      <c r="A96" s="139" t="s">
        <v>91</v>
      </c>
      <c r="D96" s="82">
        <f>'SH8'!L23</f>
        <v>-5432</v>
      </c>
      <c r="E96" s="145"/>
      <c r="F96" s="82">
        <v>-7849</v>
      </c>
      <c r="G96" s="145"/>
      <c r="H96" s="82">
        <v>0</v>
      </c>
      <c r="I96" s="145"/>
      <c r="J96" s="82">
        <v>0</v>
      </c>
      <c r="K96" s="144"/>
    </row>
    <row r="97" spans="1:15" ht="20.25" customHeight="1" x14ac:dyDescent="0.25">
      <c r="A97" s="146" t="s">
        <v>73</v>
      </c>
      <c r="B97" s="160"/>
      <c r="C97" s="27"/>
      <c r="D97" s="77"/>
      <c r="E97" s="147"/>
      <c r="F97" s="77"/>
      <c r="G97" s="147"/>
      <c r="H97" s="77"/>
      <c r="I97" s="147"/>
      <c r="J97" s="77"/>
      <c r="K97" s="161"/>
    </row>
    <row r="98" spans="1:15" ht="20.25" customHeight="1" x14ac:dyDescent="0.25">
      <c r="A98" s="146" t="s">
        <v>74</v>
      </c>
      <c r="B98" s="160"/>
      <c r="C98" s="27"/>
      <c r="D98" s="77">
        <f>SUM(D87:E96)</f>
        <v>1160977</v>
      </c>
      <c r="E98" s="147">
        <f>SUM(E87:E96)</f>
        <v>0</v>
      </c>
      <c r="F98" s="77">
        <f>SUM(F87:G96)</f>
        <v>1160209</v>
      </c>
      <c r="G98" s="147">
        <f>SUM(G87:G96)</f>
        <v>0</v>
      </c>
      <c r="H98" s="77">
        <f>SUM(H87:H96)</f>
        <v>1057203</v>
      </c>
      <c r="I98" s="147">
        <f>SUM(I87:I96)</f>
        <v>0</v>
      </c>
      <c r="J98" s="77">
        <f>SUM(J87:J96)</f>
        <v>1075513</v>
      </c>
      <c r="K98" s="144"/>
    </row>
    <row r="99" spans="1:15" ht="20.25" customHeight="1" x14ac:dyDescent="0.25">
      <c r="A99" s="139" t="s">
        <v>49</v>
      </c>
      <c r="D99" s="82">
        <f>'SH8'!P23</f>
        <v>20</v>
      </c>
      <c r="E99" s="145"/>
      <c r="F99" s="82">
        <v>19</v>
      </c>
      <c r="G99" s="162"/>
      <c r="H99" s="82">
        <v>0</v>
      </c>
      <c r="I99" s="81"/>
      <c r="J99" s="82">
        <v>0</v>
      </c>
      <c r="K99" s="144"/>
    </row>
    <row r="100" spans="1:15" ht="20.25" customHeight="1" x14ac:dyDescent="0.25">
      <c r="A100" s="146" t="s">
        <v>92</v>
      </c>
      <c r="D100" s="83">
        <f>SUM(D98:D99)</f>
        <v>1160997</v>
      </c>
      <c r="E100" s="147"/>
      <c r="F100" s="83">
        <f>SUM(F98:F99)</f>
        <v>1160228</v>
      </c>
      <c r="G100" s="147"/>
      <c r="H100" s="83">
        <f>SUM(H98:H99)</f>
        <v>1057203</v>
      </c>
      <c r="I100" s="147"/>
      <c r="J100" s="83">
        <f>SUM(J98:J99)</f>
        <v>1075513</v>
      </c>
      <c r="K100" s="144"/>
    </row>
    <row r="101" spans="1:15" ht="20.25" customHeight="1" x14ac:dyDescent="0.25">
      <c r="E101" s="145"/>
      <c r="G101" s="145"/>
      <c r="H101" s="76"/>
      <c r="I101" s="145"/>
      <c r="J101" s="76"/>
      <c r="K101" s="144"/>
    </row>
    <row r="102" spans="1:15" ht="20.25" customHeight="1" thickBot="1" x14ac:dyDescent="0.3">
      <c r="A102" s="146" t="s">
        <v>93</v>
      </c>
      <c r="D102" s="61">
        <f>SUM(D71+D100)</f>
        <v>3360143</v>
      </c>
      <c r="E102" s="147"/>
      <c r="F102" s="61">
        <f>SUM(F71+F100)</f>
        <v>3383112</v>
      </c>
      <c r="G102" s="147"/>
      <c r="H102" s="61">
        <f>SUM(H71+H100)</f>
        <v>2845953</v>
      </c>
      <c r="I102" s="147"/>
      <c r="J102" s="61">
        <f>SUM(J71+J100)</f>
        <v>2847684</v>
      </c>
      <c r="K102" s="144"/>
      <c r="L102" s="163"/>
    </row>
    <row r="103" spans="1:15" ht="20.25" customHeight="1" thickTop="1" x14ac:dyDescent="0.25">
      <c r="A103" s="155"/>
      <c r="B103" s="152"/>
      <c r="C103" s="144"/>
      <c r="D103" s="90"/>
      <c r="E103" s="164"/>
      <c r="F103" s="90"/>
      <c r="G103" s="164"/>
      <c r="H103" s="164"/>
      <c r="I103" s="164"/>
      <c r="J103" s="164"/>
      <c r="K103" s="97"/>
      <c r="L103" s="143"/>
      <c r="M103" s="143"/>
      <c r="N103" s="143"/>
      <c r="O103" s="143"/>
    </row>
    <row r="104" spans="1:15" ht="20.25" customHeight="1" x14ac:dyDescent="0.25">
      <c r="A104" s="165"/>
      <c r="B104" s="152"/>
      <c r="C104" s="144"/>
      <c r="D104" s="78"/>
      <c r="E104" s="144"/>
      <c r="F104" s="78"/>
      <c r="G104" s="144"/>
      <c r="H104" s="78"/>
      <c r="I104" s="144"/>
      <c r="J104" s="78"/>
      <c r="K104" s="144"/>
    </row>
    <row r="105" spans="1:15" x14ac:dyDescent="0.25">
      <c r="A105" s="165"/>
      <c r="B105" s="152"/>
      <c r="C105" s="144"/>
      <c r="D105" s="78"/>
      <c r="E105" s="144"/>
      <c r="F105" s="78"/>
      <c r="G105" s="144"/>
      <c r="H105" s="144"/>
      <c r="I105" s="144"/>
      <c r="J105" s="144"/>
      <c r="K105" s="144"/>
    </row>
  </sheetData>
  <mergeCells count="15">
    <mergeCell ref="D39:F39"/>
    <mergeCell ref="H39:J39"/>
    <mergeCell ref="D4:F4"/>
    <mergeCell ref="H4:J4"/>
    <mergeCell ref="D5:F5"/>
    <mergeCell ref="H5:J5"/>
    <mergeCell ref="D9:J9"/>
    <mergeCell ref="D81:J81"/>
    <mergeCell ref="D40:F40"/>
    <mergeCell ref="H40:J40"/>
    <mergeCell ref="D44:J44"/>
    <mergeCell ref="D76:F76"/>
    <mergeCell ref="H76:J76"/>
    <mergeCell ref="D77:F77"/>
    <mergeCell ref="H77:J77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61"/>
  <sheetViews>
    <sheetView showGridLines="0" view="pageBreakPreview" zoomScaleNormal="80" zoomScaleSheetLayoutView="100" workbookViewId="0">
      <selection activeCell="D60" sqref="D60"/>
    </sheetView>
  </sheetViews>
  <sheetFormatPr defaultColWidth="9.44140625" defaultRowHeight="20.25" customHeight="1" x14ac:dyDescent="0.25"/>
  <cols>
    <col min="1" max="1" width="39.44140625" style="172" customWidth="1"/>
    <col min="2" max="2" width="6.44140625" style="11" customWidth="1"/>
    <col min="3" max="3" width="1.44140625" style="1" customWidth="1"/>
    <col min="4" max="4" width="11.44140625" style="1" customWidth="1"/>
    <col min="5" max="5" width="1.44140625" style="1" customWidth="1"/>
    <col min="6" max="6" width="11.44140625" style="1" customWidth="1"/>
    <col min="7" max="7" width="1.44140625" style="1" customWidth="1"/>
    <col min="8" max="8" width="11.44140625" style="1" customWidth="1"/>
    <col min="9" max="9" width="1.109375" style="1" customWidth="1"/>
    <col min="10" max="10" width="11.44140625" style="1" customWidth="1"/>
    <col min="11" max="16384" width="9.44140625" style="1"/>
  </cols>
  <sheetData>
    <row r="1" spans="1:10" ht="20.25" customHeight="1" x14ac:dyDescent="0.35">
      <c r="A1" s="7" t="s">
        <v>48</v>
      </c>
      <c r="B1" s="166"/>
      <c r="C1" s="167"/>
      <c r="D1" s="167"/>
      <c r="E1" s="167"/>
      <c r="F1" s="167"/>
    </row>
    <row r="2" spans="1:10" ht="20.25" customHeight="1" x14ac:dyDescent="0.3">
      <c r="A2" s="168" t="s">
        <v>145</v>
      </c>
      <c r="B2" s="169"/>
      <c r="C2" s="170"/>
      <c r="D2" s="170"/>
      <c r="F2" s="170"/>
    </row>
    <row r="3" spans="1:10" ht="19.5" customHeight="1" x14ac:dyDescent="0.25">
      <c r="A3" s="2"/>
    </row>
    <row r="4" spans="1:10" s="8" customFormat="1" ht="19.5" customHeight="1" x14ac:dyDescent="0.25">
      <c r="A4" s="9"/>
      <c r="B4" s="17"/>
      <c r="D4" s="226" t="s">
        <v>0</v>
      </c>
      <c r="E4" s="226"/>
      <c r="F4" s="226"/>
      <c r="G4" s="218"/>
      <c r="H4" s="226" t="s">
        <v>37</v>
      </c>
      <c r="I4" s="226"/>
      <c r="J4" s="226"/>
    </row>
    <row r="5" spans="1:10" s="8" customFormat="1" ht="19.5" customHeight="1" x14ac:dyDescent="0.25">
      <c r="A5" s="9"/>
      <c r="B5" s="17"/>
      <c r="D5" s="226" t="s">
        <v>38</v>
      </c>
      <c r="E5" s="226"/>
      <c r="F5" s="226"/>
      <c r="G5" s="218"/>
      <c r="H5" s="226" t="s">
        <v>38</v>
      </c>
      <c r="I5" s="226"/>
      <c r="J5" s="226"/>
    </row>
    <row r="6" spans="1:10" s="8" customFormat="1" ht="19.5" customHeight="1" x14ac:dyDescent="0.25">
      <c r="A6" s="9"/>
      <c r="B6" s="17"/>
      <c r="D6" s="227" t="s">
        <v>57</v>
      </c>
      <c r="E6" s="228"/>
      <c r="F6" s="228"/>
      <c r="G6" s="218"/>
      <c r="H6" s="227" t="s">
        <v>57</v>
      </c>
      <c r="I6" s="228"/>
      <c r="J6" s="228"/>
    </row>
    <row r="7" spans="1:10" s="8" customFormat="1" ht="19.5" customHeight="1" x14ac:dyDescent="0.25">
      <c r="A7" s="9"/>
      <c r="B7" s="17"/>
      <c r="D7" s="227" t="s">
        <v>185</v>
      </c>
      <c r="E7" s="227"/>
      <c r="F7" s="227"/>
      <c r="G7" s="218"/>
      <c r="H7" s="227" t="s">
        <v>185</v>
      </c>
      <c r="I7" s="227"/>
      <c r="J7" s="227"/>
    </row>
    <row r="8" spans="1:10" s="8" customFormat="1" ht="19.5" customHeight="1" x14ac:dyDescent="0.25">
      <c r="A8" s="2"/>
      <c r="B8" s="17" t="s">
        <v>63</v>
      </c>
      <c r="D8" s="38">
        <v>2023</v>
      </c>
      <c r="E8" s="38"/>
      <c r="F8" s="38">
        <v>2022</v>
      </c>
      <c r="G8" s="38"/>
      <c r="H8" s="38">
        <v>2023</v>
      </c>
      <c r="I8" s="38"/>
      <c r="J8" s="38">
        <v>2022</v>
      </c>
    </row>
    <row r="9" spans="1:10" s="8" customFormat="1" ht="19.5" customHeight="1" x14ac:dyDescent="0.25">
      <c r="A9" s="9"/>
      <c r="B9" s="17"/>
      <c r="D9" s="229" t="s">
        <v>59</v>
      </c>
      <c r="E9" s="229"/>
      <c r="F9" s="229"/>
      <c r="G9" s="229"/>
      <c r="H9" s="229"/>
      <c r="I9" s="229"/>
      <c r="J9" s="229"/>
    </row>
    <row r="10" spans="1:10" ht="19.5" customHeight="1" x14ac:dyDescent="0.3">
      <c r="A10" s="14" t="s">
        <v>172</v>
      </c>
      <c r="D10" s="18"/>
      <c r="E10" s="18"/>
      <c r="F10" s="18"/>
      <c r="G10" s="18"/>
      <c r="H10" s="19"/>
      <c r="I10" s="19"/>
      <c r="J10" s="19"/>
    </row>
    <row r="11" spans="1:10" ht="19.5" customHeight="1" x14ac:dyDescent="0.25">
      <c r="A11" s="13" t="s">
        <v>81</v>
      </c>
      <c r="B11" s="219"/>
      <c r="C11" s="16"/>
      <c r="D11" s="15"/>
      <c r="E11" s="15"/>
      <c r="F11" s="15"/>
      <c r="G11" s="15"/>
      <c r="H11" s="15"/>
      <c r="I11" s="15"/>
      <c r="J11" s="15"/>
    </row>
    <row r="12" spans="1:10" ht="19.5" customHeight="1" x14ac:dyDescent="0.25">
      <c r="A12" s="13" t="s">
        <v>70</v>
      </c>
      <c r="B12" s="219">
        <v>2</v>
      </c>
      <c r="C12" s="16"/>
      <c r="D12" s="28">
        <v>658358</v>
      </c>
      <c r="E12" s="28"/>
      <c r="F12" s="28">
        <v>804177</v>
      </c>
      <c r="G12" s="28"/>
      <c r="H12" s="28">
        <v>614993</v>
      </c>
      <c r="I12" s="28"/>
      <c r="J12" s="28">
        <v>550646</v>
      </c>
    </row>
    <row r="13" spans="1:10" ht="19.5" customHeight="1" x14ac:dyDescent="0.25">
      <c r="A13" s="13" t="s">
        <v>41</v>
      </c>
      <c r="B13" s="219"/>
      <c r="C13" s="16"/>
      <c r="D13" s="78">
        <v>1272</v>
      </c>
      <c r="E13" s="28"/>
      <c r="F13" s="78">
        <v>6533</v>
      </c>
      <c r="G13" s="28"/>
      <c r="H13" s="78">
        <v>570</v>
      </c>
      <c r="I13" s="28"/>
      <c r="J13" s="78">
        <v>281</v>
      </c>
    </row>
    <row r="14" spans="1:10" ht="19.5" customHeight="1" x14ac:dyDescent="0.25">
      <c r="A14" s="13" t="s">
        <v>5</v>
      </c>
      <c r="B14" s="219">
        <v>2</v>
      </c>
      <c r="C14" s="16"/>
      <c r="D14" s="28">
        <v>3249</v>
      </c>
      <c r="E14" s="28"/>
      <c r="F14" s="28">
        <v>18920</v>
      </c>
      <c r="G14" s="28"/>
      <c r="H14" s="28">
        <v>7174</v>
      </c>
      <c r="I14" s="28"/>
      <c r="J14" s="28">
        <v>7852</v>
      </c>
    </row>
    <row r="15" spans="1:10" ht="19.5" customHeight="1" x14ac:dyDescent="0.25">
      <c r="A15" s="2" t="s">
        <v>173</v>
      </c>
      <c r="B15" s="219"/>
      <c r="C15" s="16"/>
      <c r="D15" s="79">
        <f>SUM(D11:D14)</f>
        <v>662879</v>
      </c>
      <c r="E15" s="90"/>
      <c r="F15" s="79">
        <f>SUM(F11:F14)</f>
        <v>829630</v>
      </c>
      <c r="G15" s="90"/>
      <c r="H15" s="79">
        <f>SUM(H11:H14)</f>
        <v>622737</v>
      </c>
      <c r="I15" s="90"/>
      <c r="J15" s="79">
        <f>SUM(J11:J14)</f>
        <v>558779</v>
      </c>
    </row>
    <row r="16" spans="1:10" ht="12" customHeight="1" x14ac:dyDescent="0.25">
      <c r="A16" s="54"/>
      <c r="B16" s="219"/>
      <c r="C16" s="16"/>
      <c r="D16" s="46"/>
      <c r="E16" s="15"/>
      <c r="F16" s="46"/>
      <c r="G16" s="15"/>
      <c r="H16" s="46"/>
      <c r="I16" s="15"/>
      <c r="J16" s="46"/>
    </row>
    <row r="17" spans="1:10" ht="19.5" customHeight="1" x14ac:dyDescent="0.3">
      <c r="A17" s="14" t="s">
        <v>21</v>
      </c>
      <c r="B17" s="219"/>
      <c r="C17" s="16"/>
      <c r="D17" s="46"/>
      <c r="E17" s="15"/>
      <c r="F17" s="46"/>
      <c r="G17" s="15"/>
      <c r="H17" s="46"/>
      <c r="I17" s="15"/>
      <c r="J17" s="46"/>
    </row>
    <row r="18" spans="1:10" ht="19.5" customHeight="1" x14ac:dyDescent="0.25">
      <c r="A18" s="13" t="s">
        <v>80</v>
      </c>
      <c r="B18" s="219"/>
      <c r="C18" s="16"/>
      <c r="D18" s="46"/>
      <c r="E18" s="15"/>
      <c r="F18" s="46"/>
      <c r="G18" s="15"/>
      <c r="H18" s="46"/>
      <c r="I18" s="15"/>
      <c r="J18" s="46"/>
    </row>
    <row r="19" spans="1:10" ht="19.5" customHeight="1" x14ac:dyDescent="0.25">
      <c r="A19" s="13" t="s">
        <v>70</v>
      </c>
      <c r="B19" s="219">
        <v>2</v>
      </c>
      <c r="C19" s="16"/>
      <c r="D19" s="78">
        <v>452520</v>
      </c>
      <c r="E19" s="28"/>
      <c r="F19" s="78">
        <v>606041</v>
      </c>
      <c r="G19" s="87"/>
      <c r="H19" s="88">
        <v>457912</v>
      </c>
      <c r="I19" s="87"/>
      <c r="J19" s="88">
        <v>403305</v>
      </c>
    </row>
    <row r="20" spans="1:10" ht="19.5" customHeight="1" x14ac:dyDescent="0.25">
      <c r="A20" s="13" t="s">
        <v>76</v>
      </c>
      <c r="B20" s="12">
        <v>2</v>
      </c>
      <c r="C20" s="16"/>
      <c r="D20" s="78">
        <v>83882</v>
      </c>
      <c r="E20" s="28"/>
      <c r="F20" s="78">
        <v>78855</v>
      </c>
      <c r="G20" s="28"/>
      <c r="H20" s="78">
        <v>82214</v>
      </c>
      <c r="I20" s="28"/>
      <c r="J20" s="78">
        <v>67655</v>
      </c>
    </row>
    <row r="21" spans="1:10" ht="19.5" customHeight="1" x14ac:dyDescent="0.25">
      <c r="A21" s="13" t="s">
        <v>45</v>
      </c>
      <c r="B21" s="219">
        <v>2</v>
      </c>
      <c r="C21" s="16"/>
      <c r="D21" s="78">
        <v>117104</v>
      </c>
      <c r="E21" s="28"/>
      <c r="F21" s="78">
        <v>126966</v>
      </c>
      <c r="G21" s="28"/>
      <c r="H21" s="78">
        <v>92240</v>
      </c>
      <c r="I21" s="28"/>
      <c r="J21" s="78">
        <v>93710</v>
      </c>
    </row>
    <row r="22" spans="1:10" ht="19.5" hidden="1" customHeight="1" x14ac:dyDescent="0.25">
      <c r="A22" s="13" t="s">
        <v>66</v>
      </c>
      <c r="B22" s="219"/>
      <c r="C22" s="16"/>
      <c r="D22" s="82"/>
      <c r="E22" s="28"/>
      <c r="F22" s="82">
        <v>0</v>
      </c>
      <c r="G22" s="28"/>
      <c r="H22" s="82"/>
      <c r="I22" s="28"/>
      <c r="J22" s="82">
        <v>0</v>
      </c>
    </row>
    <row r="23" spans="1:10" ht="19.5" customHeight="1" x14ac:dyDescent="0.25">
      <c r="A23" s="2" t="s">
        <v>22</v>
      </c>
      <c r="B23" s="219"/>
      <c r="C23" s="16"/>
      <c r="D23" s="79">
        <f>SUM(D18:D22)</f>
        <v>653506</v>
      </c>
      <c r="E23" s="90"/>
      <c r="F23" s="79">
        <f>SUM(F18:F22)</f>
        <v>811862</v>
      </c>
      <c r="G23" s="90"/>
      <c r="H23" s="79">
        <f>SUM(H18:H22)</f>
        <v>632366</v>
      </c>
      <c r="I23" s="90"/>
      <c r="J23" s="79">
        <f>SUM(J18:J22)</f>
        <v>564670</v>
      </c>
    </row>
    <row r="24" spans="1:10" ht="12" customHeight="1" x14ac:dyDescent="0.25">
      <c r="A24" s="16"/>
      <c r="B24" s="219"/>
      <c r="C24" s="16"/>
      <c r="D24" s="47"/>
      <c r="E24" s="15"/>
      <c r="F24" s="47"/>
      <c r="G24" s="15"/>
      <c r="H24" s="47"/>
      <c r="I24" s="15"/>
      <c r="J24" s="47"/>
    </row>
    <row r="25" spans="1:10" s="3" customFormat="1" ht="21" customHeight="1" x14ac:dyDescent="0.25">
      <c r="A25" s="3" t="s">
        <v>201</v>
      </c>
      <c r="B25" s="219"/>
      <c r="C25" s="16"/>
      <c r="D25" s="90">
        <f>D15-D23</f>
        <v>9373</v>
      </c>
      <c r="E25" s="31"/>
      <c r="F25" s="90">
        <f>F15-F23</f>
        <v>17768</v>
      </c>
      <c r="G25" s="31"/>
      <c r="H25" s="90">
        <f>H15-H23</f>
        <v>-9629</v>
      </c>
      <c r="I25" s="31"/>
      <c r="J25" s="90">
        <f>J15-J23</f>
        <v>-5891</v>
      </c>
    </row>
    <row r="26" spans="1:10" ht="19.5" customHeight="1" x14ac:dyDescent="0.25">
      <c r="A26" s="13" t="s">
        <v>46</v>
      </c>
      <c r="B26" s="219"/>
      <c r="C26" s="16"/>
      <c r="D26" s="89">
        <v>12857</v>
      </c>
      <c r="E26" s="28"/>
      <c r="F26" s="93">
        <v>9330</v>
      </c>
      <c r="G26" s="28"/>
      <c r="H26" s="82">
        <v>9956</v>
      </c>
      <c r="I26" s="28"/>
      <c r="J26" s="93">
        <v>7043</v>
      </c>
    </row>
    <row r="27" spans="1:10" s="3" customFormat="1" ht="21" customHeight="1" x14ac:dyDescent="0.25">
      <c r="A27" s="3" t="s">
        <v>202</v>
      </c>
      <c r="B27" s="219"/>
      <c r="C27" s="16"/>
      <c r="D27" s="90">
        <f>D25-D26</f>
        <v>-3484</v>
      </c>
      <c r="E27" s="31"/>
      <c r="F27" s="90">
        <f>F25-F26</f>
        <v>8438</v>
      </c>
      <c r="G27" s="31"/>
      <c r="H27" s="90">
        <f>H25-H26</f>
        <v>-19585</v>
      </c>
      <c r="I27" s="31"/>
      <c r="J27" s="90">
        <f>J25-J26</f>
        <v>-12934</v>
      </c>
    </row>
    <row r="28" spans="1:10" ht="19.2" customHeight="1" x14ac:dyDescent="0.25">
      <c r="A28" s="13" t="s">
        <v>195</v>
      </c>
      <c r="B28" s="219">
        <v>7</v>
      </c>
      <c r="C28" s="16"/>
      <c r="D28" s="82">
        <v>-1836</v>
      </c>
      <c r="E28" s="28"/>
      <c r="F28" s="82">
        <v>-1188</v>
      </c>
      <c r="G28" s="28"/>
      <c r="H28" s="82">
        <v>-1275</v>
      </c>
      <c r="I28" s="28"/>
      <c r="J28" s="82">
        <v>-2166</v>
      </c>
    </row>
    <row r="29" spans="1:10" ht="19.2" customHeight="1" thickBot="1" x14ac:dyDescent="0.3">
      <c r="A29" s="3" t="s">
        <v>203</v>
      </c>
      <c r="B29" s="219"/>
      <c r="C29" s="16"/>
      <c r="D29" s="91">
        <f>D27-D28</f>
        <v>-1648</v>
      </c>
      <c r="E29" s="28"/>
      <c r="F29" s="91">
        <f>F27-F28</f>
        <v>9626</v>
      </c>
      <c r="G29" s="28"/>
      <c r="H29" s="91">
        <f>H27-H28</f>
        <v>-18310</v>
      </c>
      <c r="I29" s="28"/>
      <c r="J29" s="91">
        <f>J27-J28</f>
        <v>-10768</v>
      </c>
    </row>
    <row r="30" spans="1:10" ht="12" customHeight="1" thickTop="1" x14ac:dyDescent="0.25">
      <c r="A30" s="3"/>
      <c r="B30" s="219"/>
      <c r="C30" s="16"/>
      <c r="D30" s="92"/>
      <c r="E30" s="28"/>
      <c r="F30" s="92"/>
      <c r="G30" s="28"/>
      <c r="H30" s="31"/>
      <c r="I30" s="28"/>
      <c r="J30" s="31"/>
    </row>
    <row r="31" spans="1:10" s="4" customFormat="1" ht="19.5" customHeight="1" x14ac:dyDescent="0.55000000000000004">
      <c r="A31" s="3" t="s">
        <v>118</v>
      </c>
      <c r="B31" s="219"/>
      <c r="C31" s="16"/>
      <c r="D31" s="34"/>
      <c r="E31" s="30"/>
      <c r="F31" s="34"/>
      <c r="G31" s="30"/>
      <c r="H31" s="34"/>
      <c r="I31" s="30"/>
      <c r="J31" s="34"/>
    </row>
    <row r="32" spans="1:10" s="4" customFormat="1" ht="19.5" customHeight="1" x14ac:dyDescent="0.55000000000000004">
      <c r="A32" s="72" t="s">
        <v>97</v>
      </c>
      <c r="B32" s="72"/>
      <c r="C32" s="72"/>
      <c r="D32" s="34"/>
      <c r="E32" s="30"/>
      <c r="F32" s="34"/>
      <c r="G32" s="30"/>
      <c r="H32" s="34"/>
      <c r="I32" s="30"/>
      <c r="J32" s="34"/>
    </row>
    <row r="33" spans="1:10" s="4" customFormat="1" ht="19.5" customHeight="1" x14ac:dyDescent="0.55000000000000004">
      <c r="A33" s="72" t="s">
        <v>98</v>
      </c>
      <c r="B33" s="55"/>
      <c r="C33" s="72"/>
      <c r="D33" s="34"/>
      <c r="E33" s="30"/>
      <c r="F33" s="34"/>
      <c r="G33" s="30"/>
      <c r="H33" s="34"/>
      <c r="I33" s="30"/>
      <c r="J33" s="34"/>
    </row>
    <row r="34" spans="1:10" s="4" customFormat="1" ht="19.5" customHeight="1" x14ac:dyDescent="0.55000000000000004">
      <c r="A34" s="26" t="s">
        <v>99</v>
      </c>
      <c r="B34" s="55"/>
      <c r="C34" s="72"/>
      <c r="D34" s="34"/>
      <c r="E34" s="30"/>
      <c r="F34" s="34"/>
      <c r="G34" s="30"/>
      <c r="H34" s="34"/>
      <c r="I34" s="30"/>
      <c r="J34" s="34"/>
    </row>
    <row r="35" spans="1:10" s="4" customFormat="1" ht="19.5" customHeight="1" x14ac:dyDescent="0.55000000000000004">
      <c r="A35" s="26" t="s">
        <v>174</v>
      </c>
      <c r="B35" s="219"/>
      <c r="C35" s="16"/>
      <c r="D35" s="74">
        <v>2417</v>
      </c>
      <c r="E35" s="30"/>
      <c r="F35" s="74">
        <v>-3348</v>
      </c>
      <c r="G35" s="30"/>
      <c r="H35" s="75">
        <v>0</v>
      </c>
      <c r="I35" s="30"/>
      <c r="J35" s="75">
        <v>0</v>
      </c>
    </row>
    <row r="36" spans="1:10" s="4" customFormat="1" ht="19.5" customHeight="1" x14ac:dyDescent="0.55000000000000004">
      <c r="A36" s="73" t="s">
        <v>204</v>
      </c>
      <c r="B36" s="219"/>
      <c r="C36" s="16"/>
      <c r="D36" s="215"/>
      <c r="E36" s="30"/>
      <c r="F36" s="215"/>
      <c r="G36" s="30"/>
      <c r="H36" s="34"/>
      <c r="I36" s="30"/>
      <c r="J36" s="34"/>
    </row>
    <row r="37" spans="1:10" s="4" customFormat="1" ht="19.5" customHeight="1" thickBot="1" x14ac:dyDescent="0.6">
      <c r="A37" s="3" t="s">
        <v>205</v>
      </c>
      <c r="B37" s="3"/>
      <c r="C37" s="3"/>
      <c r="D37" s="61">
        <f>D29+D35</f>
        <v>769</v>
      </c>
      <c r="E37" s="28"/>
      <c r="F37" s="61">
        <f>F29+F35</f>
        <v>6278</v>
      </c>
      <c r="G37" s="28"/>
      <c r="H37" s="61">
        <f>H29+H35</f>
        <v>-18310</v>
      </c>
      <c r="I37" s="28"/>
      <c r="J37" s="61">
        <f>J29+J35</f>
        <v>-10768</v>
      </c>
    </row>
    <row r="38" spans="1:10" s="4" customFormat="1" ht="12" customHeight="1" thickTop="1" x14ac:dyDescent="0.55000000000000004">
      <c r="A38" s="73"/>
      <c r="B38" s="37"/>
      <c r="C38" s="73"/>
      <c r="D38" s="57"/>
      <c r="E38" s="15"/>
      <c r="F38" s="57"/>
      <c r="G38" s="15"/>
      <c r="H38" s="57"/>
      <c r="I38" s="15"/>
      <c r="J38" s="57"/>
    </row>
    <row r="39" spans="1:10" s="4" customFormat="1" ht="12" customHeight="1" x14ac:dyDescent="0.55000000000000004">
      <c r="A39" s="73"/>
      <c r="B39" s="37"/>
      <c r="C39" s="73"/>
      <c r="D39" s="57"/>
      <c r="E39" s="15"/>
      <c r="F39" s="57"/>
      <c r="G39" s="15"/>
      <c r="H39" s="57"/>
      <c r="I39" s="15"/>
      <c r="J39" s="57"/>
    </row>
    <row r="40" spans="1:10" ht="20.25" customHeight="1" x14ac:dyDescent="0.35">
      <c r="A40" s="7" t="s">
        <v>48</v>
      </c>
      <c r="B40" s="166"/>
      <c r="C40" s="167"/>
      <c r="D40" s="167"/>
      <c r="E40" s="167"/>
      <c r="F40" s="167"/>
    </row>
    <row r="41" spans="1:10" ht="20.25" customHeight="1" x14ac:dyDescent="0.3">
      <c r="A41" s="168" t="s">
        <v>145</v>
      </c>
      <c r="B41" s="169"/>
      <c r="C41" s="170"/>
      <c r="D41" s="170"/>
      <c r="F41" s="170"/>
    </row>
    <row r="42" spans="1:10" ht="20.25" customHeight="1" x14ac:dyDescent="0.25">
      <c r="A42" s="2"/>
    </row>
    <row r="43" spans="1:10" s="8" customFormat="1" ht="20.25" customHeight="1" x14ac:dyDescent="0.25">
      <c r="A43" s="9"/>
      <c r="B43" s="17"/>
      <c r="D43" s="226" t="s">
        <v>0</v>
      </c>
      <c r="E43" s="226"/>
      <c r="F43" s="226"/>
      <c r="G43" s="218"/>
      <c r="H43" s="226" t="s">
        <v>37</v>
      </c>
      <c r="I43" s="226"/>
      <c r="J43" s="226"/>
    </row>
    <row r="44" spans="1:10" s="8" customFormat="1" ht="20.25" customHeight="1" x14ac:dyDescent="0.25">
      <c r="A44" s="9"/>
      <c r="B44" s="17"/>
      <c r="D44" s="226" t="s">
        <v>38</v>
      </c>
      <c r="E44" s="226"/>
      <c r="F44" s="226"/>
      <c r="G44" s="218"/>
      <c r="H44" s="226" t="s">
        <v>38</v>
      </c>
      <c r="I44" s="226"/>
      <c r="J44" s="226"/>
    </row>
    <row r="45" spans="1:10" s="8" customFormat="1" ht="20.25" customHeight="1" x14ac:dyDescent="0.25">
      <c r="A45" s="9"/>
      <c r="B45" s="17"/>
      <c r="D45" s="227" t="s">
        <v>57</v>
      </c>
      <c r="E45" s="228"/>
      <c r="F45" s="228"/>
      <c r="G45" s="218"/>
      <c r="H45" s="227" t="s">
        <v>57</v>
      </c>
      <c r="I45" s="228"/>
      <c r="J45" s="228"/>
    </row>
    <row r="46" spans="1:10" s="8" customFormat="1" ht="20.25" customHeight="1" x14ac:dyDescent="0.25">
      <c r="A46" s="9"/>
      <c r="B46" s="17"/>
      <c r="D46" s="227" t="s">
        <v>185</v>
      </c>
      <c r="E46" s="227"/>
      <c r="F46" s="227"/>
      <c r="G46" s="218"/>
      <c r="H46" s="227" t="s">
        <v>185</v>
      </c>
      <c r="I46" s="227"/>
      <c r="J46" s="227"/>
    </row>
    <row r="47" spans="1:10" s="8" customFormat="1" ht="20.25" customHeight="1" x14ac:dyDescent="0.25">
      <c r="A47" s="2"/>
      <c r="B47" s="17"/>
      <c r="D47" s="38">
        <v>2023</v>
      </c>
      <c r="E47" s="38"/>
      <c r="F47" s="38">
        <v>2022</v>
      </c>
      <c r="G47" s="38"/>
      <c r="H47" s="38">
        <v>2023</v>
      </c>
      <c r="I47" s="38"/>
      <c r="J47" s="38">
        <v>2022</v>
      </c>
    </row>
    <row r="48" spans="1:10" s="8" customFormat="1" ht="20.25" customHeight="1" x14ac:dyDescent="0.25">
      <c r="A48" s="9"/>
      <c r="B48" s="17"/>
      <c r="D48" s="229" t="s">
        <v>59</v>
      </c>
      <c r="E48" s="229"/>
      <c r="F48" s="229"/>
      <c r="G48" s="229"/>
      <c r="H48" s="229"/>
      <c r="I48" s="229"/>
      <c r="J48" s="229"/>
    </row>
    <row r="49" spans="1:10" s="8" customFormat="1" ht="20.25" customHeight="1" x14ac:dyDescent="0.25">
      <c r="A49" s="2" t="s">
        <v>206</v>
      </c>
      <c r="B49" s="219"/>
      <c r="C49" s="16"/>
      <c r="D49" s="46"/>
      <c r="E49" s="15"/>
      <c r="F49" s="46"/>
      <c r="G49" s="15"/>
      <c r="H49" s="46"/>
      <c r="I49" s="15"/>
      <c r="J49" s="46"/>
    </row>
    <row r="50" spans="1:10" s="8" customFormat="1" ht="20.25" customHeight="1" x14ac:dyDescent="0.25">
      <c r="A50" s="10" t="s">
        <v>175</v>
      </c>
      <c r="B50" s="219"/>
      <c r="C50" s="16"/>
      <c r="D50" s="78">
        <v>-1649</v>
      </c>
      <c r="E50" s="28"/>
      <c r="F50" s="78">
        <v>9624</v>
      </c>
      <c r="G50" s="28"/>
      <c r="H50" s="78">
        <v>-18310</v>
      </c>
      <c r="I50" s="28"/>
      <c r="J50" s="78">
        <v>-10768</v>
      </c>
    </row>
    <row r="51" spans="1:10" s="8" customFormat="1" ht="20.25" customHeight="1" x14ac:dyDescent="0.25">
      <c r="A51" s="10" t="s">
        <v>50</v>
      </c>
      <c r="B51" s="219"/>
      <c r="C51" s="16"/>
      <c r="D51" s="93">
        <v>1</v>
      </c>
      <c r="E51" s="30"/>
      <c r="F51" s="93">
        <v>2</v>
      </c>
      <c r="G51" s="34"/>
      <c r="H51" s="93">
        <v>0</v>
      </c>
      <c r="I51" s="34"/>
      <c r="J51" s="93">
        <v>0</v>
      </c>
    </row>
    <row r="52" spans="1:10" s="8" customFormat="1" ht="20.25" customHeight="1" thickBot="1" x14ac:dyDescent="0.3">
      <c r="A52" s="2"/>
      <c r="B52" s="219"/>
      <c r="C52" s="16"/>
      <c r="D52" s="61">
        <f>SUM(D50:D51)</f>
        <v>-1648</v>
      </c>
      <c r="E52" s="31"/>
      <c r="F52" s="61">
        <f>SUM(F50:F51)</f>
        <v>9626</v>
      </c>
      <c r="G52" s="31"/>
      <c r="H52" s="61">
        <f>SUM(H50:H51)</f>
        <v>-18310</v>
      </c>
      <c r="I52" s="31"/>
      <c r="J52" s="61">
        <f>SUM(J50:J51)</f>
        <v>-10768</v>
      </c>
    </row>
    <row r="53" spans="1:10" s="8" customFormat="1" ht="20.25" customHeight="1" thickTop="1" x14ac:dyDescent="0.25">
      <c r="A53" s="9"/>
      <c r="B53" s="17"/>
      <c r="D53" s="220"/>
      <c r="E53" s="220"/>
      <c r="F53" s="220"/>
      <c r="G53" s="220"/>
      <c r="H53" s="220"/>
      <c r="I53" s="220"/>
      <c r="J53" s="220"/>
    </row>
    <row r="54" spans="1:10" ht="20.25" customHeight="1" x14ac:dyDescent="0.25">
      <c r="A54" s="27" t="s">
        <v>207</v>
      </c>
      <c r="B54" s="220"/>
      <c r="C54" s="100"/>
      <c r="D54" s="28"/>
      <c r="E54" s="28"/>
      <c r="F54" s="28"/>
      <c r="G54" s="28"/>
      <c r="H54" s="28"/>
      <c r="I54" s="28"/>
      <c r="J54" s="28"/>
    </row>
    <row r="55" spans="1:10" ht="20.25" customHeight="1" x14ac:dyDescent="0.25">
      <c r="A55" s="27" t="s">
        <v>208</v>
      </c>
      <c r="B55" s="220"/>
      <c r="C55" s="100"/>
      <c r="D55" s="28"/>
      <c r="E55" s="28"/>
      <c r="F55" s="28"/>
      <c r="G55" s="28"/>
      <c r="H55" s="28"/>
      <c r="I55" s="28"/>
      <c r="J55" s="28"/>
    </row>
    <row r="56" spans="1:10" s="4" customFormat="1" ht="20.25" customHeight="1" x14ac:dyDescent="0.55000000000000004">
      <c r="A56" s="29" t="s">
        <v>176</v>
      </c>
      <c r="B56" s="220"/>
      <c r="C56" s="100"/>
      <c r="D56" s="78">
        <v>768</v>
      </c>
      <c r="E56" s="28"/>
      <c r="F56" s="78">
        <v>6276</v>
      </c>
      <c r="G56" s="28"/>
      <c r="H56" s="78">
        <v>-18310</v>
      </c>
      <c r="I56" s="28"/>
      <c r="J56" s="78">
        <v>-10768</v>
      </c>
    </row>
    <row r="57" spans="1:10" s="4" customFormat="1" ht="20.25" customHeight="1" x14ac:dyDescent="0.55000000000000004">
      <c r="A57" s="29" t="s">
        <v>109</v>
      </c>
      <c r="B57" s="220"/>
      <c r="C57" s="100"/>
      <c r="D57" s="93">
        <v>1</v>
      </c>
      <c r="E57" s="30"/>
      <c r="F57" s="74">
        <v>2</v>
      </c>
      <c r="G57" s="30"/>
      <c r="H57" s="75">
        <v>0</v>
      </c>
      <c r="I57" s="30"/>
      <c r="J57" s="75">
        <v>0</v>
      </c>
    </row>
    <row r="58" spans="1:10" s="4" customFormat="1" ht="20.25" customHeight="1" thickBot="1" x14ac:dyDescent="0.6">
      <c r="A58" s="27"/>
      <c r="B58" s="220"/>
      <c r="C58" s="100"/>
      <c r="D58" s="61">
        <f>SUM(D56:D57)</f>
        <v>769</v>
      </c>
      <c r="E58" s="31"/>
      <c r="F58" s="61">
        <f>SUM(F56:F57)</f>
        <v>6278</v>
      </c>
      <c r="G58" s="31"/>
      <c r="H58" s="61">
        <f>SUM(H56:H57)</f>
        <v>-18310</v>
      </c>
      <c r="I58" s="31"/>
      <c r="J58" s="61">
        <f>SUM(J56:J57)</f>
        <v>-10768</v>
      </c>
    </row>
    <row r="59" spans="1:10" s="4" customFormat="1" ht="20.25" customHeight="1" thickTop="1" x14ac:dyDescent="0.55000000000000004">
      <c r="A59" s="27"/>
      <c r="B59" s="220"/>
      <c r="C59" s="100"/>
      <c r="D59" s="31"/>
      <c r="E59" s="31"/>
      <c r="F59" s="31"/>
      <c r="G59" s="31"/>
      <c r="H59" s="31"/>
      <c r="I59" s="31"/>
      <c r="J59" s="31"/>
    </row>
    <row r="60" spans="1:10" s="71" customFormat="1" ht="20.25" customHeight="1" thickBot="1" x14ac:dyDescent="0.35">
      <c r="A60" s="3" t="s">
        <v>209</v>
      </c>
      <c r="B60" s="171"/>
      <c r="C60" s="54"/>
      <c r="D60" s="94">
        <f>D50/'BS2-4'!D89</f>
        <v>-3.3513535484919923E-3</v>
      </c>
      <c r="E60" s="95"/>
      <c r="F60" s="94">
        <f>F50/'BS2-4'!F89</f>
        <v>1.9559385415819853E-2</v>
      </c>
      <c r="G60" s="95"/>
      <c r="H60" s="94">
        <f>H50/'BS2-4'!H89</f>
        <v>-3.7212421754328914E-2</v>
      </c>
      <c r="I60" s="95"/>
      <c r="J60" s="94">
        <f>J50/'BS2-4'!J86</f>
        <v>-2.1884399642305503E-2</v>
      </c>
    </row>
    <row r="61" spans="1:10" s="4" customFormat="1" ht="20.25" customHeight="1" thickTop="1" x14ac:dyDescent="0.55000000000000004">
      <c r="A61" s="3"/>
      <c r="B61" s="219"/>
      <c r="D61" s="21"/>
      <c r="E61" s="21"/>
      <c r="F61" s="21"/>
      <c r="G61" s="21"/>
      <c r="H61" s="21"/>
      <c r="I61" s="21"/>
      <c r="J61" s="21"/>
    </row>
  </sheetData>
  <mergeCells count="18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pageSetUpPr fitToPage="1"/>
  </sheetPr>
  <dimension ref="A1:R52"/>
  <sheetViews>
    <sheetView showGridLines="0" view="pageBreakPreview" zoomScaleNormal="70" zoomScaleSheetLayoutView="100" workbookViewId="0">
      <selection activeCell="L21" sqref="L21"/>
    </sheetView>
  </sheetViews>
  <sheetFormatPr defaultColWidth="9.44140625" defaultRowHeight="13.8" x14ac:dyDescent="0.25"/>
  <cols>
    <col min="1" max="1" width="47.44140625" style="10" customWidth="1"/>
    <col min="2" max="2" width="5.44140625" style="59" hidden="1" customWidth="1"/>
    <col min="3" max="3" width="1" style="10" customWidth="1"/>
    <col min="4" max="4" width="11.44140625" style="10" customWidth="1"/>
    <col min="5" max="5" width="1" style="16" customWidth="1"/>
    <col min="6" max="6" width="12.44140625" style="10" customWidth="1"/>
    <col min="7" max="7" width="1" style="16" customWidth="1"/>
    <col min="8" max="8" width="12.44140625" style="10" customWidth="1"/>
    <col min="9" max="9" width="1" style="16" customWidth="1"/>
    <col min="10" max="10" width="13.88671875" style="10" customWidth="1"/>
    <col min="11" max="11" width="1" style="16" customWidth="1"/>
    <col min="12" max="12" width="15" style="10" customWidth="1"/>
    <col min="13" max="13" width="1" style="16" customWidth="1"/>
    <col min="14" max="14" width="12.44140625" style="10" customWidth="1"/>
    <col min="15" max="15" width="1" style="16" customWidth="1"/>
    <col min="16" max="16" width="9.44140625" style="10" customWidth="1"/>
    <col min="17" max="17" width="1" style="16" customWidth="1"/>
    <col min="18" max="18" width="10.88671875" style="10" customWidth="1"/>
    <col min="19" max="16384" width="9.44140625" style="10"/>
  </cols>
  <sheetData>
    <row r="1" spans="1:18" s="174" customFormat="1" ht="22.65" customHeight="1" x14ac:dyDescent="0.35">
      <c r="A1" s="7" t="s">
        <v>48</v>
      </c>
      <c r="B1" s="173"/>
      <c r="E1" s="53"/>
      <c r="G1" s="53"/>
      <c r="I1" s="53"/>
      <c r="K1" s="53"/>
      <c r="M1" s="53"/>
      <c r="O1" s="53"/>
      <c r="Q1" s="53"/>
    </row>
    <row r="2" spans="1:18" ht="22.65" customHeight="1" x14ac:dyDescent="0.3">
      <c r="A2" s="22" t="s">
        <v>149</v>
      </c>
    </row>
    <row r="3" spans="1:18" ht="22.65" customHeight="1" x14ac:dyDescent="0.3">
      <c r="A3" s="22"/>
    </row>
    <row r="4" spans="1:18" ht="22.65" customHeight="1" x14ac:dyDescent="0.25">
      <c r="D4" s="226" t="s">
        <v>39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ht="22.65" customHeight="1" x14ac:dyDescent="0.25">
      <c r="D5" s="132"/>
      <c r="E5" s="132"/>
      <c r="F5" s="132"/>
      <c r="G5" s="132"/>
      <c r="H5" s="132"/>
      <c r="I5" s="132"/>
      <c r="J5" s="132"/>
      <c r="K5" s="132"/>
      <c r="L5" s="38" t="s">
        <v>113</v>
      </c>
      <c r="N5" s="16"/>
      <c r="O5" s="132"/>
      <c r="P5" s="132"/>
      <c r="Q5" s="132"/>
      <c r="R5" s="132"/>
    </row>
    <row r="6" spans="1:18" ht="22.65" customHeight="1" x14ac:dyDescent="0.25">
      <c r="D6" s="132"/>
      <c r="E6" s="132"/>
      <c r="F6" s="38"/>
      <c r="G6" s="132"/>
      <c r="H6" s="230" t="s">
        <v>4</v>
      </c>
      <c r="I6" s="230"/>
      <c r="J6" s="230"/>
      <c r="L6" s="175" t="s">
        <v>114</v>
      </c>
      <c r="N6" s="38" t="s">
        <v>64</v>
      </c>
      <c r="P6" s="37"/>
      <c r="R6" s="132"/>
    </row>
    <row r="7" spans="1:18" ht="22.65" customHeight="1" x14ac:dyDescent="0.25">
      <c r="D7" s="36" t="s">
        <v>94</v>
      </c>
      <c r="E7" s="38"/>
      <c r="F7" s="38"/>
      <c r="G7" s="38"/>
      <c r="H7" s="38"/>
      <c r="I7" s="38"/>
      <c r="J7" s="38"/>
      <c r="K7" s="38"/>
      <c r="L7" s="36"/>
      <c r="M7" s="38"/>
      <c r="N7" s="36" t="s">
        <v>36</v>
      </c>
      <c r="P7" s="36" t="s">
        <v>51</v>
      </c>
    </row>
    <row r="8" spans="1:18" ht="22.65" customHeight="1" x14ac:dyDescent="0.25">
      <c r="D8" s="36" t="s">
        <v>95</v>
      </c>
      <c r="E8" s="38"/>
      <c r="F8" s="36"/>
      <c r="G8" s="38"/>
      <c r="H8" s="38"/>
      <c r="I8" s="38"/>
      <c r="J8" s="38"/>
      <c r="K8" s="38"/>
      <c r="L8" s="36" t="s">
        <v>146</v>
      </c>
      <c r="M8" s="38"/>
      <c r="N8" s="36" t="s">
        <v>52</v>
      </c>
      <c r="P8" s="36" t="s">
        <v>53</v>
      </c>
      <c r="R8" s="38" t="s">
        <v>7</v>
      </c>
    </row>
    <row r="9" spans="1:18" ht="22.65" customHeight="1" x14ac:dyDescent="0.25">
      <c r="A9" s="16"/>
      <c r="B9" s="131" t="s">
        <v>63</v>
      </c>
      <c r="C9" s="16"/>
      <c r="D9" s="38" t="s">
        <v>28</v>
      </c>
      <c r="E9" s="38"/>
      <c r="F9" s="38" t="s">
        <v>23</v>
      </c>
      <c r="G9" s="38"/>
      <c r="H9" s="38" t="s">
        <v>47</v>
      </c>
      <c r="I9" s="38"/>
      <c r="J9" s="38" t="s">
        <v>6</v>
      </c>
      <c r="K9" s="38"/>
      <c r="L9" s="36" t="s">
        <v>147</v>
      </c>
      <c r="M9" s="38"/>
      <c r="N9" s="36" t="s">
        <v>96</v>
      </c>
      <c r="P9" s="36" t="s">
        <v>54</v>
      </c>
      <c r="R9" s="38" t="s">
        <v>30</v>
      </c>
    </row>
    <row r="10" spans="1:18" ht="22.65" customHeight="1" x14ac:dyDescent="0.25">
      <c r="A10" s="3"/>
      <c r="B10" s="131"/>
      <c r="D10" s="229" t="s">
        <v>59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</row>
    <row r="11" spans="1:18" ht="22.65" customHeight="1" x14ac:dyDescent="0.4">
      <c r="A11" s="3" t="s">
        <v>187</v>
      </c>
      <c r="C11" s="6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22.65" customHeight="1" x14ac:dyDescent="0.4">
      <c r="A12" s="3" t="s">
        <v>154</v>
      </c>
      <c r="C12" s="176"/>
      <c r="D12" s="32">
        <v>492040</v>
      </c>
      <c r="E12" s="32"/>
      <c r="F12" s="32">
        <v>229555</v>
      </c>
      <c r="G12" s="32"/>
      <c r="H12" s="32">
        <v>49204</v>
      </c>
      <c r="I12" s="32"/>
      <c r="J12" s="32">
        <v>397260</v>
      </c>
      <c r="K12" s="32"/>
      <c r="L12" s="32">
        <v>-3828</v>
      </c>
      <c r="M12" s="32"/>
      <c r="N12" s="32">
        <f>SUM(D12:L12)</f>
        <v>1164231</v>
      </c>
      <c r="O12" s="32"/>
      <c r="P12" s="32">
        <v>17</v>
      </c>
      <c r="Q12" s="32"/>
      <c r="R12" s="32">
        <f>N12+P12</f>
        <v>1164248</v>
      </c>
    </row>
    <row r="13" spans="1:18" ht="22.65" customHeight="1" x14ac:dyDescent="0.4">
      <c r="A13" s="3"/>
      <c r="C13" s="176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2.65" hidden="1" customHeight="1" x14ac:dyDescent="0.4">
      <c r="A14" s="3" t="s">
        <v>65</v>
      </c>
      <c r="C14" s="176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22.65" hidden="1" customHeight="1" x14ac:dyDescent="0.4">
      <c r="A15" s="23" t="s">
        <v>104</v>
      </c>
      <c r="C15" s="176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22.65" hidden="1" customHeight="1" x14ac:dyDescent="0.4">
      <c r="A16" s="10" t="s">
        <v>101</v>
      </c>
      <c r="B16" s="59">
        <v>7</v>
      </c>
      <c r="C16" s="176"/>
      <c r="D16" s="177">
        <v>0</v>
      </c>
      <c r="E16" s="29"/>
      <c r="F16" s="177">
        <v>0</v>
      </c>
      <c r="G16" s="29"/>
      <c r="H16" s="177">
        <v>0</v>
      </c>
      <c r="I16" s="33"/>
      <c r="J16" s="177">
        <v>0</v>
      </c>
      <c r="K16" s="33"/>
      <c r="L16" s="82">
        <v>0</v>
      </c>
      <c r="M16" s="33"/>
      <c r="N16" s="177">
        <v>0</v>
      </c>
      <c r="O16" s="33"/>
      <c r="P16" s="82">
        <v>0</v>
      </c>
      <c r="Q16" s="33"/>
      <c r="R16" s="107">
        <f>SUM(N16:P16)</f>
        <v>0</v>
      </c>
    </row>
    <row r="17" spans="1:18" ht="22.65" hidden="1" customHeight="1" x14ac:dyDescent="0.4">
      <c r="A17" s="23" t="s">
        <v>105</v>
      </c>
      <c r="C17" s="176"/>
      <c r="D17" s="178">
        <f>SUM(D16:D16)</f>
        <v>0</v>
      </c>
      <c r="E17" s="29"/>
      <c r="F17" s="178">
        <f>SUM(F16:F16)</f>
        <v>0</v>
      </c>
      <c r="G17" s="29"/>
      <c r="H17" s="178">
        <f>SUM(H16:H16)</f>
        <v>0</v>
      </c>
      <c r="I17" s="33"/>
      <c r="J17" s="178">
        <f>SUM(J16:J16)</f>
        <v>0</v>
      </c>
      <c r="K17" s="33"/>
      <c r="L17" s="178">
        <f>SUM(L16:L16)</f>
        <v>0</v>
      </c>
      <c r="M17" s="33"/>
      <c r="N17" s="179">
        <f>SUM(N16:N16)</f>
        <v>0</v>
      </c>
      <c r="O17" s="33"/>
      <c r="P17" s="178">
        <f>SUM(P16:P16)</f>
        <v>0</v>
      </c>
      <c r="Q17" s="33"/>
      <c r="R17" s="178">
        <f>SUM(R16:R16)</f>
        <v>0</v>
      </c>
    </row>
    <row r="18" spans="1:18" ht="22.65" hidden="1" customHeight="1" x14ac:dyDescent="0.4">
      <c r="A18" s="3"/>
      <c r="C18" s="176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22.65" customHeight="1" x14ac:dyDescent="0.4">
      <c r="A19" s="73" t="s">
        <v>60</v>
      </c>
      <c r="C19" s="60"/>
      <c r="D19" s="180"/>
      <c r="E19" s="100"/>
      <c r="F19" s="181"/>
      <c r="G19" s="100"/>
      <c r="H19" s="182"/>
      <c r="I19" s="28"/>
      <c r="J19" s="182"/>
      <c r="K19" s="28"/>
      <c r="L19" s="28"/>
      <c r="M19" s="28"/>
      <c r="N19" s="182"/>
      <c r="O19" s="28"/>
      <c r="P19" s="30"/>
      <c r="Q19" s="28"/>
      <c r="R19" s="180"/>
    </row>
    <row r="20" spans="1:18" ht="22.65" customHeight="1" x14ac:dyDescent="0.4">
      <c r="A20" s="26" t="s">
        <v>210</v>
      </c>
      <c r="C20" s="60"/>
      <c r="D20" s="107">
        <v>0</v>
      </c>
      <c r="E20" s="183"/>
      <c r="F20" s="107">
        <v>0</v>
      </c>
      <c r="G20" s="183"/>
      <c r="H20" s="107">
        <v>0</v>
      </c>
      <c r="I20" s="183"/>
      <c r="J20" s="184">
        <v>9624</v>
      </c>
      <c r="K20" s="183"/>
      <c r="L20" s="107">
        <v>0</v>
      </c>
      <c r="M20" s="183"/>
      <c r="N20" s="76">
        <f>SUM(D20:L20)</f>
        <v>9624</v>
      </c>
      <c r="O20" s="183"/>
      <c r="P20" s="107">
        <v>2</v>
      </c>
      <c r="Q20" s="183"/>
      <c r="R20" s="107">
        <f>SUM(N20:P20)</f>
        <v>9626</v>
      </c>
    </row>
    <row r="21" spans="1:18" ht="22.65" customHeight="1" x14ac:dyDescent="0.4">
      <c r="A21" s="26" t="s">
        <v>142</v>
      </c>
      <c r="C21" s="60"/>
      <c r="D21" s="107">
        <v>0</v>
      </c>
      <c r="E21" s="183"/>
      <c r="F21" s="107">
        <v>0</v>
      </c>
      <c r="G21" s="183"/>
      <c r="H21" s="107">
        <v>0</v>
      </c>
      <c r="I21" s="183"/>
      <c r="J21" s="107">
        <v>0</v>
      </c>
      <c r="K21" s="183"/>
      <c r="L21" s="107">
        <v>-3348</v>
      </c>
      <c r="M21" s="183"/>
      <c r="N21" s="177">
        <f>SUM(D21:L21)</f>
        <v>-3348</v>
      </c>
      <c r="O21" s="183"/>
      <c r="P21" s="107">
        <v>0</v>
      </c>
      <c r="Q21" s="183"/>
      <c r="R21" s="107">
        <f>SUM(N21:P21)</f>
        <v>-3348</v>
      </c>
    </row>
    <row r="22" spans="1:18" ht="22.65" customHeight="1" x14ac:dyDescent="0.4">
      <c r="A22" s="73" t="s">
        <v>111</v>
      </c>
      <c r="C22" s="60"/>
      <c r="D22" s="108">
        <f>SUM(D20:D21)</f>
        <v>0</v>
      </c>
      <c r="E22" s="27"/>
      <c r="F22" s="108">
        <f>SUM(F20:F21)</f>
        <v>0</v>
      </c>
      <c r="G22" s="27"/>
      <c r="H22" s="108">
        <f>SUM(H20:H21)</f>
        <v>0</v>
      </c>
      <c r="I22" s="32"/>
      <c r="J22" s="108">
        <f>SUM(J20:J21)</f>
        <v>9624</v>
      </c>
      <c r="K22" s="32"/>
      <c r="L22" s="108">
        <f>SUM(L20:L21)</f>
        <v>-3348</v>
      </c>
      <c r="M22" s="32"/>
      <c r="N22" s="108">
        <f>SUM(N20:N21)</f>
        <v>6276</v>
      </c>
      <c r="O22" s="32"/>
      <c r="P22" s="108">
        <f>SUM(P20:P21)</f>
        <v>2</v>
      </c>
      <c r="Q22" s="33"/>
      <c r="R22" s="108">
        <f>SUM(R20:R21)</f>
        <v>6278</v>
      </c>
    </row>
    <row r="23" spans="1:18" ht="22.65" customHeight="1" thickBot="1" x14ac:dyDescent="0.45">
      <c r="A23" s="6" t="s">
        <v>188</v>
      </c>
      <c r="C23" s="60"/>
      <c r="D23" s="110">
        <f>D12+D17+D22</f>
        <v>492040</v>
      </c>
      <c r="E23" s="31" t="e">
        <f>E12+#REF!+E22</f>
        <v>#REF!</v>
      </c>
      <c r="F23" s="110">
        <f>F12+F17+F22</f>
        <v>229555</v>
      </c>
      <c r="G23" s="31" t="e">
        <f>G12+#REF!+G22</f>
        <v>#REF!</v>
      </c>
      <c r="H23" s="110">
        <f>H12+H17+H22</f>
        <v>49204</v>
      </c>
      <c r="I23" s="31" t="e">
        <f>I12+#REF!+I22</f>
        <v>#REF!</v>
      </c>
      <c r="J23" s="110">
        <f>J12+J17+J22</f>
        <v>406884</v>
      </c>
      <c r="K23" s="31" t="e">
        <f>K12+#REF!+K22</f>
        <v>#REF!</v>
      </c>
      <c r="L23" s="110">
        <f>L12+L17+L22</f>
        <v>-7176</v>
      </c>
      <c r="M23" s="31"/>
      <c r="N23" s="110">
        <f>N12+N17+N22</f>
        <v>1170507</v>
      </c>
      <c r="O23" s="31" t="e">
        <f>O12+#REF!+O22</f>
        <v>#REF!</v>
      </c>
      <c r="P23" s="110">
        <f>P12+P17+P22</f>
        <v>19</v>
      </c>
      <c r="Q23" s="31"/>
      <c r="R23" s="110">
        <f>R12+R17+R22</f>
        <v>1170526</v>
      </c>
    </row>
    <row r="24" spans="1:18" ht="20.25" customHeight="1" thickTop="1" x14ac:dyDescent="0.25"/>
    <row r="26" spans="1:18" s="174" customFormat="1" ht="22.65" customHeight="1" x14ac:dyDescent="0.35"/>
    <row r="27" spans="1:18" ht="22.65" customHeight="1" x14ac:dyDescent="0.25">
      <c r="B27" s="10"/>
      <c r="E27" s="10"/>
      <c r="G27" s="10"/>
      <c r="I27" s="10"/>
      <c r="K27" s="10"/>
      <c r="M27" s="10"/>
      <c r="O27" s="10"/>
      <c r="Q27" s="10"/>
    </row>
    <row r="28" spans="1:18" ht="22.65" customHeight="1" x14ac:dyDescent="0.25">
      <c r="B28" s="10"/>
      <c r="E28" s="10"/>
      <c r="G28" s="10"/>
      <c r="I28" s="10"/>
      <c r="K28" s="10"/>
      <c r="M28" s="10"/>
      <c r="O28" s="10"/>
      <c r="Q28" s="10"/>
    </row>
    <row r="29" spans="1:18" ht="22.65" customHeight="1" x14ac:dyDescent="0.25">
      <c r="B29" s="10"/>
      <c r="E29" s="10"/>
      <c r="G29" s="10"/>
      <c r="I29" s="10"/>
      <c r="K29" s="10"/>
      <c r="M29" s="10"/>
      <c r="O29" s="10"/>
      <c r="Q29" s="10"/>
    </row>
    <row r="30" spans="1:18" ht="22.65" customHeight="1" x14ac:dyDescent="0.25">
      <c r="B30" s="10"/>
      <c r="E30" s="10"/>
      <c r="G30" s="10"/>
      <c r="I30" s="10"/>
      <c r="K30" s="10"/>
      <c r="M30" s="10"/>
      <c r="O30" s="10"/>
      <c r="Q30" s="10"/>
    </row>
    <row r="31" spans="1:18" ht="22.65" customHeight="1" x14ac:dyDescent="0.25">
      <c r="B31" s="10"/>
      <c r="E31" s="10"/>
      <c r="G31" s="10"/>
      <c r="I31" s="10"/>
      <c r="K31" s="10"/>
      <c r="M31" s="10"/>
      <c r="O31" s="10"/>
      <c r="Q31" s="10"/>
    </row>
    <row r="32" spans="1:18" ht="22.65" customHeight="1" x14ac:dyDescent="0.25">
      <c r="B32" s="10"/>
      <c r="E32" s="10"/>
      <c r="G32" s="10"/>
      <c r="I32" s="10"/>
      <c r="K32" s="10"/>
      <c r="M32" s="10"/>
      <c r="O32" s="10"/>
      <c r="Q32" s="10"/>
    </row>
    <row r="33" s="10" customFormat="1" ht="22.65" customHeight="1" x14ac:dyDescent="0.25"/>
    <row r="34" s="10" customFormat="1" ht="22.65" customHeight="1" x14ac:dyDescent="0.25"/>
    <row r="35" s="10" customFormat="1" ht="22.65" customHeight="1" x14ac:dyDescent="0.25"/>
    <row r="36" s="10" customFormat="1" ht="22.65" customHeight="1" x14ac:dyDescent="0.25"/>
    <row r="37" s="10" customFormat="1" ht="22.65" customHeight="1" x14ac:dyDescent="0.25"/>
    <row r="38" s="10" customFormat="1" ht="22.65" customHeight="1" x14ac:dyDescent="0.25"/>
    <row r="39" s="10" customFormat="1" ht="22.65" customHeight="1" x14ac:dyDescent="0.25"/>
    <row r="40" s="10" customFormat="1" ht="22.65" customHeight="1" x14ac:dyDescent="0.25"/>
    <row r="41" s="10" customFormat="1" ht="22.65" customHeight="1" x14ac:dyDescent="0.25"/>
    <row r="42" s="10" customFormat="1" ht="22.65" customHeight="1" x14ac:dyDescent="0.25"/>
    <row r="43" s="10" customFormat="1" ht="22.65" customHeight="1" x14ac:dyDescent="0.25"/>
    <row r="44" s="10" customFormat="1" ht="22.65" customHeight="1" x14ac:dyDescent="0.25"/>
    <row r="45" s="10" customFormat="1" ht="22.65" customHeight="1" x14ac:dyDescent="0.25"/>
    <row r="46" s="10" customFormat="1" ht="22.65" customHeight="1" x14ac:dyDescent="0.25"/>
    <row r="47" s="10" customFormat="1" ht="22.65" customHeight="1" x14ac:dyDescent="0.25"/>
    <row r="48" s="10" customFormat="1" ht="22.65" customHeigh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</sheetData>
  <mergeCells count="3">
    <mergeCell ref="D4:R4"/>
    <mergeCell ref="H6:J6"/>
    <mergeCell ref="D10:R10"/>
  </mergeCells>
  <pageMargins left="0.7" right="0.7" top="0.48" bottom="0.5" header="0.5" footer="0.5"/>
  <pageSetup paperSize="9" scale="87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24"/>
  <sheetViews>
    <sheetView showGridLines="0" view="pageBreakPreview" zoomScaleNormal="70" zoomScaleSheetLayoutView="100" workbookViewId="0">
      <selection activeCell="R21" sqref="R21"/>
    </sheetView>
  </sheetViews>
  <sheetFormatPr defaultColWidth="9.44140625" defaultRowHeight="20.25" customHeight="1" x14ac:dyDescent="0.25"/>
  <cols>
    <col min="1" max="1" width="60.33203125" style="10" customWidth="1"/>
    <col min="2" max="2" width="5.44140625" style="59" bestFit="1" customWidth="1"/>
    <col min="3" max="3" width="1" style="10" customWidth="1"/>
    <col min="4" max="4" width="11.44140625" style="10" customWidth="1"/>
    <col min="5" max="5" width="1" style="16" customWidth="1"/>
    <col min="6" max="6" width="12.44140625" style="10" customWidth="1"/>
    <col min="7" max="7" width="1" style="16" customWidth="1"/>
    <col min="8" max="8" width="12.44140625" style="10" customWidth="1"/>
    <col min="9" max="9" width="1" style="16" customWidth="1"/>
    <col min="10" max="10" width="13.88671875" style="10" customWidth="1"/>
    <col min="11" max="11" width="1" style="16" customWidth="1"/>
    <col min="12" max="12" width="15" style="10" customWidth="1"/>
    <col min="13" max="13" width="1" style="16" customWidth="1"/>
    <col min="14" max="14" width="12.44140625" style="10" customWidth="1"/>
    <col min="15" max="15" width="1" style="16" customWidth="1"/>
    <col min="16" max="16" width="9.44140625" style="10" customWidth="1"/>
    <col min="17" max="17" width="1" style="16" customWidth="1"/>
    <col min="18" max="18" width="12.5546875" style="10" bestFit="1" customWidth="1"/>
    <col min="19" max="16384" width="9.44140625" style="10"/>
  </cols>
  <sheetData>
    <row r="1" spans="1:18" s="174" customFormat="1" ht="22.65" customHeight="1" x14ac:dyDescent="0.35">
      <c r="A1" s="7" t="s">
        <v>48</v>
      </c>
      <c r="B1" s="173"/>
      <c r="E1" s="53"/>
      <c r="G1" s="53"/>
      <c r="I1" s="53"/>
      <c r="K1" s="53"/>
      <c r="M1" s="53"/>
      <c r="O1" s="53"/>
      <c r="Q1" s="53"/>
    </row>
    <row r="2" spans="1:18" ht="22.65" customHeight="1" x14ac:dyDescent="0.3">
      <c r="A2" s="22" t="s">
        <v>149</v>
      </c>
    </row>
    <row r="3" spans="1:18" ht="22.65" customHeight="1" x14ac:dyDescent="0.3">
      <c r="A3" s="22"/>
    </row>
    <row r="4" spans="1:18" ht="22.65" customHeight="1" x14ac:dyDescent="0.25">
      <c r="A4" s="29"/>
      <c r="B4" s="109"/>
      <c r="C4" s="29"/>
      <c r="D4" s="231" t="s">
        <v>39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2.65" customHeight="1" x14ac:dyDescent="0.25">
      <c r="A5" s="29"/>
      <c r="B5" s="109"/>
      <c r="C5" s="29"/>
      <c r="D5" s="99"/>
      <c r="E5" s="99"/>
      <c r="F5" s="99"/>
      <c r="G5" s="99"/>
      <c r="H5" s="99"/>
      <c r="I5" s="99"/>
      <c r="J5" s="99"/>
      <c r="K5" s="99"/>
      <c r="L5" s="102" t="s">
        <v>113</v>
      </c>
      <c r="M5" s="100"/>
      <c r="N5" s="100"/>
      <c r="O5" s="99"/>
      <c r="P5" s="99"/>
      <c r="Q5" s="99"/>
      <c r="R5" s="99"/>
    </row>
    <row r="6" spans="1:18" ht="22.65" customHeight="1" x14ac:dyDescent="0.25">
      <c r="A6" s="29"/>
      <c r="B6" s="109"/>
      <c r="C6" s="29"/>
      <c r="D6" s="99"/>
      <c r="E6" s="99"/>
      <c r="F6" s="102"/>
      <c r="G6" s="99"/>
      <c r="H6" s="232" t="s">
        <v>4</v>
      </c>
      <c r="I6" s="232"/>
      <c r="J6" s="232"/>
      <c r="K6" s="100"/>
      <c r="L6" s="185" t="s">
        <v>114</v>
      </c>
      <c r="M6" s="100"/>
      <c r="N6" s="102" t="s">
        <v>64</v>
      </c>
      <c r="O6" s="100"/>
      <c r="P6" s="101"/>
      <c r="Q6" s="100"/>
      <c r="R6" s="99"/>
    </row>
    <row r="7" spans="1:18" ht="22.65" customHeight="1" x14ac:dyDescent="0.25">
      <c r="A7" s="29"/>
      <c r="B7" s="109"/>
      <c r="C7" s="29"/>
      <c r="D7" s="103" t="s">
        <v>94</v>
      </c>
      <c r="E7" s="102"/>
      <c r="F7" s="102"/>
      <c r="G7" s="102"/>
      <c r="H7" s="102"/>
      <c r="I7" s="102"/>
      <c r="J7" s="102"/>
      <c r="K7" s="102"/>
      <c r="L7" s="103"/>
      <c r="M7" s="102"/>
      <c r="N7" s="103" t="s">
        <v>36</v>
      </c>
      <c r="O7" s="100"/>
      <c r="P7" s="103" t="s">
        <v>51</v>
      </c>
      <c r="Q7" s="100"/>
      <c r="R7" s="29"/>
    </row>
    <row r="8" spans="1:18" ht="22.65" customHeight="1" x14ac:dyDescent="0.25">
      <c r="A8" s="29"/>
      <c r="B8" s="109"/>
      <c r="C8" s="29"/>
      <c r="D8" s="103" t="s">
        <v>95</v>
      </c>
      <c r="E8" s="102"/>
      <c r="F8" s="103"/>
      <c r="G8" s="102"/>
      <c r="H8" s="102"/>
      <c r="I8" s="102"/>
      <c r="J8" s="102"/>
      <c r="K8" s="102"/>
      <c r="L8" s="103" t="s">
        <v>146</v>
      </c>
      <c r="M8" s="102"/>
      <c r="N8" s="103" t="s">
        <v>52</v>
      </c>
      <c r="O8" s="100"/>
      <c r="P8" s="103" t="s">
        <v>53</v>
      </c>
      <c r="Q8" s="100"/>
      <c r="R8" s="102" t="s">
        <v>7</v>
      </c>
    </row>
    <row r="9" spans="1:18" ht="22.65" customHeight="1" x14ac:dyDescent="0.25">
      <c r="A9" s="100"/>
      <c r="B9" s="98"/>
      <c r="C9" s="100"/>
      <c r="D9" s="102" t="s">
        <v>28</v>
      </c>
      <c r="E9" s="102"/>
      <c r="F9" s="102" t="s">
        <v>23</v>
      </c>
      <c r="G9" s="102"/>
      <c r="H9" s="102" t="s">
        <v>47</v>
      </c>
      <c r="I9" s="102"/>
      <c r="J9" s="102" t="s">
        <v>6</v>
      </c>
      <c r="K9" s="102"/>
      <c r="L9" s="103" t="s">
        <v>147</v>
      </c>
      <c r="M9" s="102"/>
      <c r="N9" s="103" t="s">
        <v>96</v>
      </c>
      <c r="O9" s="100"/>
      <c r="P9" s="103" t="s">
        <v>54</v>
      </c>
      <c r="Q9" s="100"/>
      <c r="R9" s="102" t="s">
        <v>30</v>
      </c>
    </row>
    <row r="10" spans="1:18" ht="22.65" customHeight="1" x14ac:dyDescent="0.25">
      <c r="A10" s="27"/>
      <c r="B10" s="98"/>
      <c r="C10" s="29"/>
      <c r="D10" s="233" t="s">
        <v>59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18" ht="22.65" customHeight="1" x14ac:dyDescent="0.25">
      <c r="A11" s="27" t="s">
        <v>189</v>
      </c>
      <c r="B11" s="109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2.65" customHeight="1" x14ac:dyDescent="0.25">
      <c r="A12" s="27" t="s">
        <v>190</v>
      </c>
      <c r="B12" s="109"/>
      <c r="C12" s="103"/>
      <c r="D12" s="31">
        <v>492040</v>
      </c>
      <c r="E12" s="31"/>
      <c r="F12" s="31">
        <v>229555</v>
      </c>
      <c r="G12" s="31"/>
      <c r="H12" s="31">
        <v>49204</v>
      </c>
      <c r="I12" s="31"/>
      <c r="J12" s="31">
        <v>397259</v>
      </c>
      <c r="K12" s="31"/>
      <c r="L12" s="31">
        <v>-7849</v>
      </c>
      <c r="M12" s="31"/>
      <c r="N12" s="31">
        <f>SUM(D12:L12)</f>
        <v>1160209</v>
      </c>
      <c r="O12" s="31"/>
      <c r="P12" s="31">
        <v>19</v>
      </c>
      <c r="Q12" s="31"/>
      <c r="R12" s="31">
        <f>SUM(N12:P12)</f>
        <v>1160228</v>
      </c>
    </row>
    <row r="13" spans="1:18" ht="22.65" hidden="1" customHeight="1" x14ac:dyDescent="0.25">
      <c r="A13" s="27"/>
      <c r="B13" s="109"/>
      <c r="C13" s="103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2.65" hidden="1" customHeight="1" x14ac:dyDescent="0.25">
      <c r="A14" s="27" t="s">
        <v>65</v>
      </c>
      <c r="B14" s="109"/>
      <c r="C14" s="103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22.65" hidden="1" customHeight="1" x14ac:dyDescent="0.25">
      <c r="A15" s="104" t="s">
        <v>104</v>
      </c>
      <c r="B15" s="109"/>
      <c r="C15" s="103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22.65" hidden="1" customHeight="1" x14ac:dyDescent="0.25">
      <c r="A16" s="29" t="s">
        <v>100</v>
      </c>
      <c r="B16" s="109">
        <v>7</v>
      </c>
      <c r="C16" s="103"/>
      <c r="D16" s="177">
        <v>0</v>
      </c>
      <c r="E16" s="29"/>
      <c r="F16" s="177">
        <v>0</v>
      </c>
      <c r="G16" s="29"/>
      <c r="H16" s="177">
        <v>0</v>
      </c>
      <c r="I16" s="33"/>
      <c r="J16" s="177"/>
      <c r="K16" s="33"/>
      <c r="L16" s="82">
        <v>0</v>
      </c>
      <c r="M16" s="33"/>
      <c r="N16" s="177">
        <f>SUM(D16:L16)</f>
        <v>0</v>
      </c>
      <c r="O16" s="33"/>
      <c r="P16" s="82">
        <v>0</v>
      </c>
      <c r="Q16" s="33"/>
      <c r="R16" s="107">
        <f>SUM(N16:P16)</f>
        <v>0</v>
      </c>
    </row>
    <row r="17" spans="1:19" ht="22.65" hidden="1" customHeight="1" x14ac:dyDescent="0.25">
      <c r="A17" s="104" t="s">
        <v>105</v>
      </c>
      <c r="B17" s="109"/>
      <c r="C17" s="103"/>
      <c r="D17" s="178">
        <f>SUM(D16:D16)</f>
        <v>0</v>
      </c>
      <c r="E17" s="29"/>
      <c r="F17" s="178">
        <f>SUM(F16:F16)</f>
        <v>0</v>
      </c>
      <c r="G17" s="29"/>
      <c r="H17" s="178">
        <f>SUM(H16:H16)</f>
        <v>0</v>
      </c>
      <c r="I17" s="33"/>
      <c r="J17" s="178">
        <f>SUM(J16:J16)</f>
        <v>0</v>
      </c>
      <c r="K17" s="33"/>
      <c r="L17" s="178">
        <f>SUM(L16:L16)</f>
        <v>0</v>
      </c>
      <c r="M17" s="33"/>
      <c r="N17" s="179">
        <f>SUM(N16:N16)</f>
        <v>0</v>
      </c>
      <c r="O17" s="33"/>
      <c r="P17" s="178">
        <f>SUM(P16:P16)</f>
        <v>0</v>
      </c>
      <c r="Q17" s="33"/>
      <c r="R17" s="178">
        <f>SUM(R16:R16)</f>
        <v>0</v>
      </c>
    </row>
    <row r="18" spans="1:19" ht="22.65" customHeight="1" x14ac:dyDescent="0.25">
      <c r="A18" s="27"/>
      <c r="B18" s="109"/>
      <c r="C18" s="103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9" ht="22.65" customHeight="1" x14ac:dyDescent="0.25">
      <c r="A19" s="105" t="s">
        <v>60</v>
      </c>
      <c r="B19" s="109"/>
      <c r="C19" s="29"/>
      <c r="D19" s="180"/>
      <c r="E19" s="100"/>
      <c r="F19" s="181"/>
      <c r="G19" s="100"/>
      <c r="H19" s="182"/>
      <c r="I19" s="28"/>
      <c r="J19" s="182"/>
      <c r="K19" s="28"/>
      <c r="L19" s="28"/>
      <c r="M19" s="28"/>
      <c r="N19" s="182"/>
      <c r="O19" s="28"/>
      <c r="P19" s="30"/>
      <c r="Q19" s="28"/>
      <c r="R19" s="180"/>
    </row>
    <row r="20" spans="1:19" ht="22.65" customHeight="1" x14ac:dyDescent="0.25">
      <c r="A20" s="106" t="s">
        <v>210</v>
      </c>
      <c r="B20" s="109"/>
      <c r="C20" s="29"/>
      <c r="D20" s="107">
        <v>0</v>
      </c>
      <c r="E20" s="183"/>
      <c r="F20" s="107">
        <v>0</v>
      </c>
      <c r="G20" s="183"/>
      <c r="H20" s="107">
        <v>0</v>
      </c>
      <c r="I20" s="183"/>
      <c r="J20" s="184">
        <f>'PL5-6'!D50</f>
        <v>-1649</v>
      </c>
      <c r="K20" s="183"/>
      <c r="L20" s="107">
        <v>0</v>
      </c>
      <c r="M20" s="183"/>
      <c r="N20" s="76">
        <f>SUM(D20:L20)</f>
        <v>-1649</v>
      </c>
      <c r="O20" s="183"/>
      <c r="P20" s="107">
        <f>'PL5-6'!D51</f>
        <v>1</v>
      </c>
      <c r="Q20" s="183"/>
      <c r="R20" s="107">
        <f>SUM(N20:P20)</f>
        <v>-1648</v>
      </c>
    </row>
    <row r="21" spans="1:19" ht="22.65" customHeight="1" x14ac:dyDescent="0.25">
      <c r="A21" s="106" t="s">
        <v>62</v>
      </c>
      <c r="B21" s="109"/>
      <c r="C21" s="29"/>
      <c r="D21" s="107">
        <v>0</v>
      </c>
      <c r="E21" s="183"/>
      <c r="F21" s="107">
        <v>0</v>
      </c>
      <c r="G21" s="183"/>
      <c r="H21" s="107">
        <v>0</v>
      </c>
      <c r="I21" s="183"/>
      <c r="J21" s="107">
        <v>0</v>
      </c>
      <c r="K21" s="183"/>
      <c r="L21" s="107">
        <f>'PL5-6'!D35</f>
        <v>2417</v>
      </c>
      <c r="M21" s="183"/>
      <c r="N21" s="177">
        <f>SUM(D21:L21)</f>
        <v>2417</v>
      </c>
      <c r="O21" s="183"/>
      <c r="P21" s="107">
        <v>0</v>
      </c>
      <c r="Q21" s="183"/>
      <c r="R21" s="107">
        <f>SUM(N21:P21)</f>
        <v>2417</v>
      </c>
    </row>
    <row r="22" spans="1:19" ht="22.65" customHeight="1" x14ac:dyDescent="0.25">
      <c r="A22" s="105" t="s">
        <v>111</v>
      </c>
      <c r="B22" s="109"/>
      <c r="C22" s="29"/>
      <c r="D22" s="108">
        <f>SUM(D20:D21)</f>
        <v>0</v>
      </c>
      <c r="E22" s="27"/>
      <c r="F22" s="108">
        <f>SUM(F20:F21)</f>
        <v>0</v>
      </c>
      <c r="G22" s="27"/>
      <c r="H22" s="108">
        <f>SUM(H20:H21)</f>
        <v>0</v>
      </c>
      <c r="I22" s="32"/>
      <c r="J22" s="108">
        <f>SUM(J20:J21)</f>
        <v>-1649</v>
      </c>
      <c r="K22" s="32"/>
      <c r="L22" s="108">
        <f>SUM(L20:L21)</f>
        <v>2417</v>
      </c>
      <c r="M22" s="32"/>
      <c r="N22" s="108">
        <f>SUM(N20:N21)</f>
        <v>768</v>
      </c>
      <c r="O22" s="32"/>
      <c r="P22" s="108">
        <f>SUM(P20:P21)</f>
        <v>1</v>
      </c>
      <c r="Q22" s="33"/>
      <c r="R22" s="108">
        <f>SUM(R20:R21)</f>
        <v>769</v>
      </c>
    </row>
    <row r="23" spans="1:19" ht="22.65" customHeight="1" thickBot="1" x14ac:dyDescent="0.3">
      <c r="A23" s="27" t="s">
        <v>191</v>
      </c>
      <c r="B23" s="109"/>
      <c r="C23" s="29"/>
      <c r="D23" s="110">
        <f>D12+D17+D22</f>
        <v>492040</v>
      </c>
      <c r="E23" s="31" t="e">
        <f>E12+#REF!+E22</f>
        <v>#REF!</v>
      </c>
      <c r="F23" s="110">
        <f>F12+F17+F22</f>
        <v>229555</v>
      </c>
      <c r="G23" s="31" t="e">
        <f>G12+#REF!+G22</f>
        <v>#REF!</v>
      </c>
      <c r="H23" s="110">
        <f>H12+H17+H22</f>
        <v>49204</v>
      </c>
      <c r="I23" s="31" t="e">
        <f>I12+#REF!+I22</f>
        <v>#REF!</v>
      </c>
      <c r="J23" s="110">
        <f>J12+J17+J22</f>
        <v>395610</v>
      </c>
      <c r="K23" s="31" t="e">
        <f>K12+#REF!+K22</f>
        <v>#REF!</v>
      </c>
      <c r="L23" s="110">
        <f>L12+L17+L22</f>
        <v>-5432</v>
      </c>
      <c r="M23" s="31"/>
      <c r="N23" s="110">
        <f>N12+N17+N22</f>
        <v>1160977</v>
      </c>
      <c r="O23" s="31" t="e">
        <f>O12+#REF!+O22</f>
        <v>#REF!</v>
      </c>
      <c r="P23" s="110">
        <f>P12+P17+P22</f>
        <v>20</v>
      </c>
      <c r="Q23" s="31"/>
      <c r="R23" s="110">
        <f>R12+R17+R22</f>
        <v>1160997</v>
      </c>
      <c r="S23" s="212"/>
    </row>
    <row r="24" spans="1:19" ht="20.25" customHeight="1" thickTop="1" x14ac:dyDescent="0.25">
      <c r="A24" s="29"/>
      <c r="B24" s="109"/>
      <c r="C24" s="29"/>
      <c r="D24" s="29"/>
      <c r="E24" s="100"/>
      <c r="F24" s="29"/>
      <c r="G24" s="100"/>
      <c r="H24" s="29"/>
      <c r="I24" s="100"/>
      <c r="J24" s="29"/>
      <c r="K24" s="100"/>
      <c r="L24" s="29"/>
      <c r="M24" s="100"/>
      <c r="N24" s="29"/>
      <c r="O24" s="100"/>
      <c r="P24" s="29"/>
      <c r="Q24" s="100"/>
      <c r="R24" s="29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78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pageSetUpPr fitToPage="1"/>
  </sheetPr>
  <dimension ref="A1:N48"/>
  <sheetViews>
    <sheetView showGridLines="0" view="pageBreakPreview" zoomScaleNormal="80" zoomScaleSheetLayoutView="100" workbookViewId="0">
      <selection activeCell="H30" sqref="H30"/>
    </sheetView>
  </sheetViews>
  <sheetFormatPr defaultColWidth="9.44140625" defaultRowHeight="13.8" x14ac:dyDescent="0.25"/>
  <cols>
    <col min="1" max="1" width="50.44140625" style="186" customWidth="1"/>
    <col min="2" max="2" width="11.109375" style="186" customWidth="1"/>
    <col min="3" max="3" width="0.88671875" style="186" customWidth="1"/>
    <col min="4" max="4" width="13" style="186" customWidth="1"/>
    <col min="5" max="5" width="0.88671875" style="186" customWidth="1"/>
    <col min="6" max="6" width="14.109375" style="186" customWidth="1"/>
    <col min="7" max="7" width="0.88671875" style="186" customWidth="1"/>
    <col min="8" max="8" width="11.44140625" style="186" hidden="1" customWidth="1"/>
    <col min="9" max="9" width="0.88671875" style="186" hidden="1" customWidth="1"/>
    <col min="10" max="10" width="13.109375" style="186" customWidth="1"/>
    <col min="11" max="11" width="0.88671875" style="186" customWidth="1"/>
    <col min="12" max="12" width="13.21875" style="186" customWidth="1"/>
    <col min="13" max="13" width="0.88671875" style="186" customWidth="1"/>
    <col min="14" max="14" width="13.6640625" style="186" customWidth="1"/>
    <col min="15" max="16384" width="9.44140625" style="186"/>
  </cols>
  <sheetData>
    <row r="1" spans="1:14" ht="19.5" customHeight="1" x14ac:dyDescent="0.3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2" t="s">
        <v>149</v>
      </c>
      <c r="B2" s="59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2"/>
      <c r="B3" s="59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25">
      <c r="A4" s="8"/>
      <c r="B4" s="131"/>
      <c r="C4" s="8"/>
      <c r="D4" s="226" t="s">
        <v>40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19.5" customHeight="1" x14ac:dyDescent="0.25">
      <c r="A5" s="100"/>
      <c r="B5" s="98"/>
      <c r="C5" s="100"/>
      <c r="D5" s="99"/>
      <c r="E5" s="99"/>
      <c r="F5" s="187"/>
      <c r="G5" s="99"/>
      <c r="H5" s="100"/>
      <c r="I5" s="100"/>
      <c r="J5" s="232" t="s">
        <v>4</v>
      </c>
      <c r="K5" s="232"/>
      <c r="L5" s="232"/>
      <c r="M5" s="29"/>
      <c r="N5" s="29"/>
    </row>
    <row r="6" spans="1:14" ht="19.5" customHeight="1" x14ac:dyDescent="0.25">
      <c r="A6" s="100"/>
      <c r="B6" s="98"/>
      <c r="C6" s="100"/>
      <c r="D6" s="102" t="s">
        <v>94</v>
      </c>
      <c r="E6" s="102"/>
      <c r="F6" s="100"/>
      <c r="G6" s="102"/>
      <c r="H6" s="103"/>
      <c r="I6" s="102"/>
      <c r="J6" s="102"/>
      <c r="K6" s="100"/>
      <c r="L6" s="100"/>
      <c r="M6" s="102"/>
      <c r="N6" s="102"/>
    </row>
    <row r="7" spans="1:14" ht="19.5" customHeight="1" x14ac:dyDescent="0.25">
      <c r="A7" s="100"/>
      <c r="B7" s="98"/>
      <c r="C7" s="100"/>
      <c r="D7" s="102" t="s">
        <v>95</v>
      </c>
      <c r="E7" s="102"/>
      <c r="F7" s="100"/>
      <c r="G7" s="102"/>
      <c r="H7" s="103"/>
      <c r="I7" s="102"/>
      <c r="J7" s="102"/>
      <c r="K7" s="100"/>
      <c r="L7" s="100"/>
      <c r="M7" s="102"/>
      <c r="N7" s="102" t="s">
        <v>7</v>
      </c>
    </row>
    <row r="8" spans="1:14" ht="19.5" customHeight="1" x14ac:dyDescent="0.25">
      <c r="A8" s="100"/>
      <c r="B8" s="98"/>
      <c r="C8" s="100"/>
      <c r="D8" s="102" t="s">
        <v>28</v>
      </c>
      <c r="E8" s="102"/>
      <c r="F8" s="102" t="s">
        <v>23</v>
      </c>
      <c r="G8" s="102"/>
      <c r="H8" s="102" t="s">
        <v>177</v>
      </c>
      <c r="I8" s="102"/>
      <c r="J8" s="102" t="s">
        <v>47</v>
      </c>
      <c r="K8" s="102"/>
      <c r="L8" s="102" t="s">
        <v>6</v>
      </c>
      <c r="M8" s="102"/>
      <c r="N8" s="102" t="s">
        <v>30</v>
      </c>
    </row>
    <row r="9" spans="1:14" ht="19.5" customHeight="1" x14ac:dyDescent="0.25">
      <c r="A9" s="27"/>
      <c r="B9" s="98"/>
      <c r="C9" s="100"/>
      <c r="D9" s="233" t="s">
        <v>59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</row>
    <row r="10" spans="1:14" ht="19.5" customHeight="1" x14ac:dyDescent="0.25">
      <c r="A10" s="27" t="s">
        <v>187</v>
      </c>
      <c r="B10" s="109"/>
      <c r="C10" s="29"/>
      <c r="D10" s="31"/>
      <c r="E10" s="32"/>
      <c r="F10" s="31"/>
      <c r="G10" s="31"/>
      <c r="H10" s="31"/>
      <c r="I10" s="31"/>
      <c r="J10" s="31"/>
      <c r="K10" s="31"/>
      <c r="L10" s="31"/>
      <c r="M10" s="31"/>
      <c r="N10" s="31"/>
    </row>
    <row r="11" spans="1:14" ht="19.5" customHeight="1" x14ac:dyDescent="0.25">
      <c r="A11" s="27" t="s">
        <v>154</v>
      </c>
      <c r="B11" s="109"/>
      <c r="C11" s="103"/>
      <c r="D11" s="188">
        <v>492040</v>
      </c>
      <c r="E11" s="33"/>
      <c r="F11" s="188">
        <v>229555</v>
      </c>
      <c r="G11" s="33"/>
      <c r="H11" s="77"/>
      <c r="I11" s="33"/>
      <c r="J11" s="188">
        <v>49204</v>
      </c>
      <c r="K11" s="33"/>
      <c r="L11" s="188">
        <v>326876</v>
      </c>
      <c r="M11" s="33"/>
      <c r="N11" s="188">
        <f>SUM(D11:L11)</f>
        <v>1097675</v>
      </c>
    </row>
    <row r="12" spans="1:14" ht="12.45" customHeight="1" x14ac:dyDescent="0.25">
      <c r="A12" s="27"/>
      <c r="B12" s="109"/>
      <c r="C12" s="103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9.5" hidden="1" customHeight="1" x14ac:dyDescent="0.25">
      <c r="A13" s="27" t="s">
        <v>65</v>
      </c>
      <c r="B13" s="109"/>
      <c r="C13" s="103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9.5" hidden="1" customHeight="1" x14ac:dyDescent="0.25">
      <c r="A14" s="104" t="s">
        <v>181</v>
      </c>
      <c r="B14" s="109"/>
      <c r="C14" s="103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111"/>
    </row>
    <row r="15" spans="1:14" ht="19.5" hidden="1" customHeight="1" x14ac:dyDescent="0.25">
      <c r="A15" s="29" t="s">
        <v>100</v>
      </c>
      <c r="B15" s="109">
        <v>7</v>
      </c>
      <c r="C15" s="103"/>
      <c r="D15" s="107">
        <v>0</v>
      </c>
      <c r="E15" s="33"/>
      <c r="F15" s="107">
        <v>0</v>
      </c>
      <c r="G15" s="33"/>
      <c r="H15" s="107">
        <v>0</v>
      </c>
      <c r="I15" s="33"/>
      <c r="J15" s="107">
        <v>0</v>
      </c>
      <c r="K15" s="33"/>
      <c r="L15" s="107">
        <v>0</v>
      </c>
      <c r="M15" s="33"/>
      <c r="N15" s="177">
        <f>SUM(D15:M15)</f>
        <v>0</v>
      </c>
    </row>
    <row r="16" spans="1:14" ht="19.5" hidden="1" customHeight="1" x14ac:dyDescent="0.25">
      <c r="A16" s="104" t="s">
        <v>112</v>
      </c>
      <c r="B16" s="109"/>
      <c r="C16" s="103"/>
      <c r="D16" s="108">
        <f>SUM(D13:D15)</f>
        <v>0</v>
      </c>
      <c r="E16" s="189"/>
      <c r="F16" s="108">
        <f>SUM(F13:F15)</f>
        <v>0</v>
      </c>
      <c r="G16" s="189"/>
      <c r="H16" s="108">
        <f>SUM(H15:H15)</f>
        <v>0</v>
      </c>
      <c r="I16" s="189"/>
      <c r="J16" s="108">
        <f>SUM(J13:J14)</f>
        <v>0</v>
      </c>
      <c r="K16" s="189"/>
      <c r="L16" s="108">
        <f>SUM(L15:L15)</f>
        <v>0</v>
      </c>
      <c r="M16" s="189"/>
      <c r="N16" s="108">
        <f>SUM(N15:N15)</f>
        <v>0</v>
      </c>
    </row>
    <row r="17" spans="1:14" ht="12.45" hidden="1" customHeight="1" x14ac:dyDescent="0.25">
      <c r="A17" s="27"/>
      <c r="B17" s="109"/>
      <c r="C17" s="103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19.5" customHeight="1" x14ac:dyDescent="0.25">
      <c r="A18" s="105" t="s">
        <v>60</v>
      </c>
      <c r="B18" s="109"/>
      <c r="C18" s="29"/>
      <c r="D18" s="180"/>
      <c r="E18" s="29"/>
      <c r="F18" s="181"/>
      <c r="G18" s="29"/>
      <c r="H18" s="29"/>
      <c r="I18" s="29"/>
      <c r="J18" s="182"/>
      <c r="K18" s="28"/>
      <c r="L18" s="182"/>
      <c r="M18" s="28"/>
      <c r="N18" s="182"/>
    </row>
    <row r="19" spans="1:14" ht="19.5" customHeight="1" x14ac:dyDescent="0.25">
      <c r="A19" s="106" t="s">
        <v>210</v>
      </c>
      <c r="B19" s="109"/>
      <c r="C19" s="29"/>
      <c r="D19" s="190">
        <v>0</v>
      </c>
      <c r="E19" s="127"/>
      <c r="F19" s="190">
        <v>0</v>
      </c>
      <c r="G19" s="127"/>
      <c r="H19" s="190">
        <v>0</v>
      </c>
      <c r="I19" s="127"/>
      <c r="J19" s="190">
        <v>0</v>
      </c>
      <c r="K19" s="96"/>
      <c r="L19" s="190">
        <f>'PL5-6'!J50</f>
        <v>-10768</v>
      </c>
      <c r="M19" s="96"/>
      <c r="N19" s="190">
        <f>SUM(D19:L19)</f>
        <v>-10768</v>
      </c>
    </row>
    <row r="20" spans="1:14" ht="19.5" customHeight="1" x14ac:dyDescent="0.25">
      <c r="A20" s="106" t="s">
        <v>62</v>
      </c>
      <c r="B20" s="109"/>
      <c r="C20" s="29"/>
      <c r="D20" s="190">
        <v>0</v>
      </c>
      <c r="E20" s="127"/>
      <c r="F20" s="190">
        <v>0</v>
      </c>
      <c r="G20" s="127"/>
      <c r="H20" s="190">
        <v>0</v>
      </c>
      <c r="I20" s="127"/>
      <c r="J20" s="190">
        <v>0</v>
      </c>
      <c r="K20" s="31"/>
      <c r="L20" s="190">
        <v>0</v>
      </c>
      <c r="M20" s="31"/>
      <c r="N20" s="190">
        <f>SUM(D20:L20)</f>
        <v>0</v>
      </c>
    </row>
    <row r="21" spans="1:14" ht="19.5" customHeight="1" x14ac:dyDescent="0.25">
      <c r="A21" s="105" t="s">
        <v>111</v>
      </c>
      <c r="B21" s="109"/>
      <c r="C21" s="29"/>
      <c r="D21" s="191">
        <f>SUM(D19:D20)</f>
        <v>0</v>
      </c>
      <c r="E21" s="31"/>
      <c r="F21" s="191">
        <f>SUM(F19:F20)</f>
        <v>0</v>
      </c>
      <c r="G21" s="31"/>
      <c r="H21" s="191">
        <f>SUM(H19:H20)</f>
        <v>0</v>
      </c>
      <c r="I21" s="31"/>
      <c r="J21" s="191">
        <f>SUM(J19:J20)</f>
        <v>0</v>
      </c>
      <c r="K21" s="31"/>
      <c r="L21" s="191">
        <f>SUM(L19:L20)</f>
        <v>-10768</v>
      </c>
      <c r="M21" s="31"/>
      <c r="N21" s="191">
        <f>SUM(N19:N20)</f>
        <v>-10768</v>
      </c>
    </row>
    <row r="22" spans="1:14" ht="19.5" customHeight="1" thickBot="1" x14ac:dyDescent="0.3">
      <c r="A22" s="6" t="s">
        <v>188</v>
      </c>
      <c r="B22" s="109"/>
      <c r="C22" s="29"/>
      <c r="D22" s="110">
        <f>SUM(D11,D16,D21)</f>
        <v>492040</v>
      </c>
      <c r="E22" s="31"/>
      <c r="F22" s="110">
        <f>SUM(F11,F16,F21)</f>
        <v>229555</v>
      </c>
      <c r="G22" s="31"/>
      <c r="H22" s="110">
        <f>SUM(H11,H16,H21)</f>
        <v>0</v>
      </c>
      <c r="I22" s="31"/>
      <c r="J22" s="110">
        <f>SUM(J11,J16,J21)</f>
        <v>49204</v>
      </c>
      <c r="K22" s="31"/>
      <c r="L22" s="110">
        <f>SUM(L11,L16,L21)</f>
        <v>316108</v>
      </c>
      <c r="M22" s="31"/>
      <c r="N22" s="110">
        <f>SUM(N11,N16,N21)</f>
        <v>1086907</v>
      </c>
    </row>
    <row r="23" spans="1:14" s="192" customFormat="1" ht="19.5" customHeight="1" thickTop="1" x14ac:dyDescent="0.25">
      <c r="A23" s="155"/>
      <c r="B23" s="152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 s="192" customFormat="1" ht="19.5" customHeight="1" x14ac:dyDescent="0.3">
      <c r="A24" s="193"/>
      <c r="B24" s="131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4" s="192" customFormat="1" ht="19.5" customHeight="1" x14ac:dyDescent="0.3">
      <c r="A25" s="193"/>
      <c r="B25" s="131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4" s="192" customFormat="1" ht="19.5" customHeight="1" x14ac:dyDescent="0.25">
      <c r="A26" s="8"/>
      <c r="B26" s="131"/>
      <c r="C26" s="8"/>
      <c r="D26" s="226"/>
      <c r="E26" s="226"/>
      <c r="F26" s="226"/>
      <c r="G26" s="226"/>
      <c r="H26" s="226"/>
      <c r="I26" s="226"/>
      <c r="J26" s="226"/>
      <c r="K26" s="226"/>
      <c r="L26" s="226"/>
    </row>
    <row r="27" spans="1:14" s="192" customFormat="1" ht="19.5" customHeight="1" x14ac:dyDescent="0.25">
      <c r="A27" s="8"/>
      <c r="B27" s="131"/>
      <c r="C27" s="8"/>
      <c r="D27" s="132"/>
      <c r="E27" s="132"/>
      <c r="F27" s="194"/>
      <c r="G27" s="132"/>
      <c r="H27" s="234"/>
      <c r="I27" s="234"/>
      <c r="J27" s="234"/>
      <c r="K27" s="132"/>
      <c r="L27" s="132"/>
    </row>
    <row r="28" spans="1:14" s="192" customFormat="1" ht="19.5" customHeight="1" x14ac:dyDescent="0.25">
      <c r="A28" s="8"/>
      <c r="B28" s="131"/>
      <c r="C28" s="8"/>
      <c r="D28" s="195"/>
      <c r="E28" s="195"/>
      <c r="F28" s="234"/>
      <c r="G28" s="234"/>
      <c r="H28" s="234"/>
      <c r="I28" s="234"/>
      <c r="J28" s="234"/>
      <c r="K28" s="195"/>
      <c r="N28" s="195"/>
    </row>
    <row r="29" spans="1:14" s="192" customFormat="1" ht="19.5" customHeight="1" x14ac:dyDescent="0.25">
      <c r="A29" s="8"/>
      <c r="B29" s="131"/>
      <c r="C29" s="8"/>
      <c r="D29" s="195"/>
      <c r="E29" s="195"/>
      <c r="F29" s="8"/>
      <c r="G29" s="195"/>
      <c r="H29" s="38"/>
      <c r="I29" s="195"/>
      <c r="J29" s="195"/>
      <c r="K29" s="8"/>
      <c r="L29" s="8"/>
      <c r="M29" s="195"/>
      <c r="N29" s="195"/>
    </row>
    <row r="30" spans="1:14" s="192" customFormat="1" ht="19.5" customHeight="1" x14ac:dyDescent="0.25">
      <c r="A30" s="8"/>
      <c r="B30" s="131"/>
      <c r="C30" s="8"/>
      <c r="D30" s="195"/>
      <c r="E30" s="195"/>
      <c r="F30" s="195"/>
      <c r="G30" s="195"/>
      <c r="H30" s="196"/>
      <c r="I30" s="195"/>
      <c r="J30" s="195"/>
      <c r="K30" s="195"/>
      <c r="L30" s="195"/>
      <c r="M30" s="195"/>
      <c r="N30" s="195"/>
    </row>
    <row r="31" spans="1:14" s="192" customFormat="1" ht="19.5" customHeight="1" x14ac:dyDescent="0.25">
      <c r="A31" s="54"/>
      <c r="B31" s="131"/>
      <c r="C31" s="8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14" s="192" customFormat="1" ht="19.5" customHeight="1" x14ac:dyDescent="0.55000000000000004">
      <c r="A32" s="54"/>
      <c r="B32" s="131"/>
      <c r="C32" s="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192" customFormat="1" ht="19.5" customHeight="1" x14ac:dyDescent="0.55000000000000004">
      <c r="A33" s="54"/>
      <c r="B33" s="131"/>
      <c r="C33" s="197"/>
      <c r="D33" s="21"/>
      <c r="E33" s="21"/>
      <c r="F33" s="21"/>
      <c r="G33" s="21"/>
      <c r="H33" s="57"/>
      <c r="I33" s="21"/>
      <c r="J33" s="21"/>
      <c r="K33" s="21"/>
      <c r="L33" s="21"/>
      <c r="M33" s="21"/>
      <c r="N33" s="21"/>
    </row>
    <row r="34" spans="1:14" s="192" customFormat="1" ht="19.5" customHeight="1" x14ac:dyDescent="0.55000000000000004">
      <c r="A34" s="54"/>
      <c r="B34" s="131"/>
      <c r="C34" s="197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s="192" customFormat="1" ht="19.5" customHeight="1" x14ac:dyDescent="0.55000000000000004">
      <c r="A35" s="54"/>
      <c r="B35" s="131"/>
      <c r="C35" s="19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192" customFormat="1" ht="19.5" customHeight="1" x14ac:dyDescent="0.55000000000000004">
      <c r="A36" s="64"/>
      <c r="B36" s="131"/>
      <c r="C36" s="19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40"/>
    </row>
    <row r="37" spans="1:14" s="192" customFormat="1" ht="19.5" customHeight="1" x14ac:dyDescent="0.55000000000000004">
      <c r="A37" s="198"/>
      <c r="B37" s="131"/>
      <c r="C37" s="197"/>
      <c r="D37" s="48"/>
      <c r="E37" s="15"/>
      <c r="F37" s="48"/>
      <c r="G37" s="15"/>
      <c r="H37" s="20"/>
      <c r="I37" s="15"/>
      <c r="J37" s="48"/>
      <c r="K37" s="15"/>
      <c r="L37" s="48"/>
      <c r="M37" s="15"/>
      <c r="N37" s="15"/>
    </row>
    <row r="38" spans="1:14" s="192" customFormat="1" ht="19.5" customHeight="1" x14ac:dyDescent="0.4">
      <c r="A38" s="62"/>
      <c r="B38" s="131"/>
      <c r="C38" s="199"/>
      <c r="D38" s="47"/>
      <c r="E38" s="58"/>
      <c r="F38" s="47"/>
      <c r="G38" s="47"/>
      <c r="H38" s="65"/>
      <c r="I38" s="47"/>
      <c r="J38" s="65"/>
      <c r="K38" s="47"/>
      <c r="L38" s="65"/>
      <c r="M38" s="47"/>
      <c r="N38" s="46"/>
    </row>
    <row r="39" spans="1:14" s="192" customFormat="1" ht="19.5" customHeight="1" x14ac:dyDescent="0.4">
      <c r="A39" s="66"/>
      <c r="B39" s="131"/>
      <c r="C39" s="199"/>
      <c r="D39" s="15"/>
      <c r="E39" s="21"/>
      <c r="F39" s="15"/>
      <c r="G39" s="15"/>
      <c r="H39" s="48"/>
      <c r="I39" s="15"/>
      <c r="J39" s="48"/>
      <c r="K39" s="15"/>
      <c r="L39" s="48"/>
      <c r="M39" s="15"/>
      <c r="N39" s="15"/>
    </row>
    <row r="40" spans="1:14" s="192" customFormat="1" ht="19.5" customHeight="1" x14ac:dyDescent="0.55000000000000004">
      <c r="A40" s="67"/>
      <c r="B40" s="131"/>
      <c r="C40" s="197"/>
      <c r="D40" s="48"/>
      <c r="E40" s="15"/>
      <c r="F40" s="48"/>
      <c r="G40" s="15"/>
      <c r="H40" s="48"/>
      <c r="I40" s="15"/>
      <c r="J40" s="48"/>
      <c r="K40" s="15"/>
      <c r="L40" s="48"/>
      <c r="M40" s="15"/>
      <c r="N40" s="15"/>
    </row>
    <row r="41" spans="1:14" s="192" customFormat="1" ht="19.5" customHeight="1" x14ac:dyDescent="0.55000000000000004">
      <c r="A41" s="64"/>
      <c r="B41" s="131"/>
      <c r="C41" s="197"/>
      <c r="D41" s="39"/>
      <c r="E41" s="21"/>
      <c r="F41" s="39"/>
      <c r="G41" s="21"/>
      <c r="H41" s="39"/>
      <c r="I41" s="21"/>
      <c r="J41" s="39"/>
      <c r="K41" s="21"/>
      <c r="L41" s="39"/>
      <c r="M41" s="21"/>
      <c r="N41" s="39"/>
    </row>
    <row r="42" spans="1:14" s="192" customFormat="1" ht="19.5" customHeight="1" x14ac:dyDescent="0.55000000000000004">
      <c r="A42" s="54"/>
      <c r="B42" s="131"/>
      <c r="C42" s="197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s="192" customFormat="1" ht="19.5" customHeight="1" x14ac:dyDescent="0.55000000000000004">
      <c r="A43" s="52"/>
      <c r="B43" s="131"/>
      <c r="C43" s="4"/>
      <c r="D43" s="42"/>
      <c r="E43" s="8"/>
      <c r="F43" s="200"/>
      <c r="G43" s="8"/>
      <c r="H43" s="8"/>
      <c r="I43" s="8"/>
      <c r="J43" s="201"/>
      <c r="K43" s="202"/>
      <c r="L43" s="201"/>
      <c r="M43" s="202"/>
      <c r="N43" s="201"/>
    </row>
    <row r="44" spans="1:14" s="192" customFormat="1" ht="19.5" customHeight="1" x14ac:dyDescent="0.55000000000000004">
      <c r="A44" s="68"/>
      <c r="B44" s="131"/>
      <c r="C44" s="4"/>
      <c r="D44" s="48"/>
      <c r="E44" s="203"/>
      <c r="F44" s="48"/>
      <c r="G44" s="203"/>
      <c r="H44" s="48"/>
      <c r="I44" s="203"/>
      <c r="J44" s="48"/>
      <c r="K44" s="204"/>
      <c r="L44" s="20"/>
      <c r="M44" s="204"/>
      <c r="N44" s="48"/>
    </row>
    <row r="45" spans="1:14" s="192" customFormat="1" ht="19.5" customHeight="1" x14ac:dyDescent="0.55000000000000004">
      <c r="A45" s="63"/>
      <c r="B45" s="131"/>
      <c r="C45" s="4"/>
      <c r="D45" s="48"/>
      <c r="E45" s="203"/>
      <c r="F45" s="48"/>
      <c r="G45" s="203"/>
      <c r="H45" s="48"/>
      <c r="I45" s="203"/>
      <c r="J45" s="48"/>
      <c r="K45" s="21"/>
      <c r="L45" s="48"/>
      <c r="M45" s="21"/>
      <c r="N45" s="48"/>
    </row>
    <row r="46" spans="1:14" s="192" customFormat="1" ht="19.5" customHeight="1" x14ac:dyDescent="0.55000000000000004">
      <c r="A46" s="52"/>
      <c r="B46" s="131"/>
      <c r="C46" s="4"/>
      <c r="D46" s="39"/>
      <c r="E46" s="21"/>
      <c r="F46" s="39"/>
      <c r="G46" s="21"/>
      <c r="H46" s="39"/>
      <c r="I46" s="21"/>
      <c r="J46" s="39"/>
      <c r="K46" s="21"/>
      <c r="L46" s="39"/>
      <c r="M46" s="21"/>
      <c r="N46" s="39"/>
    </row>
    <row r="47" spans="1:14" s="192" customFormat="1" ht="19.5" customHeight="1" x14ac:dyDescent="0.55000000000000004">
      <c r="A47" s="69"/>
      <c r="B47" s="131"/>
      <c r="C47" s="4"/>
      <c r="D47" s="31"/>
      <c r="E47" s="21"/>
      <c r="F47" s="31"/>
      <c r="G47" s="21"/>
      <c r="H47" s="31"/>
      <c r="I47" s="21"/>
      <c r="J47" s="31"/>
      <c r="K47" s="21"/>
      <c r="L47" s="31"/>
      <c r="M47" s="21"/>
      <c r="N47" s="31"/>
    </row>
    <row r="48" spans="1:14" s="192" customFormat="1" ht="19.5" customHeight="1" x14ac:dyDescent="0.25"/>
  </sheetData>
  <mergeCells count="7">
    <mergeCell ref="D4:N4"/>
    <mergeCell ref="D31:N31"/>
    <mergeCell ref="J5:L5"/>
    <mergeCell ref="D9:N9"/>
    <mergeCell ref="D26:L26"/>
    <mergeCell ref="H27:J27"/>
    <mergeCell ref="F28:J28"/>
  </mergeCells>
  <pageMargins left="0.8" right="0.5" top="0.48" bottom="0.5" header="0.5" footer="0.5"/>
  <pageSetup paperSize="9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48"/>
  <sheetViews>
    <sheetView showGridLines="0" view="pageBreakPreview" zoomScaleNormal="80" zoomScaleSheetLayoutView="100" workbookViewId="0">
      <selection activeCell="F27" sqref="F27"/>
    </sheetView>
  </sheetViews>
  <sheetFormatPr defaultColWidth="9.44140625" defaultRowHeight="19.5" customHeight="1" x14ac:dyDescent="0.25"/>
  <cols>
    <col min="1" max="1" width="51.44140625" style="186" customWidth="1"/>
    <col min="2" max="2" width="9.5546875" style="186" customWidth="1"/>
    <col min="3" max="3" width="0.88671875" style="186" customWidth="1"/>
    <col min="4" max="4" width="14.6640625" style="186" customWidth="1"/>
    <col min="5" max="5" width="0.88671875" style="186" customWidth="1"/>
    <col min="6" max="6" width="13.77734375" style="186" customWidth="1"/>
    <col min="7" max="7" width="0.88671875" style="186" customWidth="1"/>
    <col min="8" max="8" width="14.44140625" style="186" customWidth="1"/>
    <col min="9" max="9" width="0.88671875" style="186" customWidth="1"/>
    <col min="10" max="10" width="13.77734375" style="186" customWidth="1"/>
    <col min="11" max="11" width="0.88671875" style="186" customWidth="1"/>
    <col min="12" max="12" width="16.33203125" style="186" customWidth="1"/>
    <col min="13" max="16384" width="9.44140625" style="186"/>
  </cols>
  <sheetData>
    <row r="1" spans="1:12" ht="19.5" customHeight="1" x14ac:dyDescent="0.3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</row>
    <row r="2" spans="1:12" ht="19.5" customHeight="1" x14ac:dyDescent="0.3">
      <c r="A2" s="22" t="s">
        <v>149</v>
      </c>
      <c r="B2" s="59"/>
      <c r="C2" s="1"/>
      <c r="D2" s="1"/>
      <c r="E2" s="1"/>
      <c r="F2" s="1"/>
      <c r="G2" s="1"/>
      <c r="H2" s="1"/>
      <c r="I2" s="1"/>
      <c r="J2" s="1"/>
    </row>
    <row r="3" spans="1:12" ht="19.5" customHeight="1" x14ac:dyDescent="0.3">
      <c r="A3" s="22"/>
      <c r="B3" s="59"/>
      <c r="C3" s="1"/>
      <c r="D3" s="1"/>
      <c r="E3" s="1"/>
      <c r="F3" s="1"/>
      <c r="G3" s="1"/>
      <c r="H3" s="1"/>
      <c r="I3" s="1"/>
      <c r="J3" s="1"/>
    </row>
    <row r="4" spans="1:12" ht="19.5" customHeight="1" x14ac:dyDescent="0.25">
      <c r="A4" s="8"/>
      <c r="B4" s="131"/>
      <c r="C4" s="8"/>
      <c r="D4" s="226" t="s">
        <v>40</v>
      </c>
      <c r="E4" s="226"/>
      <c r="F4" s="226"/>
      <c r="G4" s="226"/>
      <c r="H4" s="226"/>
      <c r="I4" s="226"/>
      <c r="J4" s="226"/>
      <c r="K4" s="226"/>
      <c r="L4" s="226"/>
    </row>
    <row r="5" spans="1:12" ht="19.5" customHeight="1" x14ac:dyDescent="0.25">
      <c r="A5" s="8"/>
      <c r="B5" s="131"/>
      <c r="C5" s="8"/>
      <c r="D5" s="132"/>
      <c r="E5" s="132"/>
      <c r="F5" s="194"/>
      <c r="G5" s="132"/>
      <c r="H5" s="235" t="s">
        <v>4</v>
      </c>
      <c r="I5" s="235"/>
      <c r="J5" s="235"/>
    </row>
    <row r="6" spans="1:12" ht="19.5" customHeight="1" x14ac:dyDescent="0.25">
      <c r="A6" s="8"/>
      <c r="B6" s="131"/>
      <c r="C6" s="8"/>
      <c r="D6" s="38" t="s">
        <v>94</v>
      </c>
      <c r="E6" s="195"/>
      <c r="F6" s="8"/>
      <c r="G6" s="195"/>
      <c r="H6" s="195"/>
      <c r="I6" s="8"/>
      <c r="J6" s="8"/>
      <c r="K6" s="195"/>
      <c r="L6" s="38"/>
    </row>
    <row r="7" spans="1:12" ht="19.5" customHeight="1" x14ac:dyDescent="0.25">
      <c r="A7" s="8"/>
      <c r="B7" s="131"/>
      <c r="C7" s="8"/>
      <c r="D7" s="38" t="s">
        <v>95</v>
      </c>
      <c r="E7" s="195"/>
      <c r="F7" s="8"/>
      <c r="G7" s="195"/>
      <c r="H7" s="195"/>
      <c r="I7" s="8"/>
      <c r="J7" s="8"/>
      <c r="K7" s="195"/>
      <c r="L7" s="38" t="s">
        <v>7</v>
      </c>
    </row>
    <row r="8" spans="1:12" ht="19.5" customHeight="1" x14ac:dyDescent="0.25">
      <c r="A8" s="205"/>
      <c r="B8" s="98"/>
      <c r="C8" s="205"/>
      <c r="D8" s="206" t="s">
        <v>28</v>
      </c>
      <c r="E8" s="206"/>
      <c r="F8" s="206" t="s">
        <v>23</v>
      </c>
      <c r="G8" s="206"/>
      <c r="H8" s="206" t="s">
        <v>47</v>
      </c>
      <c r="I8" s="206"/>
      <c r="J8" s="206" t="s">
        <v>6</v>
      </c>
      <c r="K8" s="206"/>
      <c r="L8" s="102" t="s">
        <v>30</v>
      </c>
    </row>
    <row r="9" spans="1:12" ht="19.5" customHeight="1" x14ac:dyDescent="0.25">
      <c r="A9" s="27"/>
      <c r="B9" s="98"/>
      <c r="C9" s="205"/>
      <c r="D9" s="233" t="s">
        <v>59</v>
      </c>
      <c r="E9" s="233"/>
      <c r="F9" s="233"/>
      <c r="G9" s="233"/>
      <c r="H9" s="233"/>
      <c r="I9" s="233"/>
      <c r="J9" s="233"/>
      <c r="K9" s="233"/>
      <c r="L9" s="233"/>
    </row>
    <row r="10" spans="1:12" ht="19.5" customHeight="1" x14ac:dyDescent="0.25">
      <c r="A10" s="27" t="s">
        <v>189</v>
      </c>
      <c r="B10" s="109"/>
      <c r="C10" s="29"/>
      <c r="D10" s="31"/>
      <c r="E10" s="32"/>
      <c r="F10" s="31"/>
      <c r="G10" s="31"/>
      <c r="H10" s="31"/>
      <c r="I10" s="31"/>
      <c r="J10" s="31"/>
      <c r="K10" s="31"/>
      <c r="L10" s="31"/>
    </row>
    <row r="11" spans="1:12" ht="19.5" customHeight="1" x14ac:dyDescent="0.25">
      <c r="A11" s="27" t="s">
        <v>190</v>
      </c>
      <c r="B11" s="109"/>
      <c r="C11" s="103"/>
      <c r="D11" s="188">
        <v>492040</v>
      </c>
      <c r="E11" s="33"/>
      <c r="F11" s="188">
        <v>229555</v>
      </c>
      <c r="G11" s="33"/>
      <c r="H11" s="77">
        <v>49204</v>
      </c>
      <c r="I11" s="33"/>
      <c r="J11" s="188">
        <v>304714</v>
      </c>
      <c r="K11" s="33"/>
      <c r="L11" s="188">
        <f>SUM(D11:J11)</f>
        <v>1075513</v>
      </c>
    </row>
    <row r="12" spans="1:12" ht="12.45" customHeight="1" x14ac:dyDescent="0.25">
      <c r="A12" s="27"/>
      <c r="B12" s="109"/>
      <c r="C12" s="103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9.5" hidden="1" customHeight="1" x14ac:dyDescent="0.25">
      <c r="A13" s="27" t="s">
        <v>65</v>
      </c>
      <c r="B13" s="109"/>
      <c r="C13" s="103"/>
      <c r="D13" s="31"/>
      <c r="E13" s="31"/>
      <c r="F13" s="31"/>
      <c r="G13" s="31"/>
      <c r="H13" s="31"/>
      <c r="I13" s="31"/>
      <c r="J13" s="31"/>
      <c r="K13" s="31"/>
      <c r="L13" s="31"/>
    </row>
    <row r="14" spans="1:12" ht="19.5" hidden="1" customHeight="1" x14ac:dyDescent="0.25">
      <c r="A14" s="104" t="s">
        <v>181</v>
      </c>
      <c r="B14" s="109"/>
      <c r="C14" s="103"/>
      <c r="D14" s="31"/>
      <c r="E14" s="31"/>
      <c r="F14" s="31"/>
      <c r="G14" s="31"/>
      <c r="H14" s="31"/>
      <c r="I14" s="31"/>
      <c r="J14" s="31"/>
      <c r="K14" s="31"/>
      <c r="L14" s="111"/>
    </row>
    <row r="15" spans="1:12" ht="19.5" hidden="1" customHeight="1" x14ac:dyDescent="0.25">
      <c r="A15" s="29" t="s">
        <v>101</v>
      </c>
      <c r="B15" s="109">
        <v>7</v>
      </c>
      <c r="C15" s="103"/>
      <c r="D15" s="107">
        <v>0</v>
      </c>
      <c r="E15" s="33"/>
      <c r="F15" s="107">
        <v>0</v>
      </c>
      <c r="G15" s="33"/>
      <c r="H15" s="107">
        <v>0</v>
      </c>
      <c r="I15" s="33"/>
      <c r="J15" s="107"/>
      <c r="K15" s="33"/>
      <c r="L15" s="177">
        <f>SUM(D15:K15)</f>
        <v>0</v>
      </c>
    </row>
    <row r="16" spans="1:12" ht="19.5" hidden="1" customHeight="1" x14ac:dyDescent="0.25">
      <c r="A16" s="104" t="s">
        <v>112</v>
      </c>
      <c r="B16" s="109"/>
      <c r="C16" s="103"/>
      <c r="D16" s="108">
        <f>SUM(D13:D15)</f>
        <v>0</v>
      </c>
      <c r="E16" s="189"/>
      <c r="F16" s="108">
        <f>SUM(F13:F15)</f>
        <v>0</v>
      </c>
      <c r="G16" s="189"/>
      <c r="H16" s="108">
        <f>SUM(H13:H14)</f>
        <v>0</v>
      </c>
      <c r="I16" s="189"/>
      <c r="J16" s="108">
        <f>SUM(J15:J15)</f>
        <v>0</v>
      </c>
      <c r="K16" s="189"/>
      <c r="L16" s="108">
        <f>SUM(L15:L15)</f>
        <v>0</v>
      </c>
    </row>
    <row r="17" spans="1:13" ht="12.45" hidden="1" customHeight="1" x14ac:dyDescent="0.25">
      <c r="A17" s="27"/>
      <c r="B17" s="109"/>
      <c r="C17" s="103"/>
      <c r="D17" s="31"/>
      <c r="E17" s="31"/>
      <c r="F17" s="31"/>
      <c r="G17" s="31"/>
      <c r="H17" s="31"/>
      <c r="I17" s="31"/>
      <c r="J17" s="31"/>
      <c r="K17" s="31"/>
      <c r="L17" s="31"/>
    </row>
    <row r="18" spans="1:13" ht="19.5" customHeight="1" x14ac:dyDescent="0.25">
      <c r="A18" s="105" t="s">
        <v>60</v>
      </c>
      <c r="B18" s="109"/>
      <c r="C18" s="29"/>
      <c r="D18" s="180"/>
      <c r="E18" s="29"/>
      <c r="F18" s="181"/>
      <c r="G18" s="29"/>
      <c r="H18" s="182"/>
      <c r="I18" s="28"/>
      <c r="J18" s="182"/>
      <c r="K18" s="28"/>
      <c r="L18" s="182"/>
    </row>
    <row r="19" spans="1:13" ht="19.2" customHeight="1" x14ac:dyDescent="0.25">
      <c r="A19" s="106" t="s">
        <v>210</v>
      </c>
      <c r="B19" s="109"/>
      <c r="C19" s="29"/>
      <c r="D19" s="190">
        <v>0</v>
      </c>
      <c r="E19" s="127"/>
      <c r="F19" s="190">
        <v>0</v>
      </c>
      <c r="G19" s="127"/>
      <c r="H19" s="190">
        <v>0</v>
      </c>
      <c r="I19" s="96"/>
      <c r="J19" s="190">
        <f>'PL5-6'!H50</f>
        <v>-18310</v>
      </c>
      <c r="K19" s="96"/>
      <c r="L19" s="190">
        <f>SUM(D19:J19)</f>
        <v>-18310</v>
      </c>
    </row>
    <row r="20" spans="1:13" ht="19.5" customHeight="1" x14ac:dyDescent="0.25">
      <c r="A20" s="106" t="s">
        <v>62</v>
      </c>
      <c r="B20" s="109"/>
      <c r="C20" s="29"/>
      <c r="D20" s="190">
        <v>0</v>
      </c>
      <c r="E20" s="127"/>
      <c r="F20" s="190">
        <v>0</v>
      </c>
      <c r="G20" s="127"/>
      <c r="H20" s="190">
        <v>0</v>
      </c>
      <c r="I20" s="31"/>
      <c r="J20" s="190">
        <v>0</v>
      </c>
      <c r="K20" s="31"/>
      <c r="L20" s="190">
        <f>SUM(D20:J20)</f>
        <v>0</v>
      </c>
    </row>
    <row r="21" spans="1:13" ht="19.5" customHeight="1" x14ac:dyDescent="0.25">
      <c r="A21" s="105" t="s">
        <v>111</v>
      </c>
      <c r="B21" s="109"/>
      <c r="C21" s="29"/>
      <c r="D21" s="191">
        <f>SUM(D19:D20)</f>
        <v>0</v>
      </c>
      <c r="E21" s="31"/>
      <c r="F21" s="191">
        <f>SUM(F19:F20)</f>
        <v>0</v>
      </c>
      <c r="G21" s="31"/>
      <c r="H21" s="191">
        <f>SUM(H19:H20)</f>
        <v>0</v>
      </c>
      <c r="I21" s="31"/>
      <c r="J21" s="191">
        <f>SUM(J19:J20)</f>
        <v>-18310</v>
      </c>
      <c r="K21" s="31"/>
      <c r="L21" s="191">
        <f>SUM(L19:L20)</f>
        <v>-18310</v>
      </c>
    </row>
    <row r="22" spans="1:13" ht="19.5" customHeight="1" thickBot="1" x14ac:dyDescent="0.3">
      <c r="A22" s="27" t="s">
        <v>191</v>
      </c>
      <c r="B22" s="109"/>
      <c r="C22" s="29"/>
      <c r="D22" s="110">
        <f>SUM(D11,D16,D21)</f>
        <v>492040</v>
      </c>
      <c r="E22" s="31"/>
      <c r="F22" s="110">
        <f>SUM(F11,F16,F21)</f>
        <v>229555</v>
      </c>
      <c r="G22" s="31"/>
      <c r="H22" s="110">
        <f>SUM(H11,H16,H21)</f>
        <v>49204</v>
      </c>
      <c r="I22" s="31"/>
      <c r="J22" s="110">
        <f>SUM(J11,J16,J21)</f>
        <v>286404</v>
      </c>
      <c r="K22" s="31"/>
      <c r="L22" s="110">
        <f>SUM(L11,L16,L21)</f>
        <v>1057203</v>
      </c>
      <c r="M22" s="216"/>
    </row>
    <row r="23" spans="1:13" s="192" customFormat="1" ht="19.5" customHeight="1" thickTop="1" x14ac:dyDescent="0.25">
      <c r="A23" s="155"/>
      <c r="B23" s="152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3" s="192" customFormat="1" ht="19.5" customHeight="1" x14ac:dyDescent="0.3">
      <c r="A24" s="193"/>
      <c r="B24" s="131"/>
      <c r="C24" s="8"/>
      <c r="D24" s="8"/>
      <c r="E24" s="8"/>
      <c r="F24" s="8"/>
      <c r="G24" s="8"/>
      <c r="H24" s="8"/>
      <c r="I24" s="8"/>
      <c r="J24" s="8"/>
    </row>
    <row r="25" spans="1:13" s="192" customFormat="1" ht="19.5" customHeight="1" x14ac:dyDescent="0.3">
      <c r="A25" s="193"/>
      <c r="B25" s="131"/>
      <c r="C25" s="8"/>
      <c r="D25" s="8"/>
      <c r="E25" s="8"/>
      <c r="F25" s="8"/>
      <c r="G25" s="8"/>
      <c r="H25" s="8"/>
      <c r="I25" s="8"/>
      <c r="J25" s="8"/>
    </row>
    <row r="26" spans="1:13" s="192" customFormat="1" ht="19.5" customHeight="1" x14ac:dyDescent="0.25">
      <c r="A26" s="8"/>
      <c r="B26" s="131"/>
      <c r="C26" s="8"/>
      <c r="D26" s="226"/>
      <c r="E26" s="226"/>
      <c r="F26" s="226"/>
      <c r="G26" s="226"/>
      <c r="H26" s="226"/>
      <c r="I26" s="226"/>
      <c r="J26" s="226"/>
    </row>
    <row r="27" spans="1:13" s="192" customFormat="1" ht="19.5" customHeight="1" x14ac:dyDescent="0.25">
      <c r="A27" s="8"/>
      <c r="B27" s="131"/>
      <c r="C27" s="8"/>
      <c r="D27" s="132"/>
      <c r="E27" s="132"/>
      <c r="F27" s="194"/>
      <c r="G27" s="132"/>
      <c r="H27" s="195"/>
      <c r="I27" s="132"/>
      <c r="J27" s="132"/>
    </row>
    <row r="28" spans="1:13" s="192" customFormat="1" ht="19.5" customHeight="1" x14ac:dyDescent="0.25">
      <c r="A28" s="8"/>
      <c r="B28" s="131"/>
      <c r="C28" s="8"/>
      <c r="D28" s="195"/>
      <c r="E28" s="195"/>
      <c r="F28" s="234"/>
      <c r="G28" s="234"/>
      <c r="H28" s="234"/>
      <c r="I28" s="195"/>
      <c r="L28" s="195"/>
    </row>
    <row r="29" spans="1:13" s="192" customFormat="1" ht="19.5" customHeight="1" x14ac:dyDescent="0.25">
      <c r="A29" s="8"/>
      <c r="B29" s="131"/>
      <c r="C29" s="8"/>
      <c r="D29" s="195"/>
      <c r="E29" s="195"/>
      <c r="F29" s="8"/>
      <c r="G29" s="195"/>
      <c r="H29" s="195"/>
      <c r="I29" s="8"/>
      <c r="J29" s="8"/>
      <c r="K29" s="195"/>
      <c r="L29" s="195"/>
    </row>
    <row r="30" spans="1:13" s="192" customFormat="1" ht="19.5" customHeight="1" x14ac:dyDescent="0.25">
      <c r="A30" s="8"/>
      <c r="B30" s="131"/>
      <c r="C30" s="8"/>
      <c r="D30" s="195"/>
      <c r="E30" s="195"/>
      <c r="F30" s="195"/>
      <c r="G30" s="195"/>
      <c r="H30" s="195"/>
      <c r="I30" s="195"/>
      <c r="J30" s="195"/>
      <c r="K30" s="195"/>
      <c r="L30" s="195"/>
    </row>
    <row r="31" spans="1:13" s="192" customFormat="1" ht="19.5" customHeight="1" x14ac:dyDescent="0.25">
      <c r="A31" s="54"/>
      <c r="B31" s="131"/>
      <c r="C31" s="8"/>
      <c r="D31" s="229"/>
      <c r="E31" s="229"/>
      <c r="F31" s="229"/>
      <c r="G31" s="229"/>
      <c r="H31" s="229"/>
      <c r="I31" s="229"/>
      <c r="J31" s="229"/>
      <c r="K31" s="229"/>
      <c r="L31" s="229"/>
    </row>
    <row r="32" spans="1:13" s="192" customFormat="1" ht="19.5" customHeight="1" x14ac:dyDescent="0.55000000000000004">
      <c r="A32" s="54"/>
      <c r="B32" s="131"/>
      <c r="C32" s="4"/>
      <c r="D32" s="21"/>
      <c r="E32" s="21"/>
      <c r="F32" s="21"/>
      <c r="G32" s="21"/>
      <c r="H32" s="21"/>
      <c r="I32" s="21"/>
      <c r="J32" s="21"/>
      <c r="K32" s="21"/>
      <c r="L32" s="21"/>
    </row>
    <row r="33" spans="1:12" s="192" customFormat="1" ht="19.5" customHeight="1" x14ac:dyDescent="0.55000000000000004">
      <c r="A33" s="54"/>
      <c r="B33" s="131"/>
      <c r="C33" s="197"/>
      <c r="D33" s="21"/>
      <c r="E33" s="21"/>
      <c r="F33" s="21"/>
      <c r="G33" s="21"/>
      <c r="H33" s="21"/>
      <c r="I33" s="21"/>
      <c r="J33" s="21"/>
      <c r="K33" s="21"/>
      <c r="L33" s="21"/>
    </row>
    <row r="34" spans="1:12" s="192" customFormat="1" ht="19.5" customHeight="1" x14ac:dyDescent="0.55000000000000004">
      <c r="A34" s="54"/>
      <c r="B34" s="131"/>
      <c r="C34" s="197"/>
      <c r="D34" s="21"/>
      <c r="E34" s="21"/>
      <c r="F34" s="21"/>
      <c r="G34" s="21"/>
      <c r="H34" s="21"/>
      <c r="I34" s="21"/>
      <c r="J34" s="21"/>
      <c r="K34" s="21"/>
      <c r="L34" s="21"/>
    </row>
    <row r="35" spans="1:12" s="192" customFormat="1" ht="19.5" customHeight="1" x14ac:dyDescent="0.55000000000000004">
      <c r="A35" s="54"/>
      <c r="B35" s="131"/>
      <c r="C35" s="197"/>
      <c r="D35" s="21"/>
      <c r="E35" s="21"/>
      <c r="F35" s="21"/>
      <c r="G35" s="21"/>
      <c r="H35" s="21"/>
      <c r="I35" s="21"/>
      <c r="J35" s="21"/>
      <c r="K35" s="21"/>
      <c r="L35" s="21"/>
    </row>
    <row r="36" spans="1:12" s="192" customFormat="1" ht="19.5" customHeight="1" x14ac:dyDescent="0.55000000000000004">
      <c r="A36" s="64"/>
      <c r="B36" s="131"/>
      <c r="C36" s="197"/>
      <c r="D36" s="21"/>
      <c r="E36" s="21"/>
      <c r="F36" s="21"/>
      <c r="G36" s="21"/>
      <c r="H36" s="21"/>
      <c r="I36" s="21"/>
      <c r="J36" s="21"/>
      <c r="K36" s="21"/>
      <c r="L36" s="40"/>
    </row>
    <row r="37" spans="1:12" s="192" customFormat="1" ht="19.5" customHeight="1" x14ac:dyDescent="0.55000000000000004">
      <c r="A37" s="198"/>
      <c r="B37" s="131"/>
      <c r="C37" s="197"/>
      <c r="D37" s="48"/>
      <c r="E37" s="15"/>
      <c r="F37" s="48"/>
      <c r="G37" s="15"/>
      <c r="H37" s="48"/>
      <c r="I37" s="15"/>
      <c r="J37" s="48"/>
      <c r="K37" s="15"/>
      <c r="L37" s="15"/>
    </row>
    <row r="38" spans="1:12" s="192" customFormat="1" ht="19.5" customHeight="1" x14ac:dyDescent="0.4">
      <c r="A38" s="62"/>
      <c r="B38" s="131"/>
      <c r="C38" s="199"/>
      <c r="D38" s="47"/>
      <c r="E38" s="58"/>
      <c r="F38" s="47"/>
      <c r="G38" s="47"/>
      <c r="H38" s="65"/>
      <c r="I38" s="47"/>
      <c r="J38" s="65"/>
      <c r="K38" s="47"/>
      <c r="L38" s="46"/>
    </row>
    <row r="39" spans="1:12" s="192" customFormat="1" ht="19.5" customHeight="1" x14ac:dyDescent="0.4">
      <c r="A39" s="66"/>
      <c r="B39" s="131"/>
      <c r="C39" s="199"/>
      <c r="D39" s="15"/>
      <c r="E39" s="21"/>
      <c r="F39" s="15"/>
      <c r="G39" s="15"/>
      <c r="H39" s="48"/>
      <c r="I39" s="15"/>
      <c r="J39" s="48"/>
      <c r="K39" s="15"/>
      <c r="L39" s="15"/>
    </row>
    <row r="40" spans="1:12" s="192" customFormat="1" ht="19.5" customHeight="1" x14ac:dyDescent="0.55000000000000004">
      <c r="A40" s="67"/>
      <c r="B40" s="131"/>
      <c r="C40" s="197"/>
      <c r="D40" s="48"/>
      <c r="E40" s="15"/>
      <c r="F40" s="48"/>
      <c r="G40" s="15"/>
      <c r="H40" s="48"/>
      <c r="I40" s="15"/>
      <c r="J40" s="48"/>
      <c r="K40" s="15"/>
      <c r="L40" s="15"/>
    </row>
    <row r="41" spans="1:12" s="192" customFormat="1" ht="19.5" customHeight="1" x14ac:dyDescent="0.55000000000000004">
      <c r="A41" s="64"/>
      <c r="B41" s="131"/>
      <c r="C41" s="197"/>
      <c r="D41" s="39"/>
      <c r="E41" s="21"/>
      <c r="F41" s="39"/>
      <c r="G41" s="21"/>
      <c r="H41" s="39"/>
      <c r="I41" s="21"/>
      <c r="J41" s="39"/>
      <c r="K41" s="21"/>
      <c r="L41" s="39"/>
    </row>
    <row r="42" spans="1:12" s="192" customFormat="1" ht="19.5" customHeight="1" x14ac:dyDescent="0.55000000000000004">
      <c r="A42" s="54"/>
      <c r="B42" s="131"/>
      <c r="C42" s="197"/>
      <c r="D42" s="21"/>
      <c r="E42" s="21"/>
      <c r="F42" s="21"/>
      <c r="G42" s="21"/>
      <c r="H42" s="21"/>
      <c r="I42" s="21"/>
      <c r="J42" s="21"/>
      <c r="K42" s="21"/>
      <c r="L42" s="21"/>
    </row>
    <row r="43" spans="1:12" s="192" customFormat="1" ht="19.5" customHeight="1" x14ac:dyDescent="0.55000000000000004">
      <c r="A43" s="52"/>
      <c r="B43" s="131"/>
      <c r="C43" s="4"/>
      <c r="D43" s="42"/>
      <c r="E43" s="8"/>
      <c r="F43" s="200"/>
      <c r="G43" s="8"/>
      <c r="H43" s="201"/>
      <c r="I43" s="202"/>
      <c r="J43" s="201"/>
      <c r="K43" s="202"/>
      <c r="L43" s="201"/>
    </row>
    <row r="44" spans="1:12" s="192" customFormat="1" ht="19.5" customHeight="1" x14ac:dyDescent="0.55000000000000004">
      <c r="A44" s="68"/>
      <c r="B44" s="131"/>
      <c r="C44" s="4"/>
      <c r="D44" s="48"/>
      <c r="E44" s="203"/>
      <c r="F44" s="48"/>
      <c r="G44" s="203"/>
      <c r="H44" s="48"/>
      <c r="I44" s="204"/>
      <c r="J44" s="20"/>
      <c r="K44" s="204"/>
      <c r="L44" s="48"/>
    </row>
    <row r="45" spans="1:12" s="192" customFormat="1" ht="19.5" customHeight="1" x14ac:dyDescent="0.55000000000000004">
      <c r="A45" s="63"/>
      <c r="B45" s="131"/>
      <c r="C45" s="4"/>
      <c r="D45" s="48"/>
      <c r="E45" s="203"/>
      <c r="F45" s="48"/>
      <c r="G45" s="203"/>
      <c r="H45" s="48"/>
      <c r="I45" s="21"/>
      <c r="J45" s="48"/>
      <c r="K45" s="21"/>
      <c r="L45" s="48"/>
    </row>
    <row r="46" spans="1:12" s="192" customFormat="1" ht="19.5" customHeight="1" x14ac:dyDescent="0.55000000000000004">
      <c r="A46" s="52"/>
      <c r="B46" s="131"/>
      <c r="C46" s="4"/>
      <c r="D46" s="39"/>
      <c r="E46" s="21"/>
      <c r="F46" s="39"/>
      <c r="G46" s="21"/>
      <c r="H46" s="39"/>
      <c r="I46" s="21"/>
      <c r="J46" s="39"/>
      <c r="K46" s="21"/>
      <c r="L46" s="39"/>
    </row>
    <row r="47" spans="1:12" s="192" customFormat="1" ht="19.5" customHeight="1" x14ac:dyDescent="0.55000000000000004">
      <c r="A47" s="69"/>
      <c r="B47" s="131"/>
      <c r="C47" s="4"/>
      <c r="D47" s="31"/>
      <c r="E47" s="21"/>
      <c r="F47" s="31"/>
      <c r="G47" s="21"/>
      <c r="H47" s="31"/>
      <c r="I47" s="21"/>
      <c r="J47" s="31"/>
      <c r="K47" s="21"/>
      <c r="L47" s="31"/>
    </row>
    <row r="48" spans="1:12" s="192" customFormat="1" ht="19.5" customHeight="1" x14ac:dyDescent="0.25"/>
  </sheetData>
  <mergeCells count="6">
    <mergeCell ref="D4:L4"/>
    <mergeCell ref="F28:H28"/>
    <mergeCell ref="D31:L31"/>
    <mergeCell ref="H5:J5"/>
    <mergeCell ref="D9:L9"/>
    <mergeCell ref="D26:J26"/>
  </mergeCells>
  <pageMargins left="0.7" right="0.7" top="0.48" bottom="0.5" header="0.5" footer="0.5"/>
  <pageSetup paperSize="9" scale="96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5"/>
  <sheetViews>
    <sheetView showGridLines="0" view="pageBreakPreview" zoomScaleNormal="70" zoomScaleSheetLayoutView="100" workbookViewId="0">
      <selection activeCell="E8" sqref="E8"/>
    </sheetView>
  </sheetViews>
  <sheetFormatPr defaultColWidth="9.44140625" defaultRowHeight="20.25" customHeight="1" x14ac:dyDescent="0.55000000000000004"/>
  <cols>
    <col min="1" max="1" width="54.109375" style="4" customWidth="1"/>
    <col min="2" max="2" width="2.5546875" style="4" customWidth="1"/>
    <col min="3" max="3" width="12.5546875" style="4" bestFit="1" customWidth="1"/>
    <col min="4" max="4" width="1.109375" style="4" customWidth="1"/>
    <col min="5" max="5" width="10.44140625" style="4" customWidth="1"/>
    <col min="6" max="6" width="1.109375" style="4" customWidth="1"/>
    <col min="7" max="7" width="10.44140625" style="4" customWidth="1"/>
    <col min="8" max="8" width="1.109375" style="4" customWidth="1"/>
    <col min="9" max="9" width="10.44140625" style="4" customWidth="1"/>
    <col min="10" max="10" width="9.44140625" style="4"/>
    <col min="11" max="11" width="9.6640625" style="4" customWidth="1"/>
    <col min="12" max="16384" width="9.44140625" style="4"/>
  </cols>
  <sheetData>
    <row r="1" spans="1:15" ht="20.25" customHeight="1" x14ac:dyDescent="0.55000000000000004">
      <c r="A1" s="7" t="s">
        <v>48</v>
      </c>
      <c r="B1" s="7"/>
      <c r="C1" s="8"/>
      <c r="D1" s="8"/>
      <c r="E1" s="8"/>
      <c r="F1" s="8"/>
      <c r="G1" s="8"/>
      <c r="H1" s="8"/>
      <c r="I1" s="8"/>
    </row>
    <row r="2" spans="1:15" ht="20.25" customHeight="1" x14ac:dyDescent="0.55000000000000004">
      <c r="A2" s="22" t="s">
        <v>148</v>
      </c>
      <c r="B2" s="22"/>
      <c r="C2" s="8"/>
      <c r="D2" s="8"/>
      <c r="E2" s="8"/>
      <c r="F2" s="8"/>
      <c r="G2" s="8"/>
      <c r="H2" s="8"/>
      <c r="I2" s="8"/>
    </row>
    <row r="3" spans="1:15" ht="9.75" customHeight="1" x14ac:dyDescent="0.55000000000000004">
      <c r="A3" s="54"/>
      <c r="B3" s="54"/>
      <c r="C3" s="16"/>
      <c r="D3" s="16"/>
      <c r="E3" s="16"/>
      <c r="F3" s="16"/>
      <c r="G3" s="16"/>
      <c r="H3" s="16"/>
      <c r="I3" s="16"/>
    </row>
    <row r="4" spans="1:15" ht="20.25" customHeight="1" x14ac:dyDescent="0.55000000000000004">
      <c r="A4" s="54"/>
      <c r="B4" s="54"/>
      <c r="C4" s="226" t="s">
        <v>0</v>
      </c>
      <c r="D4" s="226"/>
      <c r="E4" s="226"/>
      <c r="F4" s="16"/>
      <c r="G4" s="226" t="s">
        <v>37</v>
      </c>
      <c r="H4" s="226"/>
      <c r="I4" s="226"/>
    </row>
    <row r="5" spans="1:15" ht="20.25" customHeight="1" x14ac:dyDescent="0.55000000000000004">
      <c r="A5" s="2"/>
      <c r="B5" s="2"/>
      <c r="C5" s="226" t="s">
        <v>38</v>
      </c>
      <c r="D5" s="226"/>
      <c r="E5" s="226"/>
      <c r="F5" s="218"/>
      <c r="G5" s="226" t="s">
        <v>38</v>
      </c>
      <c r="H5" s="226"/>
      <c r="I5" s="226"/>
    </row>
    <row r="6" spans="1:15" ht="20.25" customHeight="1" x14ac:dyDescent="0.55000000000000004">
      <c r="A6" s="44"/>
      <c r="B6" s="44"/>
      <c r="C6" s="236" t="s">
        <v>57</v>
      </c>
      <c r="D6" s="236"/>
      <c r="E6" s="236"/>
      <c r="F6" s="16"/>
      <c r="G6" s="236" t="s">
        <v>57</v>
      </c>
      <c r="H6" s="236"/>
      <c r="I6" s="236"/>
    </row>
    <row r="7" spans="1:15" ht="20.25" customHeight="1" x14ac:dyDescent="0.55000000000000004">
      <c r="A7" s="44"/>
      <c r="B7" s="44"/>
      <c r="C7" s="236" t="s">
        <v>185</v>
      </c>
      <c r="D7" s="236"/>
      <c r="E7" s="236"/>
      <c r="F7" s="16"/>
      <c r="G7" s="236" t="s">
        <v>185</v>
      </c>
      <c r="H7" s="236"/>
      <c r="I7" s="236"/>
    </row>
    <row r="8" spans="1:15" s="8" customFormat="1" ht="20.25" customHeight="1" x14ac:dyDescent="0.35">
      <c r="A8" s="2"/>
      <c r="B8" s="2"/>
      <c r="C8" s="38">
        <v>2023</v>
      </c>
      <c r="D8" s="38"/>
      <c r="E8" s="38">
        <v>2022</v>
      </c>
      <c r="F8" s="38"/>
      <c r="G8" s="38">
        <v>2023</v>
      </c>
      <c r="H8" s="38"/>
      <c r="I8" s="38">
        <v>2022</v>
      </c>
      <c r="J8" s="41"/>
      <c r="K8" s="42"/>
      <c r="L8" s="42"/>
      <c r="M8" s="42"/>
      <c r="N8" s="43"/>
      <c r="O8" s="43"/>
    </row>
    <row r="9" spans="1:15" ht="20.25" customHeight="1" x14ac:dyDescent="0.55000000000000004">
      <c r="A9" s="44"/>
      <c r="B9" s="44"/>
      <c r="C9" s="229" t="s">
        <v>59</v>
      </c>
      <c r="D9" s="229"/>
      <c r="E9" s="229"/>
      <c r="F9" s="229"/>
      <c r="G9" s="229"/>
      <c r="H9" s="229"/>
      <c r="I9" s="229"/>
    </row>
    <row r="10" spans="1:15" ht="20.25" customHeight="1" x14ac:dyDescent="0.55000000000000004">
      <c r="A10" s="23" t="s">
        <v>24</v>
      </c>
      <c r="B10" s="23"/>
      <c r="C10" s="25"/>
      <c r="D10" s="25"/>
      <c r="E10" s="25"/>
      <c r="F10" s="25"/>
      <c r="G10" s="25"/>
      <c r="H10" s="25"/>
      <c r="I10" s="25"/>
    </row>
    <row r="11" spans="1:15" ht="20.25" customHeight="1" x14ac:dyDescent="0.55000000000000004">
      <c r="A11" s="10" t="s">
        <v>211</v>
      </c>
      <c r="B11" s="10"/>
      <c r="C11" s="117">
        <f>'PL5-6'!D29</f>
        <v>-1648</v>
      </c>
      <c r="D11" s="117"/>
      <c r="E11" s="117">
        <f>'PL5-6'!F29</f>
        <v>9626</v>
      </c>
      <c r="F11" s="117"/>
      <c r="G11" s="117">
        <f>'PL5-6'!H29</f>
        <v>-18310</v>
      </c>
      <c r="H11" s="117"/>
      <c r="I11" s="117">
        <f>'PL5-6'!J29</f>
        <v>-10768</v>
      </c>
    </row>
    <row r="12" spans="1:15" ht="20.25" customHeight="1" x14ac:dyDescent="0.55000000000000004">
      <c r="A12" s="24" t="s">
        <v>212</v>
      </c>
      <c r="B12" s="24"/>
      <c r="C12" s="117"/>
      <c r="D12" s="117"/>
    </row>
    <row r="13" spans="1:15" ht="21" customHeight="1" x14ac:dyDescent="0.55000000000000004">
      <c r="A13" s="16" t="s">
        <v>195</v>
      </c>
      <c r="B13" s="16"/>
      <c r="C13" s="35">
        <v>-1836</v>
      </c>
      <c r="D13" s="117"/>
      <c r="E13" s="117">
        <v>-1188</v>
      </c>
      <c r="F13" s="117"/>
      <c r="G13" s="117">
        <v>-1275</v>
      </c>
      <c r="H13" s="117"/>
      <c r="I13" s="117">
        <v>-2166</v>
      </c>
    </row>
    <row r="14" spans="1:15" ht="20.25" customHeight="1" x14ac:dyDescent="0.55000000000000004">
      <c r="A14" s="10" t="s">
        <v>46</v>
      </c>
      <c r="B14" s="10"/>
      <c r="C14" s="117">
        <v>12857</v>
      </c>
      <c r="D14" s="117"/>
      <c r="E14" s="35">
        <v>9330</v>
      </c>
      <c r="F14" s="117"/>
      <c r="G14" s="117">
        <v>9956</v>
      </c>
      <c r="H14" s="117"/>
      <c r="I14" s="117">
        <v>7043</v>
      </c>
    </row>
    <row r="15" spans="1:15" ht="20.25" customHeight="1" x14ac:dyDescent="0.55000000000000004">
      <c r="A15" s="10" t="s">
        <v>32</v>
      </c>
      <c r="B15" s="10"/>
      <c r="C15" s="117">
        <v>32127</v>
      </c>
      <c r="D15" s="117"/>
      <c r="E15" s="117">
        <v>30771</v>
      </c>
      <c r="F15" s="117"/>
      <c r="G15" s="117">
        <v>22138</v>
      </c>
      <c r="H15" s="117"/>
      <c r="I15" s="117">
        <v>21696</v>
      </c>
    </row>
    <row r="16" spans="1:15" ht="20.25" customHeight="1" x14ac:dyDescent="0.55000000000000004">
      <c r="A16" s="10" t="s">
        <v>161</v>
      </c>
      <c r="B16" s="10"/>
      <c r="C16" s="117">
        <v>620</v>
      </c>
      <c r="D16" s="117"/>
      <c r="E16" s="117">
        <v>9300</v>
      </c>
      <c r="F16" s="117"/>
      <c r="G16" s="117">
        <v>650</v>
      </c>
      <c r="H16" s="117"/>
      <c r="I16" s="117">
        <v>3383</v>
      </c>
    </row>
    <row r="17" spans="1:9" ht="23.85" customHeight="1" x14ac:dyDescent="0.55000000000000004">
      <c r="A17" s="10" t="s">
        <v>119</v>
      </c>
      <c r="B17" s="10"/>
      <c r="C17" s="78">
        <v>12577</v>
      </c>
      <c r="D17" s="117"/>
      <c r="E17" s="78">
        <v>-3585</v>
      </c>
      <c r="F17" s="117"/>
      <c r="G17" s="117">
        <v>-855</v>
      </c>
      <c r="H17" s="117"/>
      <c r="I17" s="117">
        <v>-1220</v>
      </c>
    </row>
    <row r="18" spans="1:9" ht="23.85" hidden="1" customHeight="1" x14ac:dyDescent="0.55000000000000004">
      <c r="A18" s="10" t="s">
        <v>102</v>
      </c>
      <c r="B18" s="10"/>
      <c r="C18" s="117"/>
      <c r="D18" s="117"/>
      <c r="E18" s="117"/>
      <c r="F18" s="117"/>
      <c r="G18" s="117"/>
      <c r="H18" s="117"/>
      <c r="I18" s="117"/>
    </row>
    <row r="19" spans="1:9" ht="20.25" customHeight="1" x14ac:dyDescent="0.55000000000000004">
      <c r="A19" s="10" t="s">
        <v>183</v>
      </c>
      <c r="B19" s="10"/>
      <c r="C19" s="117">
        <v>-371</v>
      </c>
      <c r="D19" s="117"/>
      <c r="E19" s="117">
        <v>1460</v>
      </c>
      <c r="F19" s="117"/>
      <c r="G19" s="117">
        <v>-338</v>
      </c>
      <c r="H19" s="117"/>
      <c r="I19" s="117">
        <v>-833</v>
      </c>
    </row>
    <row r="20" spans="1:9" ht="22.35" customHeight="1" x14ac:dyDescent="0.55000000000000004">
      <c r="A20" s="10" t="s">
        <v>150</v>
      </c>
      <c r="B20" s="10"/>
      <c r="C20" s="117">
        <v>-5</v>
      </c>
      <c r="D20" s="117"/>
      <c r="E20" s="117">
        <v>-22</v>
      </c>
      <c r="F20" s="117"/>
      <c r="G20" s="117">
        <v>-11</v>
      </c>
      <c r="H20" s="117"/>
      <c r="I20" s="117">
        <v>-22</v>
      </c>
    </row>
    <row r="21" spans="1:9" ht="22.35" customHeight="1" x14ac:dyDescent="0.55000000000000004">
      <c r="A21" s="10" t="s">
        <v>34</v>
      </c>
      <c r="B21" s="10"/>
      <c r="C21" s="123">
        <v>-13</v>
      </c>
      <c r="D21" s="117"/>
      <c r="E21" s="123">
        <v>-4</v>
      </c>
      <c r="F21" s="117"/>
      <c r="G21" s="117">
        <v>-12</v>
      </c>
      <c r="H21" s="117"/>
      <c r="I21" s="117">
        <v>-3</v>
      </c>
    </row>
    <row r="22" spans="1:9" ht="22.35" hidden="1" customHeight="1" x14ac:dyDescent="0.55000000000000004">
      <c r="A22" s="45" t="s">
        <v>71</v>
      </c>
      <c r="B22" s="10"/>
      <c r="C22" s="124"/>
      <c r="D22" s="117"/>
      <c r="E22" s="124"/>
      <c r="F22" s="117"/>
      <c r="G22" s="125"/>
      <c r="H22" s="117"/>
      <c r="I22" s="125"/>
    </row>
    <row r="23" spans="1:9" ht="22.35" customHeight="1" x14ac:dyDescent="0.55000000000000004">
      <c r="A23" s="10" t="s">
        <v>55</v>
      </c>
      <c r="B23" s="10"/>
      <c r="C23" s="126">
        <v>3559</v>
      </c>
      <c r="D23" s="117"/>
      <c r="E23" s="126">
        <v>3520</v>
      </c>
      <c r="F23" s="117"/>
      <c r="G23" s="126">
        <v>2123</v>
      </c>
      <c r="H23" s="117"/>
      <c r="I23" s="126">
        <v>2091</v>
      </c>
    </row>
    <row r="24" spans="1:9" ht="20.25" customHeight="1" x14ac:dyDescent="0.55000000000000004">
      <c r="A24" s="10"/>
      <c r="B24" s="10"/>
      <c r="C24" s="88">
        <f>SUM(C11:C23)</f>
        <v>57867</v>
      </c>
      <c r="D24" s="117"/>
      <c r="E24" s="88">
        <f>SUM(E11:E23)</f>
        <v>59208</v>
      </c>
      <c r="F24" s="117"/>
      <c r="G24" s="88">
        <f>SUM(G11:H23)</f>
        <v>14066</v>
      </c>
      <c r="H24" s="117"/>
      <c r="I24" s="88">
        <f>SUM(I11:J23)</f>
        <v>19201</v>
      </c>
    </row>
    <row r="25" spans="1:9" ht="20.25" customHeight="1" x14ac:dyDescent="0.55000000000000004">
      <c r="A25" s="24" t="s">
        <v>33</v>
      </c>
      <c r="B25" s="24"/>
      <c r="C25" s="25"/>
      <c r="D25" s="25"/>
      <c r="E25" s="25"/>
      <c r="F25" s="25"/>
      <c r="G25" s="25"/>
      <c r="H25" s="25"/>
      <c r="I25" s="25"/>
    </row>
    <row r="26" spans="1:9" ht="20.25" customHeight="1" x14ac:dyDescent="0.55000000000000004">
      <c r="A26" s="10" t="s">
        <v>67</v>
      </c>
      <c r="B26" s="10"/>
      <c r="C26" s="117">
        <v>-22190</v>
      </c>
      <c r="D26" s="117"/>
      <c r="E26" s="88">
        <v>-164389</v>
      </c>
      <c r="F26" s="117"/>
      <c r="G26" s="117">
        <v>32377</v>
      </c>
      <c r="H26" s="117"/>
      <c r="I26" s="117">
        <v>61754</v>
      </c>
    </row>
    <row r="27" spans="1:9" ht="18.75" customHeight="1" x14ac:dyDescent="0.55000000000000004">
      <c r="A27" s="10" t="s">
        <v>84</v>
      </c>
      <c r="B27" s="10"/>
      <c r="C27" s="117">
        <v>45287</v>
      </c>
      <c r="D27" s="117"/>
      <c r="E27" s="88">
        <v>20053</v>
      </c>
      <c r="F27" s="117"/>
      <c r="G27" s="117">
        <v>8051</v>
      </c>
      <c r="H27" s="117"/>
      <c r="I27" s="117">
        <v>26328</v>
      </c>
    </row>
    <row r="28" spans="1:9" ht="20.25" customHeight="1" x14ac:dyDescent="0.55000000000000004">
      <c r="A28" s="10" t="s">
        <v>2</v>
      </c>
      <c r="B28" s="10"/>
      <c r="C28" s="117">
        <v>-42402</v>
      </c>
      <c r="D28" s="117"/>
      <c r="E28" s="88">
        <v>-97641</v>
      </c>
      <c r="F28" s="117"/>
      <c r="G28" s="117">
        <v>-56920</v>
      </c>
      <c r="H28" s="117"/>
      <c r="I28" s="117">
        <v>-119657</v>
      </c>
    </row>
    <row r="29" spans="1:9" ht="20.25" customHeight="1" x14ac:dyDescent="0.55000000000000004">
      <c r="A29" s="10" t="s">
        <v>143</v>
      </c>
      <c r="B29" s="10"/>
      <c r="C29" s="118">
        <v>0</v>
      </c>
      <c r="D29" s="117"/>
      <c r="E29" s="88">
        <v>1498</v>
      </c>
      <c r="F29" s="118"/>
      <c r="G29" s="88">
        <v>0</v>
      </c>
      <c r="H29" s="118"/>
      <c r="I29" s="88">
        <v>1498</v>
      </c>
    </row>
    <row r="30" spans="1:9" ht="20.25" customHeight="1" x14ac:dyDescent="0.55000000000000004">
      <c r="A30" s="10" t="s">
        <v>3</v>
      </c>
      <c r="B30" s="10"/>
      <c r="C30" s="117">
        <v>954</v>
      </c>
      <c r="D30" s="117"/>
      <c r="E30" s="88">
        <v>-1382</v>
      </c>
      <c r="F30" s="117"/>
      <c r="G30" s="35">
        <v>974</v>
      </c>
      <c r="H30" s="117"/>
      <c r="I30" s="35">
        <v>-537</v>
      </c>
    </row>
    <row r="31" spans="1:9" ht="20.25" customHeight="1" x14ac:dyDescent="0.55000000000000004">
      <c r="A31" s="10" t="s">
        <v>16</v>
      </c>
      <c r="B31" s="10"/>
      <c r="C31" s="117">
        <v>-16738</v>
      </c>
      <c r="D31" s="117"/>
      <c r="E31" s="88">
        <v>132594</v>
      </c>
      <c r="F31" s="117"/>
      <c r="G31" s="117">
        <v>14371</v>
      </c>
      <c r="H31" s="117"/>
      <c r="I31" s="117">
        <v>63243</v>
      </c>
    </row>
    <row r="32" spans="1:9" ht="20.25" customHeight="1" x14ac:dyDescent="0.55000000000000004">
      <c r="A32" s="10" t="s">
        <v>86</v>
      </c>
      <c r="B32" s="10"/>
      <c r="C32" s="117">
        <v>-17721</v>
      </c>
      <c r="D32" s="117"/>
      <c r="E32" s="88">
        <v>-36579</v>
      </c>
      <c r="F32" s="117"/>
      <c r="G32" s="117">
        <v>-16722</v>
      </c>
      <c r="H32" s="117"/>
      <c r="I32" s="117">
        <v>-19449</v>
      </c>
    </row>
    <row r="33" spans="1:9" ht="20.25" customHeight="1" x14ac:dyDescent="0.55000000000000004">
      <c r="A33" s="10" t="s">
        <v>106</v>
      </c>
      <c r="B33" s="10"/>
      <c r="C33" s="117">
        <v>1667</v>
      </c>
      <c r="D33" s="117"/>
      <c r="E33" s="88">
        <v>1870</v>
      </c>
      <c r="F33" s="118"/>
      <c r="G33" s="88">
        <v>1667</v>
      </c>
      <c r="H33" s="118"/>
      <c r="I33" s="88">
        <v>1870</v>
      </c>
    </row>
    <row r="34" spans="1:9" ht="20.25" customHeight="1" x14ac:dyDescent="0.55000000000000004">
      <c r="A34" s="10" t="s">
        <v>178</v>
      </c>
      <c r="B34" s="10"/>
      <c r="C34" s="117">
        <v>-1713</v>
      </c>
      <c r="D34" s="117"/>
      <c r="E34" s="88">
        <v>0</v>
      </c>
      <c r="F34" s="118"/>
      <c r="G34" s="88">
        <v>-1713</v>
      </c>
      <c r="H34" s="118"/>
      <c r="I34" s="88">
        <v>0</v>
      </c>
    </row>
    <row r="35" spans="1:9" ht="20.25" customHeight="1" x14ac:dyDescent="0.55000000000000004">
      <c r="A35" s="10" t="s">
        <v>180</v>
      </c>
      <c r="B35" s="10"/>
      <c r="C35" s="118">
        <v>0</v>
      </c>
      <c r="D35" s="117"/>
      <c r="E35" s="88">
        <v>13761</v>
      </c>
      <c r="F35" s="118"/>
      <c r="G35" s="88">
        <v>0</v>
      </c>
      <c r="H35" s="118"/>
      <c r="I35" s="88">
        <v>0</v>
      </c>
    </row>
    <row r="36" spans="1:9" ht="20.25" customHeight="1" x14ac:dyDescent="0.55000000000000004">
      <c r="A36" s="10" t="s">
        <v>179</v>
      </c>
      <c r="B36" s="10"/>
      <c r="C36" s="119">
        <v>-1770</v>
      </c>
      <c r="D36" s="117"/>
      <c r="E36" s="89">
        <v>0</v>
      </c>
      <c r="F36" s="117"/>
      <c r="G36" s="119">
        <v>0</v>
      </c>
      <c r="H36" s="117"/>
      <c r="I36" s="119">
        <v>0</v>
      </c>
    </row>
    <row r="37" spans="1:9" ht="20.25" customHeight="1" x14ac:dyDescent="0.55000000000000004">
      <c r="A37" s="10" t="s">
        <v>152</v>
      </c>
      <c r="B37" s="10"/>
      <c r="C37" s="88">
        <f>SUM(C24:C36)</f>
        <v>3241</v>
      </c>
      <c r="D37" s="117"/>
      <c r="E37" s="88">
        <f>SUM(E24:E36)</f>
        <v>-71007</v>
      </c>
      <c r="F37" s="117"/>
      <c r="G37" s="88">
        <f>SUM(G24:G36)</f>
        <v>-3849</v>
      </c>
      <c r="H37" s="117"/>
      <c r="I37" s="88">
        <f>SUM(I24:I36)</f>
        <v>34251</v>
      </c>
    </row>
    <row r="38" spans="1:9" ht="20.25" customHeight="1" x14ac:dyDescent="0.55000000000000004">
      <c r="A38" s="10" t="s">
        <v>103</v>
      </c>
      <c r="B38" s="10"/>
      <c r="C38" s="120">
        <v>-2219</v>
      </c>
      <c r="D38" s="117"/>
      <c r="E38" s="120">
        <v>-2073</v>
      </c>
      <c r="F38" s="117"/>
      <c r="G38" s="120">
        <v>-2084</v>
      </c>
      <c r="H38" s="117"/>
      <c r="I38" s="120">
        <v>-2073</v>
      </c>
    </row>
    <row r="39" spans="1:9" ht="20.25" customHeight="1" x14ac:dyDescent="0.55000000000000004">
      <c r="A39" s="3" t="s">
        <v>153</v>
      </c>
      <c r="B39" s="3"/>
      <c r="C39" s="121">
        <f>SUM(C37:C38)</f>
        <v>1022</v>
      </c>
      <c r="D39" s="122"/>
      <c r="E39" s="121">
        <f>SUM(E37:E38)</f>
        <v>-73080</v>
      </c>
      <c r="F39" s="122"/>
      <c r="G39" s="121">
        <f>SUM(G37:G38)</f>
        <v>-5933</v>
      </c>
      <c r="H39" s="122"/>
      <c r="I39" s="121">
        <f>SUM(I37:I38)</f>
        <v>32178</v>
      </c>
    </row>
    <row r="40" spans="1:9" ht="20.25" customHeight="1" x14ac:dyDescent="0.55000000000000004">
      <c r="A40" s="54"/>
      <c r="B40" s="54"/>
      <c r="C40" s="5"/>
      <c r="D40" s="5"/>
      <c r="E40" s="5"/>
      <c r="F40" s="5"/>
      <c r="G40" s="5"/>
      <c r="H40" s="5"/>
      <c r="I40" s="5"/>
    </row>
    <row r="41" spans="1:9" ht="20.25" customHeight="1" x14ac:dyDescent="0.55000000000000004">
      <c r="A41" s="2" t="s">
        <v>48</v>
      </c>
      <c r="B41" s="2"/>
      <c r="C41" s="16"/>
      <c r="D41" s="16"/>
      <c r="E41" s="16"/>
      <c r="F41" s="16"/>
      <c r="G41" s="16"/>
      <c r="H41" s="16"/>
      <c r="I41" s="16"/>
    </row>
    <row r="42" spans="1:9" ht="20.25" customHeight="1" x14ac:dyDescent="0.55000000000000004">
      <c r="A42" s="3" t="s">
        <v>148</v>
      </c>
      <c r="B42" s="3"/>
      <c r="C42" s="16"/>
      <c r="D42" s="16"/>
      <c r="E42" s="16"/>
      <c r="F42" s="16"/>
      <c r="G42" s="16"/>
      <c r="H42" s="16"/>
      <c r="I42" s="16"/>
    </row>
    <row r="43" spans="1:9" ht="20.100000000000001" customHeight="1" x14ac:dyDescent="0.55000000000000004">
      <c r="A43" s="73"/>
      <c r="B43" s="73"/>
      <c r="C43" s="16"/>
      <c r="D43" s="16"/>
      <c r="E43" s="16"/>
      <c r="F43" s="16"/>
      <c r="G43" s="16"/>
      <c r="H43" s="16"/>
      <c r="I43" s="16"/>
    </row>
    <row r="44" spans="1:9" ht="20.25" customHeight="1" x14ac:dyDescent="0.55000000000000004">
      <c r="A44" s="73"/>
      <c r="B44" s="73"/>
      <c r="C44" s="226" t="s">
        <v>0</v>
      </c>
      <c r="D44" s="226"/>
      <c r="E44" s="226"/>
      <c r="F44" s="16"/>
      <c r="G44" s="226" t="s">
        <v>37</v>
      </c>
      <c r="H44" s="226"/>
      <c r="I44" s="226"/>
    </row>
    <row r="45" spans="1:9" ht="20.25" customHeight="1" x14ac:dyDescent="0.55000000000000004">
      <c r="A45" s="54"/>
      <c r="B45" s="54"/>
      <c r="C45" s="226" t="s">
        <v>38</v>
      </c>
      <c r="D45" s="226"/>
      <c r="E45" s="226"/>
      <c r="F45" s="218"/>
      <c r="G45" s="226" t="s">
        <v>38</v>
      </c>
      <c r="H45" s="226"/>
      <c r="I45" s="226"/>
    </row>
    <row r="46" spans="1:9" ht="20.25" customHeight="1" x14ac:dyDescent="0.55000000000000004">
      <c r="A46" s="2"/>
      <c r="B46" s="2"/>
      <c r="C46" s="236" t="s">
        <v>57</v>
      </c>
      <c r="D46" s="236"/>
      <c r="E46" s="236"/>
      <c r="F46" s="16"/>
      <c r="G46" s="236" t="s">
        <v>57</v>
      </c>
      <c r="H46" s="236"/>
      <c r="I46" s="236"/>
    </row>
    <row r="47" spans="1:9" ht="20.25" customHeight="1" x14ac:dyDescent="0.55000000000000004">
      <c r="A47" s="44"/>
      <c r="B47" s="44"/>
      <c r="C47" s="236" t="s">
        <v>185</v>
      </c>
      <c r="D47" s="236"/>
      <c r="E47" s="236"/>
      <c r="F47" s="16"/>
      <c r="G47" s="236" t="s">
        <v>185</v>
      </c>
      <c r="H47" s="236"/>
      <c r="I47" s="236"/>
    </row>
    <row r="48" spans="1:9" ht="20.25" customHeight="1" x14ac:dyDescent="0.55000000000000004">
      <c r="A48" s="2"/>
      <c r="B48" s="11"/>
      <c r="C48" s="38">
        <v>2023</v>
      </c>
      <c r="D48" s="38"/>
      <c r="E48" s="38">
        <v>2022</v>
      </c>
      <c r="F48" s="38"/>
      <c r="G48" s="38">
        <v>2023</v>
      </c>
      <c r="H48" s="38"/>
      <c r="I48" s="38">
        <v>2022</v>
      </c>
    </row>
    <row r="49" spans="1:9" ht="18" customHeight="1" x14ac:dyDescent="0.55000000000000004">
      <c r="A49" s="44"/>
      <c r="B49" s="44"/>
      <c r="C49" s="229" t="s">
        <v>59</v>
      </c>
      <c r="D49" s="229"/>
      <c r="E49" s="229"/>
      <c r="F49" s="229"/>
      <c r="G49" s="229"/>
      <c r="H49" s="229"/>
      <c r="I49" s="229"/>
    </row>
    <row r="50" spans="1:9" ht="20.100000000000001" customHeight="1" x14ac:dyDescent="0.55000000000000004">
      <c r="A50" s="23" t="s">
        <v>25</v>
      </c>
      <c r="B50" s="23"/>
      <c r="C50" s="15"/>
      <c r="D50" s="15"/>
      <c r="E50" s="15"/>
      <c r="F50" s="15"/>
      <c r="G50" s="15"/>
      <c r="H50" s="15"/>
      <c r="I50" s="15"/>
    </row>
    <row r="51" spans="1:9" ht="20.100000000000001" customHeight="1" x14ac:dyDescent="0.55000000000000004">
      <c r="A51" s="16" t="s">
        <v>75</v>
      </c>
      <c r="B51" s="16"/>
      <c r="C51" s="35">
        <v>36</v>
      </c>
      <c r="D51" s="28"/>
      <c r="E51" s="35">
        <v>387</v>
      </c>
      <c r="F51" s="28"/>
      <c r="G51" s="35">
        <v>36</v>
      </c>
      <c r="H51" s="28"/>
      <c r="I51" s="35">
        <v>290</v>
      </c>
    </row>
    <row r="52" spans="1:9" ht="20.100000000000001" customHeight="1" x14ac:dyDescent="0.55000000000000004">
      <c r="A52" s="10" t="s">
        <v>83</v>
      </c>
      <c r="B52" s="10"/>
      <c r="C52" s="96">
        <v>-10883</v>
      </c>
      <c r="D52" s="28"/>
      <c r="E52" s="96">
        <v>-28222</v>
      </c>
      <c r="F52" s="28"/>
      <c r="G52" s="28">
        <v>-4085</v>
      </c>
      <c r="H52" s="28"/>
      <c r="I52" s="28">
        <v>-16485</v>
      </c>
    </row>
    <row r="53" spans="1:9" ht="20.100000000000001" customHeight="1" x14ac:dyDescent="0.55000000000000004">
      <c r="A53" s="16" t="s">
        <v>82</v>
      </c>
      <c r="B53" s="16"/>
      <c r="C53" s="96">
        <v>-325</v>
      </c>
      <c r="D53" s="28"/>
      <c r="E53" s="96">
        <v>-532</v>
      </c>
      <c r="F53" s="28"/>
      <c r="G53" s="35">
        <v>-73</v>
      </c>
      <c r="H53" s="28"/>
      <c r="I53" s="35">
        <v>-139</v>
      </c>
    </row>
    <row r="54" spans="1:9" ht="20.100000000000001" customHeight="1" x14ac:dyDescent="0.55000000000000004">
      <c r="A54" s="10" t="s">
        <v>35</v>
      </c>
      <c r="B54" s="10"/>
      <c r="C54" s="96">
        <v>12</v>
      </c>
      <c r="D54" s="28"/>
      <c r="E54" s="96">
        <v>6</v>
      </c>
      <c r="F54" s="28"/>
      <c r="G54" s="28">
        <v>2687</v>
      </c>
      <c r="H54" s="28"/>
      <c r="I54" s="28">
        <v>5</v>
      </c>
    </row>
    <row r="55" spans="1:9" ht="20.100000000000001" customHeight="1" x14ac:dyDescent="0.55000000000000004">
      <c r="A55" s="139" t="s">
        <v>186</v>
      </c>
      <c r="B55" s="10"/>
      <c r="C55" s="96">
        <v>0</v>
      </c>
      <c r="D55" s="28"/>
      <c r="E55" s="96">
        <v>0</v>
      </c>
      <c r="F55" s="28"/>
      <c r="G55" s="28">
        <v>-4625</v>
      </c>
      <c r="H55" s="28"/>
      <c r="I55" s="97">
        <v>0</v>
      </c>
    </row>
    <row r="56" spans="1:9" ht="20.100000000000001" customHeight="1" x14ac:dyDescent="0.55000000000000004">
      <c r="A56" s="3" t="s">
        <v>110</v>
      </c>
      <c r="B56" s="3"/>
      <c r="C56" s="79">
        <f>SUM(C51:C54)</f>
        <v>-11160</v>
      </c>
      <c r="D56" s="31"/>
      <c r="E56" s="79">
        <f>SUM(E51:E55)</f>
        <v>-28361</v>
      </c>
      <c r="F56" s="31"/>
      <c r="G56" s="79">
        <f>SUM(G51:G55)</f>
        <v>-6060</v>
      </c>
      <c r="H56" s="31"/>
      <c r="I56" s="79">
        <f>SUM(I51:I54)</f>
        <v>-16329</v>
      </c>
    </row>
    <row r="57" spans="1:9" ht="20.100000000000001" customHeight="1" x14ac:dyDescent="0.55000000000000004">
      <c r="A57" s="54"/>
      <c r="B57" s="54"/>
      <c r="C57" s="28"/>
      <c r="D57" s="28"/>
      <c r="E57" s="28"/>
      <c r="F57" s="28"/>
      <c r="G57" s="28"/>
      <c r="H57" s="28"/>
      <c r="I57" s="28"/>
    </row>
    <row r="58" spans="1:9" ht="20.100000000000001" customHeight="1" x14ac:dyDescent="0.55000000000000004">
      <c r="A58" s="23" t="s">
        <v>26</v>
      </c>
      <c r="B58" s="23"/>
      <c r="C58" s="28"/>
      <c r="D58" s="28"/>
      <c r="E58" s="28"/>
      <c r="F58" s="28"/>
      <c r="G58" s="28"/>
      <c r="H58" s="28"/>
      <c r="I58" s="28"/>
    </row>
    <row r="59" spans="1:9" ht="20.100000000000001" customHeight="1" x14ac:dyDescent="0.55000000000000004">
      <c r="A59" s="10" t="s">
        <v>196</v>
      </c>
      <c r="B59" s="10"/>
      <c r="C59" s="100"/>
      <c r="D59" s="100"/>
      <c r="E59" s="100"/>
      <c r="F59" s="100"/>
      <c r="G59" s="29"/>
      <c r="H59" s="100"/>
      <c r="I59" s="29"/>
    </row>
    <row r="60" spans="1:9" ht="20.100000000000001" customHeight="1" x14ac:dyDescent="0.55000000000000004">
      <c r="A60" s="10" t="s">
        <v>85</v>
      </c>
      <c r="B60" s="10"/>
      <c r="C60" s="28">
        <v>19530</v>
      </c>
      <c r="D60" s="28"/>
      <c r="E60" s="28">
        <v>79941</v>
      </c>
      <c r="F60" s="33"/>
      <c r="G60" s="28">
        <v>26322</v>
      </c>
      <c r="H60" s="28"/>
      <c r="I60" s="28">
        <v>-3242</v>
      </c>
    </row>
    <row r="61" spans="1:9" ht="20.100000000000001" customHeight="1" x14ac:dyDescent="0.55000000000000004">
      <c r="A61" s="29" t="s">
        <v>69</v>
      </c>
      <c r="B61" s="208"/>
      <c r="C61" s="78">
        <v>-794</v>
      </c>
      <c r="D61" s="78"/>
      <c r="E61" s="78">
        <v>-18</v>
      </c>
      <c r="F61" s="78"/>
      <c r="G61" s="78">
        <v>0</v>
      </c>
      <c r="H61" s="78"/>
      <c r="I61" s="78">
        <v>0</v>
      </c>
    </row>
    <row r="62" spans="1:9" s="71" customFormat="1" ht="20.100000000000001" customHeight="1" x14ac:dyDescent="0.25">
      <c r="A62" s="29" t="s">
        <v>144</v>
      </c>
      <c r="B62" s="29"/>
      <c r="C62" s="78">
        <v>-9756</v>
      </c>
      <c r="D62" s="78"/>
      <c r="E62" s="78">
        <v>-9999</v>
      </c>
      <c r="F62" s="78"/>
      <c r="G62" s="78">
        <v>-9466</v>
      </c>
      <c r="H62" s="78"/>
      <c r="I62" s="78">
        <v>-9635</v>
      </c>
    </row>
    <row r="63" spans="1:9" ht="20.100000000000001" hidden="1" customHeight="1" x14ac:dyDescent="0.55000000000000004">
      <c r="A63" s="10" t="s">
        <v>68</v>
      </c>
      <c r="B63" s="10"/>
      <c r="C63" s="78">
        <v>0</v>
      </c>
      <c r="D63" s="78"/>
      <c r="E63" s="78">
        <v>0</v>
      </c>
      <c r="F63" s="78"/>
      <c r="G63" s="78"/>
      <c r="H63" s="78"/>
      <c r="I63" s="78">
        <v>0</v>
      </c>
    </row>
    <row r="64" spans="1:9" ht="20.100000000000001" customHeight="1" x14ac:dyDescent="0.55000000000000004">
      <c r="A64" s="10" t="s">
        <v>77</v>
      </c>
      <c r="B64" s="10"/>
      <c r="C64" s="78">
        <v>-12383</v>
      </c>
      <c r="D64" s="28"/>
      <c r="E64" s="78">
        <v>-9669</v>
      </c>
      <c r="F64" s="33"/>
      <c r="G64" s="28">
        <v>-9380</v>
      </c>
      <c r="H64" s="28"/>
      <c r="I64" s="28">
        <v>-7540</v>
      </c>
    </row>
    <row r="65" spans="1:11" ht="20.100000000000001" customHeight="1" x14ac:dyDescent="0.55000000000000004">
      <c r="A65" s="3" t="s">
        <v>213</v>
      </c>
      <c r="B65" s="3"/>
      <c r="C65" s="79">
        <f>SUM(C59:C64)</f>
        <v>-3403</v>
      </c>
      <c r="D65" s="31"/>
      <c r="E65" s="79">
        <f>SUM(E59:E64)</f>
        <v>60255</v>
      </c>
      <c r="F65" s="31"/>
      <c r="G65" s="79">
        <f>SUM(G59:G64)</f>
        <v>7476</v>
      </c>
      <c r="H65" s="31"/>
      <c r="I65" s="79">
        <f>SUM(I59:I64)</f>
        <v>-20417</v>
      </c>
    </row>
    <row r="66" spans="1:11" ht="20.100000000000001" customHeight="1" x14ac:dyDescent="0.55000000000000004">
      <c r="A66" s="54"/>
      <c r="B66" s="54"/>
      <c r="C66" s="97"/>
      <c r="D66" s="28"/>
      <c r="E66" s="97"/>
      <c r="F66" s="28"/>
      <c r="G66" s="97"/>
      <c r="H66" s="28"/>
      <c r="I66" s="97"/>
    </row>
    <row r="67" spans="1:11" ht="20.100000000000001" customHeight="1" x14ac:dyDescent="0.55000000000000004">
      <c r="A67" s="10" t="s">
        <v>162</v>
      </c>
      <c r="B67" s="10"/>
      <c r="C67" s="97"/>
      <c r="D67" s="100"/>
      <c r="E67" s="97"/>
      <c r="F67" s="100"/>
      <c r="G67" s="97"/>
      <c r="H67" s="100"/>
      <c r="I67" s="97"/>
    </row>
    <row r="68" spans="1:11" ht="20.100000000000001" customHeight="1" x14ac:dyDescent="0.55000000000000004">
      <c r="A68" s="10" t="s">
        <v>78</v>
      </c>
      <c r="B68" s="10"/>
      <c r="C68" s="78">
        <v>-13541</v>
      </c>
      <c r="D68" s="28"/>
      <c r="E68" s="78">
        <v>-41186</v>
      </c>
      <c r="F68" s="28"/>
      <c r="G68" s="78">
        <v>-4517</v>
      </c>
      <c r="H68" s="28">
        <v>0</v>
      </c>
      <c r="I68" s="78">
        <v>-4568</v>
      </c>
    </row>
    <row r="69" spans="1:11" ht="20.100000000000001" customHeight="1" x14ac:dyDescent="0.55000000000000004">
      <c r="A69" s="10" t="s">
        <v>168</v>
      </c>
      <c r="B69" s="10"/>
      <c r="C69" s="78"/>
      <c r="D69" s="28"/>
      <c r="E69" s="78"/>
      <c r="F69" s="28"/>
      <c r="G69" s="78"/>
      <c r="H69" s="28"/>
      <c r="I69" s="78"/>
    </row>
    <row r="70" spans="1:11" ht="20.100000000000001" customHeight="1" x14ac:dyDescent="0.55000000000000004">
      <c r="A70" s="209" t="s">
        <v>169</v>
      </c>
      <c r="B70" s="207"/>
      <c r="C70" s="93">
        <v>147</v>
      </c>
      <c r="D70" s="28"/>
      <c r="E70" s="93">
        <v>227</v>
      </c>
      <c r="F70" s="28"/>
      <c r="G70" s="82">
        <v>-308</v>
      </c>
      <c r="H70" s="28"/>
      <c r="I70" s="82">
        <v>117</v>
      </c>
    </row>
    <row r="71" spans="1:11" ht="20.100000000000001" customHeight="1" x14ac:dyDescent="0.55000000000000004">
      <c r="A71" s="210" t="s">
        <v>163</v>
      </c>
      <c r="B71" s="207"/>
      <c r="C71" s="116">
        <f>SUM(C68:C70)</f>
        <v>-13394</v>
      </c>
      <c r="D71" s="31"/>
      <c r="E71" s="116">
        <f>SUM(E68:E70)</f>
        <v>-40959</v>
      </c>
      <c r="F71" s="31"/>
      <c r="G71" s="116">
        <f>SUM(G68:G70)</f>
        <v>-4825</v>
      </c>
      <c r="H71" s="31"/>
      <c r="I71" s="116">
        <f>SUM(I68:I70)</f>
        <v>-4451</v>
      </c>
    </row>
    <row r="72" spans="1:11" ht="20.100000000000001" customHeight="1" x14ac:dyDescent="0.55000000000000004">
      <c r="A72" s="10" t="s">
        <v>107</v>
      </c>
      <c r="B72" s="10"/>
      <c r="C72" s="82">
        <v>59714</v>
      </c>
      <c r="D72" s="28"/>
      <c r="E72" s="82">
        <v>88461</v>
      </c>
      <c r="F72" s="28"/>
      <c r="G72" s="82">
        <v>29755</v>
      </c>
      <c r="H72" s="28"/>
      <c r="I72" s="82">
        <v>34667</v>
      </c>
    </row>
    <row r="73" spans="1:11" ht="20.100000000000001" customHeight="1" thickBot="1" x14ac:dyDescent="0.6">
      <c r="A73" s="3" t="s">
        <v>197</v>
      </c>
      <c r="B73" s="3"/>
      <c r="C73" s="61">
        <f>SUM(C71:C72)</f>
        <v>46320</v>
      </c>
      <c r="D73" s="31"/>
      <c r="E73" s="61">
        <f>SUM(E71:E72)</f>
        <v>47502</v>
      </c>
      <c r="F73" s="31"/>
      <c r="G73" s="61">
        <f>SUM(G71:G72)</f>
        <v>24930</v>
      </c>
      <c r="H73" s="31"/>
      <c r="I73" s="61">
        <f>SUM(I71:I72)</f>
        <v>30216</v>
      </c>
      <c r="J73" s="213"/>
      <c r="K73" s="213"/>
    </row>
    <row r="74" spans="1:11" ht="20.25" customHeight="1" thickTop="1" x14ac:dyDescent="0.55000000000000004">
      <c r="A74" s="3"/>
      <c r="B74" s="3"/>
      <c r="C74" s="58"/>
      <c r="D74" s="21"/>
      <c r="E74" s="58"/>
      <c r="F74" s="21"/>
      <c r="G74" s="58"/>
      <c r="H74" s="21"/>
      <c r="I74" s="58"/>
    </row>
    <row r="75" spans="1:11" ht="20.25" customHeight="1" x14ac:dyDescent="0.55000000000000004">
      <c r="A75" s="3"/>
      <c r="B75" s="3"/>
      <c r="C75" s="21"/>
      <c r="D75" s="21"/>
      <c r="E75" s="21"/>
      <c r="F75" s="21"/>
      <c r="G75" s="21"/>
      <c r="H75" s="21"/>
      <c r="I75" s="21"/>
    </row>
    <row r="76" spans="1:11" ht="20.25" customHeight="1" x14ac:dyDescent="0.55000000000000004">
      <c r="A76" s="2" t="s">
        <v>48</v>
      </c>
      <c r="B76" s="2"/>
      <c r="C76" s="16"/>
      <c r="D76" s="16"/>
      <c r="E76" s="16"/>
      <c r="F76" s="16"/>
      <c r="G76" s="16"/>
      <c r="H76" s="16"/>
      <c r="I76" s="16"/>
    </row>
    <row r="77" spans="1:11" ht="20.25" customHeight="1" x14ac:dyDescent="0.55000000000000004">
      <c r="A77" s="3" t="s">
        <v>148</v>
      </c>
      <c r="B77" s="3"/>
      <c r="C77" s="16"/>
      <c r="D77" s="16"/>
      <c r="E77" s="16"/>
      <c r="F77" s="16"/>
      <c r="G77" s="16"/>
      <c r="H77" s="16"/>
      <c r="I77" s="16"/>
    </row>
    <row r="78" spans="1:11" ht="20.100000000000001" customHeight="1" x14ac:dyDescent="0.55000000000000004">
      <c r="A78" s="73"/>
      <c r="B78" s="73"/>
      <c r="C78" s="16"/>
      <c r="D78" s="16"/>
      <c r="E78" s="16"/>
      <c r="F78" s="16"/>
      <c r="G78" s="16"/>
      <c r="H78" s="16"/>
      <c r="I78" s="16"/>
    </row>
    <row r="79" spans="1:11" ht="20.25" customHeight="1" x14ac:dyDescent="0.55000000000000004">
      <c r="A79" s="73"/>
      <c r="B79" s="73"/>
      <c r="C79" s="226" t="s">
        <v>0</v>
      </c>
      <c r="D79" s="226"/>
      <c r="E79" s="226"/>
      <c r="F79" s="16"/>
      <c r="G79" s="226" t="s">
        <v>37</v>
      </c>
      <c r="H79" s="226"/>
      <c r="I79" s="226"/>
    </row>
    <row r="80" spans="1:11" ht="20.25" customHeight="1" x14ac:dyDescent="0.55000000000000004">
      <c r="A80" s="54"/>
      <c r="B80" s="54"/>
      <c r="C80" s="226" t="s">
        <v>38</v>
      </c>
      <c r="D80" s="226"/>
      <c r="E80" s="226"/>
      <c r="F80" s="218"/>
      <c r="G80" s="226" t="s">
        <v>38</v>
      </c>
      <c r="H80" s="226"/>
      <c r="I80" s="226"/>
    </row>
    <row r="81" spans="1:15" ht="20.25" customHeight="1" x14ac:dyDescent="0.55000000000000004">
      <c r="A81" s="2"/>
      <c r="B81" s="2"/>
      <c r="C81" s="236" t="s">
        <v>57</v>
      </c>
      <c r="D81" s="236"/>
      <c r="E81" s="236"/>
      <c r="F81" s="16"/>
      <c r="G81" s="236" t="s">
        <v>57</v>
      </c>
      <c r="H81" s="236"/>
      <c r="I81" s="236"/>
    </row>
    <row r="82" spans="1:15" ht="20.25" customHeight="1" x14ac:dyDescent="0.55000000000000004">
      <c r="A82" s="44"/>
      <c r="B82" s="44"/>
      <c r="C82" s="236" t="s">
        <v>185</v>
      </c>
      <c r="D82" s="236"/>
      <c r="E82" s="236"/>
      <c r="F82" s="16"/>
      <c r="G82" s="236" t="s">
        <v>185</v>
      </c>
      <c r="H82" s="236"/>
      <c r="I82" s="236"/>
    </row>
    <row r="83" spans="1:15" ht="20.25" customHeight="1" x14ac:dyDescent="0.55000000000000004">
      <c r="A83" s="2"/>
      <c r="B83" s="11"/>
      <c r="C83" s="38">
        <v>2023</v>
      </c>
      <c r="D83" s="38"/>
      <c r="E83" s="38">
        <v>2022</v>
      </c>
      <c r="F83" s="38"/>
      <c r="G83" s="38">
        <v>2023</v>
      </c>
      <c r="H83" s="38"/>
      <c r="I83" s="38">
        <v>2022</v>
      </c>
    </row>
    <row r="84" spans="1:15" ht="18" customHeight="1" x14ac:dyDescent="0.55000000000000004">
      <c r="A84" s="44"/>
      <c r="B84" s="44"/>
      <c r="C84" s="229" t="s">
        <v>59</v>
      </c>
      <c r="D84" s="229"/>
      <c r="E84" s="229"/>
      <c r="F84" s="229"/>
      <c r="G84" s="229"/>
      <c r="H84" s="229"/>
      <c r="I84" s="229"/>
    </row>
    <row r="85" spans="1:15" s="211" customFormat="1" ht="20.25" customHeight="1" x14ac:dyDescent="0.3">
      <c r="A85" s="23" t="s">
        <v>182</v>
      </c>
      <c r="B85" s="23"/>
      <c r="C85" s="10"/>
      <c r="D85" s="10"/>
      <c r="E85" s="10"/>
      <c r="F85" s="10"/>
      <c r="G85" s="10"/>
      <c r="H85" s="10"/>
      <c r="I85" s="10"/>
    </row>
    <row r="86" spans="1:15" s="211" customFormat="1" ht="20.25" customHeight="1" x14ac:dyDescent="0.25">
      <c r="A86" s="49" t="s">
        <v>164</v>
      </c>
      <c r="B86" s="10"/>
      <c r="C86" s="50"/>
      <c r="D86" s="50"/>
      <c r="E86" s="50"/>
      <c r="F86" s="50"/>
      <c r="G86" s="50"/>
      <c r="H86" s="50"/>
      <c r="I86" s="50"/>
    </row>
    <row r="87" spans="1:15" s="211" customFormat="1" ht="20.25" customHeight="1" x14ac:dyDescent="0.25">
      <c r="A87" s="85" t="s">
        <v>165</v>
      </c>
      <c r="B87" s="3"/>
      <c r="C87" s="10"/>
      <c r="D87" s="50"/>
      <c r="E87" s="10"/>
      <c r="F87" s="50"/>
      <c r="G87" s="50"/>
      <c r="H87" s="50"/>
      <c r="I87" s="50"/>
    </row>
    <row r="88" spans="1:15" s="211" customFormat="1" ht="20.25" customHeight="1" x14ac:dyDescent="0.25">
      <c r="A88" s="49" t="s">
        <v>166</v>
      </c>
      <c r="B88" s="3"/>
      <c r="C88" s="10"/>
      <c r="D88" s="10"/>
      <c r="E88" s="10"/>
      <c r="F88" s="10"/>
      <c r="G88" s="10"/>
      <c r="H88" s="10"/>
      <c r="I88" s="10"/>
    </row>
    <row r="89" spans="1:15" s="211" customFormat="1" ht="20.25" customHeight="1" x14ac:dyDescent="0.25">
      <c r="A89" s="49" t="s">
        <v>79</v>
      </c>
      <c r="B89" s="3"/>
      <c r="C89" s="127">
        <v>-7113</v>
      </c>
      <c r="D89" s="127"/>
      <c r="E89" s="127">
        <v>-28162</v>
      </c>
      <c r="F89" s="127"/>
      <c r="G89" s="76">
        <v>-3574</v>
      </c>
      <c r="H89" s="127"/>
      <c r="I89" s="76">
        <v>-16425</v>
      </c>
    </row>
    <row r="90" spans="1:15" s="211" customFormat="1" ht="20.25" customHeight="1" x14ac:dyDescent="0.25">
      <c r="A90" s="51" t="s">
        <v>198</v>
      </c>
      <c r="B90" s="10"/>
      <c r="C90" s="29"/>
      <c r="D90" s="29"/>
      <c r="E90" s="29"/>
      <c r="F90" s="29"/>
      <c r="G90" s="29"/>
      <c r="H90" s="29"/>
      <c r="I90" s="29"/>
    </row>
    <row r="91" spans="1:15" s="211" customFormat="1" ht="20.25" customHeight="1" x14ac:dyDescent="0.25">
      <c r="A91" s="51" t="s">
        <v>108</v>
      </c>
      <c r="B91" s="10"/>
      <c r="C91" s="82">
        <v>-3770</v>
      </c>
      <c r="D91" s="29"/>
      <c r="E91" s="82">
        <v>-60</v>
      </c>
      <c r="F91" s="76"/>
      <c r="G91" s="82">
        <v>-511</v>
      </c>
      <c r="H91" s="76"/>
      <c r="I91" s="82">
        <v>-60</v>
      </c>
    </row>
    <row r="92" spans="1:15" s="211" customFormat="1" ht="20.25" hidden="1" customHeight="1" x14ac:dyDescent="0.25">
      <c r="A92" s="51" t="s">
        <v>194</v>
      </c>
      <c r="B92" s="10"/>
      <c r="C92" s="128"/>
      <c r="D92" s="127"/>
      <c r="E92" s="128"/>
      <c r="F92" s="127"/>
      <c r="G92" s="128"/>
      <c r="H92" s="127"/>
      <c r="I92" s="128"/>
    </row>
    <row r="93" spans="1:15" s="211" customFormat="1" ht="20.25" customHeight="1" x14ac:dyDescent="0.25">
      <c r="A93" s="70" t="s">
        <v>167</v>
      </c>
      <c r="B93" s="10"/>
      <c r="C93" s="96"/>
      <c r="D93" s="127"/>
      <c r="E93" s="96"/>
      <c r="F93" s="127"/>
      <c r="G93" s="96"/>
      <c r="H93" s="127"/>
      <c r="I93" s="96"/>
    </row>
    <row r="94" spans="1:15" ht="20.25" customHeight="1" thickBot="1" x14ac:dyDescent="0.6">
      <c r="A94" s="70" t="s">
        <v>151</v>
      </c>
      <c r="B94" s="10"/>
      <c r="C94" s="129">
        <f>SUM(C89:C92)</f>
        <v>-10883</v>
      </c>
      <c r="D94" s="70"/>
      <c r="E94" s="129">
        <f>SUM(E89:E92)</f>
        <v>-28222</v>
      </c>
      <c r="F94" s="70"/>
      <c r="G94" s="129">
        <f>SUM(G89:G92)</f>
        <v>-4085</v>
      </c>
      <c r="H94" s="70"/>
      <c r="I94" s="129">
        <f>SUM(I89:I92)</f>
        <v>-16485</v>
      </c>
      <c r="J94" s="213"/>
      <c r="K94" s="213"/>
      <c r="L94" s="213"/>
      <c r="M94" s="213"/>
      <c r="N94" s="213">
        <f t="shared" ref="N94" si="0">G94-G52</f>
        <v>0</v>
      </c>
      <c r="O94" s="213"/>
    </row>
    <row r="95" spans="1:15" ht="20.25" customHeight="1" thickTop="1" x14ac:dyDescent="0.55000000000000004">
      <c r="A95" s="70"/>
      <c r="B95" s="10"/>
      <c r="C95" s="92"/>
      <c r="D95" s="70"/>
      <c r="E95" s="92"/>
      <c r="F95" s="70"/>
      <c r="G95" s="92"/>
      <c r="H95" s="70"/>
      <c r="I95" s="92"/>
    </row>
    <row r="96" spans="1:15" ht="20.25" customHeight="1" x14ac:dyDescent="0.55000000000000004">
      <c r="A96" s="222" t="s">
        <v>192</v>
      </c>
      <c r="B96" s="137"/>
      <c r="C96" s="92"/>
      <c r="D96" s="70"/>
      <c r="E96" s="92"/>
      <c r="F96" s="70"/>
      <c r="G96" s="92"/>
      <c r="H96" s="70"/>
      <c r="I96" s="92"/>
    </row>
    <row r="97" spans="1:11" ht="20.25" customHeight="1" x14ac:dyDescent="0.55000000000000004">
      <c r="A97" s="222" t="s">
        <v>214</v>
      </c>
      <c r="B97" s="27"/>
      <c r="C97" s="92"/>
      <c r="D97" s="70"/>
      <c r="E97" s="92"/>
      <c r="F97" s="70"/>
      <c r="G97" s="92"/>
      <c r="H97" s="70"/>
      <c r="I97" s="92"/>
    </row>
    <row r="98" spans="1:11" ht="20.25" customHeight="1" x14ac:dyDescent="0.55000000000000004">
      <c r="A98" s="137" t="s">
        <v>215</v>
      </c>
      <c r="B98" s="137"/>
      <c r="C98" s="214">
        <v>-199</v>
      </c>
      <c r="D98" s="100"/>
      <c r="E98" s="214">
        <v>-579</v>
      </c>
      <c r="F98" s="100"/>
      <c r="G98" s="214">
        <v>-164</v>
      </c>
      <c r="H98" s="100"/>
      <c r="I98" s="214">
        <v>-186</v>
      </c>
    </row>
    <row r="99" spans="1:11" ht="20.25" customHeight="1" x14ac:dyDescent="0.55000000000000004">
      <c r="A99" s="223" t="s">
        <v>199</v>
      </c>
      <c r="B99" s="137"/>
    </row>
    <row r="100" spans="1:11" ht="20.25" customHeight="1" x14ac:dyDescent="0.55000000000000004">
      <c r="A100" s="223" t="s">
        <v>200</v>
      </c>
      <c r="B100" s="137"/>
      <c r="C100" s="128">
        <v>-126</v>
      </c>
      <c r="D100" s="70"/>
      <c r="E100" s="128">
        <v>47</v>
      </c>
      <c r="F100" s="70"/>
      <c r="G100" s="128">
        <v>91</v>
      </c>
      <c r="H100" s="70"/>
      <c r="I100" s="128">
        <v>47</v>
      </c>
    </row>
    <row r="101" spans="1:11" ht="20.25" customHeight="1" thickBot="1" x14ac:dyDescent="0.6">
      <c r="A101" s="105" t="s">
        <v>193</v>
      </c>
      <c r="B101" s="137"/>
      <c r="C101" s="129">
        <f>SUM(C98:C100)</f>
        <v>-325</v>
      </c>
      <c r="D101" s="70"/>
      <c r="E101" s="129">
        <f>SUM(E98:E100)</f>
        <v>-532</v>
      </c>
      <c r="F101" s="70"/>
      <c r="G101" s="129">
        <f>SUM(G98:G100)</f>
        <v>-73</v>
      </c>
      <c r="H101" s="70"/>
      <c r="I101" s="129">
        <f>SUM(I98:I100)</f>
        <v>-139</v>
      </c>
      <c r="J101" s="213"/>
      <c r="K101" s="213"/>
    </row>
    <row r="102" spans="1:11" ht="20.25" customHeight="1" thickTop="1" x14ac:dyDescent="0.55000000000000004">
      <c r="A102" s="105"/>
      <c r="B102" s="137"/>
      <c r="C102" s="92"/>
      <c r="D102" s="70"/>
      <c r="E102" s="92"/>
      <c r="F102" s="70"/>
      <c r="G102" s="92"/>
      <c r="H102" s="70"/>
      <c r="I102" s="92"/>
    </row>
    <row r="103" spans="1:11" ht="20.25" customHeight="1" x14ac:dyDescent="0.55000000000000004">
      <c r="A103" s="10" t="s">
        <v>160</v>
      </c>
      <c r="B103" s="10"/>
      <c r="C103" s="130">
        <v>0</v>
      </c>
      <c r="D103" s="130"/>
      <c r="E103" s="130">
        <v>13896</v>
      </c>
      <c r="F103" s="130"/>
      <c r="G103" s="77">
        <v>0</v>
      </c>
      <c r="H103" s="130"/>
      <c r="I103" s="77">
        <v>13375</v>
      </c>
    </row>
    <row r="104" spans="1:11" ht="20.25" customHeight="1" x14ac:dyDescent="0.55000000000000004">
      <c r="A104" s="3"/>
      <c r="B104" s="10"/>
      <c r="C104" s="130"/>
      <c r="D104" s="130"/>
      <c r="E104" s="130"/>
      <c r="F104" s="130"/>
      <c r="G104" s="77"/>
      <c r="H104" s="130"/>
      <c r="I104" s="77"/>
    </row>
    <row r="105" spans="1:11" ht="20.25" customHeight="1" x14ac:dyDescent="0.55000000000000004">
      <c r="A105" s="16"/>
      <c r="B105" s="16"/>
      <c r="C105" s="16"/>
      <c r="D105" s="16"/>
      <c r="E105" s="16"/>
      <c r="F105" s="16"/>
      <c r="G105" s="16"/>
      <c r="H105" s="16"/>
      <c r="I105" s="16"/>
    </row>
  </sheetData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2:E82"/>
    <mergeCell ref="G82:I82"/>
    <mergeCell ref="C84:I84"/>
    <mergeCell ref="C79:E79"/>
    <mergeCell ref="G79:I79"/>
    <mergeCell ref="C80:E80"/>
    <mergeCell ref="G80:I80"/>
    <mergeCell ref="C81:E81"/>
    <mergeCell ref="G81:I81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</vt:lpstr>
      <vt:lpstr>SH8</vt:lpstr>
      <vt:lpstr>SH9</vt:lpstr>
      <vt:lpstr>SH10</vt:lpstr>
      <vt:lpstr>CF11-13</vt:lpstr>
      <vt:lpstr>'BS2-4'!Print_Area</vt:lpstr>
      <vt:lpstr>'CF11-13'!Print_Area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Anchittha, Choojitngamwong</cp:lastModifiedBy>
  <cp:lastPrinted>2023-05-08T04:34:25Z</cp:lastPrinted>
  <dcterms:created xsi:type="dcterms:W3CDTF">2005-01-11T02:57:29Z</dcterms:created>
  <dcterms:modified xsi:type="dcterms:W3CDTF">2023-05-09T07:46:37Z</dcterms:modified>
</cp:coreProperties>
</file>