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6\Sam-Q1-66\ร่างงบการเงินสามชัย 31-3-66\"/>
    </mc:Choice>
  </mc:AlternateContent>
  <xr:revisionPtr revIDLastSave="0" documentId="13_ncr:1_{18B0CBA7-B6D3-41D1-B371-57E06EE345C7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งบแสดงฐานะการเงิน" sheetId="12" r:id="rId1"/>
    <sheet name="งบกำไรขาดทุนเบ็ดเสร็จ" sheetId="14" r:id="rId2"/>
    <sheet name="งบแสดงการเปลี่ยนแปลงรวม" sheetId="16" r:id="rId3"/>
    <sheet name="งบแสดงการเปลี่ยนแปลงเฉพาะกิจการ" sheetId="15" r:id="rId4"/>
    <sheet name="กระแสเงินสด" sheetId="13" r:id="rId5"/>
  </sheets>
  <definedNames>
    <definedName name="_xlnm.Print_Area" localSheetId="1">งบกำไรขาดทุนเบ็ดเสร็จ!$A$1:$M$75</definedName>
    <definedName name="_xlnm.Print_Area" localSheetId="3">งบแสดงการเปลี่ยนแปลงเฉพาะกิจการ!$A$1:$O$35</definedName>
    <definedName name="_xlnm.Print_Area" localSheetId="0">งบแสดงฐานะการเงิน!$A$1:$N$104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8" i="13" l="1"/>
  <c r="L58" i="13"/>
  <c r="J58" i="13"/>
  <c r="H58" i="13"/>
  <c r="I92" i="12"/>
  <c r="I91" i="12"/>
  <c r="M91" i="12"/>
  <c r="K26" i="12" l="1"/>
  <c r="A5" i="13" l="1"/>
  <c r="A47" i="13" s="1"/>
  <c r="A4" i="13"/>
  <c r="K23" i="15"/>
  <c r="I23" i="15"/>
  <c r="G23" i="15"/>
  <c r="O19" i="15"/>
  <c r="K17" i="15"/>
  <c r="I17" i="15"/>
  <c r="G17" i="15"/>
  <c r="A14" i="15"/>
  <c r="K24" i="16" l="1"/>
  <c r="I24" i="16"/>
  <c r="G24" i="16"/>
  <c r="Q19" i="16"/>
  <c r="A49" i="14"/>
  <c r="A48" i="14"/>
  <c r="A5" i="16"/>
  <c r="A5" i="15" s="1"/>
  <c r="A4" i="16"/>
  <c r="A73" i="12"/>
  <c r="A39" i="12"/>
  <c r="M53" i="14" l="1"/>
  <c r="K53" i="14"/>
  <c r="I53" i="14"/>
  <c r="G53" i="14"/>
  <c r="M43" i="12"/>
  <c r="M77" i="12" s="1"/>
  <c r="K43" i="12"/>
  <c r="K77" i="12" s="1"/>
  <c r="I43" i="12"/>
  <c r="I77" i="12" s="1"/>
  <c r="G43" i="12"/>
  <c r="G77" i="12" s="1"/>
  <c r="N51" i="13"/>
  <c r="L51" i="13"/>
  <c r="J51" i="13"/>
  <c r="H51" i="13"/>
  <c r="A44" i="13"/>
  <c r="Q12" i="16"/>
  <c r="A21" i="16"/>
  <c r="G38" i="14" l="1"/>
  <c r="M23" i="16" l="1"/>
  <c r="K38" i="14"/>
  <c r="M38" i="14"/>
  <c r="M16" i="15" s="1"/>
  <c r="O16" i="15" s="1"/>
  <c r="I38" i="14"/>
  <c r="M16" i="16" s="1"/>
  <c r="G30" i="14"/>
  <c r="G39" i="14" s="1"/>
  <c r="M30" i="14"/>
  <c r="K30" i="14"/>
  <c r="I30" i="14"/>
  <c r="O16" i="16" s="1"/>
  <c r="O17" i="16" s="1"/>
  <c r="G17" i="16"/>
  <c r="K17" i="16"/>
  <c r="I17" i="16"/>
  <c r="K39" i="14" l="1"/>
  <c r="I39" i="14"/>
  <c r="M39" i="14"/>
  <c r="G52" i="12"/>
  <c r="I52" i="12"/>
  <c r="K52" i="12"/>
  <c r="M52" i="12"/>
  <c r="A21" i="15" l="1"/>
  <c r="J63" i="13" l="1"/>
  <c r="O12" i="15" l="1"/>
  <c r="O23" i="16"/>
  <c r="O24" i="16" l="1"/>
  <c r="G92" i="12" s="1"/>
  <c r="N63" i="13"/>
  <c r="L63" i="13"/>
  <c r="H63" i="13"/>
  <c r="A4" i="15"/>
  <c r="M13" i="14"/>
  <c r="K13" i="14"/>
  <c r="I13" i="14"/>
  <c r="G13" i="14"/>
  <c r="M86" i="12"/>
  <c r="K86" i="12"/>
  <c r="I86" i="12"/>
  <c r="G86" i="12"/>
  <c r="M57" i="12"/>
  <c r="K57" i="12"/>
  <c r="I57" i="12"/>
  <c r="G57" i="12"/>
  <c r="M26" i="12"/>
  <c r="I26" i="12"/>
  <c r="G26" i="12"/>
  <c r="M15" i="12"/>
  <c r="K15" i="12"/>
  <c r="I15" i="12"/>
  <c r="G15" i="12"/>
  <c r="A46" i="13" l="1"/>
  <c r="G87" i="12"/>
  <c r="K87" i="12"/>
  <c r="I22" i="14"/>
  <c r="I24" i="14" s="1"/>
  <c r="K22" i="14"/>
  <c r="K24" i="14" s="1"/>
  <c r="L11" i="13" s="1"/>
  <c r="M22" i="14"/>
  <c r="G22" i="14"/>
  <c r="M58" i="12"/>
  <c r="I58" i="12"/>
  <c r="K58" i="12"/>
  <c r="G27" i="12"/>
  <c r="I27" i="12"/>
  <c r="K27" i="12"/>
  <c r="M27" i="12"/>
  <c r="G58" i="12"/>
  <c r="Q23" i="16"/>
  <c r="Q16" i="16"/>
  <c r="J11" i="13" l="1"/>
  <c r="J25" i="13" s="1"/>
  <c r="J36" i="13" s="1"/>
  <c r="J39" i="13" s="1"/>
  <c r="M15" i="16"/>
  <c r="M17" i="16" s="1"/>
  <c r="L25" i="13"/>
  <c r="L36" i="13" s="1"/>
  <c r="L39" i="13" s="1"/>
  <c r="L65" i="13" s="1"/>
  <c r="L67" i="13" s="1"/>
  <c r="G24" i="14"/>
  <c r="M24" i="14"/>
  <c r="M22" i="15"/>
  <c r="M23" i="15" s="1"/>
  <c r="K55" i="14"/>
  <c r="K57" i="14" s="1"/>
  <c r="K40" i="14"/>
  <c r="K59" i="14" s="1"/>
  <c r="K61" i="14" s="1"/>
  <c r="K64" i="14"/>
  <c r="I64" i="14"/>
  <c r="I55" i="14"/>
  <c r="I57" i="14" s="1"/>
  <c r="I40" i="14"/>
  <c r="I59" i="14" s="1"/>
  <c r="I61" i="14" s="1"/>
  <c r="M40" i="14" l="1"/>
  <c r="M59" i="14" s="1"/>
  <c r="M61" i="14" s="1"/>
  <c r="N11" i="13"/>
  <c r="N25" i="13" s="1"/>
  <c r="N36" i="13" s="1"/>
  <c r="N39" i="13" s="1"/>
  <c r="N65" i="13" s="1"/>
  <c r="N67" i="13" s="1"/>
  <c r="M22" i="16"/>
  <c r="M24" i="16" s="1"/>
  <c r="H11" i="13"/>
  <c r="H25" i="13" s="1"/>
  <c r="G40" i="14"/>
  <c r="G59" i="14" s="1"/>
  <c r="G61" i="14" s="1"/>
  <c r="G55" i="14"/>
  <c r="G57" i="14" s="1"/>
  <c r="O22" i="15"/>
  <c r="O23" i="15" s="1"/>
  <c r="J65" i="13"/>
  <c r="J67" i="13" s="1"/>
  <c r="M64" i="14"/>
  <c r="M15" i="15"/>
  <c r="M17" i="15" s="1"/>
  <c r="G91" i="12"/>
  <c r="M55" i="14"/>
  <c r="M57" i="14" s="1"/>
  <c r="G64" i="14"/>
  <c r="Q15" i="16"/>
  <c r="Q17" i="16" s="1"/>
  <c r="K91" i="12" l="1"/>
  <c r="H36" i="13"/>
  <c r="H39" i="13" s="1"/>
  <c r="H65" i="13" s="1"/>
  <c r="H67" i="13" s="1"/>
  <c r="O15" i="15"/>
  <c r="O17" i="15" s="1"/>
  <c r="I93" i="12"/>
  <c r="I94" i="12" s="1"/>
  <c r="G93" i="12"/>
  <c r="G94" i="12" s="1"/>
  <c r="Q22" i="16"/>
  <c r="Q24" i="16" s="1"/>
  <c r="K93" i="12" l="1"/>
  <c r="K94" i="12" s="1"/>
  <c r="M93" i="12"/>
  <c r="M94" i="12" s="1"/>
</calcChain>
</file>

<file path=xl/sharedStrings.xml><?xml version="1.0" encoding="utf-8"?>
<sst xmlns="http://schemas.openxmlformats.org/spreadsheetml/2006/main" count="285" uniqueCount="198">
  <si>
    <t>- 2 -</t>
  </si>
  <si>
    <t>- 3 -</t>
  </si>
  <si>
    <t>10</t>
  </si>
  <si>
    <t>11</t>
  </si>
  <si>
    <t>15</t>
  </si>
  <si>
    <t>16</t>
  </si>
  <si>
    <t>18</t>
  </si>
  <si>
    <t>9</t>
  </si>
  <si>
    <t>5</t>
  </si>
  <si>
    <t>17</t>
  </si>
  <si>
    <t>- 4 -</t>
  </si>
  <si>
    <t>- 5 -</t>
  </si>
  <si>
    <t>- 9 -</t>
  </si>
  <si>
    <t>19</t>
  </si>
  <si>
    <t>22</t>
  </si>
  <si>
    <t>- 6 -</t>
  </si>
  <si>
    <t>24</t>
  </si>
  <si>
    <t>20</t>
  </si>
  <si>
    <t>21</t>
  </si>
  <si>
    <t>12</t>
  </si>
  <si>
    <t>13</t>
  </si>
  <si>
    <t>4</t>
  </si>
  <si>
    <t>6, 22</t>
  </si>
  <si>
    <t>7</t>
  </si>
  <si>
    <t>8</t>
  </si>
  <si>
    <t>14</t>
  </si>
  <si>
    <t xml:space="preserve"> </t>
  </si>
  <si>
    <t>3.12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</si>
  <si>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</si>
  <si>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</si>
  <si>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</si>
  <si>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</si>
  <si>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</si>
  <si>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</si>
  <si>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</si>
  <si>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</si>
  <si>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</si>
  <si>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</si>
  <si>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</si>
  <si>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</si>
  <si>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</si>
  <si>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</si>
  <si>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</si>
  <si>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</si>
  <si>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</si>
  <si>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</si>
  <si>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</si>
  <si>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</si>
  <si>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</si>
  <si>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</si>
  <si>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</si>
  <si>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</si>
  <si>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</si>
  <si>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</si>
  <si>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</si>
  <si>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</si>
  <si>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 xml:space="preserve">         เจ้าหนี้การค้ากิจการที่เกี่ยวข้องกัน</t>
  </si>
  <si>
    <t xml:space="preserve">         ส่วนของหนี้สินตามสัญญาเช่าที่ถึงกำหนด</t>
  </si>
  <si>
    <t>ชำระภายในหนึ่งปี</t>
  </si>
  <si>
    <t xml:space="preserve">         เงินกู้ยืมระยะสั้น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</si>
  <si>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</si>
  <si>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</si>
  <si>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</si>
  <si>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</si>
  <si>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</si>
  <si>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</si>
  <si>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</si>
  <si>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</si>
  <si>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</si>
  <si>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</si>
  <si>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</si>
  <si>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</si>
  <si>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</si>
  <si>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</si>
  <si>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</si>
  <si>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</si>
  <si>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</si>
  <si>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</si>
  <si>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</si>
  <si>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</si>
  <si>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</si>
  <si>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</si>
  <si>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</si>
  <si>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โอนกลับ(ขาดทุน)จากการลดมูลค่าของสินค้าคงเหลือ</t>
  </si>
  <si>
    <t>กำไรขั้นต้น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</si>
  <si>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</si>
  <si>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</si>
  <si>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</si>
  <si>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</si>
  <si>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</si>
  <si>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</si>
  <si>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</si>
  <si>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</si>
  <si>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</si>
  <si>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</si>
  <si>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</si>
  <si>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</si>
  <si>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</si>
  <si>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</si>
  <si>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</si>
  <si>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     ไว้ในกำไรหรือขาดทุนในภายหลัง</t>
  </si>
  <si>
    <t>รวมรายการที่จะไม่ถูกจัดประเภทใหม่ไว้ในกำไร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</si>
  <si>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</si>
  <si>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</si>
  <si>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</si>
  <si>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</si>
  <si>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</si>
  <si>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</si>
  <si>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</si>
  <si>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</si>
  <si>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</si>
  <si>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</si>
  <si>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</si>
  <si>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</si>
  <si>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</si>
  <si>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</si>
  <si>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</si>
  <si>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</si>
  <si>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</si>
  <si>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</si>
  <si>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</si>
  <si>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</si>
  <si>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</si>
  <si>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</si>
  <si>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</si>
  <si>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(โอนกลับ)ขาดทุนจากการลดมูลค่าของสินค้าคงเหลือ</t>
  </si>
  <si>
    <t>(กำไร)ขาดทุนที่ยังไม่เกิดขึ้นจริงจากอัตราแลกเปลี่ยน</t>
  </si>
  <si>
    <t>(กำไร)ขาดทุนจากการขายทรัพย์สิน</t>
  </si>
  <si>
    <t>(โอนกลับ)ผลขาดทุนด้านเครดิตที่คาดว่าจะเกิดขึ้น</t>
  </si>
  <si>
    <t>(โอนกลับ)ขาดทุนจากการด้อยค่าของเงินลงทุน</t>
  </si>
  <si>
    <t>ทรัพย์สินตัดบัญชี</t>
  </si>
  <si>
    <t>หนี้สินตัดบัญชี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</si>
  <si>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</si>
  <si>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</si>
  <si>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กำไรจากการดำเนินงานก่อนการเปลี่ยนแปลงใน</t>
  </si>
  <si>
    <t xml:space="preserve">          สินทรัพย์และหนี้สินดำเนินงาน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</si>
  <si>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</si>
  <si>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</si>
  <si>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</si>
  <si>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</si>
  <si>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</si>
  <si>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</si>
  <si>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เจ้าหนี้การค้ากิจการที่เกี่ยวข้องกัน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</si>
  <si>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</si>
  <si>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</si>
  <si>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</si>
  <si>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</si>
  <si>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</si>
  <si>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</si>
  <si>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เงินจ่ายล่วงหน้าค่าทรัพย์สินลดลง(เพิ่มขึ้น)</t>
  </si>
  <si>
    <t>ซื้อที่ดิน อาคารและอุปกรณ์</t>
  </si>
  <si>
    <t>เงินสดรับจากการขายทรัพย์สิน</t>
  </si>
  <si>
    <t>เจ้าหนี้ค่าทรัพย์สิน(ลดลง)เพิ่มขึ้น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</si>
  <si>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</si>
  <si>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</si>
  <si>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</si>
  <si>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</si>
  <si>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</si>
  <si>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</si>
  <si>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</si>
  <si>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</si>
  <si>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รายได้(ค่าใช้จ่าย)ภาษีเงินได้</t>
  </si>
  <si>
    <t>รายการที่จะไม่ถูกจัดประเภทใหม่ไว้ในกำไร</t>
  </si>
  <si>
    <t>2565</t>
  </si>
  <si>
    <t xml:space="preserve">         หนี้สินตามสัญญาเช่า</t>
  </si>
  <si>
    <t xml:space="preserve">          สินทรัพย์ภาษีเงินได้รอการตัดบัญชี</t>
  </si>
  <si>
    <t>กำไร(ขาดทุน)ก่อนภาษีเงินได้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</si>
  <si>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</si>
  <si>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</si>
  <si>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</si>
  <si>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</si>
  <si>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</si>
  <si>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>โอนกลับ(ขาดทุน)จากการด้อยค่าของเงินลงทุน</t>
  </si>
  <si>
    <t>การปรับปรุงค่าใช้จ่าย(รายได้)ภาษีเงินได้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</si>
  <si>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</si>
  <si>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</si>
  <si>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ณ วันที่ 31 มีนาคม 2566 (ยังไม่ได้ตรวจสอบ/สอบทานแล้ว)</t>
  </si>
  <si>
    <t>(ยังไม่ได้ตรวจสอบ/สอบทานแล้ว)</t>
  </si>
  <si>
    <t>สำหรับงวดสามเดือน  สิ้นสุดวันที่  31  มีนาคม  2566</t>
  </si>
  <si>
    <t>2566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</si>
  <si>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</si>
  <si>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</si>
  <si>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>กำไร(ขาดทุน)สำหรับงวด</t>
  </si>
  <si>
    <t>ยอดคงเหลือ ณ วันที่ 1 มกราคม 2565</t>
  </si>
  <si>
    <t xml:space="preserve">    สำหรับงวด 3 เดือน :</t>
  </si>
  <si>
    <t xml:space="preserve">          กำไรสำหรับงวด</t>
  </si>
  <si>
    <t xml:space="preserve">          กำไร(ขาดทุน)เบ็ดเสร็จอื่นสำหรับงวด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</si>
  <si>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</si>
  <si>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</si>
  <si>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</si>
  <si>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</si>
  <si>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</si>
  <si>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กำไร(ขาดทุน)สำหรับงวด</t>
  </si>
  <si>
    <t>31 มีนาคม 2566</t>
  </si>
  <si>
    <t>31 ธันวาคม 2565</t>
  </si>
  <si>
    <t xml:space="preserve">          ขาดทุนสำหรับงวด</t>
  </si>
  <si>
    <t>เงินสดรับจากเงินลงทุนระยะยาวอื่น</t>
  </si>
  <si>
    <t>จ่ายชำระเงินกู้ยืมระยะสั้น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</si>
</sst>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8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39" fontId="6" fillId="0" borderId="0" xfId="4" applyFont="1" applyAlignment="1">
      <alignment horizontal="right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zoomScaleNormal="100" zoomScaleSheetLayoutView="100" workbookViewId="0">
      <selection activeCell="A4" sqref="M4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4.8984375" style="3" customWidth="1"/>
    <col min="6" max="6" width="8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7" customHeight="1">
      <c r="A1" s="76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7" customHeight="1">
      <c r="A2" s="76" t="s">
        <v>50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7" customHeight="1">
      <c r="A3" s="76" t="s">
        <v>176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7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ht="27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29</v>
      </c>
    </row>
    <row r="6" spans="1:13" ht="27" customHeight="1">
      <c r="E6" s="4"/>
      <c r="G6" s="77" t="s">
        <v>30</v>
      </c>
      <c r="H6" s="77"/>
      <c r="I6" s="77"/>
      <c r="J6" s="5"/>
      <c r="K6" s="78" t="s">
        <v>31</v>
      </c>
      <c r="L6" s="78"/>
      <c r="M6" s="78"/>
    </row>
    <row r="7" spans="1:13" ht="27" customHeight="1">
      <c r="F7" s="2" t="s">
        <v>32</v>
      </c>
      <c r="G7" s="38" t="s">
        <v>193</v>
      </c>
      <c r="H7" s="39"/>
      <c r="I7" s="38" t="s">
        <v>194</v>
      </c>
      <c r="J7" s="39"/>
      <c r="K7" s="38" t="s">
        <v>193</v>
      </c>
      <c r="L7" s="39"/>
      <c r="M7" s="38" t="s">
        <v>194</v>
      </c>
    </row>
    <row r="8" spans="1:13" ht="27" customHeight="1">
      <c r="A8" s="76" t="s">
        <v>33</v>
      </c>
      <c r="B8" s="76"/>
      <c r="C8" s="76"/>
      <c r="D8" s="76"/>
      <c r="G8" s="21"/>
      <c r="H8" s="39"/>
      <c r="I8" s="21"/>
      <c r="J8" s="39"/>
      <c r="K8" s="21"/>
      <c r="L8" s="39"/>
      <c r="M8" s="21"/>
    </row>
    <row r="9" spans="1:13" ht="27" customHeight="1">
      <c r="A9" s="6" t="s">
        <v>34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>
      <c r="A10" s="7" t="s">
        <v>35</v>
      </c>
      <c r="B10" s="4"/>
      <c r="C10" s="4"/>
      <c r="D10" s="4"/>
      <c r="F10" s="8" t="s">
        <v>21</v>
      </c>
      <c r="G10" s="56">
        <v>78327200.5</v>
      </c>
      <c r="H10" s="56"/>
      <c r="I10" s="56">
        <v>93842355.760000005</v>
      </c>
      <c r="J10" s="56"/>
      <c r="K10" s="56">
        <v>77502025.559999987</v>
      </c>
      <c r="L10" s="56"/>
      <c r="M10" s="56">
        <v>89205989.949999973</v>
      </c>
    </row>
    <row r="11" spans="1:13" ht="27" customHeight="1">
      <c r="A11" s="7" t="s">
        <v>36</v>
      </c>
      <c r="B11" s="4"/>
      <c r="C11" s="4"/>
      <c r="D11" s="4"/>
      <c r="F11" s="8" t="s">
        <v>8</v>
      </c>
      <c r="G11" s="56">
        <v>827247960.14999998</v>
      </c>
      <c r="H11" s="56"/>
      <c r="I11" s="56">
        <v>577676039.44000006</v>
      </c>
      <c r="J11" s="56"/>
      <c r="K11" s="56">
        <v>712822297.48999989</v>
      </c>
      <c r="L11" s="56"/>
      <c r="M11" s="56">
        <v>520823426.80999994</v>
      </c>
    </row>
    <row r="12" spans="1:13" ht="27" customHeight="1">
      <c r="A12" s="7" t="s">
        <v>36</v>
      </c>
      <c r="B12" s="4"/>
      <c r="C12" s="4"/>
      <c r="D12" s="4"/>
      <c r="F12" s="8"/>
      <c r="G12" s="56"/>
      <c r="H12" s="56"/>
      <c r="I12" s="56"/>
      <c r="J12" s="56"/>
      <c r="K12" s="56"/>
      <c r="L12" s="56"/>
      <c r="M12" s="56"/>
    </row>
    <row r="13" spans="1:13" ht="27" customHeight="1">
      <c r="A13" s="7"/>
      <c r="B13" s="4" t="s">
        <v>169</v>
      </c>
      <c r="C13" s="4"/>
      <c r="D13" s="4"/>
      <c r="F13" s="8" t="s">
        <v>22</v>
      </c>
      <c r="G13" s="56">
        <v>0</v>
      </c>
      <c r="H13" s="56"/>
      <c r="I13" s="56">
        <v>0</v>
      </c>
      <c r="J13" s="56"/>
      <c r="K13" s="56">
        <v>75435697.290000007</v>
      </c>
      <c r="L13" s="56"/>
      <c r="M13" s="56">
        <v>20745817.25</v>
      </c>
    </row>
    <row r="14" spans="1:13" ht="27" customHeight="1">
      <c r="A14" s="7" t="s">
        <v>37</v>
      </c>
      <c r="B14" s="4"/>
      <c r="C14" s="4"/>
      <c r="D14" s="4"/>
      <c r="F14" s="8" t="s">
        <v>23</v>
      </c>
      <c r="G14" s="56">
        <v>1089807214.6900001</v>
      </c>
      <c r="H14" s="56"/>
      <c r="I14" s="56">
        <v>1004786049.0700001</v>
      </c>
      <c r="J14" s="56"/>
      <c r="K14" s="56">
        <v>1014115883.6899999</v>
      </c>
      <c r="L14" s="56"/>
      <c r="M14" s="56">
        <v>946721827.518291</v>
      </c>
    </row>
    <row r="15" spans="1:13" ht="27" customHeight="1">
      <c r="A15" s="4"/>
      <c r="B15" s="1" t="s">
        <v>38</v>
      </c>
      <c r="C15" s="6"/>
      <c r="D15" s="4"/>
      <c r="F15" s="4"/>
      <c r="G15" s="58">
        <f>SUM(G10:G14)</f>
        <v>1995382375.3400002</v>
      </c>
      <c r="H15" s="55"/>
      <c r="I15" s="58">
        <f>SUM(I10:I14)</f>
        <v>1676304444.27</v>
      </c>
      <c r="J15" s="55"/>
      <c r="K15" s="58">
        <f>SUM(K10:K14)</f>
        <v>1879875904.0299997</v>
      </c>
      <c r="L15" s="55"/>
      <c r="M15" s="58">
        <f>SUM(M10:M14)</f>
        <v>1577497061.5282907</v>
      </c>
    </row>
    <row r="16" spans="1:13" ht="27" customHeight="1">
      <c r="A16" s="6" t="s">
        <v>39</v>
      </c>
      <c r="B16" s="7"/>
      <c r="C16" s="4"/>
      <c r="D16" s="4"/>
      <c r="F16" s="4"/>
      <c r="G16" s="55"/>
      <c r="H16" s="55"/>
      <c r="I16" s="55"/>
      <c r="J16" s="55"/>
      <c r="K16" s="55"/>
      <c r="L16" s="55"/>
      <c r="M16" s="55"/>
    </row>
    <row r="17" spans="1:17" ht="27" customHeight="1">
      <c r="A17" s="7" t="s">
        <v>40</v>
      </c>
      <c r="B17" s="7"/>
      <c r="C17" s="4"/>
      <c r="D17" s="4"/>
      <c r="F17" s="8" t="s">
        <v>24</v>
      </c>
      <c r="G17" s="56">
        <v>0</v>
      </c>
      <c r="H17" s="56"/>
      <c r="I17" s="56">
        <v>0</v>
      </c>
      <c r="J17" s="56"/>
      <c r="K17" s="56">
        <v>115810303.01000001</v>
      </c>
      <c r="L17" s="56"/>
      <c r="M17" s="56">
        <v>115810303.01000001</v>
      </c>
    </row>
    <row r="18" spans="1:17" ht="27" customHeight="1">
      <c r="A18" s="7" t="s">
        <v>41</v>
      </c>
      <c r="B18" s="7"/>
      <c r="C18" s="4"/>
      <c r="D18" s="4"/>
      <c r="F18" s="8" t="s">
        <v>7</v>
      </c>
      <c r="G18" s="56">
        <v>2250000</v>
      </c>
      <c r="H18" s="56"/>
      <c r="I18" s="56">
        <v>6780846.1600000001</v>
      </c>
      <c r="J18" s="56"/>
      <c r="K18" s="56">
        <v>2250000</v>
      </c>
      <c r="L18" s="56"/>
      <c r="M18" s="56">
        <v>6780846.1600000001</v>
      </c>
    </row>
    <row r="19" spans="1:17" ht="27" customHeight="1">
      <c r="A19" s="7" t="s">
        <v>42</v>
      </c>
      <c r="B19" s="7"/>
      <c r="C19" s="4"/>
      <c r="F19" s="8" t="s">
        <v>2</v>
      </c>
      <c r="G19" s="56">
        <v>69118629.530000001</v>
      </c>
      <c r="H19" s="56"/>
      <c r="I19" s="56">
        <v>69590130.769999996</v>
      </c>
      <c r="J19" s="56"/>
      <c r="K19" s="56">
        <v>69118629.530000001</v>
      </c>
      <c r="L19" s="56"/>
      <c r="M19" s="56">
        <v>69590130.769999996</v>
      </c>
    </row>
    <row r="20" spans="1:17" ht="27" customHeight="1">
      <c r="A20" s="4" t="s">
        <v>43</v>
      </c>
      <c r="B20" s="7"/>
      <c r="C20" s="4"/>
      <c r="F20" s="8" t="s">
        <v>3</v>
      </c>
      <c r="G20" s="56">
        <v>1695713312.6099999</v>
      </c>
      <c r="H20" s="56"/>
      <c r="I20" s="56">
        <v>1668329945.4300001</v>
      </c>
      <c r="J20" s="56"/>
      <c r="K20" s="56">
        <v>1620959736.2500007</v>
      </c>
      <c r="L20" s="56"/>
      <c r="M20" s="56">
        <v>1591928927.8400004</v>
      </c>
      <c r="Q20" s="3" t="s">
        <v>26</v>
      </c>
    </row>
    <row r="21" spans="1:17" ht="27" customHeight="1">
      <c r="A21" s="4" t="s">
        <v>44</v>
      </c>
      <c r="B21" s="7"/>
      <c r="C21" s="4"/>
      <c r="F21" s="8" t="s">
        <v>19</v>
      </c>
      <c r="G21" s="56">
        <v>15587626.07</v>
      </c>
      <c r="H21" s="56"/>
      <c r="I21" s="56">
        <v>15829445.439999999</v>
      </c>
      <c r="J21" s="56"/>
      <c r="K21" s="56">
        <v>990798.35000000009</v>
      </c>
      <c r="L21" s="56"/>
      <c r="M21" s="56">
        <v>1145559.1100000001</v>
      </c>
    </row>
    <row r="22" spans="1:17" ht="27" customHeight="1">
      <c r="A22" s="4" t="s">
        <v>45</v>
      </c>
      <c r="B22" s="7"/>
      <c r="C22" s="4"/>
      <c r="F22" s="8" t="s">
        <v>20</v>
      </c>
      <c r="G22" s="56">
        <v>2357709.17</v>
      </c>
      <c r="H22" s="56"/>
      <c r="I22" s="56">
        <v>2445030.17</v>
      </c>
      <c r="J22" s="56"/>
      <c r="K22" s="56">
        <v>2357709.17</v>
      </c>
      <c r="L22" s="56"/>
      <c r="M22" s="56">
        <v>2445030.17</v>
      </c>
    </row>
    <row r="23" spans="1:17" ht="27" customHeight="1">
      <c r="A23" s="4" t="s">
        <v>46</v>
      </c>
      <c r="B23" s="7"/>
      <c r="C23" s="4"/>
      <c r="F23" s="8" t="s">
        <v>25</v>
      </c>
      <c r="G23" s="56">
        <v>8545325.5999999996</v>
      </c>
      <c r="H23" s="56"/>
      <c r="I23" s="56">
        <v>8545325.5999999996</v>
      </c>
      <c r="J23" s="56"/>
      <c r="K23" s="56">
        <v>8545325.5999999996</v>
      </c>
      <c r="L23" s="56"/>
      <c r="M23" s="56">
        <v>8545325.5999999996</v>
      </c>
    </row>
    <row r="24" spans="1:17" ht="27" customHeight="1">
      <c r="A24" s="4" t="s">
        <v>165</v>
      </c>
      <c r="B24" s="7"/>
      <c r="C24" s="4"/>
      <c r="F24" s="8" t="s">
        <v>17</v>
      </c>
      <c r="G24" s="56">
        <v>19969874.190000013</v>
      </c>
      <c r="H24" s="56"/>
      <c r="I24" s="56">
        <v>22584810.850000009</v>
      </c>
      <c r="J24" s="56"/>
      <c r="K24" s="56">
        <v>19969874.190000013</v>
      </c>
      <c r="L24" s="56"/>
      <c r="M24" s="56">
        <v>22584810.850000009</v>
      </c>
    </row>
    <row r="25" spans="1:17" ht="27" customHeight="1">
      <c r="A25" s="4" t="s">
        <v>160</v>
      </c>
      <c r="B25" s="4"/>
      <c r="C25" s="4"/>
      <c r="F25" s="8" t="s">
        <v>4</v>
      </c>
      <c r="G25" s="56">
        <v>1047112.55</v>
      </c>
      <c r="H25" s="56"/>
      <c r="I25" s="56">
        <v>1094640.32</v>
      </c>
      <c r="J25" s="56"/>
      <c r="K25" s="56">
        <v>289635.49</v>
      </c>
      <c r="L25" s="56"/>
      <c r="M25" s="56">
        <v>408131.02</v>
      </c>
    </row>
    <row r="26" spans="1:17" ht="27" customHeight="1">
      <c r="A26" s="7"/>
      <c r="B26" s="6" t="s">
        <v>47</v>
      </c>
      <c r="D26" s="4"/>
      <c r="F26" s="4"/>
      <c r="G26" s="58">
        <f>SUM(G17:G25)</f>
        <v>1814589589.7199998</v>
      </c>
      <c r="H26" s="55"/>
      <c r="I26" s="58">
        <f>SUM(I17:I25)</f>
        <v>1795200174.74</v>
      </c>
      <c r="J26" s="55"/>
      <c r="K26" s="58">
        <f>SUM(K17:K25)</f>
        <v>1840292011.5900006</v>
      </c>
      <c r="L26" s="55"/>
      <c r="M26" s="58">
        <f>SUM(M17:M25)</f>
        <v>1819239064.5300002</v>
      </c>
    </row>
    <row r="27" spans="1:17" ht="27" customHeight="1" thickBot="1">
      <c r="A27" s="6" t="s">
        <v>48</v>
      </c>
      <c r="B27" s="4"/>
      <c r="C27" s="4"/>
      <c r="D27" s="4"/>
      <c r="E27" s="4"/>
      <c r="F27" s="4"/>
      <c r="G27" s="59">
        <f>+G15+G26</f>
        <v>3809971965.0599999</v>
      </c>
      <c r="H27" s="55"/>
      <c r="I27" s="59">
        <f>+I15+I26</f>
        <v>3471504619.0100002</v>
      </c>
      <c r="J27" s="55"/>
      <c r="K27" s="59">
        <f>+K15+K26</f>
        <v>3720167915.6200004</v>
      </c>
      <c r="L27" s="55"/>
      <c r="M27" s="59">
        <f>+M15+M26</f>
        <v>3396736126.058291</v>
      </c>
    </row>
    <row r="28" spans="1:17" ht="27" customHeight="1" thickTop="1">
      <c r="A28" s="6"/>
      <c r="B28" s="4"/>
      <c r="C28" s="4"/>
      <c r="D28" s="4"/>
      <c r="E28" s="4"/>
      <c r="F28" s="4"/>
      <c r="G28" s="55"/>
      <c r="H28" s="55"/>
      <c r="I28" s="55"/>
      <c r="J28" s="55"/>
      <c r="K28" s="55"/>
      <c r="L28" s="55"/>
      <c r="M28" s="55"/>
    </row>
    <row r="29" spans="1:17" s="11" customFormat="1" ht="27" customHeight="1">
      <c r="A29" s="7" t="s">
        <v>49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1" customFormat="1" ht="27" customHeight="1">
      <c r="A30" s="7"/>
      <c r="C30" s="4"/>
      <c r="D30" s="4"/>
      <c r="E30" s="4"/>
      <c r="F30" s="4"/>
      <c r="G30" s="4"/>
      <c r="H30" s="4"/>
      <c r="I30" s="4"/>
    </row>
    <row r="31" spans="1:17" s="11" customFormat="1" ht="27" customHeight="1"/>
    <row r="32" spans="1:17" s="11" customFormat="1" ht="27" customHeight="1"/>
    <row r="33" spans="1:13" s="11" customFormat="1" ht="27" customHeight="1"/>
    <row r="34" spans="1:13" s="11" customFormat="1" ht="27" customHeight="1"/>
    <row r="35" spans="1:13" s="50" customFormat="1" ht="27" customHeight="1"/>
    <row r="36" spans="1:13" ht="27" customHeight="1">
      <c r="A36" s="80" t="s">
        <v>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ht="27" customHeight="1">
      <c r="A37" s="76" t="s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3" ht="27" customHeight="1">
      <c r="A38" s="76" t="s">
        <v>51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3" ht="27" customHeight="1">
      <c r="A39" s="76" t="str">
        <f>+A3</f>
        <v>ณ วันที่ 31 มีนาคม 2566 (ยังไม่ได้ตรวจสอบ/สอบทานแล้ว)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3" ht="27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s="1" customFormat="1" ht="27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9" t="s">
        <v>29</v>
      </c>
    </row>
    <row r="42" spans="1:13" ht="27" customHeight="1">
      <c r="E42" s="4"/>
      <c r="G42" s="77" t="s">
        <v>30</v>
      </c>
      <c r="H42" s="77"/>
      <c r="I42" s="77"/>
      <c r="J42" s="5"/>
      <c r="K42" s="78" t="s">
        <v>31</v>
      </c>
      <c r="L42" s="78"/>
      <c r="M42" s="78"/>
    </row>
    <row r="43" spans="1:13" ht="27" customHeight="1">
      <c r="F43" s="2" t="s">
        <v>32</v>
      </c>
      <c r="G43" s="38" t="str">
        <f>+G7</f>
        <v>31 มีนาคม 2566</v>
      </c>
      <c r="H43" s="39"/>
      <c r="I43" s="38" t="str">
        <f>+I7</f>
        <v>31 ธันวาคม 2565</v>
      </c>
      <c r="J43" s="39"/>
      <c r="K43" s="38" t="str">
        <f>+K7</f>
        <v>31 มีนาคม 2566</v>
      </c>
      <c r="L43" s="39"/>
      <c r="M43" s="38" t="str">
        <f>+M7</f>
        <v>31 ธันวาคม 2565</v>
      </c>
    </row>
    <row r="44" spans="1:13" ht="27" customHeight="1">
      <c r="A44" s="76" t="s">
        <v>52</v>
      </c>
      <c r="B44" s="76"/>
      <c r="C44" s="76"/>
      <c r="D44" s="76"/>
      <c r="G44" s="21"/>
      <c r="H44" s="39"/>
      <c r="I44" s="21"/>
      <c r="J44" s="39"/>
      <c r="K44" s="21"/>
      <c r="L44" s="39"/>
      <c r="M44" s="21"/>
    </row>
    <row r="45" spans="1:13" ht="27" customHeight="1">
      <c r="A45" s="6" t="s">
        <v>53</v>
      </c>
      <c r="B45" s="4"/>
      <c r="C45" s="4"/>
      <c r="D45" s="4"/>
      <c r="F45" s="4"/>
      <c r="G45" s="4"/>
      <c r="H45" s="4"/>
      <c r="I45" s="4"/>
      <c r="J45" s="4"/>
      <c r="K45" s="4"/>
      <c r="L45" s="4"/>
      <c r="M45" s="4"/>
    </row>
    <row r="46" spans="1:13" ht="27" customHeight="1">
      <c r="A46" s="7" t="s">
        <v>54</v>
      </c>
      <c r="B46" s="4"/>
      <c r="C46" s="4"/>
      <c r="D46" s="4"/>
      <c r="F46" s="8" t="s">
        <v>5</v>
      </c>
      <c r="G46" s="56">
        <v>1365438842.8699999</v>
      </c>
      <c r="H46" s="56"/>
      <c r="I46" s="56">
        <v>1361203072.1400001</v>
      </c>
      <c r="J46" s="56"/>
      <c r="K46" s="56">
        <v>1365438842.8699999</v>
      </c>
      <c r="L46" s="56"/>
      <c r="M46" s="56">
        <v>1361203072.1399999</v>
      </c>
    </row>
    <row r="47" spans="1:13" ht="27" customHeight="1">
      <c r="A47" s="7" t="s">
        <v>55</v>
      </c>
      <c r="B47" s="4"/>
      <c r="C47" s="4"/>
      <c r="D47" s="4"/>
      <c r="F47" s="8" t="s">
        <v>9</v>
      </c>
      <c r="G47" s="56">
        <v>766734329.26999998</v>
      </c>
      <c r="H47" s="56"/>
      <c r="I47" s="56">
        <v>437341771.08999997</v>
      </c>
      <c r="J47" s="56"/>
      <c r="K47" s="56">
        <v>761828881.24000001</v>
      </c>
      <c r="L47" s="56"/>
      <c r="M47" s="56">
        <v>432387523.57999998</v>
      </c>
    </row>
    <row r="48" spans="1:13" ht="27" customHeight="1">
      <c r="A48" s="7" t="s">
        <v>56</v>
      </c>
      <c r="B48" s="4"/>
      <c r="C48" s="4"/>
      <c r="D48" s="4"/>
      <c r="F48" s="8" t="s">
        <v>14</v>
      </c>
      <c r="G48" s="56">
        <v>136760.98000000001</v>
      </c>
      <c r="H48" s="56"/>
      <c r="I48" s="56">
        <v>169752.29</v>
      </c>
      <c r="J48" s="56"/>
      <c r="K48" s="56">
        <v>136760.98000000001</v>
      </c>
      <c r="L48" s="56"/>
      <c r="M48" s="56">
        <v>169752.29</v>
      </c>
    </row>
    <row r="49" spans="1:13" ht="27" customHeight="1">
      <c r="A49" s="7" t="s">
        <v>57</v>
      </c>
      <c r="B49" s="4"/>
      <c r="C49" s="4"/>
      <c r="D49" s="4"/>
      <c r="F49" s="8"/>
      <c r="G49" s="56"/>
      <c r="H49" s="56"/>
      <c r="I49" s="56"/>
      <c r="J49" s="56"/>
      <c r="K49" s="56"/>
      <c r="L49" s="56"/>
      <c r="M49" s="56"/>
    </row>
    <row r="50" spans="1:13" ht="27" customHeight="1">
      <c r="B50" s="4" t="s">
        <v>58</v>
      </c>
      <c r="C50" s="4"/>
      <c r="D50" s="4"/>
      <c r="F50" s="8" t="s">
        <v>6</v>
      </c>
      <c r="G50" s="56">
        <v>409209.54000000004</v>
      </c>
      <c r="H50" s="56"/>
      <c r="I50" s="56">
        <v>566519.14</v>
      </c>
      <c r="J50" s="56"/>
      <c r="K50" s="56">
        <v>409209.54000000004</v>
      </c>
      <c r="L50" s="56"/>
      <c r="M50" s="56">
        <v>566519.14</v>
      </c>
    </row>
    <row r="51" spans="1:13" ht="27" customHeight="1">
      <c r="A51" s="7" t="s">
        <v>59</v>
      </c>
      <c r="B51" s="4"/>
      <c r="C51" s="4"/>
      <c r="D51" s="4"/>
      <c r="F51" s="8"/>
      <c r="G51" s="56">
        <v>0</v>
      </c>
      <c r="H51" s="56"/>
      <c r="I51" s="56">
        <v>4000000</v>
      </c>
      <c r="J51" s="56"/>
      <c r="K51" s="56">
        <v>0</v>
      </c>
      <c r="L51" s="56"/>
      <c r="M51" s="56">
        <v>4000000</v>
      </c>
    </row>
    <row r="52" spans="1:13" ht="27" customHeight="1">
      <c r="A52" s="4"/>
      <c r="C52" s="6" t="s">
        <v>60</v>
      </c>
      <c r="D52" s="4"/>
      <c r="F52" s="4"/>
      <c r="G52" s="58">
        <f>SUM(G46:G51)</f>
        <v>2132719142.6599998</v>
      </c>
      <c r="H52" s="55"/>
      <c r="I52" s="58">
        <f>SUM(I46:I51)</f>
        <v>1803281114.6600001</v>
      </c>
      <c r="J52" s="55"/>
      <c r="K52" s="58">
        <f>SUM(K46:K51)</f>
        <v>2127813694.6299999</v>
      </c>
      <c r="L52" s="55"/>
      <c r="M52" s="58">
        <f>SUM(M46:M51)</f>
        <v>1798326867.1499999</v>
      </c>
    </row>
    <row r="53" spans="1:13" ht="27" customHeight="1">
      <c r="A53" s="6" t="s">
        <v>61</v>
      </c>
      <c r="B53" s="7"/>
      <c r="C53" s="4"/>
      <c r="D53" s="4"/>
      <c r="F53" s="4"/>
      <c r="G53" s="60"/>
      <c r="H53" s="60"/>
      <c r="I53" s="60"/>
      <c r="J53" s="60"/>
      <c r="K53" s="60"/>
      <c r="L53" s="60"/>
      <c r="M53" s="60"/>
    </row>
    <row r="54" spans="1:13" ht="27" customHeight="1">
      <c r="A54" s="7" t="s">
        <v>164</v>
      </c>
      <c r="B54" s="7"/>
      <c r="C54" s="4"/>
      <c r="D54" s="4"/>
      <c r="F54" s="8" t="s">
        <v>6</v>
      </c>
      <c r="G54" s="56">
        <v>0</v>
      </c>
      <c r="H54" s="56"/>
      <c r="I54" s="56">
        <v>0</v>
      </c>
      <c r="J54" s="56"/>
      <c r="K54" s="56">
        <v>0</v>
      </c>
      <c r="L54" s="56"/>
      <c r="M54" s="56">
        <v>0</v>
      </c>
    </row>
    <row r="55" spans="1:13" ht="27" customHeight="1">
      <c r="A55" s="14" t="s">
        <v>62</v>
      </c>
      <c r="B55" s="7"/>
      <c r="C55" s="4"/>
      <c r="D55" s="4"/>
      <c r="F55" s="8"/>
      <c r="G55" s="56"/>
      <c r="H55" s="56"/>
      <c r="I55" s="56"/>
      <c r="J55" s="56"/>
      <c r="K55" s="56"/>
      <c r="L55" s="56"/>
      <c r="M55" s="56"/>
    </row>
    <row r="56" spans="1:13" ht="27" customHeight="1">
      <c r="B56" s="7" t="s">
        <v>63</v>
      </c>
      <c r="C56" s="4"/>
      <c r="D56" s="4"/>
      <c r="F56" s="8" t="s">
        <v>13</v>
      </c>
      <c r="G56" s="56">
        <v>10378637.75</v>
      </c>
      <c r="H56" s="56"/>
      <c r="I56" s="56">
        <v>10897195</v>
      </c>
      <c r="J56" s="56"/>
      <c r="K56" s="56">
        <v>10378637.75</v>
      </c>
      <c r="L56" s="56"/>
      <c r="M56" s="56">
        <v>10897195</v>
      </c>
    </row>
    <row r="57" spans="1:13" ht="27" customHeight="1">
      <c r="A57" s="4"/>
      <c r="C57" s="6" t="s">
        <v>64</v>
      </c>
      <c r="D57" s="4"/>
      <c r="E57" s="4"/>
      <c r="F57" s="4"/>
      <c r="G57" s="58">
        <f>SUM(G54:G56)</f>
        <v>10378637.75</v>
      </c>
      <c r="H57" s="55"/>
      <c r="I57" s="58">
        <f>SUM(I54:I56)</f>
        <v>10897195</v>
      </c>
      <c r="J57" s="55"/>
      <c r="K57" s="58">
        <f>SUM(K54:K56)</f>
        <v>10378637.75</v>
      </c>
      <c r="L57" s="55"/>
      <c r="M57" s="58">
        <f>SUM(M54:M56)</f>
        <v>10897195</v>
      </c>
    </row>
    <row r="58" spans="1:13" ht="27" customHeight="1">
      <c r="A58" s="4"/>
      <c r="C58" s="6" t="s">
        <v>65</v>
      </c>
      <c r="D58" s="4"/>
      <c r="E58" s="4"/>
      <c r="F58" s="4"/>
      <c r="G58" s="58">
        <f>+G52+G57</f>
        <v>2143097780.4099998</v>
      </c>
      <c r="H58" s="55"/>
      <c r="I58" s="58">
        <f>+I52+I57</f>
        <v>1814178309.6600001</v>
      </c>
      <c r="J58" s="55"/>
      <c r="K58" s="58">
        <f>+K52+K57</f>
        <v>2138192332.3799999</v>
      </c>
      <c r="L58" s="55"/>
      <c r="M58" s="58">
        <f>+M52+M57</f>
        <v>1809224062.1499999</v>
      </c>
    </row>
    <row r="59" spans="1:13" ht="27" customHeight="1">
      <c r="A59" s="4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7" customHeight="1">
      <c r="A61" s="7" t="s">
        <v>49</v>
      </c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7" customHeight="1">
      <c r="A62" s="7"/>
      <c r="B62" s="4"/>
      <c r="D62" s="4"/>
      <c r="E62" s="4"/>
      <c r="F62" s="4"/>
      <c r="G62" s="4"/>
      <c r="H62" s="4"/>
      <c r="I62" s="4"/>
      <c r="J62" s="4"/>
      <c r="K62" s="4"/>
    </row>
    <row r="63" spans="1:13" s="11" customFormat="1" ht="27" customHeight="1">
      <c r="A63" s="7"/>
      <c r="B63" s="4"/>
      <c r="D63" s="4"/>
      <c r="E63" s="4"/>
      <c r="F63" s="4"/>
      <c r="G63" s="4"/>
      <c r="H63" s="4"/>
      <c r="I63" s="4"/>
      <c r="J63" s="4"/>
      <c r="K63" s="4"/>
    </row>
    <row r="64" spans="1:13" s="11" customFormat="1" ht="27" customHeight="1">
      <c r="A64" s="7"/>
      <c r="B64" s="4"/>
      <c r="D64" s="4"/>
      <c r="E64" s="4"/>
      <c r="F64" s="4"/>
      <c r="G64" s="4"/>
      <c r="H64" s="4"/>
      <c r="I64" s="4"/>
      <c r="J64" s="4"/>
      <c r="K64" s="4"/>
    </row>
    <row r="65" spans="1:13" s="41" customFormat="1" ht="27" customHeight="1">
      <c r="A65" s="40"/>
      <c r="C65" s="42"/>
      <c r="E65" s="42"/>
      <c r="F65" s="42"/>
      <c r="G65" s="42"/>
      <c r="H65" s="42"/>
      <c r="I65" s="42"/>
      <c r="J65" s="42"/>
    </row>
    <row r="66" spans="1:13" s="50" customFormat="1" ht="27" customHeight="1"/>
    <row r="67" spans="1:13" s="50" customFormat="1" ht="27" customHeight="1"/>
    <row r="68" spans="1:13" s="50" customFormat="1" ht="27" customHeight="1"/>
    <row r="69" spans="1:13" s="11" customFormat="1" ht="27" customHeight="1">
      <c r="A69" s="7"/>
      <c r="C69" s="4"/>
      <c r="D69" s="4"/>
      <c r="E69" s="4"/>
      <c r="F69" s="4"/>
      <c r="G69" s="4"/>
      <c r="H69" s="4"/>
      <c r="I69" s="4"/>
      <c r="J69" s="4"/>
    </row>
    <row r="70" spans="1:13" ht="27" customHeight="1">
      <c r="A70" s="79" t="s">
        <v>1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</row>
    <row r="71" spans="1:13" ht="27" customHeight="1">
      <c r="A71" s="76" t="s">
        <v>28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</row>
    <row r="72" spans="1:13" ht="27" customHeight="1">
      <c r="A72" s="76" t="s">
        <v>51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</row>
    <row r="73" spans="1:13" ht="27" customHeight="1">
      <c r="A73" s="76" t="str">
        <f>+A3</f>
        <v>ณ วันที่ 31 มีนาคม 2566 (ยังไม่ได้ตรวจสอบ/สอบทานแล้ว)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</row>
    <row r="74" spans="1:13" ht="27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spans="1:13" s="1" customFormat="1" ht="27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29" t="s">
        <v>29</v>
      </c>
    </row>
    <row r="76" spans="1:13" ht="27" customHeight="1">
      <c r="E76" s="4"/>
      <c r="G76" s="77" t="s">
        <v>30</v>
      </c>
      <c r="H76" s="77"/>
      <c r="I76" s="77"/>
      <c r="J76" s="5"/>
      <c r="K76" s="78" t="s">
        <v>31</v>
      </c>
      <c r="L76" s="78"/>
      <c r="M76" s="78"/>
    </row>
    <row r="77" spans="1:13" ht="27" customHeight="1">
      <c r="F77" s="2" t="s">
        <v>32</v>
      </c>
      <c r="G77" s="38" t="str">
        <f>+G43</f>
        <v>31 มีนาคม 2566</v>
      </c>
      <c r="H77" s="39"/>
      <c r="I77" s="38" t="str">
        <f>+I43</f>
        <v>31 ธันวาคม 2565</v>
      </c>
      <c r="J77" s="39"/>
      <c r="K77" s="38" t="str">
        <f>+K43</f>
        <v>31 มีนาคม 2566</v>
      </c>
      <c r="L77" s="39"/>
      <c r="M77" s="38" t="str">
        <f>+M43</f>
        <v>31 ธันวาคม 2565</v>
      </c>
    </row>
    <row r="78" spans="1:13" ht="27" customHeight="1">
      <c r="A78" s="76" t="s">
        <v>52</v>
      </c>
      <c r="B78" s="76"/>
      <c r="C78" s="76"/>
      <c r="D78" s="76"/>
      <c r="G78" s="21"/>
      <c r="H78" s="39"/>
      <c r="I78" s="21"/>
      <c r="J78" s="39"/>
      <c r="K78" s="21"/>
      <c r="L78" s="39"/>
      <c r="M78" s="21"/>
    </row>
    <row r="79" spans="1:13" ht="27" customHeight="1">
      <c r="A79" s="6" t="s">
        <v>66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7" customHeight="1">
      <c r="A80" s="7" t="s">
        <v>67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7" customHeight="1">
      <c r="A81" s="7" t="s">
        <v>68</v>
      </c>
      <c r="B81" s="4"/>
      <c r="C81" s="4"/>
      <c r="D81" s="4"/>
      <c r="E81" s="4"/>
      <c r="F81" s="8"/>
      <c r="G81" s="4"/>
      <c r="H81" s="4"/>
      <c r="I81" s="4"/>
      <c r="J81" s="4"/>
      <c r="K81" s="4"/>
      <c r="L81" s="4"/>
      <c r="M81" s="4"/>
    </row>
    <row r="82" spans="1:13" ht="27" customHeight="1">
      <c r="A82" s="7"/>
      <c r="B82" s="7" t="s">
        <v>69</v>
      </c>
      <c r="C82" s="4"/>
      <c r="D82" s="4"/>
      <c r="E82" s="4"/>
      <c r="F82" s="8"/>
      <c r="G82" s="4"/>
      <c r="H82" s="4"/>
      <c r="I82" s="4"/>
      <c r="J82" s="4"/>
      <c r="K82" s="4"/>
      <c r="L82" s="4"/>
      <c r="M82" s="4"/>
    </row>
    <row r="83" spans="1:13" ht="27" customHeight="1" thickBot="1">
      <c r="A83" s="7"/>
      <c r="B83" s="3" t="s">
        <v>70</v>
      </c>
      <c r="C83" s="4"/>
      <c r="D83" s="4"/>
      <c r="E83" s="4"/>
      <c r="F83" s="8"/>
      <c r="G83" s="54">
        <v>1085670000</v>
      </c>
      <c r="H83" s="55"/>
      <c r="I83" s="54">
        <v>1085670000</v>
      </c>
      <c r="J83" s="55"/>
      <c r="K83" s="54">
        <v>1085670000</v>
      </c>
      <c r="L83" s="55"/>
      <c r="M83" s="54">
        <v>1085670000</v>
      </c>
    </row>
    <row r="84" spans="1:13" ht="27" customHeight="1" thickTop="1">
      <c r="A84" s="7" t="s">
        <v>71</v>
      </c>
      <c r="B84" s="4"/>
      <c r="C84" s="4"/>
      <c r="D84" s="4"/>
      <c r="E84" s="4"/>
      <c r="F84" s="4"/>
      <c r="G84" s="55"/>
      <c r="H84" s="55"/>
      <c r="I84" s="55"/>
      <c r="J84" s="55"/>
      <c r="K84" s="55"/>
      <c r="L84" s="55"/>
      <c r="M84" s="55"/>
    </row>
    <row r="85" spans="1:13" ht="27" customHeight="1">
      <c r="A85" s="7"/>
      <c r="B85" s="14" t="s">
        <v>72</v>
      </c>
      <c r="C85" s="16"/>
      <c r="D85" s="4"/>
      <c r="E85" s="4"/>
      <c r="F85" s="4"/>
      <c r="G85" s="55"/>
      <c r="H85" s="55"/>
      <c r="I85" s="55"/>
      <c r="J85" s="55"/>
      <c r="K85" s="55"/>
      <c r="L85" s="55"/>
      <c r="M85" s="55"/>
    </row>
    <row r="86" spans="1:13" ht="27" customHeight="1">
      <c r="A86" s="7"/>
      <c r="B86" s="26" t="s">
        <v>70</v>
      </c>
      <c r="C86" s="16"/>
      <c r="D86" s="4"/>
      <c r="E86" s="4"/>
      <c r="F86" s="8"/>
      <c r="G86" s="56">
        <f>1045125093*1</f>
        <v>1045125093</v>
      </c>
      <c r="H86" s="55"/>
      <c r="I86" s="56">
        <f>1045125093*1</f>
        <v>1045125093</v>
      </c>
      <c r="J86" s="55"/>
      <c r="K86" s="56">
        <f>1045125093*1</f>
        <v>1045125093</v>
      </c>
      <c r="L86" s="55"/>
      <c r="M86" s="56">
        <f>1045125093*1</f>
        <v>1045125093</v>
      </c>
    </row>
    <row r="87" spans="1:13" ht="27" customHeight="1">
      <c r="A87" s="7" t="s">
        <v>171</v>
      </c>
      <c r="B87" s="7"/>
      <c r="C87" s="4"/>
      <c r="D87" s="4"/>
      <c r="E87" s="4"/>
      <c r="F87" s="4"/>
      <c r="G87" s="57">
        <f>+งบแสดงการเปลี่ยนแปลงรวม!I24</f>
        <v>918494598.53999996</v>
      </c>
      <c r="H87" s="55"/>
      <c r="I87" s="57">
        <v>918494598.53999996</v>
      </c>
      <c r="J87" s="55"/>
      <c r="K87" s="57">
        <f>+งบแสดงการเปลี่ยนแปลงเฉพาะกิจการ!I23</f>
        <v>918494598.53999996</v>
      </c>
      <c r="L87" s="55"/>
      <c r="M87" s="57">
        <v>918494598.53999996</v>
      </c>
    </row>
    <row r="88" spans="1:13" ht="27" customHeight="1">
      <c r="A88" s="7" t="s">
        <v>73</v>
      </c>
      <c r="B88" s="4"/>
      <c r="C88" s="4"/>
      <c r="D88" s="4"/>
      <c r="E88" s="4"/>
      <c r="F88" s="4"/>
      <c r="G88" s="55"/>
      <c r="H88" s="55"/>
      <c r="I88" s="55"/>
      <c r="J88" s="55"/>
      <c r="K88" s="55"/>
      <c r="L88" s="55"/>
      <c r="M88" s="55"/>
    </row>
    <row r="89" spans="1:13" ht="27" customHeight="1">
      <c r="A89" s="7" t="s">
        <v>74</v>
      </c>
      <c r="B89" s="4"/>
      <c r="C89" s="4"/>
      <c r="D89" s="4"/>
      <c r="E89" s="4"/>
      <c r="F89" s="4"/>
      <c r="G89" s="55"/>
      <c r="H89" s="55"/>
      <c r="I89" s="55"/>
      <c r="J89" s="55"/>
      <c r="K89" s="55"/>
      <c r="L89" s="55"/>
      <c r="M89" s="55"/>
    </row>
    <row r="90" spans="1:13" ht="27" customHeight="1">
      <c r="A90" s="7"/>
      <c r="B90" s="4" t="s">
        <v>115</v>
      </c>
      <c r="C90" s="4"/>
      <c r="D90" s="4"/>
      <c r="E90" s="4"/>
      <c r="F90" s="8" t="s">
        <v>18</v>
      </c>
      <c r="G90" s="55">
        <v>35179082.299999997</v>
      </c>
      <c r="H90" s="55"/>
      <c r="I90" s="55">
        <v>35179082.299999997</v>
      </c>
      <c r="J90" s="55"/>
      <c r="K90" s="55">
        <v>35179082.299999997</v>
      </c>
      <c r="L90" s="55"/>
      <c r="M90" s="55">
        <v>35179082.300000004</v>
      </c>
    </row>
    <row r="91" spans="1:13" ht="27" customHeight="1">
      <c r="A91" s="7" t="s">
        <v>76</v>
      </c>
      <c r="B91" s="4"/>
      <c r="C91" s="4"/>
      <c r="D91" s="4"/>
      <c r="E91" s="4"/>
      <c r="F91" s="4"/>
      <c r="G91" s="55">
        <f>+งบแสดงการเปลี่ยนแปลงรวม!M24</f>
        <v>-347724683.39999998</v>
      </c>
      <c r="H91" s="55"/>
      <c r="I91" s="55">
        <f>+งบแสดงการเปลี่ยนแปลงรวม!M19</f>
        <v>-356794378.30000007</v>
      </c>
      <c r="J91" s="55"/>
      <c r="K91" s="55">
        <f>+งบแสดงการเปลี่ยนแปลงเฉพาะกิจการ!M23</f>
        <v>-416823190.59999955</v>
      </c>
      <c r="L91" s="55"/>
      <c r="M91" s="55">
        <f>+งบแสดงการเปลี่ยนแปลงเฉพาะกิจการ!M19</f>
        <v>-411286709.92999971</v>
      </c>
    </row>
    <row r="92" spans="1:13" ht="27" customHeight="1">
      <c r="A92" s="7" t="s">
        <v>77</v>
      </c>
      <c r="B92" s="4"/>
      <c r="C92" s="4"/>
      <c r="D92" s="4"/>
      <c r="E92" s="4"/>
      <c r="F92" s="4"/>
      <c r="G92" s="55">
        <f>+งบแสดงการเปลี่ยนแปลงรวม!O24</f>
        <v>15800094.210000001</v>
      </c>
      <c r="H92" s="55"/>
      <c r="I92" s="55">
        <f>+งบแสดงการเปลี่ยนแปลงรวม!O19</f>
        <v>15321913.810000001</v>
      </c>
      <c r="J92" s="55"/>
      <c r="K92" s="55">
        <v>0</v>
      </c>
      <c r="L92" s="55"/>
      <c r="M92" s="55">
        <v>0</v>
      </c>
    </row>
    <row r="93" spans="1:13" ht="27" customHeight="1">
      <c r="A93" s="4"/>
      <c r="B93" s="6" t="s">
        <v>78</v>
      </c>
      <c r="C93" s="4"/>
      <c r="D93" s="4"/>
      <c r="E93" s="4"/>
      <c r="F93" s="4"/>
      <c r="G93" s="58">
        <f>SUM(G86:G92)</f>
        <v>1666874184.6500001</v>
      </c>
      <c r="H93" s="55"/>
      <c r="I93" s="58">
        <f>SUM(I86:I92)</f>
        <v>1657326309.3499999</v>
      </c>
      <c r="J93" s="55"/>
      <c r="K93" s="58">
        <f>SUM(K86:K92)</f>
        <v>1581975583.2400002</v>
      </c>
      <c r="L93" s="55"/>
      <c r="M93" s="58">
        <f>SUM(M86:M92)</f>
        <v>1587512063.9100003</v>
      </c>
    </row>
    <row r="94" spans="1:13" ht="27" customHeight="1" thickBot="1">
      <c r="A94" s="6" t="s">
        <v>79</v>
      </c>
      <c r="B94" s="4"/>
      <c r="C94" s="4"/>
      <c r="D94" s="4"/>
      <c r="E94" s="4"/>
      <c r="F94" s="4"/>
      <c r="G94" s="59">
        <f>+G58+G93</f>
        <v>3809971965.0599999</v>
      </c>
      <c r="H94" s="55"/>
      <c r="I94" s="59">
        <f>+I58+I93</f>
        <v>3471504619.0100002</v>
      </c>
      <c r="J94" s="55"/>
      <c r="K94" s="59">
        <f>+K58+K93</f>
        <v>3720167915.6199999</v>
      </c>
      <c r="L94" s="55"/>
      <c r="M94" s="59">
        <f>+M58+M93</f>
        <v>3396736126.0600004</v>
      </c>
    </row>
    <row r="95" spans="1:13" ht="27" customHeight="1" thickTop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7" customHeight="1">
      <c r="A96" s="4"/>
      <c r="B96" s="4"/>
      <c r="C96" s="4"/>
      <c r="D96" s="4"/>
      <c r="E96" s="4"/>
      <c r="F96" s="4"/>
      <c r="G96" s="51"/>
      <c r="H96" s="4"/>
      <c r="I96" s="51"/>
      <c r="J96" s="4"/>
      <c r="K96" s="51"/>
      <c r="L96" s="4"/>
      <c r="M96" s="51"/>
    </row>
    <row r="97" spans="1:13" s="11" customFormat="1" ht="27" customHeight="1">
      <c r="A97" s="7" t="s">
        <v>49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1" customFormat="1" ht="27" customHeight="1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11" customFormat="1" ht="27" customHeight="1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2" spans="1:13" s="50" customFormat="1" ht="27" customHeight="1"/>
    <row r="103" spans="1:13" s="50" customFormat="1" ht="27" customHeight="1"/>
  </sheetData>
  <mergeCells count="20">
    <mergeCell ref="A1:M1"/>
    <mergeCell ref="A2:M2"/>
    <mergeCell ref="A38:M38"/>
    <mergeCell ref="A37:M37"/>
    <mergeCell ref="A36:M36"/>
    <mergeCell ref="A3:M3"/>
    <mergeCell ref="A8:D8"/>
    <mergeCell ref="A73:M73"/>
    <mergeCell ref="G6:I6"/>
    <mergeCell ref="A78:D78"/>
    <mergeCell ref="G42:I42"/>
    <mergeCell ref="G76:I76"/>
    <mergeCell ref="K42:M42"/>
    <mergeCell ref="A71:M71"/>
    <mergeCell ref="K6:M6"/>
    <mergeCell ref="A44:D44"/>
    <mergeCell ref="K76:M76"/>
    <mergeCell ref="A70:M70"/>
    <mergeCell ref="A72:M72"/>
    <mergeCell ref="A39:M39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"/>
  <sheetViews>
    <sheetView zoomScaleNormal="100" zoomScaleSheetLayoutView="98" workbookViewId="0">
      <selection activeCell="A4" sqref="A4:M4"/>
    </sheetView>
  </sheetViews>
  <sheetFormatPr defaultColWidth="9.09765625" defaultRowHeight="26.15" customHeight="1"/>
  <cols>
    <col min="1" max="4" width="9.09765625" style="3"/>
    <col min="5" max="5" width="1.59765625" style="3" customWidth="1"/>
    <col min="6" max="6" width="8.59765625" style="3" bestFit="1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" width="12.3984375" style="3" bestFit="1" customWidth="1"/>
    <col min="17" max="16384" width="9.09765625" style="3"/>
  </cols>
  <sheetData>
    <row r="1" spans="1:13" ht="25" customHeight="1">
      <c r="A1" s="79" t="s">
        <v>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5" customHeight="1">
      <c r="A2" s="76" t="s">
        <v>28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5" customHeight="1">
      <c r="A3" s="76" t="s">
        <v>80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1" customFormat="1" ht="25" customHeight="1">
      <c r="A4" s="81" t="s">
        <v>178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s="1" customFormat="1" ht="25" customHeight="1">
      <c r="A5" s="81" t="s">
        <v>177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21" customHeight="1"/>
    <row r="7" spans="1:13" s="1" customFormat="1" ht="2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 t="s">
        <v>29</v>
      </c>
    </row>
    <row r="8" spans="1:13" ht="21" customHeight="1">
      <c r="A8" s="4"/>
      <c r="B8" s="4"/>
      <c r="C8" s="4"/>
      <c r="D8" s="4"/>
      <c r="E8" s="4"/>
      <c r="G8" s="77" t="s">
        <v>30</v>
      </c>
      <c r="H8" s="77"/>
      <c r="I8" s="77"/>
      <c r="J8" s="5"/>
      <c r="K8" s="78" t="s">
        <v>31</v>
      </c>
      <c r="L8" s="78"/>
      <c r="M8" s="78"/>
    </row>
    <row r="9" spans="1:13" ht="21" customHeight="1">
      <c r="F9" s="2" t="s">
        <v>32</v>
      </c>
      <c r="G9" s="38" t="s">
        <v>179</v>
      </c>
      <c r="H9" s="39"/>
      <c r="I9" s="38" t="s">
        <v>163</v>
      </c>
      <c r="J9" s="39"/>
      <c r="K9" s="38" t="s">
        <v>179</v>
      </c>
      <c r="L9" s="39"/>
      <c r="M9" s="38" t="s">
        <v>163</v>
      </c>
    </row>
    <row r="10" spans="1:13" ht="21" customHeight="1">
      <c r="A10" s="4" t="s">
        <v>81</v>
      </c>
      <c r="C10" s="4"/>
      <c r="G10" s="56">
        <v>1510311678.97</v>
      </c>
      <c r="H10" s="56"/>
      <c r="I10" s="56">
        <v>1169400951.1900001</v>
      </c>
      <c r="J10" s="56"/>
      <c r="K10" s="56">
        <v>1507864052.1400001</v>
      </c>
      <c r="L10" s="56"/>
      <c r="M10" s="56">
        <v>1086424954.46</v>
      </c>
    </row>
    <row r="11" spans="1:13" ht="21" customHeight="1">
      <c r="A11" s="7" t="s">
        <v>82</v>
      </c>
      <c r="C11" s="4"/>
      <c r="G11" s="56">
        <v>-1455553709.8399999</v>
      </c>
      <c r="H11" s="56"/>
      <c r="I11" s="56">
        <v>-1084923623.1900001</v>
      </c>
      <c r="J11" s="56"/>
      <c r="K11" s="56">
        <v>-1471434717.8299999</v>
      </c>
      <c r="L11" s="56"/>
      <c r="M11" s="56">
        <v>-1049620954.4400001</v>
      </c>
    </row>
    <row r="12" spans="1:13" ht="21" customHeight="1">
      <c r="A12" s="7" t="s">
        <v>83</v>
      </c>
      <c r="C12" s="4"/>
      <c r="G12" s="61">
        <v>1122824.3999999999</v>
      </c>
      <c r="H12" s="56"/>
      <c r="I12" s="61">
        <v>5678945.6900000004</v>
      </c>
      <c r="J12" s="56"/>
      <c r="K12" s="61">
        <v>1122824.3999999999</v>
      </c>
      <c r="L12" s="56"/>
      <c r="M12" s="61">
        <v>5678945.6900000004</v>
      </c>
    </row>
    <row r="13" spans="1:13" ht="21" customHeight="1">
      <c r="A13" s="15" t="s">
        <v>84</v>
      </c>
      <c r="B13" s="4"/>
      <c r="C13" s="7"/>
      <c r="G13" s="56">
        <f>SUM(G10:G12)</f>
        <v>55880793.530000113</v>
      </c>
      <c r="H13" s="56"/>
      <c r="I13" s="56">
        <f>SUM(I10:I12)</f>
        <v>90156273.689999998</v>
      </c>
      <c r="J13" s="56"/>
      <c r="K13" s="56">
        <f>SUM(K10:K12)</f>
        <v>37552158.71000018</v>
      </c>
      <c r="L13" s="56"/>
      <c r="M13" s="56">
        <f>SUM(M10:M12)</f>
        <v>42482945.709999979</v>
      </c>
    </row>
    <row r="14" spans="1:13" ht="21" customHeight="1">
      <c r="A14" s="3" t="s">
        <v>85</v>
      </c>
      <c r="B14" s="4"/>
      <c r="C14" s="4"/>
      <c r="G14" s="56">
        <v>406812.25</v>
      </c>
      <c r="H14" s="56"/>
      <c r="I14" s="56">
        <v>396300.27999999933</v>
      </c>
      <c r="J14" s="56"/>
      <c r="K14" s="56">
        <v>406812.25</v>
      </c>
      <c r="L14" s="56"/>
      <c r="M14" s="56">
        <v>396300.27999999933</v>
      </c>
    </row>
    <row r="15" spans="1:13" ht="21" customHeight="1">
      <c r="A15" s="3" t="s">
        <v>86</v>
      </c>
      <c r="B15" s="4"/>
      <c r="C15" s="4"/>
      <c r="G15" s="56">
        <v>2720641.92</v>
      </c>
      <c r="H15" s="56"/>
      <c r="I15" s="56">
        <v>6597932.790000001</v>
      </c>
      <c r="J15" s="56"/>
      <c r="K15" s="56">
        <v>2720641.92</v>
      </c>
      <c r="L15" s="56"/>
      <c r="M15" s="56">
        <v>15536977.559999999</v>
      </c>
    </row>
    <row r="16" spans="1:13" ht="21" customHeight="1">
      <c r="A16" s="3" t="s">
        <v>172</v>
      </c>
      <c r="B16" s="4"/>
      <c r="C16" s="4"/>
      <c r="F16" s="19"/>
      <c r="G16" s="56">
        <v>0</v>
      </c>
      <c r="H16" s="56"/>
      <c r="I16" s="56">
        <v>0</v>
      </c>
      <c r="J16" s="56"/>
      <c r="K16" s="56">
        <v>0</v>
      </c>
      <c r="L16" s="56"/>
      <c r="M16" s="56">
        <v>56660663.110000014</v>
      </c>
    </row>
    <row r="17" spans="1:13" ht="21" customHeight="1">
      <c r="A17" s="3" t="s">
        <v>87</v>
      </c>
      <c r="B17" s="4"/>
      <c r="C17" s="4"/>
      <c r="G17" s="56">
        <v>-1010132.14</v>
      </c>
      <c r="H17" s="56"/>
      <c r="I17" s="56">
        <v>-2742242.83</v>
      </c>
      <c r="J17" s="56"/>
      <c r="K17" s="56">
        <v>618650.07000000007</v>
      </c>
      <c r="L17" s="56"/>
      <c r="M17" s="56">
        <v>-6565756.7199999988</v>
      </c>
    </row>
    <row r="18" spans="1:13" ht="21" customHeight="1">
      <c r="A18" s="7" t="s">
        <v>88</v>
      </c>
      <c r="B18" s="7"/>
      <c r="C18" s="4"/>
      <c r="G18" s="56">
        <v>-7293467.9199999999</v>
      </c>
      <c r="H18" s="56"/>
      <c r="I18" s="56">
        <v>-7268704.5699999994</v>
      </c>
      <c r="J18" s="56"/>
      <c r="K18" s="56">
        <v>-7293467.9200000009</v>
      </c>
      <c r="L18" s="56"/>
      <c r="M18" s="56">
        <v>-7268704.5699999994</v>
      </c>
    </row>
    <row r="19" spans="1:13" ht="21" customHeight="1">
      <c r="A19" s="4" t="s">
        <v>89</v>
      </c>
      <c r="C19" s="4"/>
      <c r="G19" s="56">
        <v>-28424837.710000001</v>
      </c>
      <c r="H19" s="56"/>
      <c r="I19" s="56">
        <v>-26475635.43</v>
      </c>
      <c r="J19" s="56"/>
      <c r="K19" s="56">
        <v>-26331160.669999998</v>
      </c>
      <c r="L19" s="56"/>
      <c r="M19" s="56">
        <v>-24488813.509999998</v>
      </c>
    </row>
    <row r="20" spans="1:13" ht="21" customHeight="1">
      <c r="A20" s="7" t="s">
        <v>90</v>
      </c>
      <c r="C20" s="4"/>
      <c r="F20" s="8" t="s">
        <v>16</v>
      </c>
      <c r="G20" s="56">
        <v>-373000</v>
      </c>
      <c r="H20" s="56"/>
      <c r="I20" s="56">
        <v>-373000</v>
      </c>
      <c r="J20" s="56"/>
      <c r="K20" s="56">
        <v>-373000</v>
      </c>
      <c r="L20" s="56"/>
      <c r="M20" s="56">
        <v>-373000</v>
      </c>
    </row>
    <row r="21" spans="1:13" ht="21" customHeight="1">
      <c r="A21" s="3" t="s">
        <v>91</v>
      </c>
      <c r="C21" s="7"/>
      <c r="G21" s="61">
        <v>-10222178.370000001</v>
      </c>
      <c r="H21" s="56"/>
      <c r="I21" s="61">
        <v>-8837961.8099999987</v>
      </c>
      <c r="J21" s="56"/>
      <c r="K21" s="61">
        <v>-10222178.370000001</v>
      </c>
      <c r="L21" s="56"/>
      <c r="M21" s="61">
        <v>-8837961.8099999987</v>
      </c>
    </row>
    <row r="22" spans="1:13" s="11" customFormat="1" ht="21" customHeight="1">
      <c r="A22" s="6" t="s">
        <v>166</v>
      </c>
      <c r="C22" s="16"/>
      <c r="D22" s="17"/>
      <c r="E22" s="18"/>
      <c r="F22" s="19"/>
      <c r="G22" s="62">
        <f>SUM(G13:G21)</f>
        <v>11684631.56000011</v>
      </c>
      <c r="H22" s="56"/>
      <c r="I22" s="62">
        <f>SUM(I13:I21)</f>
        <v>51452962.12000002</v>
      </c>
      <c r="J22" s="56"/>
      <c r="K22" s="62">
        <f>SUM(K13:K21)</f>
        <v>-2921544.0099998191</v>
      </c>
      <c r="L22" s="56"/>
      <c r="M22" s="62">
        <f>SUM(M13:M21)</f>
        <v>67542650.050000012</v>
      </c>
    </row>
    <row r="23" spans="1:13" ht="21" customHeight="1">
      <c r="A23" s="3" t="s">
        <v>161</v>
      </c>
      <c r="C23" s="7"/>
      <c r="F23" s="8" t="s">
        <v>17</v>
      </c>
      <c r="G23" s="56">
        <v>-2614936.66</v>
      </c>
      <c r="H23" s="56"/>
      <c r="I23" s="56">
        <v>-1765164.33</v>
      </c>
      <c r="J23" s="56"/>
      <c r="K23" s="56">
        <v>-2614936.66</v>
      </c>
      <c r="L23" s="56"/>
      <c r="M23" s="56">
        <v>-1765164.33</v>
      </c>
    </row>
    <row r="24" spans="1:13" s="11" customFormat="1" ht="21" customHeight="1">
      <c r="A24" s="6" t="s">
        <v>182</v>
      </c>
      <c r="B24" s="36"/>
      <c r="C24" s="44"/>
      <c r="D24" s="17"/>
      <c r="E24" s="18"/>
      <c r="F24" s="19"/>
      <c r="G24" s="63">
        <f>SUM(G22:G23)</f>
        <v>9069694.9000001103</v>
      </c>
      <c r="H24" s="56"/>
      <c r="I24" s="63">
        <f>SUM(I22:I23)</f>
        <v>49687797.790000021</v>
      </c>
      <c r="J24" s="56"/>
      <c r="K24" s="63">
        <f>SUM(K22:K23)</f>
        <v>-5536480.6699998192</v>
      </c>
      <c r="L24" s="56"/>
      <c r="M24" s="63">
        <f>SUM(M22:M23)</f>
        <v>65777485.720000014</v>
      </c>
    </row>
    <row r="25" spans="1:13" s="11" customFormat="1" ht="21" customHeight="1">
      <c r="A25" s="20" t="s">
        <v>92</v>
      </c>
      <c r="C25" s="16"/>
      <c r="D25" s="17"/>
      <c r="E25" s="18"/>
      <c r="F25" s="19"/>
      <c r="G25" s="56"/>
      <c r="H25" s="56"/>
      <c r="I25" s="56"/>
      <c r="J25" s="56"/>
      <c r="K25" s="56"/>
      <c r="L25" s="56"/>
      <c r="M25" s="56"/>
    </row>
    <row r="26" spans="1:13" s="11" customFormat="1" ht="21" customHeight="1">
      <c r="A26" s="20" t="s">
        <v>94</v>
      </c>
      <c r="C26" s="16"/>
      <c r="D26" s="17"/>
      <c r="E26" s="18"/>
      <c r="F26" s="19"/>
      <c r="G26" s="56"/>
      <c r="H26" s="56"/>
      <c r="I26" s="56"/>
      <c r="J26" s="56"/>
      <c r="K26" s="56"/>
      <c r="L26" s="56"/>
      <c r="M26" s="56"/>
    </row>
    <row r="27" spans="1:13" s="11" customFormat="1" ht="21" customHeight="1">
      <c r="A27" s="20" t="s">
        <v>93</v>
      </c>
      <c r="C27" s="16"/>
      <c r="D27" s="17"/>
      <c r="E27" s="18"/>
      <c r="F27" s="19"/>
      <c r="G27" s="56"/>
      <c r="H27" s="56"/>
      <c r="I27" s="56"/>
      <c r="J27" s="56"/>
      <c r="K27" s="56"/>
      <c r="L27" s="56"/>
      <c r="M27" s="56"/>
    </row>
    <row r="28" spans="1:13" s="11" customFormat="1" ht="21" customHeight="1">
      <c r="A28" s="7" t="s">
        <v>95</v>
      </c>
      <c r="C28" s="16"/>
      <c r="D28" s="17"/>
      <c r="E28" s="18"/>
      <c r="F28" s="19"/>
      <c r="G28" s="61">
        <v>478180.4</v>
      </c>
      <c r="H28" s="56"/>
      <c r="I28" s="61">
        <v>2862319.08</v>
      </c>
      <c r="J28" s="56"/>
      <c r="K28" s="61">
        <v>0</v>
      </c>
      <c r="L28" s="56"/>
      <c r="M28" s="61">
        <v>0</v>
      </c>
    </row>
    <row r="29" spans="1:13" s="11" customFormat="1" ht="21" customHeight="1">
      <c r="A29" s="20" t="s">
        <v>96</v>
      </c>
      <c r="C29" s="16"/>
      <c r="D29" s="17"/>
      <c r="E29" s="18"/>
      <c r="F29" s="19"/>
      <c r="G29" s="56"/>
      <c r="H29" s="56"/>
      <c r="I29" s="56"/>
      <c r="J29" s="56"/>
      <c r="K29" s="56"/>
      <c r="L29" s="56"/>
      <c r="M29" s="56"/>
    </row>
    <row r="30" spans="1:13" s="11" customFormat="1" ht="21" customHeight="1">
      <c r="A30" s="20" t="s">
        <v>93</v>
      </c>
      <c r="C30" s="16"/>
      <c r="D30" s="17"/>
      <c r="E30" s="18"/>
      <c r="F30" s="19"/>
      <c r="G30" s="61">
        <f>SUM(G28)</f>
        <v>478180.4</v>
      </c>
      <c r="H30" s="56"/>
      <c r="I30" s="61">
        <f>SUM(I28)</f>
        <v>2862319.08</v>
      </c>
      <c r="J30" s="56"/>
      <c r="K30" s="61">
        <f>SUM(K28)</f>
        <v>0</v>
      </c>
      <c r="L30" s="56"/>
      <c r="M30" s="61">
        <f>SUM(M28)</f>
        <v>0</v>
      </c>
    </row>
    <row r="31" spans="1:13" s="11" customFormat="1" ht="21" customHeight="1">
      <c r="A31" s="20" t="s">
        <v>162</v>
      </c>
      <c r="C31" s="16"/>
      <c r="D31" s="17"/>
      <c r="E31" s="18"/>
      <c r="F31" s="19"/>
      <c r="G31" s="56"/>
      <c r="H31" s="56"/>
      <c r="I31" s="56"/>
      <c r="J31" s="56"/>
      <c r="K31" s="56"/>
      <c r="L31" s="56"/>
      <c r="M31" s="56"/>
    </row>
    <row r="32" spans="1:13" s="11" customFormat="1" ht="21" customHeight="1">
      <c r="A32" s="20" t="s">
        <v>93</v>
      </c>
      <c r="C32" s="16"/>
      <c r="D32" s="17"/>
      <c r="E32" s="18"/>
      <c r="F32" s="19"/>
      <c r="G32" s="56"/>
      <c r="H32" s="56"/>
      <c r="I32" s="56"/>
      <c r="J32" s="56"/>
      <c r="K32" s="56"/>
      <c r="L32" s="56"/>
      <c r="M32" s="56"/>
    </row>
    <row r="33" spans="1:13" s="11" customFormat="1" ht="21" customHeight="1">
      <c r="A33" s="14" t="s">
        <v>97</v>
      </c>
      <c r="C33" s="16"/>
      <c r="D33" s="17"/>
      <c r="E33" s="18"/>
      <c r="F33" s="19"/>
      <c r="G33" s="56"/>
      <c r="H33" s="56"/>
      <c r="I33" s="56"/>
      <c r="J33" s="56"/>
      <c r="K33" s="56"/>
      <c r="L33" s="56"/>
      <c r="M33" s="56"/>
    </row>
    <row r="34" spans="1:13" s="11" customFormat="1" ht="21" customHeight="1">
      <c r="A34" s="26" t="s">
        <v>98</v>
      </c>
      <c r="C34" s="16"/>
      <c r="D34" s="17"/>
      <c r="E34" s="18"/>
      <c r="F34" s="9" t="s">
        <v>13</v>
      </c>
      <c r="G34" s="56">
        <v>0</v>
      </c>
      <c r="H34" s="56"/>
      <c r="I34" s="56">
        <v>-7769592.3499999996</v>
      </c>
      <c r="J34" s="56"/>
      <c r="K34" s="56">
        <v>0</v>
      </c>
      <c r="L34" s="56"/>
      <c r="M34" s="56">
        <v>-7769592.3499999996</v>
      </c>
    </row>
    <row r="35" spans="1:13" s="11" customFormat="1" ht="21" customHeight="1">
      <c r="A35" s="14" t="s">
        <v>99</v>
      </c>
      <c r="C35" s="16"/>
      <c r="D35" s="17"/>
      <c r="E35" s="18"/>
      <c r="F35" s="9"/>
      <c r="G35" s="56"/>
      <c r="H35" s="56"/>
      <c r="I35" s="56"/>
      <c r="J35" s="56"/>
      <c r="K35" s="56"/>
      <c r="L35" s="56"/>
      <c r="M35" s="56"/>
    </row>
    <row r="36" spans="1:13" s="11" customFormat="1" ht="21" customHeight="1">
      <c r="A36" s="26" t="s">
        <v>100</v>
      </c>
      <c r="C36" s="16"/>
      <c r="D36" s="17"/>
      <c r="E36" s="18"/>
      <c r="F36" s="9" t="s">
        <v>17</v>
      </c>
      <c r="G36" s="61">
        <v>0</v>
      </c>
      <c r="H36" s="56"/>
      <c r="I36" s="61">
        <v>1553918.47</v>
      </c>
      <c r="J36" s="56"/>
      <c r="K36" s="61">
        <v>0</v>
      </c>
      <c r="L36" s="56"/>
      <c r="M36" s="61">
        <v>1553918.47</v>
      </c>
    </row>
    <row r="37" spans="1:13" s="11" customFormat="1" ht="21" customHeight="1">
      <c r="A37" s="20" t="s">
        <v>101</v>
      </c>
      <c r="C37" s="16"/>
      <c r="D37" s="17"/>
      <c r="E37" s="18"/>
      <c r="F37" s="19"/>
      <c r="G37" s="56"/>
      <c r="H37" s="56"/>
      <c r="I37" s="56"/>
      <c r="J37" s="56"/>
      <c r="K37" s="56"/>
      <c r="L37" s="56"/>
      <c r="M37" s="56"/>
    </row>
    <row r="38" spans="1:13" s="11" customFormat="1" ht="21" customHeight="1">
      <c r="A38" s="20" t="s">
        <v>93</v>
      </c>
      <c r="C38" s="16"/>
      <c r="D38" s="17"/>
      <c r="E38" s="18"/>
      <c r="F38" s="19"/>
      <c r="G38" s="61">
        <f>SUM(G34:G36)</f>
        <v>0</v>
      </c>
      <c r="H38" s="56"/>
      <c r="I38" s="61">
        <f>SUM(I34:I36)</f>
        <v>-6215673.8799999999</v>
      </c>
      <c r="J38" s="56"/>
      <c r="K38" s="61">
        <f>SUM(K34:K36)</f>
        <v>0</v>
      </c>
      <c r="L38" s="56"/>
      <c r="M38" s="61">
        <f>SUM(M34:M36)</f>
        <v>-6215673.8799999999</v>
      </c>
    </row>
    <row r="39" spans="1:13" s="11" customFormat="1" ht="21" customHeight="1">
      <c r="A39" s="20" t="s">
        <v>181</v>
      </c>
      <c r="B39" s="36"/>
      <c r="C39" s="16"/>
      <c r="D39" s="17"/>
      <c r="E39" s="18"/>
      <c r="G39" s="61">
        <f>+G38+G30</f>
        <v>478180.4</v>
      </c>
      <c r="H39" s="56"/>
      <c r="I39" s="61">
        <f>+I38+I30</f>
        <v>-3353354.8</v>
      </c>
      <c r="J39" s="56"/>
      <c r="K39" s="61">
        <f>+K38+K30</f>
        <v>0</v>
      </c>
      <c r="L39" s="56"/>
      <c r="M39" s="61">
        <f>+M38+M30</f>
        <v>-6215673.8799999999</v>
      </c>
    </row>
    <row r="40" spans="1:13" ht="21" customHeight="1" thickBot="1">
      <c r="A40" s="20" t="s">
        <v>180</v>
      </c>
      <c r="B40" s="4"/>
      <c r="C40" s="4"/>
      <c r="G40" s="64">
        <f>+G39+G24</f>
        <v>9547875.3000001106</v>
      </c>
      <c r="H40" s="56"/>
      <c r="I40" s="64">
        <f>+I39+I24</f>
        <v>46334442.990000024</v>
      </c>
      <c r="J40" s="56"/>
      <c r="K40" s="64">
        <f>+K39+K24</f>
        <v>-5536480.6699998192</v>
      </c>
      <c r="L40" s="56"/>
      <c r="M40" s="64">
        <f>+M39+M24</f>
        <v>59561811.840000011</v>
      </c>
    </row>
    <row r="41" spans="1:13" ht="20.149999999999999" customHeight="1" thickTop="1">
      <c r="B41" s="4"/>
      <c r="C41" s="4"/>
      <c r="G41" s="55"/>
      <c r="H41" s="55"/>
      <c r="I41" s="55"/>
      <c r="J41" s="55"/>
      <c r="K41" s="55"/>
      <c r="L41" s="55"/>
      <c r="M41" s="55"/>
    </row>
    <row r="42" spans="1:13" ht="20.149999999999999" customHeight="1">
      <c r="A42" s="7" t="s">
        <v>49</v>
      </c>
    </row>
    <row r="43" spans="1:13" ht="20.149999999999999" customHeight="1">
      <c r="A43" s="7"/>
    </row>
    <row r="44" spans="1:13" s="50" customFormat="1" ht="20.149999999999999" customHeight="1"/>
    <row r="45" spans="1:13" s="11" customFormat="1" ht="25" customHeight="1">
      <c r="A45" s="79" t="s">
        <v>11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</row>
    <row r="46" spans="1:13" ht="25" customHeight="1">
      <c r="A46" s="76" t="s">
        <v>28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</row>
    <row r="47" spans="1:13" ht="25" customHeight="1">
      <c r="A47" s="76" t="s">
        <v>102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</row>
    <row r="48" spans="1:13" s="1" customFormat="1" ht="25" customHeight="1">
      <c r="A48" s="81" t="str">
        <f>+A4</f>
        <v>สำหรับงวดสามเดือน  สิ้นสุดวันที่  31  มีนาคม  2566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</row>
    <row r="49" spans="1:13" s="1" customFormat="1" ht="25" customHeight="1">
      <c r="A49" s="81" t="str">
        <f>+A5</f>
        <v>(ยังไม่ได้ตรวจสอบ/สอบทานแล้ว)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</row>
    <row r="50" spans="1:13" s="1" customFormat="1" ht="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1" customFormat="1" ht="2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9" t="s">
        <v>29</v>
      </c>
    </row>
    <row r="52" spans="1:13" ht="25" customHeight="1">
      <c r="A52" s="4"/>
      <c r="B52" s="4"/>
      <c r="C52" s="4"/>
      <c r="D52" s="4"/>
      <c r="E52" s="4"/>
      <c r="G52" s="77" t="s">
        <v>30</v>
      </c>
      <c r="H52" s="77"/>
      <c r="I52" s="77"/>
      <c r="J52" s="5"/>
      <c r="K52" s="78" t="s">
        <v>31</v>
      </c>
      <c r="L52" s="78"/>
      <c r="M52" s="78"/>
    </row>
    <row r="53" spans="1:13" ht="25" customHeight="1">
      <c r="F53" s="2" t="s">
        <v>32</v>
      </c>
      <c r="G53" s="38" t="str">
        <f>+G9</f>
        <v>2566</v>
      </c>
      <c r="H53" s="39"/>
      <c r="I53" s="38" t="str">
        <f>+I9</f>
        <v>2565</v>
      </c>
      <c r="J53" s="39"/>
      <c r="K53" s="38" t="str">
        <f>+K9</f>
        <v>2566</v>
      </c>
      <c r="L53" s="39"/>
      <c r="M53" s="38" t="str">
        <f>+M9</f>
        <v>2565</v>
      </c>
    </row>
    <row r="54" spans="1:13" ht="25" customHeight="1">
      <c r="A54" s="1" t="s">
        <v>167</v>
      </c>
      <c r="G54" s="21"/>
      <c r="H54" s="13"/>
      <c r="I54" s="21"/>
      <c r="J54" s="13"/>
      <c r="K54" s="21"/>
      <c r="L54" s="13"/>
      <c r="M54" s="21"/>
    </row>
    <row r="55" spans="1:13" ht="25" customHeight="1">
      <c r="A55" s="4" t="s">
        <v>103</v>
      </c>
      <c r="G55" s="57">
        <f>+G24</f>
        <v>9069694.9000001103</v>
      </c>
      <c r="H55" s="57"/>
      <c r="I55" s="57">
        <f>+I24</f>
        <v>49687797.790000021</v>
      </c>
      <c r="J55" s="57"/>
      <c r="K55" s="57">
        <f>+K24</f>
        <v>-5536480.6699998192</v>
      </c>
      <c r="L55" s="57"/>
      <c r="M55" s="57">
        <f>+M24</f>
        <v>65777485.720000014</v>
      </c>
    </row>
    <row r="56" spans="1:13" ht="25" customHeight="1">
      <c r="A56" s="4" t="s">
        <v>104</v>
      </c>
      <c r="G56" s="57">
        <v>0</v>
      </c>
      <c r="H56" s="57"/>
      <c r="I56" s="57">
        <v>0</v>
      </c>
      <c r="J56" s="57"/>
      <c r="K56" s="57">
        <v>0</v>
      </c>
      <c r="L56" s="57"/>
      <c r="M56" s="57">
        <v>0</v>
      </c>
    </row>
    <row r="57" spans="1:13" ht="25" customHeight="1" thickBot="1">
      <c r="A57" s="4"/>
      <c r="G57" s="65">
        <f>SUM(G55:G56)</f>
        <v>9069694.9000001103</v>
      </c>
      <c r="H57" s="57"/>
      <c r="I57" s="65">
        <f>SUM(I55:I56)</f>
        <v>49687797.790000021</v>
      </c>
      <c r="J57" s="57"/>
      <c r="K57" s="65">
        <f>SUM(K55:K56)</f>
        <v>-5536480.6699998192</v>
      </c>
      <c r="L57" s="57"/>
      <c r="M57" s="65">
        <f>SUM(M55:M56)</f>
        <v>65777485.720000014</v>
      </c>
    </row>
    <row r="58" spans="1:13" ht="25" customHeight="1" thickTop="1">
      <c r="A58" s="1" t="s">
        <v>168</v>
      </c>
      <c r="G58" s="55"/>
      <c r="H58" s="55"/>
      <c r="I58" s="55"/>
      <c r="J58" s="55"/>
      <c r="K58" s="55"/>
      <c r="L58" s="55"/>
      <c r="M58" s="55"/>
    </row>
    <row r="59" spans="1:13" ht="25" customHeight="1">
      <c r="A59" s="4" t="s">
        <v>103</v>
      </c>
      <c r="G59" s="57">
        <f>+G40</f>
        <v>9547875.3000001106</v>
      </c>
      <c r="H59" s="57"/>
      <c r="I59" s="57">
        <f>+I40</f>
        <v>46334442.990000024</v>
      </c>
      <c r="J59" s="57"/>
      <c r="K59" s="57">
        <f>+งบกำไรขาดทุนเบ็ดเสร็จ!K40</f>
        <v>-5536480.6699998192</v>
      </c>
      <c r="L59" s="57"/>
      <c r="M59" s="57">
        <f>+M40</f>
        <v>59561811.840000011</v>
      </c>
    </row>
    <row r="60" spans="1:13" ht="25" customHeight="1">
      <c r="A60" s="4" t="s">
        <v>104</v>
      </c>
      <c r="G60" s="57">
        <v>0</v>
      </c>
      <c r="H60" s="57"/>
      <c r="I60" s="57">
        <v>0</v>
      </c>
      <c r="J60" s="57"/>
      <c r="K60" s="57">
        <v>0</v>
      </c>
      <c r="L60" s="57"/>
      <c r="M60" s="57">
        <v>0</v>
      </c>
    </row>
    <row r="61" spans="1:13" ht="25" customHeight="1" thickBot="1">
      <c r="A61" s="4"/>
      <c r="G61" s="65">
        <f>SUM(G59:G60)</f>
        <v>9547875.3000001106</v>
      </c>
      <c r="H61" s="57"/>
      <c r="I61" s="65">
        <f>SUM(I59:I60)</f>
        <v>46334442.990000024</v>
      </c>
      <c r="J61" s="57"/>
      <c r="K61" s="65">
        <f>SUM(K59:K60)</f>
        <v>-5536480.6699998192</v>
      </c>
      <c r="L61" s="57"/>
      <c r="M61" s="65">
        <f>SUM(M59:M60)</f>
        <v>59561811.840000011</v>
      </c>
    </row>
    <row r="62" spans="1:13" ht="25" customHeight="1" thickTop="1">
      <c r="A62" s="14"/>
      <c r="B62" s="16"/>
      <c r="G62" s="66"/>
      <c r="H62" s="67"/>
      <c r="I62" s="66"/>
      <c r="J62" s="67"/>
      <c r="K62" s="66"/>
      <c r="L62" s="67"/>
      <c r="M62" s="66"/>
    </row>
    <row r="63" spans="1:13" ht="25" customHeight="1">
      <c r="A63" s="20" t="s">
        <v>105</v>
      </c>
      <c r="B63" s="16"/>
      <c r="C63" s="4"/>
      <c r="F63" s="8" t="s">
        <v>27</v>
      </c>
      <c r="G63" s="60"/>
      <c r="H63" s="60"/>
      <c r="I63" s="60"/>
      <c r="J63" s="60"/>
      <c r="K63" s="60"/>
      <c r="L63" s="60"/>
      <c r="M63" s="60"/>
    </row>
    <row r="64" spans="1:13" ht="25" customHeight="1">
      <c r="A64" s="4" t="s">
        <v>174</v>
      </c>
      <c r="B64" s="14"/>
      <c r="C64" s="4"/>
      <c r="G64" s="56">
        <f>G24/G65</f>
        <v>8.6780950536416886E-3</v>
      </c>
      <c r="H64" s="56"/>
      <c r="I64" s="56">
        <f>I24/I65</f>
        <v>4.7542440730585368E-2</v>
      </c>
      <c r="J64" s="56"/>
      <c r="K64" s="56">
        <f>K24/K65</f>
        <v>-5.2974334910546629E-3</v>
      </c>
      <c r="L64" s="56"/>
      <c r="M64" s="56">
        <f>M24/M65</f>
        <v>6.2937428409825788E-2</v>
      </c>
    </row>
    <row r="65" spans="1:13" ht="25" customHeight="1">
      <c r="A65" s="4" t="s">
        <v>175</v>
      </c>
      <c r="B65" s="14"/>
      <c r="C65" s="4"/>
      <c r="E65" s="2"/>
      <c r="F65" s="22"/>
      <c r="G65" s="56">
        <v>1045125093</v>
      </c>
      <c r="H65" s="55"/>
      <c r="I65" s="56">
        <v>1045125093</v>
      </c>
      <c r="J65" s="55"/>
      <c r="K65" s="56">
        <v>1045125093</v>
      </c>
      <c r="L65" s="55"/>
      <c r="M65" s="56">
        <v>1045125093</v>
      </c>
    </row>
    <row r="66" spans="1:13" ht="25" customHeight="1">
      <c r="A66" s="16"/>
      <c r="B66" s="16"/>
      <c r="C66" s="4"/>
      <c r="E66" s="2"/>
      <c r="F66" s="22"/>
      <c r="G66" s="56"/>
      <c r="H66" s="55"/>
      <c r="I66" s="56"/>
      <c r="J66" s="55"/>
      <c r="K66" s="56"/>
      <c r="L66" s="55"/>
      <c r="M66" s="56"/>
    </row>
    <row r="67" spans="1:13" ht="25" customHeight="1">
      <c r="A67" s="16"/>
      <c r="B67" s="16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5" customHeight="1">
      <c r="A68" s="16"/>
      <c r="B68" s="16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5" customHeight="1">
      <c r="A69" s="14" t="s">
        <v>49</v>
      </c>
      <c r="B69" s="16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5" customHeight="1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5" customHeight="1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5" customHeight="1">
      <c r="A72" s="7"/>
      <c r="B72" s="7"/>
      <c r="C72" s="4"/>
      <c r="E72" s="2"/>
      <c r="F72" s="22"/>
      <c r="G72" s="23"/>
      <c r="H72" s="24"/>
      <c r="I72" s="23"/>
      <c r="J72" s="24"/>
      <c r="K72" s="23"/>
      <c r="L72" s="24"/>
      <c r="M72" s="23"/>
    </row>
    <row r="73" spans="1:13" ht="25" customHeight="1">
      <c r="C73" s="4"/>
      <c r="G73" s="25"/>
      <c r="H73" s="25"/>
      <c r="I73" s="25"/>
      <c r="J73" s="25"/>
      <c r="K73" s="25"/>
      <c r="L73" s="25"/>
      <c r="M73" s="25"/>
    </row>
    <row r="74" spans="1:13" s="50" customFormat="1" ht="25" customHeight="1"/>
    <row r="75" spans="1:13" s="50" customFormat="1" ht="25" customHeight="1"/>
    <row r="76" spans="1:13" s="11" customFormat="1" ht="25" customHeight="1">
      <c r="A76" s="7"/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s="11" customFormat="1" ht="25" customHeight="1">
      <c r="A77" s="7"/>
      <c r="B77" s="4"/>
      <c r="D77" s="4"/>
      <c r="E77" s="4"/>
      <c r="F77" s="4"/>
      <c r="G77" s="4"/>
      <c r="H77" s="4"/>
      <c r="I77" s="4"/>
      <c r="J77" s="4"/>
      <c r="K77" s="4"/>
      <c r="L77" s="4"/>
    </row>
    <row r="78" spans="1:13" ht="25" customHeight="1"/>
  </sheetData>
  <mergeCells count="14">
    <mergeCell ref="A4:M4"/>
    <mergeCell ref="G8:I8"/>
    <mergeCell ref="K8:M8"/>
    <mergeCell ref="A1:M1"/>
    <mergeCell ref="A2:M2"/>
    <mergeCell ref="A3:M3"/>
    <mergeCell ref="A5:M5"/>
    <mergeCell ref="A45:M45"/>
    <mergeCell ref="A46:M46"/>
    <mergeCell ref="A47:M47"/>
    <mergeCell ref="A48:M48"/>
    <mergeCell ref="G52:I52"/>
    <mergeCell ref="K52:M52"/>
    <mergeCell ref="A49:M49"/>
  </mergeCells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zoomScale="80" zoomScaleNormal="80" zoomScaleSheetLayoutView="142" workbookViewId="0">
      <selection activeCell="A4" sqref="M4"/>
    </sheetView>
  </sheetViews>
  <sheetFormatPr defaultColWidth="9.09765625" defaultRowHeight="27" customHeight="1"/>
  <cols>
    <col min="1" max="3" width="9.09765625" style="26"/>
    <col min="4" max="4" width="9" style="26" customWidth="1"/>
    <col min="5" max="5" width="5.3984375" style="26" customWidth="1"/>
    <col min="6" max="6" width="2" style="26" customWidth="1"/>
    <col min="7" max="7" width="16.3984375" style="26" bestFit="1" customWidth="1"/>
    <col min="8" max="8" width="1.8984375" style="26" customWidth="1"/>
    <col min="9" max="9" width="15.3984375" style="26" bestFit="1" customWidth="1"/>
    <col min="10" max="10" width="1.8984375" style="26" customWidth="1"/>
    <col min="11" max="11" width="13.8984375" style="26" bestFit="1" customWidth="1"/>
    <col min="12" max="12" width="1.8984375" style="26" customWidth="1"/>
    <col min="13" max="13" width="15.3984375" style="26" bestFit="1" customWidth="1"/>
    <col min="14" max="14" width="1.8984375" style="26" customWidth="1"/>
    <col min="15" max="15" width="14.59765625" style="26" customWidth="1"/>
    <col min="16" max="16" width="1.8984375" style="26" customWidth="1"/>
    <col min="17" max="17" width="16.3984375" style="26" bestFit="1" customWidth="1"/>
    <col min="18" max="18" width="1.296875" style="26" customWidth="1"/>
    <col min="19" max="16384" width="9.09765625" style="26"/>
  </cols>
  <sheetData>
    <row r="1" spans="1:17" ht="27" customHeight="1">
      <c r="A1" s="82" t="s">
        <v>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27" customHeight="1">
      <c r="A2" s="84" t="s">
        <v>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27" customHeight="1">
      <c r="A3" s="84" t="s">
        <v>106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27" customHeight="1">
      <c r="A4" s="86" t="str">
        <f>+งบกำไรขาดทุนเบ็ดเสร็จ!A4</f>
        <v>สำหรับงวดสามเดือน  สิ้นสุดวันที่  31  มีนาคม  2566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ht="27" customHeight="1">
      <c r="A5" s="86" t="str">
        <f>+งบกำไรขาดทุนเบ็ดเสร็จ!A5</f>
        <v>(ยังไม่ได้ตรวจสอบ/สอบทานแล้ว)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7" spans="1:17" s="72" customFormat="1" ht="27" customHeight="1">
      <c r="A7" s="71"/>
      <c r="B7" s="71"/>
      <c r="C7" s="71"/>
      <c r="D7" s="71"/>
      <c r="E7" s="71"/>
      <c r="F7" s="71"/>
      <c r="G7" s="2"/>
      <c r="H7" s="2"/>
      <c r="I7" s="2"/>
      <c r="J7" s="2"/>
      <c r="K7" s="2"/>
      <c r="L7" s="2"/>
      <c r="M7" s="2"/>
      <c r="N7" s="2"/>
      <c r="O7" s="2"/>
      <c r="P7" s="2"/>
      <c r="Q7" s="45" t="s">
        <v>29</v>
      </c>
    </row>
    <row r="8" spans="1:17" ht="27" customHeight="1">
      <c r="A8" s="27"/>
      <c r="B8" s="27"/>
      <c r="C8" s="27"/>
      <c r="D8" s="27"/>
      <c r="E8" s="27"/>
      <c r="F8" s="27"/>
      <c r="G8" s="87" t="s">
        <v>30</v>
      </c>
      <c r="H8" s="87"/>
      <c r="I8" s="87"/>
      <c r="J8" s="87"/>
      <c r="K8" s="87"/>
      <c r="L8" s="87"/>
      <c r="M8" s="87"/>
      <c r="N8" s="87"/>
      <c r="O8" s="87"/>
      <c r="P8" s="87"/>
      <c r="Q8" s="87"/>
    </row>
    <row r="9" spans="1:17" s="72" customFormat="1" ht="27" customHeight="1">
      <c r="A9" s="73"/>
      <c r="B9" s="73"/>
      <c r="C9" s="73"/>
      <c r="D9" s="73"/>
      <c r="E9" s="71"/>
      <c r="G9" s="71" t="s">
        <v>107</v>
      </c>
      <c r="H9" s="71"/>
      <c r="I9" s="71" t="s">
        <v>108</v>
      </c>
      <c r="J9" s="71"/>
      <c r="K9" s="78" t="s">
        <v>109</v>
      </c>
      <c r="L9" s="78"/>
      <c r="M9" s="78"/>
      <c r="N9" s="71"/>
      <c r="O9" s="71"/>
      <c r="P9" s="71"/>
      <c r="Q9" s="53" t="s">
        <v>110</v>
      </c>
    </row>
    <row r="10" spans="1:17" s="72" customFormat="1" ht="27" customHeight="1">
      <c r="A10" s="73"/>
      <c r="B10" s="73"/>
      <c r="C10" s="73"/>
      <c r="D10" s="73"/>
      <c r="E10" s="71"/>
      <c r="F10" s="30"/>
      <c r="G10" s="71" t="s">
        <v>111</v>
      </c>
      <c r="H10" s="71"/>
      <c r="I10" s="71" t="s">
        <v>112</v>
      </c>
      <c r="J10" s="71"/>
      <c r="K10" s="53" t="s">
        <v>75</v>
      </c>
      <c r="L10" s="53"/>
      <c r="M10" s="53" t="s">
        <v>113</v>
      </c>
      <c r="N10" s="71"/>
      <c r="O10" s="53" t="s">
        <v>114</v>
      </c>
      <c r="P10" s="71"/>
      <c r="Q10" s="53" t="s">
        <v>66</v>
      </c>
    </row>
    <row r="11" spans="1:17" s="72" customFormat="1" ht="27" customHeight="1">
      <c r="A11" s="73"/>
      <c r="B11" s="73"/>
      <c r="C11" s="73"/>
      <c r="D11" s="73"/>
      <c r="E11" s="2"/>
      <c r="F11" s="29"/>
      <c r="G11" s="74"/>
      <c r="H11" s="74"/>
      <c r="I11" s="74"/>
      <c r="J11" s="74"/>
      <c r="K11" s="74" t="s">
        <v>115</v>
      </c>
      <c r="L11" s="74"/>
      <c r="M11" s="52"/>
      <c r="N11" s="74"/>
      <c r="O11" s="52" t="s">
        <v>116</v>
      </c>
      <c r="P11" s="74"/>
      <c r="Q11" s="52"/>
    </row>
    <row r="12" spans="1:17" ht="27" customHeight="1">
      <c r="A12" s="26" t="s">
        <v>183</v>
      </c>
      <c r="E12" s="3"/>
      <c r="G12" s="60">
        <v>1045125093</v>
      </c>
      <c r="H12" s="60"/>
      <c r="I12" s="60">
        <v>918494598.53999996</v>
      </c>
      <c r="J12" s="60"/>
      <c r="K12" s="60">
        <v>35179082.300000004</v>
      </c>
      <c r="L12" s="60"/>
      <c r="M12" s="60">
        <v>-189865643.65000004</v>
      </c>
      <c r="N12" s="60"/>
      <c r="O12" s="60">
        <v>6012670.1600000001</v>
      </c>
      <c r="P12" s="60"/>
      <c r="Q12" s="56">
        <f>+G12+I12+K12+M12+O12</f>
        <v>1814945800.3499999</v>
      </c>
    </row>
    <row r="13" spans="1:17" ht="27" customHeight="1">
      <c r="A13" s="31" t="s">
        <v>117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27" customHeight="1">
      <c r="A14" s="31" t="s">
        <v>184</v>
      </c>
      <c r="B14" s="28"/>
      <c r="C14" s="28"/>
      <c r="D14" s="28"/>
      <c r="E14" s="3"/>
      <c r="F14" s="2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27" customHeight="1">
      <c r="A15" s="28" t="s">
        <v>185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+งบกำไรขาดทุนเบ็ดเสร็จ!I24</f>
        <v>49687797.790000021</v>
      </c>
      <c r="N15" s="56"/>
      <c r="O15" s="56">
        <v>0</v>
      </c>
      <c r="P15" s="56"/>
      <c r="Q15" s="56">
        <f>+G15+I15+K15+M15+O15</f>
        <v>49687797.790000021</v>
      </c>
    </row>
    <row r="16" spans="1:17" ht="27" customHeight="1">
      <c r="A16" s="28" t="s">
        <v>186</v>
      </c>
      <c r="B16" s="28"/>
      <c r="C16" s="32"/>
      <c r="D16" s="32"/>
      <c r="E16" s="3"/>
      <c r="F16" s="28"/>
      <c r="G16" s="56">
        <v>0</v>
      </c>
      <c r="H16" s="56"/>
      <c r="I16" s="56">
        <v>0</v>
      </c>
      <c r="J16" s="56"/>
      <c r="K16" s="56">
        <v>0</v>
      </c>
      <c r="L16" s="56"/>
      <c r="M16" s="56">
        <f>+งบกำไรขาดทุนเบ็ดเสร็จ!I38</f>
        <v>-6215673.8799999999</v>
      </c>
      <c r="N16" s="56"/>
      <c r="O16" s="56">
        <f>+งบกำไรขาดทุนเบ็ดเสร็จ!I30</f>
        <v>2862319.08</v>
      </c>
      <c r="P16" s="56"/>
      <c r="Q16" s="56">
        <f>+G16+I16+K16+M16+O16</f>
        <v>-3353354.8</v>
      </c>
    </row>
    <row r="17" spans="1:17" ht="27" customHeight="1" thickBot="1">
      <c r="A17" s="32" t="s">
        <v>187</v>
      </c>
      <c r="B17" s="28"/>
      <c r="C17" s="32"/>
      <c r="D17" s="32"/>
      <c r="E17" s="28"/>
      <c r="F17" s="9"/>
      <c r="G17" s="69">
        <f>SUM(G12:G16)</f>
        <v>1045125093</v>
      </c>
      <c r="H17" s="68"/>
      <c r="I17" s="69">
        <f>SUM(I12:I16)</f>
        <v>918494598.53999996</v>
      </c>
      <c r="J17" s="68"/>
      <c r="K17" s="69">
        <f>SUM(K12:K16)</f>
        <v>35179082.300000004</v>
      </c>
      <c r="L17" s="68"/>
      <c r="M17" s="69">
        <f>SUM(M12:M16)</f>
        <v>-146393519.74000001</v>
      </c>
      <c r="N17" s="68"/>
      <c r="O17" s="69">
        <f>SUM(O12:O16)</f>
        <v>8874989.2400000002</v>
      </c>
      <c r="P17" s="68"/>
      <c r="Q17" s="69">
        <f>SUM(Q12:Q16)</f>
        <v>1861280243.3399999</v>
      </c>
    </row>
    <row r="18" spans="1:17" ht="27" customHeight="1" thickTop="1">
      <c r="A18" s="32"/>
      <c r="B18" s="28"/>
      <c r="C18" s="32"/>
      <c r="D18" s="32"/>
      <c r="E18" s="28"/>
      <c r="F18" s="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27" customHeight="1">
      <c r="A19" s="26" t="s">
        <v>188</v>
      </c>
      <c r="E19" s="3"/>
      <c r="G19" s="60">
        <v>1045125093</v>
      </c>
      <c r="H19" s="60"/>
      <c r="I19" s="60">
        <v>918494598.53999996</v>
      </c>
      <c r="J19" s="60"/>
      <c r="K19" s="60">
        <v>35179082.300000004</v>
      </c>
      <c r="L19" s="60"/>
      <c r="M19" s="60">
        <v>-356794378.30000007</v>
      </c>
      <c r="N19" s="60"/>
      <c r="O19" s="60">
        <v>15321913.810000001</v>
      </c>
      <c r="P19" s="60"/>
      <c r="Q19" s="56">
        <f>+G19+I19+K19+M19+O19</f>
        <v>1657326309.3499999</v>
      </c>
    </row>
    <row r="20" spans="1:17" ht="27" customHeight="1">
      <c r="A20" s="49" t="s">
        <v>117</v>
      </c>
      <c r="B20" s="49"/>
      <c r="C20" s="28"/>
      <c r="D20" s="28"/>
      <c r="E20" s="3"/>
      <c r="F20" s="28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7" customHeight="1">
      <c r="A21" s="49" t="str">
        <f>+A14</f>
        <v xml:space="preserve">    สำหรับงวด 3 เดือน :</v>
      </c>
      <c r="B21" s="49"/>
      <c r="C21" s="28"/>
      <c r="D21" s="28"/>
      <c r="F21" s="28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7" customHeight="1">
      <c r="A22" s="49" t="s">
        <v>185</v>
      </c>
      <c r="B22" s="49"/>
      <c r="C22" s="32"/>
      <c r="D22" s="32"/>
      <c r="E22" s="28"/>
      <c r="F22" s="28"/>
      <c r="G22" s="56">
        <v>0</v>
      </c>
      <c r="H22" s="56"/>
      <c r="I22" s="56">
        <v>0</v>
      </c>
      <c r="J22" s="56"/>
      <c r="K22" s="56">
        <v>0</v>
      </c>
      <c r="L22" s="56"/>
      <c r="M22" s="56">
        <f>+งบกำไรขาดทุนเบ็ดเสร็จ!G24</f>
        <v>9069694.9000001103</v>
      </c>
      <c r="N22" s="56"/>
      <c r="O22" s="56">
        <v>0</v>
      </c>
      <c r="P22" s="56"/>
      <c r="Q22" s="56">
        <f>+G22+I22+K22+M22+O22</f>
        <v>9069694.9000001103</v>
      </c>
    </row>
    <row r="23" spans="1:17" ht="27" customHeight="1">
      <c r="A23" s="49" t="s">
        <v>186</v>
      </c>
      <c r="B23" s="49"/>
      <c r="C23" s="32"/>
      <c r="D23" s="32"/>
      <c r="E23" s="28"/>
      <c r="F23" s="28"/>
      <c r="G23" s="56">
        <v>0</v>
      </c>
      <c r="H23" s="56"/>
      <c r="I23" s="56">
        <v>0</v>
      </c>
      <c r="J23" s="56"/>
      <c r="K23" s="56">
        <v>0</v>
      </c>
      <c r="L23" s="56"/>
      <c r="M23" s="56">
        <f>+งบกำไรขาดทุนเบ็ดเสร็จ!G38</f>
        <v>0</v>
      </c>
      <c r="N23" s="56"/>
      <c r="O23" s="56">
        <f>งบกำไรขาดทุนเบ็ดเสร็จ!G28</f>
        <v>478180.4</v>
      </c>
      <c r="P23" s="56"/>
      <c r="Q23" s="56">
        <f>+G23+I23+K23+M23+O23</f>
        <v>478180.4</v>
      </c>
    </row>
    <row r="24" spans="1:17" ht="27" customHeight="1" thickBot="1">
      <c r="A24" s="32" t="s">
        <v>189</v>
      </c>
      <c r="B24" s="28"/>
      <c r="C24" s="32"/>
      <c r="D24" s="32"/>
      <c r="E24" s="28"/>
      <c r="F24" s="9"/>
      <c r="G24" s="69">
        <f>SUM(G19:G23)</f>
        <v>1045125093</v>
      </c>
      <c r="H24" s="68"/>
      <c r="I24" s="69">
        <f>SUM(I19:I23)</f>
        <v>918494598.53999996</v>
      </c>
      <c r="J24" s="68"/>
      <c r="K24" s="69">
        <f>SUM(K19:K23)</f>
        <v>35179082.300000004</v>
      </c>
      <c r="L24" s="68"/>
      <c r="M24" s="69">
        <f>SUM(M19:M23)</f>
        <v>-347724683.39999998</v>
      </c>
      <c r="N24" s="68"/>
      <c r="O24" s="69">
        <f>SUM(O19:O23)</f>
        <v>15800094.210000001</v>
      </c>
      <c r="P24" s="68"/>
      <c r="Q24" s="69">
        <f>SUM(Q19:Q23)</f>
        <v>1666874184.6500001</v>
      </c>
    </row>
    <row r="25" spans="1:17" ht="27" customHeight="1" thickTop="1">
      <c r="A25" s="32"/>
      <c r="B25" s="28"/>
      <c r="C25" s="32"/>
      <c r="D25" s="32"/>
      <c r="E25" s="28"/>
      <c r="F25" s="9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8" spans="1:17" s="11" customFormat="1" ht="27" customHeight="1"/>
    <row r="29" spans="1:17" s="11" customFormat="1" ht="27" customHeight="1">
      <c r="A29" s="7" t="s">
        <v>49</v>
      </c>
    </row>
    <row r="34" s="50" customFormat="1" ht="27.5" customHeight="1"/>
    <row r="35" s="50" customFormat="1" ht="27.75" customHeight="1"/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topLeftCell="A13" zoomScale="80" zoomScaleNormal="80" zoomScaleSheetLayoutView="70" workbookViewId="0">
      <selection activeCell="A4" sqref="M4"/>
    </sheetView>
  </sheetViews>
  <sheetFormatPr defaultColWidth="9.09765625" defaultRowHeight="27" customHeight="1"/>
  <cols>
    <col min="1" max="3" width="9.09765625" style="26"/>
    <col min="4" max="4" width="3.69921875" style="26" customWidth="1"/>
    <col min="5" max="5" width="6.09765625" style="26" customWidth="1"/>
    <col min="6" max="6" width="1.69921875" style="26" customWidth="1"/>
    <col min="7" max="7" width="16.3984375" style="26" bestFit="1" customWidth="1"/>
    <col min="8" max="8" width="1.8984375" style="26" customWidth="1"/>
    <col min="9" max="9" width="15" style="26" customWidth="1"/>
    <col min="10" max="10" width="1.8984375" style="26" customWidth="1"/>
    <col min="11" max="11" width="15" style="26" customWidth="1"/>
    <col min="12" max="12" width="1.8984375" style="26" customWidth="1"/>
    <col min="13" max="13" width="15" style="26" customWidth="1"/>
    <col min="14" max="14" width="1.8984375" style="26" customWidth="1"/>
    <col min="15" max="15" width="16.3984375" style="26" bestFit="1" customWidth="1"/>
    <col min="16" max="16" width="1.69921875" style="26" customWidth="1"/>
    <col min="17" max="16384" width="9.09765625" style="26"/>
  </cols>
  <sheetData>
    <row r="1" spans="1:15" ht="27" customHeight="1">
      <c r="A1" s="82" t="s">
        <v>118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27" customHeight="1">
      <c r="A2" s="84" t="s">
        <v>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27" customHeight="1">
      <c r="A3" s="84" t="s">
        <v>106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7" customHeight="1">
      <c r="A4" s="86" t="str">
        <f>+งบแสดงการเปลี่ยนแปลงรวม!A4:Q4</f>
        <v>สำหรับงวดสามเดือน  สิ้นสุดวันที่  31  มีนาคม  2566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27" customHeight="1">
      <c r="A5" s="86" t="str">
        <f>+งบแสดงการเปลี่ยนแปลงรวม!A5:Q5</f>
        <v>(ยังไม่ได้ตรวจสอบ/สอบทานแล้ว)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7" spans="1:15" ht="27" customHeight="1">
      <c r="A7" s="27"/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45" t="s">
        <v>29</v>
      </c>
    </row>
    <row r="8" spans="1:15" ht="27" customHeight="1">
      <c r="A8" s="27"/>
      <c r="B8" s="27"/>
      <c r="C8" s="27"/>
      <c r="D8" s="27"/>
      <c r="E8" s="27"/>
      <c r="F8" s="27"/>
      <c r="G8" s="87" t="s">
        <v>31</v>
      </c>
      <c r="H8" s="87"/>
      <c r="I8" s="87"/>
      <c r="J8" s="87"/>
      <c r="K8" s="87"/>
      <c r="L8" s="87"/>
      <c r="M8" s="87"/>
      <c r="N8" s="87"/>
      <c r="O8" s="87"/>
    </row>
    <row r="9" spans="1:15" s="72" customFormat="1" ht="27" customHeight="1">
      <c r="A9" s="73"/>
      <c r="B9" s="73"/>
      <c r="C9" s="73"/>
      <c r="D9" s="73"/>
      <c r="E9" s="71"/>
      <c r="G9" s="71" t="s">
        <v>107</v>
      </c>
      <c r="H9" s="71"/>
      <c r="I9" s="71" t="s">
        <v>108</v>
      </c>
      <c r="J9" s="71"/>
      <c r="K9" s="78" t="s">
        <v>109</v>
      </c>
      <c r="L9" s="78"/>
      <c r="M9" s="78"/>
      <c r="N9" s="71"/>
      <c r="O9" s="53" t="s">
        <v>110</v>
      </c>
    </row>
    <row r="10" spans="1:15" s="72" customFormat="1" ht="27" customHeight="1">
      <c r="A10" s="73"/>
      <c r="B10" s="73"/>
      <c r="C10" s="73"/>
      <c r="D10" s="73"/>
      <c r="E10" s="71"/>
      <c r="F10" s="30"/>
      <c r="G10" s="71" t="s">
        <v>111</v>
      </c>
      <c r="H10" s="71"/>
      <c r="I10" s="71" t="s">
        <v>112</v>
      </c>
      <c r="J10" s="71"/>
      <c r="K10" s="53" t="s">
        <v>75</v>
      </c>
      <c r="L10" s="53"/>
      <c r="M10" s="53" t="s">
        <v>113</v>
      </c>
      <c r="N10" s="71"/>
      <c r="O10" s="53" t="s">
        <v>66</v>
      </c>
    </row>
    <row r="11" spans="1:15" s="72" customFormat="1" ht="27" customHeight="1">
      <c r="A11" s="73"/>
      <c r="B11" s="73"/>
      <c r="C11" s="73"/>
      <c r="D11" s="73"/>
      <c r="E11" s="2"/>
      <c r="F11" s="29"/>
      <c r="G11" s="75"/>
      <c r="H11" s="74"/>
      <c r="I11" s="74"/>
      <c r="J11" s="74"/>
      <c r="K11" s="74" t="s">
        <v>115</v>
      </c>
      <c r="L11" s="74"/>
      <c r="M11" s="52"/>
      <c r="N11" s="74"/>
      <c r="O11" s="52"/>
    </row>
    <row r="12" spans="1:15" ht="27" customHeight="1">
      <c r="A12" s="48" t="s">
        <v>183</v>
      </c>
      <c r="E12" s="3"/>
      <c r="G12" s="60">
        <v>1045125093</v>
      </c>
      <c r="H12" s="60"/>
      <c r="I12" s="60">
        <v>918494598.53999996</v>
      </c>
      <c r="J12" s="60"/>
      <c r="K12" s="60">
        <v>35179082.300000004</v>
      </c>
      <c r="L12" s="60"/>
      <c r="M12" s="60">
        <v>-264667829.99999958</v>
      </c>
      <c r="N12" s="60"/>
      <c r="O12" s="56">
        <f>+G12+I12+K12+M12</f>
        <v>1734130943.8400004</v>
      </c>
    </row>
    <row r="13" spans="1:15" ht="27" customHeight="1">
      <c r="A13" s="49" t="s">
        <v>117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27" customHeight="1">
      <c r="A14" s="31" t="str">
        <f>+งบแสดงการเปลี่ยนแปลงรวม!A14</f>
        <v xml:space="preserve">    สำหรับงวด 3 เดือน :</v>
      </c>
      <c r="B14" s="28"/>
      <c r="C14" s="28"/>
      <c r="D14" s="28"/>
      <c r="E14" s="3"/>
      <c r="F14" s="28"/>
      <c r="G14" s="56"/>
      <c r="H14" s="56"/>
      <c r="I14" s="56"/>
      <c r="J14" s="56"/>
      <c r="K14" s="56"/>
      <c r="L14" s="56"/>
      <c r="M14" s="56"/>
      <c r="N14" s="56"/>
      <c r="O14" s="56"/>
    </row>
    <row r="15" spans="1:15" ht="27" customHeight="1">
      <c r="A15" s="49" t="s">
        <v>185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+งบกำไรขาดทุนเบ็ดเสร็จ!M24</f>
        <v>65777485.720000014</v>
      </c>
      <c r="N15" s="56"/>
      <c r="O15" s="56">
        <f>+G15+I15+K15+M15</f>
        <v>65777485.720000014</v>
      </c>
    </row>
    <row r="16" spans="1:15" ht="27" customHeight="1">
      <c r="A16" s="49" t="s">
        <v>186</v>
      </c>
      <c r="B16" s="28"/>
      <c r="C16" s="32"/>
      <c r="D16" s="32"/>
      <c r="E16" s="3"/>
      <c r="F16" s="9"/>
      <c r="G16" s="56">
        <v>0</v>
      </c>
      <c r="H16" s="56"/>
      <c r="I16" s="56">
        <v>0</v>
      </c>
      <c r="J16" s="56"/>
      <c r="K16" s="56">
        <v>0</v>
      </c>
      <c r="L16" s="56"/>
      <c r="M16" s="56">
        <f>+งบกำไรขาดทุนเบ็ดเสร็จ!M38</f>
        <v>-6215673.8799999999</v>
      </c>
      <c r="N16" s="56"/>
      <c r="O16" s="56">
        <f>+G16+I16+K16+M16</f>
        <v>-6215673.8799999999</v>
      </c>
    </row>
    <row r="17" spans="1:16" ht="27" customHeight="1" thickBot="1">
      <c r="A17" s="32" t="s">
        <v>187</v>
      </c>
      <c r="B17" s="28"/>
      <c r="C17" s="32"/>
      <c r="D17" s="32"/>
      <c r="E17" s="28"/>
      <c r="F17" s="9"/>
      <c r="G17" s="69">
        <f>SUM(G12:G16)</f>
        <v>1045125093</v>
      </c>
      <c r="H17" s="68"/>
      <c r="I17" s="69">
        <f>SUM(I12:I16)</f>
        <v>918494598.53999996</v>
      </c>
      <c r="J17" s="68"/>
      <c r="K17" s="69">
        <f>SUM(K12:K16)</f>
        <v>35179082.300000004</v>
      </c>
      <c r="L17" s="68"/>
      <c r="M17" s="69">
        <f>SUM(M12:M16)</f>
        <v>-205106018.15999955</v>
      </c>
      <c r="N17" s="68"/>
      <c r="O17" s="69">
        <f>SUM(O12:O16)</f>
        <v>1793692755.6800003</v>
      </c>
    </row>
    <row r="18" spans="1:16" ht="27" customHeight="1" thickTop="1">
      <c r="A18" s="32"/>
      <c r="B18" s="28"/>
      <c r="C18" s="32"/>
      <c r="D18" s="32"/>
      <c r="E18" s="28"/>
      <c r="F18" s="9"/>
      <c r="G18" s="68"/>
      <c r="H18" s="68"/>
      <c r="I18" s="68"/>
      <c r="J18" s="68"/>
      <c r="K18" s="68"/>
      <c r="L18" s="68"/>
      <c r="M18" s="68"/>
      <c r="N18" s="68"/>
      <c r="O18" s="68"/>
    </row>
    <row r="19" spans="1:16" ht="27" customHeight="1">
      <c r="A19" s="26" t="s">
        <v>188</v>
      </c>
      <c r="E19" s="3"/>
      <c r="G19" s="60">
        <v>1045125093</v>
      </c>
      <c r="H19" s="60"/>
      <c r="I19" s="60">
        <v>918494598.53999996</v>
      </c>
      <c r="J19" s="60"/>
      <c r="K19" s="60">
        <v>35179082.300000004</v>
      </c>
      <c r="L19" s="60"/>
      <c r="M19" s="60">
        <v>-411286709.92999971</v>
      </c>
      <c r="N19" s="60"/>
      <c r="O19" s="56">
        <f>+G19+I19+K19+M19</f>
        <v>1587512063.9100003</v>
      </c>
      <c r="P19" s="60"/>
    </row>
    <row r="20" spans="1:16" ht="27" customHeight="1">
      <c r="A20" s="49" t="s">
        <v>117</v>
      </c>
      <c r="B20" s="28"/>
      <c r="C20" s="28"/>
      <c r="D20" s="28"/>
      <c r="E20" s="3"/>
      <c r="F20" s="28"/>
      <c r="G20" s="56"/>
      <c r="H20" s="56"/>
      <c r="I20" s="56"/>
      <c r="J20" s="56"/>
      <c r="K20" s="56"/>
      <c r="L20" s="56"/>
      <c r="M20" s="56"/>
      <c r="N20" s="56"/>
      <c r="O20" s="56"/>
    </row>
    <row r="21" spans="1:16" ht="27" customHeight="1">
      <c r="A21" s="31" t="str">
        <f>+งบแสดงการเปลี่ยนแปลงรวม!A21</f>
        <v xml:space="preserve">    สำหรับงวด 3 เดือน :</v>
      </c>
      <c r="B21" s="28"/>
      <c r="C21" s="28"/>
      <c r="D21" s="28"/>
      <c r="F21" s="28"/>
      <c r="G21" s="56"/>
      <c r="H21" s="56"/>
      <c r="I21" s="56"/>
      <c r="J21" s="56"/>
      <c r="K21" s="56"/>
      <c r="L21" s="56"/>
      <c r="M21" s="56"/>
      <c r="N21" s="56"/>
      <c r="O21" s="56"/>
    </row>
    <row r="22" spans="1:16" ht="27" customHeight="1">
      <c r="A22" s="49" t="s">
        <v>195</v>
      </c>
      <c r="B22" s="28"/>
      <c r="C22" s="32"/>
      <c r="D22" s="32"/>
      <c r="E22" s="28"/>
      <c r="F22" s="28"/>
      <c r="G22" s="56">
        <v>0</v>
      </c>
      <c r="H22" s="56"/>
      <c r="I22" s="56">
        <v>0</v>
      </c>
      <c r="J22" s="56"/>
      <c r="K22" s="56">
        <v>0</v>
      </c>
      <c r="L22" s="56"/>
      <c r="M22" s="56">
        <f>งบกำไรขาดทุนเบ็ดเสร็จ!K24</f>
        <v>-5536480.6699998192</v>
      </c>
      <c r="N22" s="56"/>
      <c r="O22" s="56">
        <f>+G22+I22+K22+M22</f>
        <v>-5536480.6699998192</v>
      </c>
    </row>
    <row r="23" spans="1:16" ht="27" customHeight="1" thickBot="1">
      <c r="A23" s="32" t="s">
        <v>189</v>
      </c>
      <c r="B23" s="28"/>
      <c r="C23" s="32"/>
      <c r="D23" s="32"/>
      <c r="E23" s="28"/>
      <c r="F23" s="9"/>
      <c r="G23" s="69">
        <f>SUM(G19:G22)</f>
        <v>1045125093</v>
      </c>
      <c r="H23" s="68"/>
      <c r="I23" s="69">
        <f>SUM(I19:I22)</f>
        <v>918494598.53999996</v>
      </c>
      <c r="J23" s="68"/>
      <c r="K23" s="69">
        <f>SUM(K19:K22)</f>
        <v>35179082.300000004</v>
      </c>
      <c r="L23" s="68"/>
      <c r="M23" s="69">
        <f>SUM(M19:M22)</f>
        <v>-416823190.59999955</v>
      </c>
      <c r="N23" s="68"/>
      <c r="O23" s="69">
        <f>SUM(O19:O22)</f>
        <v>1581975583.2400005</v>
      </c>
    </row>
    <row r="24" spans="1:16" ht="27" customHeight="1" thickTop="1">
      <c r="A24" s="32"/>
      <c r="B24" s="28"/>
      <c r="C24" s="32"/>
      <c r="D24" s="32"/>
      <c r="E24" s="28"/>
      <c r="F24" s="9"/>
      <c r="G24" s="33"/>
      <c r="H24" s="33"/>
      <c r="I24" s="33"/>
      <c r="J24" s="33"/>
      <c r="K24" s="33"/>
      <c r="L24" s="33"/>
      <c r="M24" s="33"/>
      <c r="N24" s="33"/>
      <c r="O24" s="33"/>
    </row>
    <row r="27" spans="1:16" s="11" customFormat="1" ht="27" customHeight="1"/>
    <row r="28" spans="1:16" s="11" customFormat="1" ht="27" customHeight="1">
      <c r="A28" s="7" t="s">
        <v>49</v>
      </c>
    </row>
    <row r="33" s="50" customFormat="1" ht="27.75" customHeight="1"/>
    <row r="34" s="50" customFormat="1" ht="27.75" customHeight="1"/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2"/>
  <sheetViews>
    <sheetView zoomScaleNormal="100" zoomScaleSheetLayoutView="80" workbookViewId="0">
      <selection activeCell="A4" sqref="M4"/>
    </sheetView>
  </sheetViews>
  <sheetFormatPr defaultColWidth="9.09765625" defaultRowHeight="27" customHeight="1"/>
  <cols>
    <col min="1" max="1" width="6.69921875" style="34" customWidth="1"/>
    <col min="2" max="3" width="9.09765625" style="34"/>
    <col min="4" max="4" width="9.8984375" style="34" customWidth="1"/>
    <col min="5" max="5" width="6.3984375" style="34" customWidth="1"/>
    <col min="6" max="6" width="6.8984375" style="34" customWidth="1"/>
    <col min="7" max="7" width="1.8984375" style="34" customWidth="1"/>
    <col min="8" max="8" width="15.69921875" style="34" customWidth="1"/>
    <col min="9" max="9" width="1" style="34" customWidth="1"/>
    <col min="10" max="10" width="15.69921875" style="34" customWidth="1"/>
    <col min="11" max="11" width="1" style="34" customWidth="1"/>
    <col min="12" max="12" width="15.69921875" style="34" customWidth="1"/>
    <col min="13" max="13" width="1" style="34" customWidth="1"/>
    <col min="14" max="14" width="15.69921875" style="34" customWidth="1"/>
    <col min="15" max="15" width="1" style="34" customWidth="1"/>
    <col min="16" max="16384" width="9.09765625" style="34"/>
  </cols>
  <sheetData>
    <row r="1" spans="1:14" ht="24.75" customHeight="1">
      <c r="A1" s="79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4.75" customHeight="1">
      <c r="A2" s="76" t="s">
        <v>28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4.75" customHeight="1">
      <c r="A3" s="76" t="s">
        <v>120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s="35" customFormat="1" ht="24.75" customHeight="1">
      <c r="A4" s="88" t="str">
        <f>+งบกำไรขาดทุนเบ็ดเสร็จ!A4</f>
        <v>สำหรับงวดสามเดือน  สิ้นสุดวันที่  31  มีนาคม  2566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s="35" customFormat="1" ht="24.75" customHeight="1">
      <c r="A5" s="88" t="str">
        <f>+งบกำไรขาดทุนเบ็ดเสร็จ!A5</f>
        <v>(ยังไม่ได้ตรวจสอบ/สอบทานแล้ว)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s="35" customFormat="1" ht="23" customHeight="1">
      <c r="A6" s="21"/>
      <c r="B6" s="21"/>
      <c r="C6" s="21"/>
      <c r="D6" s="21"/>
      <c r="E6" s="21"/>
      <c r="F6" s="21"/>
      <c r="G6" s="21"/>
      <c r="H6" s="43"/>
      <c r="I6" s="43"/>
      <c r="J6" s="43"/>
      <c r="K6" s="43"/>
      <c r="L6" s="43"/>
      <c r="M6" s="21"/>
      <c r="N6" s="21"/>
    </row>
    <row r="7" spans="1:14" s="35" customFormat="1" ht="23" customHeight="1">
      <c r="A7" s="2"/>
      <c r="B7" s="2"/>
      <c r="C7" s="2"/>
      <c r="D7" s="2"/>
      <c r="E7" s="2"/>
      <c r="F7" s="2"/>
      <c r="G7" s="2"/>
      <c r="H7" s="15"/>
      <c r="I7" s="15"/>
      <c r="J7" s="15"/>
      <c r="K7" s="15"/>
      <c r="L7" s="15"/>
      <c r="M7" s="15"/>
      <c r="N7" s="29" t="s">
        <v>29</v>
      </c>
    </row>
    <row r="8" spans="1:14" ht="23" customHeight="1">
      <c r="A8" s="12"/>
      <c r="B8" s="12"/>
      <c r="C8" s="12"/>
      <c r="D8" s="12"/>
      <c r="E8" s="12"/>
      <c r="F8" s="12"/>
      <c r="G8" s="12"/>
      <c r="H8" s="77" t="s">
        <v>30</v>
      </c>
      <c r="I8" s="77"/>
      <c r="J8" s="77"/>
      <c r="K8" s="5"/>
      <c r="L8" s="78" t="s">
        <v>31</v>
      </c>
      <c r="M8" s="78"/>
      <c r="N8" s="78"/>
    </row>
    <row r="9" spans="1:14" ht="23" customHeight="1">
      <c r="A9" s="4"/>
      <c r="B9" s="4"/>
      <c r="C9" s="4"/>
      <c r="D9" s="4"/>
      <c r="E9" s="4"/>
      <c r="F9" s="4"/>
      <c r="G9" s="4"/>
      <c r="H9" s="38" t="s">
        <v>179</v>
      </c>
      <c r="I9" s="39"/>
      <c r="J9" s="38" t="s">
        <v>163</v>
      </c>
      <c r="K9" s="39"/>
      <c r="L9" s="38" t="s">
        <v>179</v>
      </c>
      <c r="M9" s="39"/>
      <c r="N9" s="38" t="s">
        <v>163</v>
      </c>
    </row>
    <row r="10" spans="1:14" ht="23" customHeight="1">
      <c r="A10" s="6" t="s">
        <v>122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3" customHeight="1">
      <c r="A11" s="7" t="s">
        <v>192</v>
      </c>
      <c r="B11" s="4"/>
      <c r="C11" s="4"/>
      <c r="D11" s="4"/>
      <c r="E11" s="4"/>
      <c r="F11" s="4"/>
      <c r="G11" s="4"/>
      <c r="H11" s="55">
        <f>+งบกำไรขาดทุนเบ็ดเสร็จ!G24</f>
        <v>9069694.9000001103</v>
      </c>
      <c r="I11" s="55"/>
      <c r="J11" s="55">
        <f>+งบกำไรขาดทุนเบ็ดเสร็จ!I24</f>
        <v>49687797.790000021</v>
      </c>
      <c r="K11" s="55"/>
      <c r="L11" s="55">
        <f>+งบกำไรขาดทุนเบ็ดเสร็จ!K24</f>
        <v>-5536480.6699998192</v>
      </c>
      <c r="M11" s="55"/>
      <c r="N11" s="55">
        <f>+งบกำไรขาดทุนเบ็ดเสร็จ!M24</f>
        <v>65777485.720000014</v>
      </c>
    </row>
    <row r="12" spans="1:14" ht="23" customHeight="1">
      <c r="A12" s="6" t="s">
        <v>133</v>
      </c>
      <c r="B12" s="4"/>
      <c r="C12" s="4"/>
      <c r="D12" s="4"/>
      <c r="E12" s="4"/>
      <c r="F12" s="4"/>
      <c r="G12" s="4"/>
      <c r="H12" s="55"/>
      <c r="I12" s="55"/>
      <c r="J12" s="55"/>
      <c r="K12" s="55"/>
      <c r="L12" s="55"/>
      <c r="M12" s="55"/>
      <c r="N12" s="55"/>
    </row>
    <row r="13" spans="1:14" ht="23" customHeight="1">
      <c r="A13" s="6"/>
      <c r="B13" s="4" t="s">
        <v>173</v>
      </c>
      <c r="C13" s="4"/>
      <c r="D13" s="4"/>
      <c r="E13" s="4"/>
      <c r="F13" s="4"/>
      <c r="G13" s="4"/>
      <c r="H13" s="55">
        <v>2614936.66</v>
      </c>
      <c r="I13" s="55"/>
      <c r="J13" s="55">
        <v>1765164.33</v>
      </c>
      <c r="K13" s="55"/>
      <c r="L13" s="55">
        <v>2614936.66</v>
      </c>
      <c r="M13" s="55"/>
      <c r="N13" s="55">
        <v>1765164.33</v>
      </c>
    </row>
    <row r="14" spans="1:14" ht="23" customHeight="1">
      <c r="A14" s="7"/>
      <c r="B14" s="4" t="s">
        <v>123</v>
      </c>
      <c r="C14" s="4"/>
      <c r="D14" s="4"/>
      <c r="E14" s="4"/>
      <c r="F14" s="4"/>
      <c r="G14" s="4"/>
      <c r="H14" s="56">
        <v>9642279.9000000004</v>
      </c>
      <c r="I14" s="56"/>
      <c r="J14" s="56">
        <v>8271379.0199999996</v>
      </c>
      <c r="K14" s="56"/>
      <c r="L14" s="56">
        <v>9642279.9000000004</v>
      </c>
      <c r="M14" s="56"/>
      <c r="N14" s="56">
        <v>8271379.0199999996</v>
      </c>
    </row>
    <row r="15" spans="1:14" ht="23" customHeight="1">
      <c r="A15" s="7"/>
      <c r="B15" s="4" t="s">
        <v>124</v>
      </c>
      <c r="C15" s="4"/>
      <c r="D15" s="4"/>
      <c r="E15" s="4"/>
      <c r="F15" s="4"/>
      <c r="G15" s="4"/>
      <c r="H15" s="56">
        <v>15768345.180000002</v>
      </c>
      <c r="I15" s="56"/>
      <c r="J15" s="56">
        <v>17575136.25</v>
      </c>
      <c r="K15" s="56"/>
      <c r="L15" s="56">
        <v>14033845.340000002</v>
      </c>
      <c r="M15" s="56"/>
      <c r="N15" s="56">
        <v>15842296.1</v>
      </c>
    </row>
    <row r="16" spans="1:14" ht="23" customHeight="1">
      <c r="A16" s="7"/>
      <c r="B16" s="4" t="s">
        <v>125</v>
      </c>
      <c r="C16" s="4"/>
      <c r="D16" s="4"/>
      <c r="E16" s="4"/>
      <c r="F16" s="4"/>
      <c r="G16" s="4"/>
      <c r="H16" s="56">
        <v>-1122824.3999999999</v>
      </c>
      <c r="I16" s="56"/>
      <c r="J16" s="56">
        <v>-5678945.6900000004</v>
      </c>
      <c r="K16" s="56"/>
      <c r="L16" s="56">
        <v>-1122824.3999999999</v>
      </c>
      <c r="M16" s="56"/>
      <c r="N16" s="56">
        <v>-5678945.6900000004</v>
      </c>
    </row>
    <row r="17" spans="1:14" ht="23" customHeight="1">
      <c r="A17" s="7"/>
      <c r="B17" s="4" t="s">
        <v>126</v>
      </c>
      <c r="C17" s="4"/>
      <c r="D17" s="4"/>
      <c r="E17" s="4"/>
      <c r="F17" s="4"/>
      <c r="G17" s="4"/>
      <c r="H17" s="56">
        <v>-805581.13000000268</v>
      </c>
      <c r="I17" s="56"/>
      <c r="J17" s="56">
        <v>80709.489999994636</v>
      </c>
      <c r="K17" s="56"/>
      <c r="L17" s="56">
        <v>-234823.44000000507</v>
      </c>
      <c r="M17" s="56"/>
      <c r="N17" s="56">
        <v>271505.98999999464</v>
      </c>
    </row>
    <row r="18" spans="1:14" ht="23" customHeight="1">
      <c r="A18" s="7"/>
      <c r="B18" s="4" t="s">
        <v>127</v>
      </c>
      <c r="C18" s="4"/>
      <c r="D18" s="4"/>
      <c r="E18" s="4"/>
      <c r="F18" s="4"/>
      <c r="G18" s="4"/>
      <c r="H18" s="56">
        <v>0</v>
      </c>
      <c r="I18" s="56"/>
      <c r="J18" s="56">
        <v>-140184.92000000001</v>
      </c>
      <c r="K18" s="56"/>
      <c r="L18" s="56">
        <v>0</v>
      </c>
      <c r="M18" s="56"/>
      <c r="N18" s="56">
        <v>-140184.92000000001</v>
      </c>
    </row>
    <row r="19" spans="1:14" ht="23" customHeight="1">
      <c r="A19" s="7"/>
      <c r="B19" s="4" t="s">
        <v>128</v>
      </c>
      <c r="C19" s="4"/>
      <c r="D19" s="4"/>
      <c r="E19" s="4"/>
      <c r="F19" s="4"/>
      <c r="G19" s="4"/>
      <c r="H19" s="56">
        <v>-2720641.92</v>
      </c>
      <c r="I19" s="56"/>
      <c r="J19" s="56">
        <v>-6597932.7899999991</v>
      </c>
      <c r="K19" s="56"/>
      <c r="L19" s="56">
        <v>-2720641.92</v>
      </c>
      <c r="M19" s="56"/>
      <c r="N19" s="56">
        <v>-15536977.559999999</v>
      </c>
    </row>
    <row r="20" spans="1:14" ht="23" customHeight="1">
      <c r="A20" s="7"/>
      <c r="B20" s="4" t="s">
        <v>129</v>
      </c>
      <c r="C20" s="4"/>
      <c r="D20" s="4"/>
      <c r="E20" s="4"/>
      <c r="F20" s="4"/>
      <c r="G20" s="4"/>
      <c r="H20" s="56">
        <v>0</v>
      </c>
      <c r="I20" s="56"/>
      <c r="J20" s="56">
        <v>0</v>
      </c>
      <c r="K20" s="56"/>
      <c r="L20" s="56">
        <v>0</v>
      </c>
      <c r="M20" s="56"/>
      <c r="N20" s="56">
        <v>-56660663.110000014</v>
      </c>
    </row>
    <row r="21" spans="1:14" ht="23" customHeight="1">
      <c r="A21" s="7"/>
      <c r="B21" s="4" t="s">
        <v>130</v>
      </c>
      <c r="C21" s="4"/>
      <c r="D21" s="4"/>
      <c r="E21" s="4"/>
      <c r="F21" s="4"/>
      <c r="G21" s="4"/>
      <c r="H21" s="56">
        <v>127515.27</v>
      </c>
      <c r="I21" s="56"/>
      <c r="J21" s="56">
        <v>413292.11</v>
      </c>
      <c r="K21" s="56"/>
      <c r="L21" s="56">
        <v>127515.27</v>
      </c>
      <c r="M21" s="56"/>
      <c r="N21" s="56">
        <v>413292.11</v>
      </c>
    </row>
    <row r="22" spans="1:14" ht="23" customHeight="1">
      <c r="A22" s="7"/>
      <c r="B22" s="4" t="s">
        <v>131</v>
      </c>
      <c r="C22" s="4"/>
      <c r="D22" s="4"/>
      <c r="E22" s="4"/>
      <c r="F22" s="4"/>
      <c r="G22" s="4"/>
      <c r="H22" s="56">
        <v>0</v>
      </c>
      <c r="I22" s="56"/>
      <c r="J22" s="56">
        <v>-1000</v>
      </c>
      <c r="K22" s="56"/>
      <c r="L22" s="56">
        <v>0</v>
      </c>
      <c r="M22" s="56"/>
      <c r="N22" s="56">
        <v>-1000</v>
      </c>
    </row>
    <row r="23" spans="1:14" ht="23" customHeight="1">
      <c r="A23" s="7"/>
      <c r="B23" s="4" t="s">
        <v>132</v>
      </c>
      <c r="C23" s="4"/>
      <c r="D23" s="4"/>
      <c r="E23" s="4"/>
      <c r="F23" s="4"/>
      <c r="G23" s="4"/>
      <c r="H23" s="61">
        <v>136908.75</v>
      </c>
      <c r="I23" s="56"/>
      <c r="J23" s="61">
        <v>292645.5</v>
      </c>
      <c r="K23" s="56"/>
      <c r="L23" s="61">
        <v>136908.75</v>
      </c>
      <c r="M23" s="56"/>
      <c r="N23" s="61">
        <v>292645.5</v>
      </c>
    </row>
    <row r="24" spans="1:14" ht="23" customHeight="1">
      <c r="A24" s="6" t="s">
        <v>134</v>
      </c>
      <c r="B24" s="4"/>
      <c r="C24" s="4"/>
      <c r="D24" s="4"/>
      <c r="E24" s="4"/>
      <c r="F24" s="4"/>
      <c r="G24" s="4"/>
      <c r="H24" s="56"/>
      <c r="I24" s="56"/>
      <c r="J24" s="56"/>
      <c r="K24" s="56"/>
      <c r="L24" s="56"/>
      <c r="M24" s="56"/>
      <c r="N24" s="56"/>
    </row>
    <row r="25" spans="1:14" ht="23" customHeight="1">
      <c r="A25" s="6" t="s">
        <v>135</v>
      </c>
      <c r="B25" s="4"/>
      <c r="C25" s="4"/>
      <c r="D25" s="4"/>
      <c r="E25" s="4"/>
      <c r="F25" s="4"/>
      <c r="G25" s="4"/>
      <c r="H25" s="55">
        <f>SUM(H11:H24)</f>
        <v>32710633.210000109</v>
      </c>
      <c r="I25" s="55"/>
      <c r="J25" s="55">
        <f>SUM(J11:J24)</f>
        <v>65668061.090000011</v>
      </c>
      <c r="K25" s="55"/>
      <c r="L25" s="55">
        <f>SUM(L11:L24)</f>
        <v>16940715.490000181</v>
      </c>
      <c r="M25" s="55"/>
      <c r="N25" s="55">
        <f>SUM(N11:N24)</f>
        <v>14615997.48999998</v>
      </c>
    </row>
    <row r="26" spans="1:14" ht="23" customHeight="1">
      <c r="A26" s="6" t="s">
        <v>136</v>
      </c>
      <c r="B26" s="4"/>
      <c r="C26" s="4"/>
      <c r="D26" s="4"/>
      <c r="E26" s="4"/>
      <c r="F26" s="4"/>
      <c r="G26" s="4"/>
      <c r="H26" s="55"/>
      <c r="I26" s="55"/>
      <c r="J26" s="55"/>
      <c r="K26" s="55"/>
      <c r="L26" s="55"/>
      <c r="M26" s="55"/>
      <c r="N26" s="55"/>
    </row>
    <row r="27" spans="1:14" ht="23" customHeight="1">
      <c r="A27" s="7"/>
      <c r="B27" s="16" t="s">
        <v>137</v>
      </c>
      <c r="C27" s="4"/>
      <c r="D27" s="4"/>
      <c r="E27" s="4"/>
      <c r="F27" s="4"/>
      <c r="G27" s="4"/>
      <c r="H27" s="56">
        <v>-246103346.78999993</v>
      </c>
      <c r="I27" s="56"/>
      <c r="J27" s="56">
        <v>-54550316.199999981</v>
      </c>
      <c r="K27" s="56"/>
      <c r="L27" s="56">
        <v>-188530296.75999996</v>
      </c>
      <c r="M27" s="56"/>
      <c r="N27" s="56">
        <v>-69916461.200000122</v>
      </c>
    </row>
    <row r="28" spans="1:14" ht="23" customHeight="1">
      <c r="A28" s="7"/>
      <c r="B28" s="16" t="s">
        <v>137</v>
      </c>
      <c r="C28" s="4"/>
      <c r="D28" s="4"/>
      <c r="E28" s="4"/>
      <c r="F28" s="4"/>
      <c r="G28" s="4"/>
      <c r="H28" s="56"/>
      <c r="I28" s="56"/>
      <c r="J28" s="56"/>
      <c r="K28" s="56"/>
      <c r="L28" s="56"/>
      <c r="M28" s="56"/>
      <c r="N28" s="56"/>
    </row>
    <row r="29" spans="1:14" ht="23" customHeight="1">
      <c r="A29" s="7"/>
      <c r="B29" s="16" t="s">
        <v>170</v>
      </c>
      <c r="C29" s="4"/>
      <c r="D29" s="4"/>
      <c r="E29" s="4"/>
      <c r="F29" s="4"/>
      <c r="G29" s="4"/>
      <c r="H29" s="56">
        <v>0</v>
      </c>
      <c r="I29" s="56"/>
      <c r="J29" s="56">
        <v>0</v>
      </c>
      <c r="K29" s="56"/>
      <c r="L29" s="56">
        <v>-55260637.730000004</v>
      </c>
      <c r="M29" s="56"/>
      <c r="N29" s="56">
        <v>100547716.83</v>
      </c>
    </row>
    <row r="30" spans="1:14" ht="23" customHeight="1">
      <c r="A30" s="7"/>
      <c r="B30" s="16" t="s">
        <v>138</v>
      </c>
      <c r="C30" s="4"/>
      <c r="D30" s="4"/>
      <c r="E30" s="4"/>
      <c r="F30" s="4"/>
      <c r="G30" s="4"/>
      <c r="H30" s="56">
        <v>-83898341.219999999</v>
      </c>
      <c r="I30" s="56"/>
      <c r="J30" s="56">
        <v>34235830.900000036</v>
      </c>
      <c r="K30" s="56"/>
      <c r="L30" s="56">
        <v>-66271231.771708943</v>
      </c>
      <c r="M30" s="56"/>
      <c r="N30" s="56">
        <v>-833551.99000006635</v>
      </c>
    </row>
    <row r="31" spans="1:14" ht="23" customHeight="1">
      <c r="A31" s="7"/>
      <c r="B31" s="16" t="s">
        <v>139</v>
      </c>
      <c r="C31" s="4"/>
      <c r="D31" s="4"/>
      <c r="E31" s="4"/>
      <c r="F31" s="4"/>
      <c r="G31" s="4"/>
      <c r="H31" s="56">
        <v>-70967.759999999951</v>
      </c>
      <c r="I31" s="56"/>
      <c r="J31" s="56">
        <v>-38964.870000000868</v>
      </c>
      <c r="K31" s="56"/>
      <c r="L31" s="56">
        <v>0</v>
      </c>
      <c r="M31" s="56"/>
      <c r="N31" s="56">
        <v>0</v>
      </c>
    </row>
    <row r="32" spans="1:14" ht="23" customHeight="1">
      <c r="A32" s="6" t="s">
        <v>140</v>
      </c>
      <c r="B32" s="4"/>
      <c r="C32" s="4"/>
      <c r="D32" s="4"/>
      <c r="E32" s="4"/>
      <c r="F32" s="4"/>
      <c r="G32" s="4"/>
      <c r="H32" s="10"/>
      <c r="I32" s="10"/>
      <c r="J32" s="10"/>
      <c r="K32" s="10"/>
      <c r="L32" s="10"/>
      <c r="M32" s="10"/>
      <c r="N32" s="10"/>
    </row>
    <row r="33" spans="1:14" ht="23" customHeight="1">
      <c r="A33" s="7"/>
      <c r="B33" s="16" t="s">
        <v>141</v>
      </c>
      <c r="C33" s="4"/>
      <c r="D33" s="4"/>
      <c r="E33" s="4"/>
      <c r="F33" s="4"/>
      <c r="G33" s="4"/>
      <c r="H33" s="56">
        <v>330208533.59000003</v>
      </c>
      <c r="I33" s="56"/>
      <c r="J33" s="56">
        <v>205912086.45000002</v>
      </c>
      <c r="K33" s="56"/>
      <c r="L33" s="56">
        <v>330202522.53000003</v>
      </c>
      <c r="M33" s="56"/>
      <c r="N33" s="56">
        <v>205981374.12999994</v>
      </c>
    </row>
    <row r="34" spans="1:14" ht="23" customHeight="1">
      <c r="A34" s="7"/>
      <c r="B34" s="16" t="s">
        <v>142</v>
      </c>
      <c r="C34" s="4"/>
      <c r="D34" s="4"/>
      <c r="E34" s="4"/>
      <c r="F34" s="4"/>
      <c r="G34" s="4"/>
      <c r="H34" s="56">
        <v>-32991.31</v>
      </c>
      <c r="I34" s="56"/>
      <c r="J34" s="56">
        <v>36785.53</v>
      </c>
      <c r="K34" s="56"/>
      <c r="L34" s="56">
        <v>-32991.31</v>
      </c>
      <c r="M34" s="56"/>
      <c r="N34" s="56">
        <v>36785.53</v>
      </c>
    </row>
    <row r="35" spans="1:14" ht="23" customHeight="1">
      <c r="A35" s="7"/>
      <c r="B35" s="16" t="s">
        <v>143</v>
      </c>
      <c r="C35" s="4"/>
      <c r="D35" s="4"/>
      <c r="E35" s="4"/>
      <c r="F35" s="4"/>
      <c r="G35" s="4"/>
      <c r="H35" s="61">
        <v>-655466</v>
      </c>
      <c r="I35" s="56"/>
      <c r="J35" s="61">
        <v>0</v>
      </c>
      <c r="K35" s="56"/>
      <c r="L35" s="61">
        <v>-655466</v>
      </c>
      <c r="M35" s="56"/>
      <c r="N35" s="61">
        <v>0</v>
      </c>
    </row>
    <row r="36" spans="1:14" ht="23" customHeight="1">
      <c r="A36" s="6" t="s">
        <v>144</v>
      </c>
      <c r="B36" s="4"/>
      <c r="C36" s="4"/>
      <c r="D36" s="4"/>
      <c r="E36" s="4"/>
      <c r="F36" s="4"/>
      <c r="G36" s="4"/>
      <c r="H36" s="55">
        <f>SUM(H25:H35)</f>
        <v>32158053.720000211</v>
      </c>
      <c r="I36" s="55"/>
      <c r="J36" s="55">
        <f>SUM(J25:J35)</f>
        <v>251263482.9000001</v>
      </c>
      <c r="K36" s="55"/>
      <c r="L36" s="55">
        <f>SUM(L25:L35)</f>
        <v>36392614.448291302</v>
      </c>
      <c r="M36" s="55"/>
      <c r="N36" s="55">
        <f>SUM(N25:N35)</f>
        <v>250431860.78999972</v>
      </c>
    </row>
    <row r="37" spans="1:14" ht="23" customHeight="1">
      <c r="A37" s="7"/>
      <c r="B37" s="16" t="s">
        <v>145</v>
      </c>
      <c r="C37" s="4"/>
      <c r="D37" s="4"/>
      <c r="E37" s="4"/>
      <c r="F37" s="4"/>
      <c r="G37" s="4"/>
      <c r="H37" s="56">
        <v>-9410078.6400000006</v>
      </c>
      <c r="I37" s="56"/>
      <c r="J37" s="56">
        <v>-10352605.949999999</v>
      </c>
      <c r="K37" s="56"/>
      <c r="L37" s="56">
        <v>-9410078.6400000006</v>
      </c>
      <c r="M37" s="56"/>
      <c r="N37" s="56">
        <v>-10352605.949999999</v>
      </c>
    </row>
    <row r="38" spans="1:14" ht="23" customHeight="1">
      <c r="A38" s="7"/>
      <c r="B38" s="16" t="s">
        <v>146</v>
      </c>
      <c r="C38" s="4"/>
      <c r="D38" s="4"/>
      <c r="E38" s="4"/>
      <c r="F38" s="4"/>
      <c r="G38" s="4"/>
      <c r="H38" s="56">
        <v>-9019.7400000000343</v>
      </c>
      <c r="I38" s="56"/>
      <c r="J38" s="56">
        <v>-3076.0799999997835</v>
      </c>
      <c r="K38" s="56"/>
      <c r="L38" s="56">
        <v>-9019.7400000000343</v>
      </c>
      <c r="M38" s="56"/>
      <c r="N38" s="56">
        <v>-3076.0799999997835</v>
      </c>
    </row>
    <row r="39" spans="1:14" ht="23" customHeight="1">
      <c r="A39" s="44" t="s">
        <v>147</v>
      </c>
      <c r="B39" s="4"/>
      <c r="C39" s="4"/>
      <c r="D39" s="4"/>
      <c r="E39" s="4"/>
      <c r="F39" s="4"/>
      <c r="G39" s="4"/>
      <c r="H39" s="58">
        <f>SUM(H36:H38)</f>
        <v>22738955.340000212</v>
      </c>
      <c r="I39" s="55"/>
      <c r="J39" s="58">
        <f>SUM(J36:J38)</f>
        <v>240907800.87000009</v>
      </c>
      <c r="K39" s="55"/>
      <c r="L39" s="58">
        <f>SUM(L36:L38)</f>
        <v>26973516.068291303</v>
      </c>
      <c r="M39" s="55"/>
      <c r="N39" s="58">
        <f>SUM(N36:N38)</f>
        <v>240076178.75999972</v>
      </c>
    </row>
    <row r="40" spans="1:14" ht="23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23" customHeight="1">
      <c r="A41" s="7" t="s">
        <v>49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3" customHeight="1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4.65" customHeight="1">
      <c r="A43" s="79" t="s">
        <v>12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</row>
    <row r="44" spans="1:14" ht="24.65" customHeight="1">
      <c r="A44" s="76" t="str">
        <f>+A2</f>
        <v>บริษัท สามชัย สตีล อินดัสทรี จำกัด (มหาชน) และบริษัทย่อย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</row>
    <row r="45" spans="1:14" ht="24.65" customHeight="1">
      <c r="A45" s="76" t="s">
        <v>121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</row>
    <row r="46" spans="1:14" s="35" customFormat="1" ht="24.65" customHeight="1">
      <c r="A46" s="88" t="str">
        <f>+A4</f>
        <v>สำหรับงวดสามเดือน  สิ้นสุดวันที่  31  มีนาคม  2566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</row>
    <row r="47" spans="1:14" s="35" customFormat="1" ht="24.65" customHeight="1">
      <c r="A47" s="88" t="str">
        <f>+A5</f>
        <v>(ยังไม่ได้ตรวจสอบ/สอบทานแล้ว)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</row>
    <row r="48" spans="1:14" ht="24.6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12"/>
    </row>
    <row r="49" spans="1:14" ht="24.65" customHeight="1">
      <c r="A49" s="12"/>
      <c r="B49" s="12"/>
      <c r="C49" s="12"/>
      <c r="D49" s="12"/>
      <c r="E49" s="12"/>
      <c r="F49" s="12"/>
      <c r="G49" s="12"/>
      <c r="H49" s="4"/>
      <c r="I49" s="4"/>
      <c r="J49" s="4"/>
      <c r="K49" s="4"/>
      <c r="L49" s="4"/>
      <c r="M49" s="4"/>
      <c r="N49" s="47" t="s">
        <v>29</v>
      </c>
    </row>
    <row r="50" spans="1:14" ht="24.65" customHeight="1">
      <c r="A50" s="12"/>
      <c r="B50" s="12"/>
      <c r="C50" s="12"/>
      <c r="D50" s="12"/>
      <c r="E50" s="12"/>
      <c r="F50" s="12"/>
      <c r="G50" s="12"/>
      <c r="H50" s="77" t="s">
        <v>30</v>
      </c>
      <c r="I50" s="77"/>
      <c r="J50" s="77"/>
      <c r="K50" s="5"/>
      <c r="L50" s="78" t="s">
        <v>31</v>
      </c>
      <c r="M50" s="78"/>
      <c r="N50" s="78"/>
    </row>
    <row r="51" spans="1:14" ht="24.65" customHeight="1">
      <c r="A51" s="4"/>
      <c r="B51" s="4"/>
      <c r="C51" s="4"/>
      <c r="D51" s="4"/>
      <c r="E51" s="4"/>
      <c r="F51" s="4"/>
      <c r="G51" s="4"/>
      <c r="H51" s="38" t="str">
        <f>+H9</f>
        <v>2566</v>
      </c>
      <c r="I51" s="39"/>
      <c r="J51" s="38" t="str">
        <f>+J9</f>
        <v>2565</v>
      </c>
      <c r="K51" s="39"/>
      <c r="L51" s="38" t="str">
        <f>+L9</f>
        <v>2566</v>
      </c>
      <c r="M51" s="39"/>
      <c r="N51" s="38" t="str">
        <f>+N9</f>
        <v>2565</v>
      </c>
    </row>
    <row r="52" spans="1:14" ht="24.65" customHeight="1">
      <c r="A52" s="20" t="s">
        <v>148</v>
      </c>
      <c r="B52" s="4"/>
      <c r="C52" s="4"/>
      <c r="D52" s="4"/>
      <c r="E52" s="4"/>
      <c r="F52" s="4"/>
      <c r="G52" s="4"/>
      <c r="H52" s="55"/>
      <c r="I52" s="55"/>
      <c r="J52" s="55"/>
      <c r="K52" s="55"/>
      <c r="L52" s="55"/>
      <c r="M52" s="55"/>
      <c r="N52" s="55"/>
    </row>
    <row r="53" spans="1:14" ht="24.65" customHeight="1">
      <c r="A53" s="7"/>
      <c r="B53" s="16" t="s">
        <v>196</v>
      </c>
      <c r="C53" s="4"/>
      <c r="D53" s="4"/>
      <c r="E53" s="4"/>
      <c r="F53" s="4"/>
      <c r="G53" s="4"/>
      <c r="H53" s="56">
        <v>4530846.16</v>
      </c>
      <c r="I53" s="56"/>
      <c r="J53" s="56">
        <v>0</v>
      </c>
      <c r="K53" s="56"/>
      <c r="L53" s="56">
        <v>4530846.16</v>
      </c>
      <c r="M53" s="56"/>
      <c r="N53" s="56">
        <v>0</v>
      </c>
    </row>
    <row r="54" spans="1:14" ht="24.65" customHeight="1">
      <c r="A54" s="6"/>
      <c r="B54" s="16" t="s">
        <v>149</v>
      </c>
      <c r="C54" s="4"/>
      <c r="D54" s="4"/>
      <c r="E54" s="4"/>
      <c r="F54" s="4"/>
      <c r="G54" s="4"/>
      <c r="H54" s="56">
        <v>-747932</v>
      </c>
      <c r="I54" s="56"/>
      <c r="J54" s="56">
        <v>1175460</v>
      </c>
      <c r="K54" s="56"/>
      <c r="L54" s="56">
        <v>-747932</v>
      </c>
      <c r="M54" s="56"/>
      <c r="N54" s="56">
        <v>1175460</v>
      </c>
    </row>
    <row r="55" spans="1:14" ht="24.65" customHeight="1">
      <c r="A55" s="7"/>
      <c r="B55" s="16" t="s">
        <v>150</v>
      </c>
      <c r="C55" s="4"/>
      <c r="D55" s="4"/>
      <c r="E55" s="4"/>
      <c r="F55" s="4"/>
      <c r="G55" s="4"/>
      <c r="H55" s="56">
        <v>-42351070.749999829</v>
      </c>
      <c r="I55" s="56"/>
      <c r="J55" s="56">
        <v>-4195160.3800000474</v>
      </c>
      <c r="K55" s="56"/>
      <c r="L55" s="56">
        <v>-42351070.750000328</v>
      </c>
      <c r="M55" s="56"/>
      <c r="N55" s="56">
        <v>-4187533.8500000387</v>
      </c>
    </row>
    <row r="56" spans="1:14" ht="24.65" customHeight="1">
      <c r="A56" s="7"/>
      <c r="B56" s="16" t="s">
        <v>151</v>
      </c>
      <c r="C56" s="4"/>
      <c r="D56" s="4"/>
      <c r="E56" s="4"/>
      <c r="F56" s="4"/>
      <c r="G56" s="4"/>
      <c r="H56" s="56">
        <v>0</v>
      </c>
      <c r="I56" s="56"/>
      <c r="J56" s="56">
        <v>140186.92000000001</v>
      </c>
      <c r="K56" s="56"/>
      <c r="L56" s="56">
        <v>0</v>
      </c>
      <c r="M56" s="56"/>
      <c r="N56" s="56">
        <v>140186.92000000001</v>
      </c>
    </row>
    <row r="57" spans="1:14" ht="24.65" customHeight="1">
      <c r="A57" s="7"/>
      <c r="B57" s="16" t="s">
        <v>152</v>
      </c>
      <c r="C57" s="4"/>
      <c r="D57" s="4"/>
      <c r="E57" s="4"/>
      <c r="F57" s="4"/>
      <c r="G57" s="4"/>
      <c r="H57" s="56">
        <v>-242595.54</v>
      </c>
      <c r="I57" s="56"/>
      <c r="J57" s="56">
        <v>133966.98000000001</v>
      </c>
      <c r="K57" s="56"/>
      <c r="L57" s="56">
        <v>-187785</v>
      </c>
      <c r="M57" s="56"/>
      <c r="N57" s="56">
        <v>150000</v>
      </c>
    </row>
    <row r="58" spans="1:14" ht="24.65" customHeight="1">
      <c r="A58" s="44" t="s">
        <v>153</v>
      </c>
      <c r="B58" s="4"/>
      <c r="C58" s="7"/>
      <c r="D58" s="4"/>
      <c r="E58" s="4"/>
      <c r="F58" s="4"/>
      <c r="G58" s="4"/>
      <c r="H58" s="58">
        <f>SUM(H53:H57)</f>
        <v>-38810752.129999824</v>
      </c>
      <c r="I58" s="55"/>
      <c r="J58" s="58">
        <f>SUM(J53:J57)</f>
        <v>-2745546.4800000475</v>
      </c>
      <c r="K58" s="55"/>
      <c r="L58" s="58">
        <f>SUM(L53:L57)</f>
        <v>-38755941.590000331</v>
      </c>
      <c r="M58" s="55"/>
      <c r="N58" s="58">
        <f>SUM(N53:N57)</f>
        <v>-2721886.9300000388</v>
      </c>
    </row>
    <row r="59" spans="1:14" ht="24.65" customHeight="1">
      <c r="A59" s="20" t="s">
        <v>154</v>
      </c>
      <c r="B59" s="4"/>
      <c r="C59" s="7"/>
      <c r="D59" s="4"/>
      <c r="E59" s="4"/>
      <c r="F59" s="4"/>
      <c r="G59" s="4"/>
      <c r="H59" s="55"/>
      <c r="I59" s="55"/>
      <c r="J59" s="55"/>
      <c r="K59" s="55"/>
      <c r="L59" s="55"/>
      <c r="M59" s="55"/>
      <c r="N59" s="55"/>
    </row>
    <row r="60" spans="1:14" ht="24.65" customHeight="1">
      <c r="A60" s="7"/>
      <c r="B60" s="16" t="s">
        <v>155</v>
      </c>
      <c r="C60" s="7"/>
      <c r="D60" s="4"/>
      <c r="E60" s="4"/>
      <c r="F60" s="4"/>
      <c r="G60" s="4"/>
      <c r="H60" s="56">
        <v>4235770.7299997807</v>
      </c>
      <c r="I60" s="56"/>
      <c r="J60" s="56">
        <v>-225169944.51999998</v>
      </c>
      <c r="K60" s="56"/>
      <c r="L60" s="56">
        <v>4235770.7300000191</v>
      </c>
      <c r="M60" s="56"/>
      <c r="N60" s="56">
        <v>-225169944.51999998</v>
      </c>
    </row>
    <row r="61" spans="1:14" ht="24.65" customHeight="1">
      <c r="A61" s="4"/>
      <c r="B61" s="16" t="s">
        <v>197</v>
      </c>
      <c r="C61" s="7"/>
      <c r="D61" s="4"/>
      <c r="E61" s="4"/>
      <c r="F61" s="4"/>
      <c r="G61" s="4"/>
      <c r="H61" s="56">
        <v>-4000000</v>
      </c>
      <c r="I61" s="56"/>
      <c r="J61" s="56">
        <v>0</v>
      </c>
      <c r="K61" s="56"/>
      <c r="L61" s="56">
        <v>-4000000</v>
      </c>
      <c r="M61" s="56"/>
      <c r="N61" s="56">
        <v>0</v>
      </c>
    </row>
    <row r="62" spans="1:14" ht="24.65" customHeight="1">
      <c r="A62" s="4"/>
      <c r="B62" s="16" t="s">
        <v>156</v>
      </c>
      <c r="C62" s="7"/>
      <c r="D62" s="4"/>
      <c r="E62" s="4"/>
      <c r="F62" s="4"/>
      <c r="G62" s="4"/>
      <c r="H62" s="56">
        <v>-157309.59999999998</v>
      </c>
      <c r="I62" s="56"/>
      <c r="J62" s="56">
        <v>-208349.00000000006</v>
      </c>
      <c r="K62" s="56"/>
      <c r="L62" s="56">
        <v>-157309.59999999998</v>
      </c>
      <c r="M62" s="56"/>
      <c r="N62" s="56">
        <v>-208349.00000000006</v>
      </c>
    </row>
    <row r="63" spans="1:14" ht="24.65" customHeight="1">
      <c r="A63" s="44" t="s">
        <v>157</v>
      </c>
      <c r="B63" s="4"/>
      <c r="C63" s="7"/>
      <c r="D63" s="4"/>
      <c r="E63" s="4"/>
      <c r="F63" s="4"/>
      <c r="G63" s="4"/>
      <c r="H63" s="58">
        <f>SUM(H60:H62)</f>
        <v>78461.129999780678</v>
      </c>
      <c r="I63" s="55"/>
      <c r="J63" s="58">
        <f>SUM(J60:J62)</f>
        <v>-225378293.51999998</v>
      </c>
      <c r="K63" s="55"/>
      <c r="L63" s="58">
        <f>SUM(L60:L62)</f>
        <v>78461.130000019097</v>
      </c>
      <c r="M63" s="55"/>
      <c r="N63" s="58">
        <f>SUM(N60:N62)</f>
        <v>-225378293.51999998</v>
      </c>
    </row>
    <row r="64" spans="1:14" ht="24.65" customHeight="1">
      <c r="A64" s="44" t="s">
        <v>158</v>
      </c>
      <c r="B64" s="4"/>
      <c r="C64" s="7"/>
      <c r="D64" s="4"/>
      <c r="E64" s="4"/>
      <c r="F64" s="4"/>
      <c r="G64" s="4"/>
      <c r="H64" s="70">
        <v>478180.40000009537</v>
      </c>
      <c r="I64" s="55"/>
      <c r="J64" s="70">
        <v>2862319.0800000178</v>
      </c>
      <c r="K64" s="55"/>
      <c r="L64" s="70">
        <v>0</v>
      </c>
      <c r="M64" s="55"/>
      <c r="N64" s="70">
        <v>0</v>
      </c>
    </row>
    <row r="65" spans="1:14" ht="24.65" customHeight="1">
      <c r="A65" s="44" t="s">
        <v>159</v>
      </c>
      <c r="B65" s="4"/>
      <c r="C65" s="7"/>
      <c r="D65" s="4"/>
      <c r="E65" s="4"/>
      <c r="F65" s="4"/>
      <c r="G65" s="4"/>
      <c r="H65" s="55">
        <f>+H39+H58+H63+H64</f>
        <v>-15515155.259999735</v>
      </c>
      <c r="I65" s="55"/>
      <c r="J65" s="55">
        <f>+J39+J58+J63+J64</f>
        <v>15646279.950000081</v>
      </c>
      <c r="K65" s="55"/>
      <c r="L65" s="55">
        <f>+L39+L58+L63+L64</f>
        <v>-11703964.391709009</v>
      </c>
      <c r="M65" s="55"/>
      <c r="N65" s="55">
        <f>+N39+N58+N63+N64</f>
        <v>11975998.309999704</v>
      </c>
    </row>
    <row r="66" spans="1:14" ht="24.65" customHeight="1">
      <c r="A66" s="44" t="s">
        <v>190</v>
      </c>
      <c r="B66" s="4"/>
      <c r="C66" s="7"/>
      <c r="D66" s="4"/>
      <c r="E66" s="4"/>
      <c r="F66" s="4"/>
      <c r="G66" s="4"/>
      <c r="H66" s="56">
        <v>93842355.760000005</v>
      </c>
      <c r="I66" s="56"/>
      <c r="J66" s="56">
        <v>63069348.990000002</v>
      </c>
      <c r="K66" s="56"/>
      <c r="L66" s="56">
        <v>89205989.949999973</v>
      </c>
      <c r="M66" s="56"/>
      <c r="N66" s="56">
        <v>62613721.619999997</v>
      </c>
    </row>
    <row r="67" spans="1:14" ht="24.65" customHeight="1" thickBot="1">
      <c r="A67" s="44" t="s">
        <v>191</v>
      </c>
      <c r="B67" s="4"/>
      <c r="C67" s="7"/>
      <c r="D67" s="4"/>
      <c r="E67" s="4"/>
      <c r="F67" s="4"/>
      <c r="G67" s="4"/>
      <c r="H67" s="59">
        <f>SUM(H65:H66)</f>
        <v>78327200.500000268</v>
      </c>
      <c r="I67" s="55"/>
      <c r="J67" s="59">
        <f>SUM(J65:J66)</f>
        <v>78715628.940000087</v>
      </c>
      <c r="K67" s="55"/>
      <c r="L67" s="59">
        <f>SUM(L65:L66)</f>
        <v>77502025.558290958</v>
      </c>
      <c r="M67" s="55"/>
      <c r="N67" s="59">
        <f>SUM(N65:N66)</f>
        <v>74589719.929999709</v>
      </c>
    </row>
    <row r="68" spans="1:14" ht="24.65" customHeight="1" thickTop="1">
      <c r="A68" s="4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4.65" customHeight="1">
      <c r="A69" s="14" t="s">
        <v>49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7" customHeight="1">
      <c r="A70" s="7"/>
    </row>
    <row r="71" spans="1:14" s="11" customFormat="1" ht="25" customHeight="1">
      <c r="D71" s="50"/>
    </row>
    <row r="72" spans="1:14" s="11" customFormat="1" ht="25" customHeight="1">
      <c r="D72" s="50"/>
    </row>
  </sheetData>
  <mergeCells count="14">
    <mergeCell ref="L50:N50"/>
    <mergeCell ref="A1:N1"/>
    <mergeCell ref="A44:N44"/>
    <mergeCell ref="A3:N3"/>
    <mergeCell ref="H50:J50"/>
    <mergeCell ref="A4:N4"/>
    <mergeCell ref="A2:N2"/>
    <mergeCell ref="H8:J8"/>
    <mergeCell ref="L8:N8"/>
    <mergeCell ref="A46:N46"/>
    <mergeCell ref="A43:N43"/>
    <mergeCell ref="A45:N45"/>
    <mergeCell ref="A5:N5"/>
    <mergeCell ref="A47:N47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งบแสดงการเปลี่ยนแปลงเฉพาะกิจการ</vt:lpstr>
      <vt:lpstr>กระแสเงินสด</vt:lpstr>
      <vt:lpstr>งบกำไรขาดทุนเบ็ดเสร็จ!Print_Area</vt:lpstr>
      <vt:lpstr>งบแสดงการเปลี่ยนแปลงเฉพาะกิจการ!Print_Area</vt:lpstr>
      <vt:lpstr>งบแสดงฐานะการเงิน!Print_Area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2023-05-14T13:36:24Z</cp:lastPrinted>
  <dcterms:created xsi:type="dcterms:W3CDTF">1999-07-21T08:44:53Z</dcterms:created>
  <dcterms:modified xsi:type="dcterms:W3CDTF">2023-05-14T13:36:31Z</dcterms:modified>
</cp:coreProperties>
</file>