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414079 - 2023 Dec FSA-Workpoint Entertainment PCL\Working Folder\2023\Q1\SET file\"/>
    </mc:Choice>
  </mc:AlternateContent>
  <xr:revisionPtr revIDLastSave="0" documentId="13_ncr:1_{FA434ABD-C646-477A-A30C-1BCC11D5B987}" xr6:coauthVersionLast="47" xr6:coauthVersionMax="47" xr10:uidLastSave="{00000000-0000-0000-0000-000000000000}"/>
  <bookViews>
    <workbookView xWindow="-108" yWindow="-108" windowWidth="23256" windowHeight="12576" tabRatio="691" xr2:uid="{00000000-000D-0000-FFFF-FFFF00000000}"/>
  </bookViews>
  <sheets>
    <sheet name="BS-3-5" sheetId="29" r:id="rId1"/>
    <sheet name="PL6-7" sheetId="24" r:id="rId2"/>
    <sheet name="SH8" sheetId="31" r:id="rId3"/>
    <sheet name="SH9" sheetId="32" r:id="rId4"/>
    <sheet name="SH10" sheetId="28" r:id="rId5"/>
    <sheet name="SH11" sheetId="33" r:id="rId6"/>
    <sheet name="SCF12-13" sheetId="22" r:id="rId7"/>
  </sheets>
  <externalReferences>
    <externalReference r:id="rId8"/>
    <externalReference r:id="rId9"/>
    <externalReference r:id="rId10"/>
  </externalReferences>
  <definedNames>
    <definedName name="_xlnm.Database" localSheetId="4">#REF!</definedName>
    <definedName name="_xlnm.Database" localSheetId="5">#REF!</definedName>
    <definedName name="_xlnm.Database" localSheetId="2">#REF!</definedName>
    <definedName name="_xlnm.Database" localSheetId="3">#REF!</definedName>
    <definedName name="_xlnm.Database">#REF!</definedName>
    <definedName name="_xlnm.Print_Area" localSheetId="0">'BS-3-5'!$A$1:$N$90</definedName>
    <definedName name="_xlnm.Print_Area" localSheetId="1">'PL6-7'!$A$1:$N$75</definedName>
    <definedName name="_xlnm.Print_Area" localSheetId="6">'SCF12-13'!$A$1:$N$73</definedName>
    <definedName name="_xlnm.Print_Area" localSheetId="4">'SH10'!$A$1:$R$18</definedName>
    <definedName name="_xlnm.Print_Area" localSheetId="5">'SH11'!$A$1:$R$18</definedName>
    <definedName name="_xlnm.Print_Area" localSheetId="2">'SH8'!$A$1:$Z$31</definedName>
    <definedName name="_xlnm.Print_Area" localSheetId="3">'SH9'!$A$1:$Z$31</definedName>
    <definedName name="_xlnm.Print_Area">#REF!</definedName>
    <definedName name="_xlnm.Print_Titles">#REF!</definedName>
    <definedName name="_xlnm.Recorder" localSheetId="4">#REF!</definedName>
    <definedName name="_xlnm.Recorder" localSheetId="5">#REF!</definedName>
    <definedName name="_xlnm.Recorder" localSheetId="2">#REF!</definedName>
    <definedName name="_xlnm.Recorder" localSheetId="3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4" i="22" l="1"/>
  <c r="L15" i="24" l="1"/>
  <c r="L54" i="29"/>
  <c r="P15" i="28" l="1"/>
  <c r="X27" i="31"/>
  <c r="N27" i="31"/>
  <c r="J35" i="29" l="1"/>
  <c r="N61" i="24" l="1"/>
  <c r="J75" i="24"/>
  <c r="J72" i="24"/>
  <c r="J67" i="24"/>
  <c r="J61" i="24"/>
  <c r="R29" i="31"/>
  <c r="P29" i="31"/>
  <c r="T29" i="31" s="1"/>
  <c r="L29" i="31"/>
  <c r="J29" i="31"/>
  <c r="H29" i="31"/>
  <c r="V28" i="31"/>
  <c r="Z28" i="31" s="1"/>
  <c r="T28" i="31"/>
  <c r="X29" i="31"/>
  <c r="T27" i="31"/>
  <c r="N29" i="31"/>
  <c r="X22" i="31"/>
  <c r="X24" i="31" s="1"/>
  <c r="R22" i="31"/>
  <c r="P22" i="31"/>
  <c r="N22" i="31"/>
  <c r="L22" i="31"/>
  <c r="J22" i="31"/>
  <c r="H22" i="31"/>
  <c r="X21" i="31"/>
  <c r="T21" i="31"/>
  <c r="V21" i="31" s="1"/>
  <c r="Z21" i="31" s="1"/>
  <c r="T20" i="31"/>
  <c r="V20" i="31" s="1"/>
  <c r="Z20" i="31" s="1"/>
  <c r="R11" i="28"/>
  <c r="T12" i="31"/>
  <c r="L12" i="31"/>
  <c r="J12" i="31"/>
  <c r="H12" i="31"/>
  <c r="V12" i="31" s="1"/>
  <c r="N18" i="28"/>
  <c r="N16" i="28"/>
  <c r="L16" i="28"/>
  <c r="L18" i="28" s="1"/>
  <c r="J16" i="28"/>
  <c r="J18" i="28" s="1"/>
  <c r="H16" i="28"/>
  <c r="H18" i="28" s="1"/>
  <c r="Z12" i="31" l="1"/>
  <c r="X31" i="31"/>
  <c r="V29" i="31"/>
  <c r="V22" i="31"/>
  <c r="Z22" i="31" s="1"/>
  <c r="T22" i="31"/>
  <c r="V27" i="31"/>
  <c r="Z27" i="31" s="1"/>
  <c r="Z29" i="31" s="1"/>
  <c r="H67" i="24"/>
  <c r="V20" i="32" l="1"/>
  <c r="Z20" i="32" s="1"/>
  <c r="T20" i="32"/>
  <c r="H68" i="22"/>
  <c r="X22" i="32" l="1"/>
  <c r="N27" i="32"/>
  <c r="X24" i="32" l="1"/>
  <c r="X12" i="32"/>
  <c r="N12" i="32"/>
  <c r="L12" i="32"/>
  <c r="H12" i="32"/>
  <c r="J12" i="32"/>
  <c r="H75" i="24"/>
  <c r="L68" i="22" l="1"/>
  <c r="X17" i="31" l="1"/>
  <c r="R17" i="31"/>
  <c r="R24" i="31" s="1"/>
  <c r="R31" i="31" s="1"/>
  <c r="P17" i="31"/>
  <c r="P24" i="31" s="1"/>
  <c r="N17" i="31"/>
  <c r="N24" i="31" s="1"/>
  <c r="N31" i="31" s="1"/>
  <c r="L17" i="31"/>
  <c r="L24" i="31" s="1"/>
  <c r="L31" i="31" s="1"/>
  <c r="J17" i="31"/>
  <c r="J24" i="31" s="1"/>
  <c r="J31" i="31" s="1"/>
  <c r="H17" i="31"/>
  <c r="H24" i="31" s="1"/>
  <c r="T16" i="31"/>
  <c r="V16" i="31" s="1"/>
  <c r="Z16" i="31" s="1"/>
  <c r="N65" i="22"/>
  <c r="N57" i="22"/>
  <c r="J65" i="22"/>
  <c r="J57" i="22"/>
  <c r="N23" i="24"/>
  <c r="N15" i="24"/>
  <c r="J23" i="24"/>
  <c r="J15" i="24"/>
  <c r="H31" i="31" l="1"/>
  <c r="T24" i="31"/>
  <c r="T31" i="31" s="1"/>
  <c r="P31" i="31"/>
  <c r="J25" i="24"/>
  <c r="J32" i="24" s="1"/>
  <c r="J38" i="24" s="1"/>
  <c r="J40" i="24" s="1"/>
  <c r="J27" i="22" s="1"/>
  <c r="J37" i="22" s="1"/>
  <c r="J39" i="22" s="1"/>
  <c r="J67" i="22" s="1"/>
  <c r="J69" i="22" s="1"/>
  <c r="T17" i="31"/>
  <c r="N25" i="24"/>
  <c r="N32" i="24" s="1"/>
  <c r="N38" i="24" s="1"/>
  <c r="N40" i="24" s="1"/>
  <c r="V17" i="31"/>
  <c r="Z17" i="31" s="1"/>
  <c r="Z24" i="31" s="1"/>
  <c r="Z31" i="31" s="1"/>
  <c r="N85" i="29"/>
  <c r="N87" i="29" s="1"/>
  <c r="J85" i="29"/>
  <c r="J87" i="29" s="1"/>
  <c r="N60" i="29"/>
  <c r="N54" i="29"/>
  <c r="J60" i="29"/>
  <c r="J54" i="29"/>
  <c r="N35" i="29"/>
  <c r="N19" i="29"/>
  <c r="J19" i="29"/>
  <c r="V24" i="31" l="1"/>
  <c r="V31" i="31" s="1"/>
  <c r="J50" i="24"/>
  <c r="J62" i="24" s="1"/>
  <c r="N27" i="22"/>
  <c r="N37" i="22" s="1"/>
  <c r="N39" i="22" s="1"/>
  <c r="N67" i="22" s="1"/>
  <c r="N69" i="22" s="1"/>
  <c r="N50" i="24"/>
  <c r="P14" i="28" s="1"/>
  <c r="N62" i="29"/>
  <c r="N89" i="29" s="1"/>
  <c r="J62" i="29"/>
  <c r="J89" i="29" s="1"/>
  <c r="J37" i="29"/>
  <c r="N37" i="29"/>
  <c r="L85" i="29"/>
  <c r="L87" i="29" s="1"/>
  <c r="H85" i="29"/>
  <c r="H87" i="29" s="1"/>
  <c r="L60" i="29"/>
  <c r="H60" i="29"/>
  <c r="H54" i="29"/>
  <c r="H35" i="29"/>
  <c r="L35" i="29"/>
  <c r="L19" i="29"/>
  <c r="H19" i="29"/>
  <c r="N65" i="24" l="1"/>
  <c r="N62" i="24"/>
  <c r="N70" i="24" s="1"/>
  <c r="N72" i="24" s="1"/>
  <c r="L62" i="29"/>
  <c r="L89" i="29" s="1"/>
  <c r="H62" i="29"/>
  <c r="H89" i="29" s="1"/>
  <c r="H37" i="29"/>
  <c r="L37" i="29"/>
  <c r="N75" i="24" l="1"/>
  <c r="N67" i="24"/>
  <c r="X27" i="32"/>
  <c r="H65" i="22" l="1"/>
  <c r="L65" i="22"/>
  <c r="L57" i="22" l="1"/>
  <c r="T12" i="32" l="1"/>
  <c r="V12" i="32" s="1"/>
  <c r="H57" i="22" l="1"/>
  <c r="H61" i="24" l="1"/>
  <c r="T28" i="32" l="1"/>
  <c r="V28" i="32" s="1"/>
  <c r="T27" i="32"/>
  <c r="T21" i="32"/>
  <c r="V21" i="32" s="1"/>
  <c r="T16" i="32"/>
  <c r="V16" i="32" s="1"/>
  <c r="L61" i="24" l="1"/>
  <c r="P15" i="33" l="1"/>
  <c r="R15" i="33" s="1"/>
  <c r="R15" i="28"/>
  <c r="Z21" i="32"/>
  <c r="Z16" i="32"/>
  <c r="R29" i="32"/>
  <c r="R22" i="32"/>
  <c r="R17" i="32"/>
  <c r="R24" i="32" l="1"/>
  <c r="R31" i="32" s="1"/>
  <c r="N16" i="33"/>
  <c r="L16" i="33"/>
  <c r="J16" i="33"/>
  <c r="H16" i="33"/>
  <c r="R11" i="33"/>
  <c r="X29" i="32"/>
  <c r="P29" i="32"/>
  <c r="T29" i="32" s="1"/>
  <c r="N29" i="32"/>
  <c r="L29" i="32"/>
  <c r="J29" i="32"/>
  <c r="H29" i="32"/>
  <c r="Z28" i="32"/>
  <c r="V27" i="32"/>
  <c r="P22" i="32"/>
  <c r="T22" i="32" s="1"/>
  <c r="N22" i="32"/>
  <c r="L22" i="32"/>
  <c r="J22" i="32"/>
  <c r="H22" i="32"/>
  <c r="X17" i="32"/>
  <c r="P17" i="32"/>
  <c r="T17" i="32" s="1"/>
  <c r="N17" i="32"/>
  <c r="L17" i="32"/>
  <c r="J17" i="32"/>
  <c r="H17" i="32"/>
  <c r="H18" i="33" l="1"/>
  <c r="J18" i="33"/>
  <c r="L18" i="33"/>
  <c r="N18" i="33"/>
  <c r="V22" i="32"/>
  <c r="Z22" i="32" s="1"/>
  <c r="V29" i="32"/>
  <c r="V17" i="32"/>
  <c r="X31" i="32"/>
  <c r="N24" i="32"/>
  <c r="N31" i="32" s="1"/>
  <c r="J24" i="32"/>
  <c r="J31" i="32" s="1"/>
  <c r="L24" i="32"/>
  <c r="L31" i="32" s="1"/>
  <c r="P24" i="32"/>
  <c r="P31" i="32" s="1"/>
  <c r="H24" i="32"/>
  <c r="H31" i="32" s="1"/>
  <c r="Z27" i="32"/>
  <c r="Z29" i="32" s="1"/>
  <c r="T24" i="32" l="1"/>
  <c r="T31" i="32" s="1"/>
  <c r="Z17" i="32"/>
  <c r="V24" i="32" l="1"/>
  <c r="V31" i="32" s="1"/>
  <c r="H15" i="24" l="1"/>
  <c r="H23" i="24"/>
  <c r="L23" i="24"/>
  <c r="L25" i="24" l="1"/>
  <c r="H25" i="24"/>
  <c r="H32" i="24" l="1"/>
  <c r="H38" i="24" s="1"/>
  <c r="L32" i="24"/>
  <c r="L38" i="24" l="1"/>
  <c r="L40" i="24" s="1"/>
  <c r="H40" i="24"/>
  <c r="L27" i="22" l="1"/>
  <c r="L37" i="22" s="1"/>
  <c r="L39" i="22" s="1"/>
  <c r="L50" i="24"/>
  <c r="P14" i="33" s="1"/>
  <c r="H50" i="24"/>
  <c r="H72" i="24"/>
  <c r="L65" i="24" l="1"/>
  <c r="L75" i="24" s="1"/>
  <c r="H62" i="24"/>
  <c r="H27" i="22"/>
  <c r="L62" i="24"/>
  <c r="L70" i="24" s="1"/>
  <c r="R14" i="33"/>
  <c r="L67" i="22"/>
  <c r="L69" i="22" s="1"/>
  <c r="Z24" i="32"/>
  <c r="R14" i="28" l="1"/>
  <c r="P16" i="28"/>
  <c r="H37" i="22"/>
  <c r="H39" i="22" s="1"/>
  <c r="H67" i="22" s="1"/>
  <c r="H69" i="22" s="1"/>
  <c r="P16" i="33"/>
  <c r="P18" i="33" s="1"/>
  <c r="L67" i="24"/>
  <c r="P18" i="28" l="1"/>
  <c r="R16" i="28"/>
  <c r="R18" i="28" s="1"/>
  <c r="R16" i="33"/>
  <c r="R18" i="33" s="1"/>
  <c r="Z12" i="32"/>
  <c r="L72" i="24"/>
  <c r="Z31" i="32" l="1"/>
</calcChain>
</file>

<file path=xl/sharedStrings.xml><?xml version="1.0" encoding="utf-8"?>
<sst xmlns="http://schemas.openxmlformats.org/spreadsheetml/2006/main" count="426" uniqueCount="212">
  <si>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</si>
  <si>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</si>
  <si>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</si>
  <si>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</si>
  <si>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</si>
  <si>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</si>
  <si>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</si>
  <si>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</si>
  <si>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</si>
  <si>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</si>
  <si>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</si>
  <si>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</si>
  <si>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</si>
  <si>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</si>
  <si>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</si>
  <si>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</si>
  <si>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</si>
  <si>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</si>
  <si>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</si>
  <si>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</si>
  <si>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</si>
  <si>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</si>
  <si>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</si>
  <si>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</si>
  <si>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</si>
  <si>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</si>
  <si>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</si>
  <si>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</si>
  <si>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</si>
  <si>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</si>
  <si>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ส่วนที่เป็นของส่วนได้เสียที่ไม่มีอำนาจควบคุม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</si>
  <si>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</si>
  <si>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</si>
  <si>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</si>
  <si>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</si>
  <si>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</si>
  <si>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</si>
  <si>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</si>
  <si>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</si>
  <si>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</si>
  <si>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</si>
  <si>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</si>
  <si>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</si>
  <si>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</si>
  <si>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</si>
  <si>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</si>
  <si>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</si>
  <si>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</si>
  <si>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งบแสดงฐานะการเงิน</t>
  </si>
  <si>
    <t>(พันบาท)</t>
  </si>
  <si>
    <t>รายได้</t>
  </si>
  <si>
    <t>สำหรับงวดสามเดือนสิ้นสุด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</si>
  <si>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</si>
  <si>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</si>
  <si>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</si>
  <si>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</si>
  <si>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</si>
  <si>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</si>
  <si>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</si>
  <si>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</si>
  <si>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</si>
  <si>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องค์ประกอบอื่นของส่วนของผู้ถือหุ้น</t>
  </si>
  <si>
    <t>ต้นทุน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</si>
  <si>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</si>
  <si>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</si>
  <si>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ชำระแล้ว</t>
  </si>
  <si>
    <t>มูลค่าหุ้น</t>
  </si>
  <si>
    <t>ส่วนเกินมูลค่าหุ้น</t>
  </si>
  <si>
    <t>ส่วนต่ำจาก</t>
  </si>
  <si>
    <t>การเปลี่ยนแปลง</t>
  </si>
  <si>
    <t>ในบริษัทย่อย</t>
  </si>
  <si>
    <t>ส่วนได้เสีย</t>
  </si>
  <si>
    <t>ส่วนของ</t>
  </si>
  <si>
    <t>ที่ไม่มีอำนาจ</t>
  </si>
  <si>
    <t>ควบคุม</t>
  </si>
  <si>
    <t>กำไรขาดทุนเบ็ดเสร็จสำหรับงวด</t>
  </si>
  <si>
    <t>รวมกำไรขาดทุนเบ็ดเสร็จสำหรับงวด</t>
  </si>
  <si>
    <t>กำไร</t>
  </si>
  <si>
    <t>งบกระแสเงินสด (ไม่ได้ตรวจสอบ)</t>
  </si>
  <si>
    <t>การเปลี่ยนแปลงในสินทรัพย์และหนี้สินดำเนินงาน</t>
  </si>
  <si>
    <t>ค่าใช้จ่ายภาระผูกพันผลประโยชน์พนักงาน</t>
  </si>
  <si>
    <t>รับดอกเบี้ย</t>
  </si>
  <si>
    <t>จ่ายดอกเบี้ย</t>
  </si>
  <si>
    <t>รายการที่ไม่ใช่เงินสด</t>
  </si>
  <si>
    <t>ยอดหนี้ค้างชำระจากการลงทุนในรายจ่ายฝ่ายทุน</t>
  </si>
  <si>
    <t>สิทธิในการใช้สินทรัพย์</t>
  </si>
  <si>
    <t>เงินปันผลรับ</t>
  </si>
  <si>
    <t>เงินสดรับจากการขายสินทรัพย์</t>
  </si>
  <si>
    <t>รายได้จากคอนเสิร์ตและละครเวที</t>
  </si>
  <si>
    <t>ต้นทุนคอนเสิร์ตและละครเวที</t>
  </si>
  <si>
    <t>วันที่ 31 มีนาคม</t>
  </si>
  <si>
    <t xml:space="preserve">วันที่ 31 มีนาคม </t>
  </si>
  <si>
    <t>ค่าเสื่อมราคาและค่าตัดจำหน่าย</t>
  </si>
  <si>
    <t xml:space="preserve">กำไรขาดทุนเบ็ดเสร็จรวมสำหรับงวด </t>
  </si>
  <si>
    <t>31 มีนาคม</t>
  </si>
  <si>
    <t>ส่วนเกินจาก</t>
  </si>
  <si>
    <t>การรวมธุรกิจ</t>
  </si>
  <si>
    <t>ภายใต้การ</t>
  </si>
  <si>
    <t>ควบคุมเดียวกัน</t>
  </si>
  <si>
    <t>เงินสดจ่ายเพื่อซื้อที่ดิน อาคารและอุปกรณ์</t>
  </si>
  <si>
    <t>ลูกหนี้การค้า</t>
  </si>
  <si>
    <t>ลูกหนี้หมุนเวียนอื่น</t>
  </si>
  <si>
    <t>เจ้าหนี้การค้า</t>
  </si>
  <si>
    <t>สินทรัพย์หมุนเวียนอื่น</t>
  </si>
  <si>
    <t>หนี้สินหมุนเวียนอื่น</t>
  </si>
  <si>
    <t>ส่วนได้เสียที่ไม่มีอำนาจควบคุม</t>
  </si>
  <si>
    <t>ค่าใช้จ่ายภาษีเงินได้</t>
  </si>
  <si>
    <t xml:space="preserve"> </t>
  </si>
  <si>
    <t>เงินสดจ่ายเพื่อซื้อสินทรัพย์ไม่มีตัวตนอื่น</t>
  </si>
  <si>
    <t>รายได้จากการขายสินค้าและบริการอื่น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</si>
  <si>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</si>
  <si>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</si>
  <si>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31 ธันวาคม</t>
  </si>
  <si>
    <t>เงินให้กู้ยืมระยะยาวและดอกเบี้ยค้างรับ</t>
  </si>
  <si>
    <t>แก่บุคคลหรือกิจการที่เกี่ยวข้องกัน</t>
  </si>
  <si>
    <t>หนี้สินภาษีเงินได้รอการตัดบัญชี</t>
  </si>
  <si>
    <t>รายได้จากค่าบริหารจัดการ</t>
  </si>
  <si>
    <t>ต้นทุนค่าบริหารจัดการ</t>
  </si>
  <si>
    <t>กำไรก่อนภาษีเงินได้</t>
  </si>
  <si>
    <t>กำไรสำหรับงวด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</si>
  <si>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</si>
  <si>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</si>
  <si>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กำไรขาดทุนเบ็ดเสร็จอื่น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</si>
  <si>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</si>
  <si>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</si>
  <si>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เงินสดและรายการเทียบเท่าเงินสด ณ 31 มีนาคม</t>
  </si>
  <si>
    <t>ต้นทุนขายสินค้าและบริการอื่น</t>
  </si>
  <si>
    <t>ปรับรายการที่กระทบกำไรเป็นเงินสดรับ</t>
  </si>
  <si>
    <t>ส่วนของเงินให้กู้ยืมระยะยาวที่จะถึงกำหนด</t>
  </si>
  <si>
    <t>เงินลงทุนในบริษัทร่วม</t>
  </si>
  <si>
    <t>สินทรัพย์สิทธิการใช้</t>
  </si>
  <si>
    <t>หนี้สินตามสัญญาเช่า</t>
  </si>
  <si>
    <t>ใบอนุญาตให้ใช้คลื่นความถี่และประกอบกิจการโทรทัศน์</t>
  </si>
  <si>
    <t>ส่วนของหนี้สินตามสัญญาเช่าที่ถึงกำหนดชำระภายในหนึ่งปี</t>
  </si>
  <si>
    <t>ส่วนเกินจากการรวมธุรกิจภายใต้การควบคุมเดียวกัน</t>
  </si>
  <si>
    <t>(หุ้นสามัญจำนวน 441,560,485 หุ้น มูลค่า 1 บาทต่อหุ้น)</t>
  </si>
  <si>
    <t>เงินปันผลให้ผู้ถือหุ้นของบริษัท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</si>
  <si>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</si>
  <si>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</si>
  <si>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</si>
  <si>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ภาษีเงินได้นิติบุคคลค้างจ่าย</t>
  </si>
  <si>
    <t>และการร่วมค้าที่ใช้วิธีส่วนได้เสีย</t>
  </si>
  <si>
    <t>วัดมูลค่าด้วยมูลค่ายุติธรรมผ่านกำไรขาดทุนเบ็ดเสร็จอื่น</t>
  </si>
  <si>
    <t>รวมองค์</t>
  </si>
  <si>
    <t>ประกอบ</t>
  </si>
  <si>
    <t>อื่นของ</t>
  </si>
  <si>
    <t>การจัดสรรส่วนทุนให้ผู้ถือหุ้น</t>
  </si>
  <si>
    <t>รวมการจัดสรรส่วนทุนให้ผู้ถือหุ้น</t>
  </si>
  <si>
    <t>เงินทุนที่ได้รับคืนจากผู้ถือหุ้นที่ไม่มีอำนาจควบคุมของบริษัทย่อย</t>
  </si>
  <si>
    <t>รวมรายการกับผู้ถือหุ้นที่บันทึกโดยตรงเข้าส่วนของผู้ถือหุ้น</t>
  </si>
  <si>
    <t>ที่ใช้วิธีส่วนได้เสีย</t>
  </si>
  <si>
    <t>(ไม่ได้ตรวจสอบ)</t>
  </si>
  <si>
    <t>เจ้าหนี้เงินปันผล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</si>
  <si>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</si>
  <si>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</si>
  <si>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ในภายหลัง</t>
  </si>
  <si>
    <t>รายการที่จะไม่ถูกจัดประเภทใหม่ไว้ในกำไรหรือขาดทุน</t>
  </si>
  <si>
    <t>การแบ่งปันกำไร</t>
  </si>
  <si>
    <t>กำไรจากกิจกรรมดำเนินงาน</t>
  </si>
  <si>
    <t>การแบ่งปันกำไรขาดทุนเบ็ดเสร็จรวม</t>
  </si>
  <si>
    <t>เงินสดและรายการเทียบเท่าเงินสดเพิ่มขึ้น (ลดลง) สุทธิ</t>
  </si>
  <si>
    <t xml:space="preserve">เงินสดจ่ายชำระหนี้สินตามสัญญาเช่า </t>
  </si>
  <si>
    <t>รายได้ค่าสนับสนุนโครงการรับล่วงหน้าที่จะรับรู้ภายในหนึ่งปี</t>
  </si>
  <si>
    <t>เจ้าหนี้หมุนเวียนอื่น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</si>
  <si>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</si>
  <si>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</si>
  <si>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</si>
  <si>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(หุ้นสามัญจำนวน 452,094,295 หุ้น มูลค่า 1 บาทต่อหุ้น)</t>
  </si>
  <si>
    <t>เงินสดและรายการเทียบเท่าเงินสด ณ 1 มกราคม</t>
  </si>
  <si>
    <t>กำไรจากอัตราแลกเปลี่ยนที่ยังไม่เกิดขึ้น</t>
  </si>
  <si>
    <t>ของบริษัทใหญ่</t>
  </si>
  <si>
    <t>เงินสดรับ (จ่าย) จากการซื้อขายสินทรัพย์ทางการเงินหมุนเวียนอื่น</t>
  </si>
  <si>
    <t>รับชำระภายในหนึ่งปีและดอกเบี้ยค้างรับ</t>
  </si>
  <si>
    <t xml:space="preserve">        - </t>
  </si>
  <si>
    <t>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</si>
  <si>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</si>
  <si>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</si>
  <si>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</si>
  <si>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เงินทุนที่ได้รับจากผู้ถือหุ้นที่ไม่มีอำนาจควบคุมของบริษัทย่อย</t>
  </si>
  <si>
    <t>เงินสดรับจากการออกหุ้นสามัญของบริษัทย่อยให้กับ</t>
  </si>
  <si>
    <t>2, 3</t>
  </si>
  <si>
    <t>2</t>
  </si>
  <si>
    <t>5</t>
  </si>
  <si>
    <t>7</t>
  </si>
  <si>
    <t>ที่กำหนดไว้</t>
  </si>
  <si>
    <t>ผลกำไรจากการวัดมูลค่าใหม่ของผลประโยชน์พนักงาน</t>
  </si>
  <si>
    <t>สำรองการ</t>
  </si>
  <si>
    <t>เปลี่ยนแปลง</t>
  </si>
  <si>
    <t>ในมูลค่ายุติธรรม</t>
  </si>
  <si>
    <t>กลับรายการผลขาดทุนจากการด้อยค่าที่รับรู้ในกำไรหรือขาดทุน</t>
  </si>
  <si>
    <t xml:space="preserve">รายได้สนับสนุนโครงการรับล่วงหน้า </t>
  </si>
  <si>
    <t>ภาษีเงินได้รับคืน (จ่ายออก)</t>
  </si>
  <si>
    <t>เงินสดจ่ายจากการซื้อสินทรัพย์ทางการเงินไม่หมุนเวียนอื่น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</si>
  <si>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</si>
  <si>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กิจกรรมลงทุน</t>
  </si>
  <si>
    <t>กลับรายการขาดทุนจากการด้อยค่าซึ่งเป็นไปตาม TFRS 9</t>
  </si>
  <si>
    <t>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</si>
  <si>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</si>
  <si>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</si>
  <si>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</si>
  <si>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ทุนที่ออกและ</t>
  </si>
  <si>
    <t>(กำไร) ขาดทุนจากการขายและตัดจำหน่ายสินทรัพย์</t>
  </si>
  <si>
    <t>(กำไร) ขาดทุนจากการปรับมูลค่ายุติธรรม</t>
  </si>
  <si>
    <t>(กลับรายการ) ขาดทุนจากการด้อยค่าเงินลงทุนใน</t>
  </si>
  <si>
    <t>การร่วมค้าและบริษัทย่อย</t>
  </si>
  <si>
    <t>ขาดทุนจากการตัดจำหน่ายเงินลงทุนในบริษัทย่อย</t>
  </si>
  <si>
    <t>เงินสดรับจากการรับคืนเงินลงทุนในการร่วมค้าและบริษัทย่อย</t>
  </si>
  <si>
    <t>ส่วนแบ่งขาดทุนจากเงินลงทุนในบริษัทร่วมและการร่วมค้า</t>
  </si>
  <si>
    <t>กลับรายการขาดทุนจากการปรับมูลค่าสินค้า</t>
  </si>
  <si>
    <t>ส่วนแบ่งขาดทุนจากเงินลงทุนในบริษัทร่วม</t>
  </si>
  <si>
    <t>ผลขาดทุนจากเงินลงทุนในตราสารทุนที่กำหนดให้</t>
  </si>
  <si>
    <t>กำไร (ขาดทุน) 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</si>
</sst>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_);_(* \(#,##0.000\);_(* &quot;-&quot;???_);_(@_)"/>
    <numFmt numFmtId="181" formatCode="_(* #,##0_);_(* \(#,##0\);_(* &quot;-&quot;???_);_(@_)"/>
    <numFmt numFmtId="182" formatCode="_(* #,##0_);_(* \(#,##0\);_(* &quot;-&quot;??_);_(@_)"/>
    <numFmt numFmtId="183" formatCode="_(* #,##0.00_);_(* \(#,##0.00\);_(* &quot;-&quot;???_);_(@_)"/>
    <numFmt numFmtId="184" formatCode="_(* #,##0.00_);_(* \(#,##0.00\);_(* &quot;-&quot;_);_(@_)"/>
    <numFmt numFmtId="185" formatCode="_-* #,##0.0_-;\-* #,##0.0_-;_-* &quot;-&quot;??_-;_-@_-"/>
  </numFmts>
  <fonts count="80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0" tint="-4.9989318521683403E-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4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4" fillId="0" borderId="0"/>
    <xf numFmtId="0" fontId="2" fillId="0" borderId="0"/>
    <xf numFmtId="0" fontId="75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4" fillId="0" borderId="0"/>
    <xf numFmtId="0" fontId="1" fillId="0" borderId="0"/>
    <xf numFmtId="0" fontId="21" fillId="0" borderId="0"/>
    <xf numFmtId="0" fontId="74" fillId="0" borderId="0"/>
    <xf numFmtId="0" fontId="2" fillId="0" borderId="0"/>
    <xf numFmtId="0" fontId="2" fillId="0" borderId="0"/>
    <xf numFmtId="0" fontId="47" fillId="0" borderId="0"/>
    <xf numFmtId="0" fontId="74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4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2" fillId="0" borderId="0"/>
    <xf numFmtId="0" fontId="74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7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</cellStyleXfs>
  <cellXfs count="278">
    <xf numFmtId="0" fontId="0" fillId="0" borderId="0" xfId="0"/>
    <xf numFmtId="167" fontId="61" fillId="0" borderId="0" xfId="40" applyFont="1" applyFill="1"/>
    <xf numFmtId="167" fontId="64" fillId="0" borderId="0" xfId="40" applyFont="1" applyFill="1"/>
    <xf numFmtId="167" fontId="65" fillId="0" borderId="0" xfId="40" applyFont="1" applyFill="1"/>
    <xf numFmtId="167" fontId="65" fillId="0" borderId="0" xfId="40" applyFont="1" applyFill="1" applyBorder="1" applyAlignment="1">
      <alignment horizontal="left"/>
    </xf>
    <xf numFmtId="167" fontId="64" fillId="0" borderId="0" xfId="40" applyFont="1" applyFill="1" applyBorder="1" applyAlignment="1">
      <alignment horizontal="centerContinuous"/>
    </xf>
    <xf numFmtId="170" fontId="65" fillId="0" borderId="0" xfId="40" applyNumberFormat="1" applyFont="1" applyFill="1" applyBorder="1" applyAlignment="1">
      <alignment horizontal="center"/>
    </xf>
    <xf numFmtId="170" fontId="64" fillId="0" borderId="0" xfId="40" applyNumberFormat="1" applyFont="1" applyFill="1" applyAlignment="1"/>
    <xf numFmtId="170" fontId="64" fillId="0" borderId="0" xfId="40" applyNumberFormat="1" applyFont="1" applyFill="1" applyBorder="1" applyAlignment="1"/>
    <xf numFmtId="170" fontId="65" fillId="0" borderId="0" xfId="40" applyNumberFormat="1" applyFont="1" applyFill="1" applyBorder="1" applyAlignment="1"/>
    <xf numFmtId="170" fontId="65" fillId="0" borderId="0" xfId="40" applyNumberFormat="1" applyFont="1" applyFill="1" applyAlignment="1"/>
    <xf numFmtId="167" fontId="61" fillId="0" borderId="0" xfId="40" applyFont="1" applyFill="1" applyAlignment="1">
      <alignment horizontal="left"/>
    </xf>
    <xf numFmtId="167" fontId="64" fillId="0" borderId="0" xfId="40" applyFont="1" applyFill="1" applyAlignment="1">
      <alignment horizontal="center"/>
    </xf>
    <xf numFmtId="167" fontId="64" fillId="0" borderId="0" xfId="40" applyFont="1" applyFill="1" applyBorder="1"/>
    <xf numFmtId="170" fontId="65" fillId="0" borderId="0" xfId="40" applyNumberFormat="1" applyFont="1" applyFill="1" applyAlignment="1">
      <alignment horizontal="center"/>
    </xf>
    <xf numFmtId="167" fontId="65" fillId="0" borderId="0" xfId="40" applyFont="1" applyFill="1" applyBorder="1" applyAlignment="1">
      <alignment horizontal="centerContinuous"/>
    </xf>
    <xf numFmtId="167" fontId="67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167" fontId="67" fillId="0" borderId="0" xfId="40" applyFont="1" applyFill="1" applyBorder="1" applyAlignment="1">
      <alignment horizontal="center"/>
    </xf>
    <xf numFmtId="167" fontId="68" fillId="0" borderId="0" xfId="40" applyFont="1" applyFill="1" applyBorder="1" applyAlignment="1">
      <alignment horizontal="center"/>
    </xf>
    <xf numFmtId="167" fontId="68" fillId="0" borderId="0" xfId="40" applyFont="1" applyFill="1" applyAlignment="1">
      <alignment horizontal="center"/>
    </xf>
    <xf numFmtId="167" fontId="67" fillId="0" borderId="0" xfId="40" applyFont="1" applyFill="1" applyAlignment="1">
      <alignment horizontal="center"/>
    </xf>
    <xf numFmtId="167" fontId="68" fillId="0" borderId="0" xfId="40" applyFont="1" applyFill="1"/>
    <xf numFmtId="49" fontId="68" fillId="0" borderId="0" xfId="40" quotePrefix="1" applyNumberFormat="1" applyFont="1" applyFill="1" applyAlignment="1">
      <alignment horizontal="center"/>
    </xf>
    <xf numFmtId="167" fontId="65" fillId="0" borderId="0" xfId="40" applyFont="1" applyFill="1" applyBorder="1"/>
    <xf numFmtId="167" fontId="66" fillId="0" borderId="0" xfId="40" applyFont="1" applyFill="1" applyBorder="1" applyAlignment="1">
      <alignment horizontal="center"/>
    </xf>
    <xf numFmtId="167" fontId="66" fillId="0" borderId="0" xfId="40" applyFont="1" applyFill="1" applyBorder="1"/>
    <xf numFmtId="167" fontId="66" fillId="0" borderId="0" xfId="40" applyFont="1" applyFill="1"/>
    <xf numFmtId="41" fontId="64" fillId="0" borderId="0" xfId="259" applyNumberFormat="1" applyFont="1" applyFill="1" applyBorder="1"/>
    <xf numFmtId="37" fontId="68" fillId="0" borderId="0" xfId="60" applyNumberFormat="1" applyFont="1" applyFill="1" applyBorder="1" applyAlignment="1">
      <alignment horizontal="center"/>
    </xf>
    <xf numFmtId="41" fontId="64" fillId="0" borderId="0" xfId="40" applyNumberFormat="1" applyFont="1" applyFill="1" applyBorder="1" applyAlignment="1"/>
    <xf numFmtId="170" fontId="65" fillId="0" borderId="0" xfId="40" applyNumberFormat="1" applyFont="1" applyFill="1" applyBorder="1" applyAlignment="1">
      <alignment horizontal="center" vertical="top"/>
    </xf>
    <xf numFmtId="167" fontId="68" fillId="0" borderId="0" xfId="40" applyFont="1" applyFill="1" applyBorder="1"/>
    <xf numFmtId="170" fontId="68" fillId="0" borderId="0" xfId="40" quotePrefix="1" applyNumberFormat="1" applyFont="1" applyFill="1" applyBorder="1" applyAlignment="1">
      <alignment horizontal="center"/>
    </xf>
    <xf numFmtId="0" fontId="68" fillId="0" borderId="0" xfId="40" quotePrefix="1" applyNumberFormat="1" applyFont="1" applyFill="1" applyAlignment="1">
      <alignment horizontal="center"/>
    </xf>
    <xf numFmtId="49" fontId="64" fillId="0" borderId="0" xfId="40" applyNumberFormat="1" applyFont="1" applyFill="1" applyBorder="1" applyAlignment="1">
      <alignment horizontal="center"/>
    </xf>
    <xf numFmtId="49" fontId="64" fillId="0" borderId="0" xfId="40" applyNumberFormat="1" applyFont="1" applyFill="1" applyBorder="1" applyAlignment="1" applyProtection="1">
      <alignment horizontal="centerContinuous"/>
    </xf>
    <xf numFmtId="49" fontId="68" fillId="0" borderId="0" xfId="40" applyNumberFormat="1" applyFont="1" applyFill="1" applyBorder="1" applyAlignment="1">
      <alignment horizontal="center"/>
    </xf>
    <xf numFmtId="49" fontId="66" fillId="0" borderId="0" xfId="40" applyNumberFormat="1" applyFont="1" applyFill="1" applyBorder="1" applyAlignment="1"/>
    <xf numFmtId="49" fontId="67" fillId="0" borderId="0" xfId="40" applyNumberFormat="1" applyFont="1" applyFill="1"/>
    <xf numFmtId="49" fontId="65" fillId="0" borderId="0" xfId="40" applyNumberFormat="1" applyFont="1" applyFill="1"/>
    <xf numFmtId="49" fontId="68" fillId="0" borderId="0" xfId="40" applyNumberFormat="1" applyFont="1" applyFill="1" applyAlignment="1">
      <alignment horizontal="center"/>
    </xf>
    <xf numFmtId="49" fontId="64" fillId="0" borderId="0" xfId="40" applyNumberFormat="1" applyFont="1" applyFill="1"/>
    <xf numFmtId="49" fontId="67" fillId="0" borderId="0" xfId="40" applyNumberFormat="1" applyFont="1" applyFill="1" applyAlignment="1">
      <alignment horizontal="center"/>
    </xf>
    <xf numFmtId="49" fontId="65" fillId="0" borderId="0" xfId="40" applyNumberFormat="1" applyFont="1" applyFill="1" applyBorder="1" applyAlignment="1">
      <alignment horizontal="left"/>
    </xf>
    <xf numFmtId="49" fontId="68" fillId="0" borderId="0" xfId="40" applyNumberFormat="1" applyFont="1" applyFill="1"/>
    <xf numFmtId="49" fontId="64" fillId="0" borderId="0" xfId="40" applyNumberFormat="1" applyFont="1" applyFill="1" applyBorder="1" applyAlignment="1">
      <alignment horizontal="centerContinuous"/>
    </xf>
    <xf numFmtId="49" fontId="67" fillId="0" borderId="0" xfId="40" applyNumberFormat="1" applyFont="1" applyFill="1" applyBorder="1" applyAlignment="1">
      <alignment horizontal="centerContinuous"/>
    </xf>
    <xf numFmtId="49" fontId="68" fillId="0" borderId="0" xfId="40" applyNumberFormat="1" applyFont="1" applyFill="1" applyBorder="1" applyAlignment="1">
      <alignment horizontal="centerContinuous"/>
    </xf>
    <xf numFmtId="49" fontId="70" fillId="0" borderId="0" xfId="40" applyNumberFormat="1" applyFont="1" applyFill="1" applyBorder="1" applyAlignment="1">
      <alignment horizontal="centerContinuous"/>
    </xf>
    <xf numFmtId="49" fontId="66" fillId="0" borderId="0" xfId="40" applyNumberFormat="1" applyFont="1" applyFill="1" applyAlignment="1"/>
    <xf numFmtId="49" fontId="67" fillId="0" borderId="0" xfId="40" applyNumberFormat="1" applyFont="1" applyFill="1" applyAlignment="1"/>
    <xf numFmtId="49" fontId="67" fillId="0" borderId="0" xfId="40" applyNumberFormat="1" applyFont="1" applyFill="1" applyAlignment="1">
      <alignment horizontal="centerContinuous"/>
    </xf>
    <xf numFmtId="49" fontId="64" fillId="0" borderId="0" xfId="40" applyNumberFormat="1" applyFont="1" applyFill="1" applyBorder="1" applyAlignment="1"/>
    <xf numFmtId="49" fontId="64" fillId="0" borderId="0" xfId="40" applyNumberFormat="1" applyFont="1" applyFill="1" applyBorder="1" applyAlignment="1">
      <alignment horizontal="left"/>
    </xf>
    <xf numFmtId="49" fontId="64" fillId="0" borderId="0" xfId="40" applyNumberFormat="1" applyFont="1" applyFill="1" applyAlignment="1">
      <alignment horizontal="left"/>
    </xf>
    <xf numFmtId="49" fontId="65" fillId="0" borderId="0" xfId="40" applyNumberFormat="1" applyFont="1" applyFill="1" applyAlignment="1">
      <alignment horizontal="left"/>
    </xf>
    <xf numFmtId="49" fontId="67" fillId="0" borderId="0" xfId="40" applyNumberFormat="1" applyFont="1" applyFill="1" applyBorder="1"/>
    <xf numFmtId="49" fontId="68" fillId="0" borderId="0" xfId="40" applyNumberFormat="1" applyFont="1" applyFill="1" applyBorder="1" applyAlignment="1" applyProtection="1">
      <alignment horizontal="left"/>
    </xf>
    <xf numFmtId="49" fontId="65" fillId="0" borderId="0" xfId="40" applyNumberFormat="1" applyFont="1" applyFill="1" applyBorder="1"/>
    <xf numFmtId="49" fontId="68" fillId="0" borderId="0" xfId="40" applyNumberFormat="1" applyFont="1" applyFill="1" applyBorder="1"/>
    <xf numFmtId="49" fontId="64" fillId="0" borderId="0" xfId="40" applyNumberFormat="1" applyFont="1" applyFill="1" applyBorder="1"/>
    <xf numFmtId="49" fontId="65" fillId="0" borderId="0" xfId="40" applyNumberFormat="1" applyFont="1" applyFill="1" applyBorder="1" applyAlignment="1" applyProtection="1">
      <alignment horizontal="left"/>
    </xf>
    <xf numFmtId="49" fontId="61" fillId="0" borderId="0" xfId="40" applyNumberFormat="1" applyFont="1" applyFill="1" applyBorder="1" applyAlignment="1"/>
    <xf numFmtId="41" fontId="65" fillId="0" borderId="0" xfId="40" applyNumberFormat="1" applyFont="1" applyFill="1" applyAlignment="1">
      <alignment horizontal="center"/>
    </xf>
    <xf numFmtId="41" fontId="65" fillId="0" borderId="0" xfId="40" applyNumberFormat="1" applyFont="1" applyFill="1" applyAlignment="1"/>
    <xf numFmtId="41" fontId="65" fillId="0" borderId="0" xfId="40" applyNumberFormat="1" applyFont="1" applyFill="1" applyBorder="1" applyAlignment="1"/>
    <xf numFmtId="41" fontId="65" fillId="0" borderId="0" xfId="40" applyNumberFormat="1" applyFont="1" applyFill="1"/>
    <xf numFmtId="41" fontId="65" fillId="0" borderId="0" xfId="40" applyNumberFormat="1" applyFont="1" applyFill="1" applyBorder="1" applyAlignment="1">
      <alignment horizontal="center"/>
    </xf>
    <xf numFmtId="41" fontId="64" fillId="0" borderId="0" xfId="40" applyNumberFormat="1" applyFont="1" applyFill="1" applyAlignment="1">
      <alignment horizontal="center"/>
    </xf>
    <xf numFmtId="41" fontId="64" fillId="0" borderId="0" xfId="40" applyNumberFormat="1" applyFont="1" applyFill="1" applyBorder="1" applyAlignment="1">
      <alignment horizontal="center"/>
    </xf>
    <xf numFmtId="41" fontId="65" fillId="0" borderId="0" xfId="40" applyNumberFormat="1" applyFont="1" applyFill="1" applyBorder="1"/>
    <xf numFmtId="41" fontId="64" fillId="0" borderId="0" xfId="40" applyNumberFormat="1" applyFont="1" applyFill="1"/>
    <xf numFmtId="49" fontId="61" fillId="0" borderId="0" xfId="40" applyNumberFormat="1" applyFont="1" applyFill="1" applyAlignment="1">
      <alignment horizontal="left"/>
    </xf>
    <xf numFmtId="41" fontId="69" fillId="0" borderId="0" xfId="40" applyNumberFormat="1" applyFont="1" applyFill="1"/>
    <xf numFmtId="41" fontId="71" fillId="0" borderId="5" xfId="40" applyNumberFormat="1" applyFont="1" applyFill="1" applyBorder="1"/>
    <xf numFmtId="41" fontId="71" fillId="0" borderId="19" xfId="40" applyNumberFormat="1" applyFont="1" applyFill="1" applyBorder="1"/>
    <xf numFmtId="41" fontId="72" fillId="0" borderId="0" xfId="40" applyNumberFormat="1" applyFont="1" applyFill="1" applyBorder="1"/>
    <xf numFmtId="41" fontId="67" fillId="0" borderId="0" xfId="40" applyNumberFormat="1" applyFont="1" applyFill="1" applyAlignment="1">
      <alignment horizontal="center"/>
    </xf>
    <xf numFmtId="41" fontId="67" fillId="0" borderId="0" xfId="40" applyNumberFormat="1" applyFont="1" applyFill="1"/>
    <xf numFmtId="41" fontId="65" fillId="0" borderId="0" xfId="259" applyNumberFormat="1" applyFont="1" applyFill="1" applyBorder="1"/>
    <xf numFmtId="41" fontId="65" fillId="0" borderId="18" xfId="259" applyNumberFormat="1" applyFont="1" applyFill="1" applyBorder="1"/>
    <xf numFmtId="41" fontId="65" fillId="0" borderId="0" xfId="259" applyNumberFormat="1" applyFont="1" applyFill="1"/>
    <xf numFmtId="41" fontId="71" fillId="0" borderId="0" xfId="40" applyNumberFormat="1" applyFont="1" applyFill="1" applyBorder="1"/>
    <xf numFmtId="41" fontId="64" fillId="0" borderId="0" xfId="40" applyNumberFormat="1" applyFont="1" applyFill="1" applyBorder="1"/>
    <xf numFmtId="41" fontId="64" fillId="0" borderId="0" xfId="40" applyNumberFormat="1" applyFont="1" applyFill="1" applyBorder="1" applyAlignment="1">
      <alignment horizontal="right"/>
    </xf>
    <xf numFmtId="41" fontId="64" fillId="0" borderId="20" xfId="259" applyNumberFormat="1" applyFont="1" applyFill="1" applyBorder="1"/>
    <xf numFmtId="41" fontId="65" fillId="0" borderId="0" xfId="40" applyNumberFormat="1" applyFont="1" applyFill="1" applyBorder="1" applyAlignment="1">
      <alignment horizontal="left"/>
    </xf>
    <xf numFmtId="41" fontId="64" fillId="0" borderId="21" xfId="259" applyNumberFormat="1" applyFont="1" applyFill="1" applyBorder="1"/>
    <xf numFmtId="180" fontId="65" fillId="0" borderId="0" xfId="40" applyNumberFormat="1" applyFont="1" applyFill="1"/>
    <xf numFmtId="0" fontId="73" fillId="0" borderId="0" xfId="0" applyFont="1" applyFill="1" applyAlignment="1">
      <alignment horizontal="center"/>
    </xf>
    <xf numFmtId="0" fontId="73" fillId="0" borderId="0" xfId="0" applyFont="1" applyFill="1" applyBorder="1" applyAlignment="1">
      <alignment horizontal="center"/>
    </xf>
    <xf numFmtId="170" fontId="61" fillId="0" borderId="0" xfId="40" applyNumberFormat="1" applyFont="1" applyFill="1" applyAlignment="1"/>
    <xf numFmtId="49" fontId="65" fillId="0" borderId="0" xfId="40" applyNumberFormat="1" applyFont="1" applyFill="1" applyAlignment="1"/>
    <xf numFmtId="49" fontId="67" fillId="0" borderId="0" xfId="40" applyNumberFormat="1" applyFont="1" applyFill="1" applyAlignment="1">
      <alignment horizontal="left"/>
    </xf>
    <xf numFmtId="41" fontId="64" fillId="0" borderId="21" xfId="40" applyNumberFormat="1" applyFont="1" applyFill="1" applyBorder="1" applyAlignment="1">
      <alignment horizontal="center"/>
    </xf>
    <xf numFmtId="41" fontId="65" fillId="0" borderId="18" xfId="40" applyNumberFormat="1" applyFont="1" applyFill="1" applyBorder="1" applyAlignment="1"/>
    <xf numFmtId="170" fontId="68" fillId="0" borderId="0" xfId="40" applyNumberFormat="1" applyFont="1" applyFill="1" applyBorder="1" applyAlignment="1">
      <alignment vertical="top"/>
    </xf>
    <xf numFmtId="171" fontId="67" fillId="0" borderId="0" xfId="0" applyNumberFormat="1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left" vertical="center"/>
    </xf>
    <xf numFmtId="170" fontId="68" fillId="0" borderId="0" xfId="40" applyNumberFormat="1" applyFont="1" applyFill="1" applyBorder="1" applyAlignment="1">
      <alignment horizontal="center"/>
    </xf>
    <xf numFmtId="167" fontId="65" fillId="0" borderId="0" xfId="40" applyFont="1" applyFill="1" applyAlignment="1">
      <alignment horizontal="center"/>
    </xf>
    <xf numFmtId="49" fontId="76" fillId="0" borderId="0" xfId="40" applyNumberFormat="1" applyFont="1" applyFill="1" applyBorder="1"/>
    <xf numFmtId="49" fontId="76" fillId="0" borderId="0" xfId="40" applyNumberFormat="1" applyFont="1" applyFill="1" applyBorder="1" applyAlignment="1">
      <alignment horizontal="left"/>
    </xf>
    <xf numFmtId="170" fontId="77" fillId="0" borderId="0" xfId="40" applyNumberFormat="1" applyFont="1" applyFill="1" applyBorder="1" applyAlignment="1">
      <alignment horizontal="center"/>
    </xf>
    <xf numFmtId="170" fontId="76" fillId="0" borderId="0" xfId="40" applyNumberFormat="1" applyFont="1" applyFill="1" applyBorder="1" applyAlignment="1">
      <alignment horizontal="center"/>
    </xf>
    <xf numFmtId="41" fontId="76" fillId="0" borderId="0" xfId="40" applyNumberFormat="1" applyFont="1" applyFill="1" applyBorder="1" applyAlignment="1"/>
    <xf numFmtId="167" fontId="76" fillId="0" borderId="0" xfId="40" applyFont="1" applyFill="1"/>
    <xf numFmtId="0" fontId="68" fillId="0" borderId="0" xfId="40" quotePrefix="1" applyNumberFormat="1" applyFont="1" applyFill="1" applyAlignment="1">
      <alignment horizontal="centerContinuous"/>
    </xf>
    <xf numFmtId="0" fontId="68" fillId="0" borderId="0" xfId="40" applyNumberFormat="1" applyFont="1" applyFill="1" applyAlignment="1">
      <alignment horizontal="center"/>
    </xf>
    <xf numFmtId="41" fontId="78" fillId="0" borderId="0" xfId="40" applyNumberFormat="1" applyFont="1" applyFill="1" applyBorder="1" applyAlignment="1"/>
    <xf numFmtId="170" fontId="67" fillId="0" borderId="0" xfId="4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49" fontId="68" fillId="0" borderId="0" xfId="60" applyNumberFormat="1" applyFont="1" applyFill="1" applyBorder="1" applyAlignment="1">
      <alignment horizontal="center"/>
    </xf>
    <xf numFmtId="49" fontId="68" fillId="0" borderId="0" xfId="60" applyNumberFormat="1" applyFont="1" applyFill="1" applyAlignment="1">
      <alignment horizontal="center"/>
    </xf>
    <xf numFmtId="41" fontId="65" fillId="0" borderId="0" xfId="60" applyNumberFormat="1" applyFont="1" applyFill="1" applyAlignment="1"/>
    <xf numFmtId="41" fontId="65" fillId="0" borderId="0" xfId="60" applyNumberFormat="1" applyFont="1" applyFill="1" applyBorder="1" applyAlignment="1"/>
    <xf numFmtId="49" fontId="68" fillId="0" borderId="0" xfId="60" quotePrefix="1" applyNumberFormat="1" applyFont="1" applyFill="1" applyAlignment="1">
      <alignment horizontal="center"/>
    </xf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/>
    <xf numFmtId="41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41" fontId="64" fillId="0" borderId="5" xfId="259" applyNumberFormat="1" applyFont="1" applyFill="1" applyBorder="1" applyAlignment="1">
      <alignment horizontal="center"/>
    </xf>
    <xf numFmtId="180" fontId="65" fillId="0" borderId="0" xfId="60" quotePrefix="1" applyNumberFormat="1" applyFont="1" applyFill="1" applyBorder="1" applyAlignment="1">
      <alignment horizontal="center"/>
    </xf>
    <xf numFmtId="181" fontId="65" fillId="0" borderId="18" xfId="60" quotePrefix="1" applyNumberFormat="1" applyFont="1" applyFill="1" applyBorder="1" applyAlignment="1">
      <alignment horizontal="center"/>
    </xf>
    <xf numFmtId="181" fontId="65" fillId="0" borderId="0" xfId="60" quotePrefix="1" applyNumberFormat="1" applyFont="1" applyFill="1" applyBorder="1" applyAlignment="1">
      <alignment horizontal="center"/>
    </xf>
    <xf numFmtId="181" fontId="64" fillId="0" borderId="5" xfId="60" quotePrefix="1" applyNumberFormat="1" applyFont="1" applyFill="1" applyBorder="1" applyAlignment="1">
      <alignment horizontal="center"/>
    </xf>
    <xf numFmtId="181" fontId="64" fillId="0" borderId="0" xfId="60" quotePrefix="1" applyNumberFormat="1" applyFont="1" applyFill="1" applyBorder="1" applyAlignment="1">
      <alignment horizontal="center"/>
    </xf>
    <xf numFmtId="181" fontId="64" fillId="0" borderId="20" xfId="60" quotePrefix="1" applyNumberFormat="1" applyFont="1" applyFill="1" applyBorder="1" applyAlignment="1">
      <alignment horizontal="center"/>
    </xf>
    <xf numFmtId="180" fontId="64" fillId="0" borderId="0" xfId="60" quotePrefix="1" applyNumberFormat="1" applyFont="1" applyFill="1" applyBorder="1" applyAlignment="1">
      <alignment horizontal="center"/>
    </xf>
    <xf numFmtId="167" fontId="65" fillId="0" borderId="0" xfId="40" quotePrefix="1" applyFont="1" applyFill="1" applyBorder="1" applyAlignment="1">
      <alignment horizontal="center"/>
    </xf>
    <xf numFmtId="167" fontId="71" fillId="0" borderId="0" xfId="40" applyFont="1" applyFill="1" applyBorder="1"/>
    <xf numFmtId="167" fontId="65" fillId="0" borderId="18" xfId="40" quotePrefix="1" applyFont="1" applyFill="1" applyBorder="1" applyAlignment="1">
      <alignment horizontal="center"/>
    </xf>
    <xf numFmtId="167" fontId="65" fillId="0" borderId="0" xfId="40" applyFont="1" applyFill="1" applyBorder="1" applyAlignment="1"/>
    <xf numFmtId="167" fontId="64" fillId="0" borderId="0" xfId="40" applyFont="1" applyFill="1" applyBorder="1" applyAlignment="1"/>
    <xf numFmtId="170" fontId="64" fillId="0" borderId="21" xfId="40" applyNumberFormat="1" applyFont="1" applyFill="1" applyBorder="1"/>
    <xf numFmtId="170" fontId="64" fillId="0" borderId="20" xfId="40" applyNumberFormat="1" applyFont="1" applyFill="1" applyBorder="1"/>
    <xf numFmtId="170" fontId="64" fillId="0" borderId="0" xfId="40" applyNumberFormat="1" applyFont="1" applyFill="1" applyBorder="1"/>
    <xf numFmtId="170" fontId="65" fillId="0" borderId="0" xfId="40" applyNumberFormat="1" applyFont="1" applyFill="1" applyBorder="1"/>
    <xf numFmtId="170" fontId="64" fillId="0" borderId="0" xfId="259" applyNumberFormat="1" applyFont="1" applyFill="1" applyBorder="1"/>
    <xf numFmtId="181" fontId="65" fillId="0" borderId="0" xfId="259" applyNumberFormat="1" applyFont="1" applyFill="1" applyBorder="1"/>
    <xf numFmtId="49" fontId="64" fillId="0" borderId="0" xfId="60" applyNumberFormat="1" applyFont="1" applyFill="1" applyBorder="1" applyAlignment="1"/>
    <xf numFmtId="49" fontId="68" fillId="0" borderId="0" xfId="60" applyNumberFormat="1" applyFont="1" applyFill="1" applyBorder="1" applyAlignment="1"/>
    <xf numFmtId="170" fontId="64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vertical="top"/>
    </xf>
    <xf numFmtId="170" fontId="65" fillId="0" borderId="0" xfId="60" applyNumberFormat="1" applyFont="1" applyFill="1" applyBorder="1" applyAlignment="1">
      <alignment horizontal="center" vertical="top"/>
    </xf>
    <xf numFmtId="170" fontId="65" fillId="0" borderId="0" xfId="60" applyNumberFormat="1" applyFont="1" applyFill="1" applyAlignment="1"/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170" fontId="64" fillId="0" borderId="0" xfId="60" applyNumberFormat="1" applyFont="1" applyFill="1" applyAlignment="1">
      <alignment horizontal="center"/>
    </xf>
    <xf numFmtId="49" fontId="65" fillId="0" borderId="0" xfId="60" applyNumberFormat="1" applyFont="1" applyFill="1" applyAlignment="1">
      <alignment horizontal="left"/>
    </xf>
    <xf numFmtId="167" fontId="65" fillId="0" borderId="0" xfId="60" applyFont="1" applyFill="1" applyBorder="1" applyAlignment="1"/>
    <xf numFmtId="167" fontId="64" fillId="0" borderId="0" xfId="60" applyFont="1" applyFill="1" applyAlignment="1"/>
    <xf numFmtId="167" fontId="64" fillId="0" borderId="0" xfId="60" applyFont="1" applyFill="1" applyBorder="1" applyAlignment="1"/>
    <xf numFmtId="167" fontId="64" fillId="0" borderId="18" xfId="60" quotePrefix="1" applyFont="1" applyFill="1" applyBorder="1" applyAlignment="1">
      <alignment horizontal="center"/>
    </xf>
    <xf numFmtId="170" fontId="65" fillId="0" borderId="0" xfId="60" applyNumberFormat="1" applyFont="1" applyFill="1" applyAlignment="1">
      <alignment horizontal="center"/>
    </xf>
    <xf numFmtId="49" fontId="65" fillId="0" borderId="0" xfId="60" applyNumberFormat="1" applyFont="1" applyFill="1" applyAlignment="1"/>
    <xf numFmtId="41" fontId="64" fillId="0" borderId="21" xfId="60" applyNumberFormat="1" applyFont="1" applyFill="1" applyBorder="1" applyAlignment="1">
      <alignment horizontal="center"/>
    </xf>
    <xf numFmtId="170" fontId="64" fillId="0" borderId="18" xfId="60" quotePrefix="1" applyNumberFormat="1" applyFont="1" applyFill="1" applyBorder="1" applyAlignment="1">
      <alignment horizontal="center"/>
    </xf>
    <xf numFmtId="167" fontId="65" fillId="0" borderId="0" xfId="40" applyFont="1" applyFill="1" applyBorder="1" applyAlignment="1">
      <alignment horizontal="right"/>
    </xf>
    <xf numFmtId="41" fontId="64" fillId="0" borderId="5" xfId="40" quotePrefix="1" applyNumberFormat="1" applyFont="1" applyFill="1" applyBorder="1" applyAlignment="1">
      <alignment horizontal="center"/>
    </xf>
    <xf numFmtId="49" fontId="64" fillId="0" borderId="0" xfId="40" applyNumberFormat="1" applyFont="1" applyFill="1" applyAlignment="1"/>
    <xf numFmtId="41" fontId="64" fillId="0" borderId="0" xfId="260" applyNumberFormat="1" applyFont="1" applyFill="1" applyBorder="1"/>
    <xf numFmtId="49" fontId="64" fillId="0" borderId="0" xfId="40" quotePrefix="1" applyNumberFormat="1" applyFont="1" applyFill="1" applyAlignment="1"/>
    <xf numFmtId="170" fontId="64" fillId="0" borderId="18" xfId="40" quotePrefix="1" applyNumberFormat="1" applyFont="1" applyFill="1" applyBorder="1" applyAlignment="1">
      <alignment horizontal="center"/>
    </xf>
    <xf numFmtId="170" fontId="64" fillId="0" borderId="0" xfId="40" quotePrefix="1" applyNumberFormat="1" applyFont="1" applyFill="1" applyBorder="1" applyAlignment="1">
      <alignment horizontal="center"/>
    </xf>
    <xf numFmtId="170" fontId="64" fillId="0" borderId="0" xfId="60" quotePrefix="1" applyNumberFormat="1" applyFont="1" applyFill="1" applyBorder="1" applyAlignment="1">
      <alignment horizontal="center"/>
    </xf>
    <xf numFmtId="170" fontId="65" fillId="0" borderId="18" xfId="40" applyNumberFormat="1" applyFont="1" applyFill="1" applyBorder="1" applyAlignment="1"/>
    <xf numFmtId="182" fontId="65" fillId="0" borderId="18" xfId="40" applyNumberFormat="1" applyFont="1" applyFill="1" applyBorder="1" applyAlignment="1">
      <alignment horizontal="center"/>
    </xf>
    <xf numFmtId="170" fontId="69" fillId="0" borderId="0" xfId="40" applyNumberFormat="1" applyFont="1" applyFill="1"/>
    <xf numFmtId="41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41" fontId="64" fillId="0" borderId="5" xfId="40" applyNumberFormat="1" applyFont="1" applyFill="1" applyBorder="1" applyAlignment="1"/>
    <xf numFmtId="167" fontId="64" fillId="0" borderId="5" xfId="40" applyFont="1" applyFill="1" applyBorder="1" applyAlignment="1"/>
    <xf numFmtId="49" fontId="67" fillId="0" borderId="0" xfId="60" applyNumberFormat="1" applyFont="1" applyFill="1" applyAlignment="1">
      <alignment horizontal="left"/>
    </xf>
    <xf numFmtId="182" fontId="64" fillId="0" borderId="5" xfId="40" applyNumberFormat="1" applyFont="1" applyFill="1" applyBorder="1" applyAlignment="1"/>
    <xf numFmtId="170" fontId="65" fillId="0" borderId="0" xfId="40" applyNumberFormat="1" applyFont="1" applyFill="1" applyBorder="1" applyAlignment="1">
      <alignment horizontal="right"/>
    </xf>
    <xf numFmtId="182" fontId="64" fillId="0" borderId="0" xfId="40" applyNumberFormat="1" applyFont="1" applyFill="1" applyBorder="1" applyAlignment="1"/>
    <xf numFmtId="41" fontId="64" fillId="0" borderId="18" xfId="60" applyNumberFormat="1" applyFont="1" applyFill="1" applyBorder="1" applyAlignment="1"/>
    <xf numFmtId="15" fontId="68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67" fontId="64" fillId="0" borderId="18" xfId="40" applyFont="1" applyFill="1" applyBorder="1" applyAlignment="1"/>
    <xf numFmtId="182" fontId="65" fillId="0" borderId="0" xfId="40" applyNumberFormat="1" applyFont="1" applyFill="1" applyBorder="1" applyAlignment="1"/>
    <xf numFmtId="41" fontId="65" fillId="0" borderId="0" xfId="60" applyNumberFormat="1" applyFont="1" applyFill="1" applyAlignment="1">
      <alignment horizontal="center"/>
    </xf>
    <xf numFmtId="15" fontId="65" fillId="0" borderId="0" xfId="60" applyNumberFormat="1" applyFont="1" applyFill="1" applyBorder="1" applyAlignment="1">
      <alignment horizontal="center"/>
    </xf>
    <xf numFmtId="43" fontId="64" fillId="0" borderId="0" xfId="40" applyNumberFormat="1" applyFont="1" applyFill="1"/>
    <xf numFmtId="43" fontId="65" fillId="0" borderId="0" xfId="40" applyNumberFormat="1" applyFont="1" applyFill="1"/>
    <xf numFmtId="41" fontId="65" fillId="0" borderId="18" xfId="40" quotePrefix="1" applyNumberFormat="1" applyFont="1" applyFill="1" applyBorder="1" applyAlignment="1">
      <alignment horizontal="center"/>
    </xf>
    <xf numFmtId="41" fontId="64" fillId="0" borderId="18" xfId="40" applyNumberFormat="1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182" fontId="65" fillId="0" borderId="18" xfId="40" quotePrefix="1" applyNumberFormat="1" applyFont="1" applyFill="1" applyBorder="1" applyAlignment="1">
      <alignment horizontal="center"/>
    </xf>
    <xf numFmtId="182" fontId="64" fillId="0" borderId="18" xfId="60" quotePrefix="1" applyNumberFormat="1" applyFont="1" applyFill="1" applyBorder="1" applyAlignment="1">
      <alignment horizontal="center"/>
    </xf>
    <xf numFmtId="182" fontId="65" fillId="0" borderId="0" xfId="60" applyNumberFormat="1" applyFont="1" applyFill="1" applyAlignment="1">
      <alignment horizontal="center"/>
    </xf>
    <xf numFmtId="183" fontId="65" fillId="0" borderId="21" xfId="259" applyNumberFormat="1" applyFont="1" applyFill="1" applyBorder="1"/>
    <xf numFmtId="183" fontId="65" fillId="0" borderId="0" xfId="40" applyNumberFormat="1" applyFont="1" applyFill="1"/>
    <xf numFmtId="41" fontId="65" fillId="0" borderId="0" xfId="60" applyNumberFormat="1" applyFont="1" applyFill="1"/>
    <xf numFmtId="49" fontId="65" fillId="0" borderId="0" xfId="60" applyNumberFormat="1" applyFont="1" applyFill="1"/>
    <xf numFmtId="167" fontId="64" fillId="0" borderId="0" xfId="4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41" fontId="64" fillId="0" borderId="0" xfId="60" applyNumberFormat="1" applyFont="1" applyFill="1"/>
    <xf numFmtId="41" fontId="65" fillId="0" borderId="0" xfId="60" quotePrefix="1" applyNumberFormat="1" applyFont="1" applyFill="1" applyAlignment="1">
      <alignment horizontal="center"/>
    </xf>
    <xf numFmtId="49" fontId="65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167" fontId="65" fillId="0" borderId="0" xfId="60" applyFont="1" applyFill="1"/>
    <xf numFmtId="170" fontId="65" fillId="0" borderId="0" xfId="60" applyNumberFormat="1" applyFont="1" applyFill="1"/>
    <xf numFmtId="41" fontId="65" fillId="0" borderId="21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4" fillId="0" borderId="19" xfId="60" applyNumberFormat="1" applyFont="1" applyFill="1" applyBorder="1"/>
    <xf numFmtId="49" fontId="61" fillId="0" borderId="0" xfId="60" applyNumberFormat="1" applyFont="1" applyFill="1"/>
    <xf numFmtId="167" fontId="64" fillId="0" borderId="0" xfId="60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9" fontId="67" fillId="0" borderId="0" xfId="60" applyNumberFormat="1" applyFont="1" applyFill="1"/>
    <xf numFmtId="49" fontId="64" fillId="0" borderId="0" xfId="60" applyNumberFormat="1" applyFont="1" applyFill="1"/>
    <xf numFmtId="167" fontId="61" fillId="0" borderId="0" xfId="60" applyFont="1" applyFill="1"/>
    <xf numFmtId="49" fontId="68" fillId="0" borderId="0" xfId="40" applyNumberFormat="1" applyFont="1" applyFill="1" applyAlignment="1">
      <alignment horizontal="centerContinuous"/>
    </xf>
    <xf numFmtId="41" fontId="65" fillId="0" borderId="0" xfId="259" applyNumberFormat="1" applyFont="1" applyFill="1" applyBorder="1" applyAlignment="1">
      <alignment horizontal="center"/>
    </xf>
    <xf numFmtId="10" fontId="64" fillId="0" borderId="0" xfId="1248" applyNumberFormat="1" applyFont="1" applyFill="1"/>
    <xf numFmtId="184" fontId="64" fillId="0" borderId="0" xfId="259" applyNumberFormat="1" applyFont="1" applyFill="1" applyBorder="1"/>
    <xf numFmtId="41" fontId="64" fillId="0" borderId="0" xfId="60" applyNumberFormat="1" applyFont="1" applyFill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Continuous"/>
    </xf>
    <xf numFmtId="41" fontId="65" fillId="0" borderId="0" xfId="60" applyNumberFormat="1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6" fillId="0" borderId="0" xfId="60" applyNumberFormat="1" applyFont="1" applyFill="1" applyBorder="1" applyAlignment="1"/>
    <xf numFmtId="49" fontId="65" fillId="0" borderId="0" xfId="60" applyNumberFormat="1" applyFont="1" applyFill="1" applyAlignment="1" applyProtection="1">
      <alignment horizontal="left"/>
    </xf>
    <xf numFmtId="0" fontId="68" fillId="0" borderId="0" xfId="60" applyNumberFormat="1" applyFont="1" applyFill="1" applyAlignment="1">
      <alignment horizontal="center"/>
    </xf>
    <xf numFmtId="167" fontId="65" fillId="0" borderId="0" xfId="60" quotePrefix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41" fontId="65" fillId="0" borderId="0" xfId="60" quotePrefix="1" applyNumberFormat="1" applyFont="1" applyFill="1" applyBorder="1" applyAlignment="1">
      <alignment horizontal="center"/>
    </xf>
    <xf numFmtId="170" fontId="65" fillId="0" borderId="0" xfId="60" quotePrefix="1" applyNumberFormat="1" applyFont="1" applyFill="1" applyBorder="1" applyAlignment="1">
      <alignment horizontal="center"/>
    </xf>
    <xf numFmtId="167" fontId="79" fillId="0" borderId="0" xfId="60" applyFont="1" applyFill="1"/>
    <xf numFmtId="41" fontId="64" fillId="0" borderId="21" xfId="60" applyNumberFormat="1" applyFont="1" applyFill="1" applyBorder="1" applyAlignment="1"/>
    <xf numFmtId="41" fontId="61" fillId="0" borderId="0" xfId="60" applyNumberFormat="1" applyFont="1" applyFill="1" applyBorder="1" applyAlignment="1"/>
    <xf numFmtId="167" fontId="61" fillId="0" borderId="0" xfId="60" applyFont="1" applyFill="1" applyBorder="1"/>
    <xf numFmtId="49" fontId="61" fillId="0" borderId="0" xfId="60" applyNumberFormat="1" applyFont="1" applyFill="1" applyAlignment="1"/>
    <xf numFmtId="167" fontId="65" fillId="0" borderId="0" xfId="60" applyFont="1" applyFill="1" applyAlignment="1"/>
    <xf numFmtId="167" fontId="68" fillId="0" borderId="0" xfId="60" applyFont="1"/>
    <xf numFmtId="41" fontId="65" fillId="0" borderId="0" xfId="60" applyNumberFormat="1" applyFont="1" applyFill="1" applyBorder="1"/>
    <xf numFmtId="0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/>
    <xf numFmtId="41" fontId="65" fillId="0" borderId="0" xfId="60" quotePrefix="1" applyNumberFormat="1" applyFont="1" applyFill="1"/>
    <xf numFmtId="182" fontId="65" fillId="0" borderId="0" xfId="40" applyNumberFormat="1" applyFont="1" applyFill="1" applyBorder="1" applyAlignment="1">
      <alignment horizontal="center"/>
    </xf>
    <xf numFmtId="170" fontId="64" fillId="0" borderId="18" xfId="40" applyNumberFormat="1" applyFont="1" applyFill="1" applyBorder="1" applyAlignment="1">
      <alignment horizontal="center"/>
    </xf>
    <xf numFmtId="170" fontId="65" fillId="0" borderId="18" xfId="40" quotePrefix="1" applyNumberFormat="1" applyFont="1" applyFill="1" applyBorder="1" applyAlignment="1">
      <alignment horizontal="center"/>
    </xf>
    <xf numFmtId="185" fontId="64" fillId="0" borderId="18" xfId="40" applyNumberFormat="1" applyFont="1" applyFill="1" applyBorder="1" applyAlignment="1"/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0" fontId="64" fillId="0" borderId="0" xfId="1248" applyNumberFormat="1" applyFont="1" applyFill="1" applyBorder="1"/>
    <xf numFmtId="10" fontId="64" fillId="0" borderId="0" xfId="1248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70" fontId="64" fillId="0" borderId="0" xfId="40" applyNumberFormat="1" applyFont="1" applyFill="1"/>
    <xf numFmtId="167" fontId="64" fillId="0" borderId="18" xfId="40" applyFont="1" applyFill="1" applyBorder="1" applyAlignment="1">
      <alignment horizontal="center"/>
    </xf>
    <xf numFmtId="170" fontId="64" fillId="0" borderId="5" xfId="40" quotePrefix="1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5" fontId="65" fillId="0" borderId="0" xfId="40" quotePrefix="1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5" fillId="0" borderId="18" xfId="60" applyNumberFormat="1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170" fontId="65" fillId="0" borderId="18" xfId="40" applyNumberFormat="1" applyFont="1" applyFill="1" applyBorder="1" applyAlignment="1">
      <alignment horizontal="center"/>
    </xf>
    <xf numFmtId="170" fontId="68" fillId="0" borderId="0" xfId="40" applyNumberFormat="1" applyFont="1" applyFill="1" applyBorder="1" applyAlignment="1">
      <alignment horizontal="center" vertical="top"/>
    </xf>
  </cellXfs>
  <cellStyles count="1249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31 6" xfId="1247" xr:uid="{8D398C90-F8D1-4793-A46F-36F7D7A1255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48 4" xfId="260" xr:uid="{00000000-0005-0000-0000-000003010000}"/>
    <cellStyle name="Comma 48 5" xfId="1246" xr:uid="{C3AB2F20-F692-4CAF-BF91-58A487222A8C}"/>
    <cellStyle name="Comma 5" xfId="261" xr:uid="{00000000-0005-0000-0000-000004010000}"/>
    <cellStyle name="Comma 5 2" xfId="262" xr:uid="{00000000-0005-0000-0000-000005010000}"/>
    <cellStyle name="Comma 5 2 2" xfId="263" xr:uid="{00000000-0005-0000-0000-000006010000}"/>
    <cellStyle name="Comma 5 2 3" xfId="264" xr:uid="{00000000-0005-0000-0000-000007010000}"/>
    <cellStyle name="Comma 5 3" xfId="265" xr:uid="{00000000-0005-0000-0000-000008010000}"/>
    <cellStyle name="Comma 5 4" xfId="266" xr:uid="{00000000-0005-0000-0000-000009010000}"/>
    <cellStyle name="Comma 5 5" xfId="267" xr:uid="{00000000-0005-0000-0000-00000A010000}"/>
    <cellStyle name="Comma 50" xfId="268" xr:uid="{00000000-0005-0000-0000-00000B010000}"/>
    <cellStyle name="Comma 51" xfId="269" xr:uid="{00000000-0005-0000-0000-00000C010000}"/>
    <cellStyle name="Comma 53" xfId="270" xr:uid="{00000000-0005-0000-0000-00000D010000}"/>
    <cellStyle name="Comma 6" xfId="271" xr:uid="{00000000-0005-0000-0000-00000E010000}"/>
    <cellStyle name="Comma 6 2" xfId="272" xr:uid="{00000000-0005-0000-0000-00000F010000}"/>
    <cellStyle name="Comma 6 2 2" xfId="273" xr:uid="{00000000-0005-0000-0000-000010010000}"/>
    <cellStyle name="Comma 6 2 3" xfId="274" xr:uid="{00000000-0005-0000-0000-000011010000}"/>
    <cellStyle name="Comma 6 3" xfId="275" xr:uid="{00000000-0005-0000-0000-000012010000}"/>
    <cellStyle name="Comma 6 4" xfId="276" xr:uid="{00000000-0005-0000-0000-000013010000}"/>
    <cellStyle name="Comma 6 5" xfId="277" xr:uid="{00000000-0005-0000-0000-000014010000}"/>
    <cellStyle name="Comma 7" xfId="278" xr:uid="{00000000-0005-0000-0000-000015010000}"/>
    <cellStyle name="Comma 7 2" xfId="279" xr:uid="{00000000-0005-0000-0000-000016010000}"/>
    <cellStyle name="Comma 7 3" xfId="280" xr:uid="{00000000-0005-0000-0000-000017010000}"/>
    <cellStyle name="Comma 8" xfId="281" xr:uid="{00000000-0005-0000-0000-000018010000}"/>
    <cellStyle name="Comma 8 2" xfId="282" xr:uid="{00000000-0005-0000-0000-000019010000}"/>
    <cellStyle name="Comma 8 3" xfId="283" xr:uid="{00000000-0005-0000-0000-00001A010000}"/>
    <cellStyle name="Comma 9" xfId="284" xr:uid="{00000000-0005-0000-0000-00001B010000}"/>
    <cellStyle name="Comma 9 2" xfId="285" xr:uid="{00000000-0005-0000-0000-00001C010000}"/>
    <cellStyle name="Comma 9 3" xfId="286" xr:uid="{00000000-0005-0000-0000-00001D010000}"/>
    <cellStyle name="Comma 9 3 2" xfId="287" xr:uid="{00000000-0005-0000-0000-00001E010000}"/>
    <cellStyle name="Comma 9 4" xfId="288" xr:uid="{00000000-0005-0000-0000-00001F010000}"/>
    <cellStyle name="comma zerodec" xfId="289" xr:uid="{00000000-0005-0000-0000-000020010000}"/>
    <cellStyle name="comma zerodec 2" xfId="290" xr:uid="{00000000-0005-0000-0000-000021010000}"/>
    <cellStyle name="comma zerodec 3" xfId="291" xr:uid="{00000000-0005-0000-0000-000022010000}"/>
    <cellStyle name="comma zerodec 4" xfId="292" xr:uid="{00000000-0005-0000-0000-000023010000}"/>
    <cellStyle name="Currency1" xfId="293" xr:uid="{00000000-0005-0000-0000-000024010000}"/>
    <cellStyle name="Currency1 2" xfId="294" xr:uid="{00000000-0005-0000-0000-000025010000}"/>
    <cellStyle name="Currency1 3" xfId="295" xr:uid="{00000000-0005-0000-0000-000026010000}"/>
    <cellStyle name="Currency1 4" xfId="296" xr:uid="{00000000-0005-0000-0000-000027010000}"/>
    <cellStyle name="Dollar (zero dec)" xfId="297" xr:uid="{00000000-0005-0000-0000-000028010000}"/>
    <cellStyle name="Dollar (zero dec) 2" xfId="298" xr:uid="{00000000-0005-0000-0000-000029010000}"/>
    <cellStyle name="Dollar (zero dec) 3" xfId="299" xr:uid="{00000000-0005-0000-0000-00002A010000}"/>
    <cellStyle name="Dollar (zero dec) 4" xfId="300" xr:uid="{00000000-0005-0000-0000-00002B010000}"/>
    <cellStyle name="E&amp;Y House" xfId="301" xr:uid="{00000000-0005-0000-0000-00002C010000}"/>
    <cellStyle name="Emphasis 1" xfId="302" xr:uid="{00000000-0005-0000-0000-00002D010000}"/>
    <cellStyle name="Emphasis 2" xfId="303" xr:uid="{00000000-0005-0000-0000-00002E010000}"/>
    <cellStyle name="Emphasis 3" xfId="304" xr:uid="{00000000-0005-0000-0000-00002F010000}"/>
    <cellStyle name="Grey" xfId="305" xr:uid="{00000000-0005-0000-0000-000030010000}"/>
    <cellStyle name="Header - Style1" xfId="306" xr:uid="{00000000-0005-0000-0000-000031010000}"/>
    <cellStyle name="Header1" xfId="307" xr:uid="{00000000-0005-0000-0000-000032010000}"/>
    <cellStyle name="Header2" xfId="308" xr:uid="{00000000-0005-0000-0000-000033010000}"/>
    <cellStyle name="Heading" xfId="309" xr:uid="{00000000-0005-0000-0000-000034010000}"/>
    <cellStyle name="Hyperlink 2" xfId="310" xr:uid="{00000000-0005-0000-0000-000035010000}"/>
    <cellStyle name="Input [yellow]" xfId="311" xr:uid="{00000000-0005-0000-0000-000036010000}"/>
    <cellStyle name="no dec" xfId="312" xr:uid="{00000000-0005-0000-0000-000037010000}"/>
    <cellStyle name="Normal" xfId="0" builtinId="0"/>
    <cellStyle name="Normal - Style1" xfId="313" xr:uid="{00000000-0005-0000-0000-000039010000}"/>
    <cellStyle name="Normal 10" xfId="314" xr:uid="{00000000-0005-0000-0000-00003A010000}"/>
    <cellStyle name="Normal 10 2" xfId="315" xr:uid="{00000000-0005-0000-0000-00003B010000}"/>
    <cellStyle name="Normal 11" xfId="316" xr:uid="{00000000-0005-0000-0000-00003C010000}"/>
    <cellStyle name="Normal 11 2" xfId="317" xr:uid="{00000000-0005-0000-0000-00003D010000}"/>
    <cellStyle name="Normal 12" xfId="318" xr:uid="{00000000-0005-0000-0000-00003E010000}"/>
    <cellStyle name="Normal 12 2" xfId="319" xr:uid="{00000000-0005-0000-0000-00003F010000}"/>
    <cellStyle name="Normal 13" xfId="320" xr:uid="{00000000-0005-0000-0000-000040010000}"/>
    <cellStyle name="Normal 13 2" xfId="321" xr:uid="{00000000-0005-0000-0000-000041010000}"/>
    <cellStyle name="Normal 13 3" xfId="322" xr:uid="{00000000-0005-0000-0000-000042010000}"/>
    <cellStyle name="Normal 13_130017-B1 โปรแกรมคอมพิวเตอร์ CPI_Q1'10" xfId="323" xr:uid="{00000000-0005-0000-0000-000043010000}"/>
    <cellStyle name="Normal 14" xfId="324" xr:uid="{00000000-0005-0000-0000-000044010000}"/>
    <cellStyle name="Normal 14 2" xfId="325" xr:uid="{00000000-0005-0000-0000-000045010000}"/>
    <cellStyle name="Normal 15" xfId="326" xr:uid="{00000000-0005-0000-0000-000046010000}"/>
    <cellStyle name="Normal 16" xfId="327" xr:uid="{00000000-0005-0000-0000-000047010000}"/>
    <cellStyle name="Normal 17" xfId="328" xr:uid="{00000000-0005-0000-0000-000048010000}"/>
    <cellStyle name="Normal 18" xfId="329" xr:uid="{00000000-0005-0000-0000-000049010000}"/>
    <cellStyle name="Normal 19" xfId="330" xr:uid="{00000000-0005-0000-0000-00004A010000}"/>
    <cellStyle name="Normal 2" xfId="331" xr:uid="{00000000-0005-0000-0000-00004B010000}"/>
    <cellStyle name="Normal 2 10" xfId="332" xr:uid="{00000000-0005-0000-0000-00004C010000}"/>
    <cellStyle name="Normal 2 10 2" xfId="333" xr:uid="{00000000-0005-0000-0000-00004D010000}"/>
    <cellStyle name="Normal 2 100" xfId="334" xr:uid="{00000000-0005-0000-0000-00004E010000}"/>
    <cellStyle name="Normal 2 11" xfId="335" xr:uid="{00000000-0005-0000-0000-00004F010000}"/>
    <cellStyle name="Normal 2 11 2" xfId="336" xr:uid="{00000000-0005-0000-0000-000050010000}"/>
    <cellStyle name="Normal 2 12" xfId="337" xr:uid="{00000000-0005-0000-0000-000051010000}"/>
    <cellStyle name="Normal 2 12 2" xfId="338" xr:uid="{00000000-0005-0000-0000-000052010000}"/>
    <cellStyle name="Normal 2 13" xfId="339" xr:uid="{00000000-0005-0000-0000-000053010000}"/>
    <cellStyle name="Normal 2 13 2" xfId="340" xr:uid="{00000000-0005-0000-0000-000054010000}"/>
    <cellStyle name="Normal 2 14" xfId="341" xr:uid="{00000000-0005-0000-0000-000055010000}"/>
    <cellStyle name="Normal 2 14 2" xfId="342" xr:uid="{00000000-0005-0000-0000-000056010000}"/>
    <cellStyle name="Normal 2 15" xfId="343" xr:uid="{00000000-0005-0000-0000-000057010000}"/>
    <cellStyle name="Normal 2 15 2" xfId="344" xr:uid="{00000000-0005-0000-0000-000058010000}"/>
    <cellStyle name="Normal 2 16" xfId="345" xr:uid="{00000000-0005-0000-0000-000059010000}"/>
    <cellStyle name="Normal 2 16 2" xfId="346" xr:uid="{00000000-0005-0000-0000-00005A010000}"/>
    <cellStyle name="Normal 2 17" xfId="347" xr:uid="{00000000-0005-0000-0000-00005B010000}"/>
    <cellStyle name="Normal 2 17 2" xfId="348" xr:uid="{00000000-0005-0000-0000-00005C010000}"/>
    <cellStyle name="Normal 2 18" xfId="349" xr:uid="{00000000-0005-0000-0000-00005D010000}"/>
    <cellStyle name="Normal 2 18 2" xfId="350" xr:uid="{00000000-0005-0000-0000-00005E010000}"/>
    <cellStyle name="Normal 2 19" xfId="351" xr:uid="{00000000-0005-0000-0000-00005F010000}"/>
    <cellStyle name="Normal 2 2" xfId="352" xr:uid="{00000000-0005-0000-0000-000060010000}"/>
    <cellStyle name="Normal 2 2 10" xfId="353" xr:uid="{00000000-0005-0000-0000-000061010000}"/>
    <cellStyle name="Normal 2 2 11" xfId="354" xr:uid="{00000000-0005-0000-0000-000062010000}"/>
    <cellStyle name="Normal 2 2 12" xfId="355" xr:uid="{00000000-0005-0000-0000-000063010000}"/>
    <cellStyle name="Normal 2 2 13" xfId="356" xr:uid="{00000000-0005-0000-0000-000064010000}"/>
    <cellStyle name="Normal 2 2 14" xfId="357" xr:uid="{00000000-0005-0000-0000-000065010000}"/>
    <cellStyle name="Normal 2 2 15" xfId="358" xr:uid="{00000000-0005-0000-0000-000066010000}"/>
    <cellStyle name="Normal 2 2 16" xfId="359" xr:uid="{00000000-0005-0000-0000-000067010000}"/>
    <cellStyle name="Normal 2 2 17" xfId="360" xr:uid="{00000000-0005-0000-0000-000068010000}"/>
    <cellStyle name="Normal 2 2 18" xfId="361" xr:uid="{00000000-0005-0000-0000-000069010000}"/>
    <cellStyle name="Normal 2 2 19" xfId="362" xr:uid="{00000000-0005-0000-0000-00006A010000}"/>
    <cellStyle name="Normal 2 2 2" xfId="363" xr:uid="{00000000-0005-0000-0000-00006B010000}"/>
    <cellStyle name="Normal 2 2 2 2" xfId="364" xr:uid="{00000000-0005-0000-0000-00006C010000}"/>
    <cellStyle name="Normal 2 2 20" xfId="365" xr:uid="{00000000-0005-0000-0000-00006D010000}"/>
    <cellStyle name="Normal 2 2 21" xfId="366" xr:uid="{00000000-0005-0000-0000-00006E010000}"/>
    <cellStyle name="Normal 2 2 22" xfId="367" xr:uid="{00000000-0005-0000-0000-00006F010000}"/>
    <cellStyle name="Normal 2 2 23" xfId="368" xr:uid="{00000000-0005-0000-0000-000070010000}"/>
    <cellStyle name="Normal 2 2 24" xfId="369" xr:uid="{00000000-0005-0000-0000-000071010000}"/>
    <cellStyle name="Normal 2 2 25" xfId="370" xr:uid="{00000000-0005-0000-0000-000072010000}"/>
    <cellStyle name="Normal 2 2 26" xfId="371" xr:uid="{00000000-0005-0000-0000-000073010000}"/>
    <cellStyle name="Normal 2 2 27" xfId="372" xr:uid="{00000000-0005-0000-0000-000074010000}"/>
    <cellStyle name="Normal 2 2 28" xfId="373" xr:uid="{00000000-0005-0000-0000-000075010000}"/>
    <cellStyle name="Normal 2 2 29" xfId="374" xr:uid="{00000000-0005-0000-0000-000076010000}"/>
    <cellStyle name="Normal 2 2 3" xfId="375" xr:uid="{00000000-0005-0000-0000-000077010000}"/>
    <cellStyle name="Normal 2 2 30" xfId="376" xr:uid="{00000000-0005-0000-0000-000078010000}"/>
    <cellStyle name="Normal 2 2 31" xfId="377" xr:uid="{00000000-0005-0000-0000-000079010000}"/>
    <cellStyle name="Normal 2 2 32" xfId="378" xr:uid="{00000000-0005-0000-0000-00007A010000}"/>
    <cellStyle name="Normal 2 2 33" xfId="379" xr:uid="{00000000-0005-0000-0000-00007B010000}"/>
    <cellStyle name="Normal 2 2 34" xfId="380" xr:uid="{00000000-0005-0000-0000-00007C010000}"/>
    <cellStyle name="Normal 2 2 35" xfId="381" xr:uid="{00000000-0005-0000-0000-00007D010000}"/>
    <cellStyle name="Normal 2 2 36" xfId="382" xr:uid="{00000000-0005-0000-0000-00007E010000}"/>
    <cellStyle name="Normal 2 2 37" xfId="383" xr:uid="{00000000-0005-0000-0000-00007F010000}"/>
    <cellStyle name="Normal 2 2 38" xfId="384" xr:uid="{00000000-0005-0000-0000-000080010000}"/>
    <cellStyle name="Normal 2 2 39" xfId="385" xr:uid="{00000000-0005-0000-0000-000081010000}"/>
    <cellStyle name="Normal 2 2 4" xfId="386" xr:uid="{00000000-0005-0000-0000-000082010000}"/>
    <cellStyle name="Normal 2 2 40" xfId="387" xr:uid="{00000000-0005-0000-0000-000083010000}"/>
    <cellStyle name="Normal 2 2 41" xfId="388" xr:uid="{00000000-0005-0000-0000-000084010000}"/>
    <cellStyle name="Normal 2 2 42" xfId="389" xr:uid="{00000000-0005-0000-0000-000085010000}"/>
    <cellStyle name="Normal 2 2 43" xfId="390" xr:uid="{00000000-0005-0000-0000-000086010000}"/>
    <cellStyle name="Normal 2 2 44" xfId="391" xr:uid="{00000000-0005-0000-0000-000087010000}"/>
    <cellStyle name="Normal 2 2 45" xfId="392" xr:uid="{00000000-0005-0000-0000-000088010000}"/>
    <cellStyle name="Normal 2 2 46" xfId="393" xr:uid="{00000000-0005-0000-0000-000089010000}"/>
    <cellStyle name="Normal 2 2 47" xfId="394" xr:uid="{00000000-0005-0000-0000-00008A010000}"/>
    <cellStyle name="Normal 2 2 48" xfId="395" xr:uid="{00000000-0005-0000-0000-00008B010000}"/>
    <cellStyle name="Normal 2 2 49" xfId="396" xr:uid="{00000000-0005-0000-0000-00008C010000}"/>
    <cellStyle name="Normal 2 2 5" xfId="397" xr:uid="{00000000-0005-0000-0000-00008D010000}"/>
    <cellStyle name="Normal 2 2 50" xfId="398" xr:uid="{00000000-0005-0000-0000-00008E010000}"/>
    <cellStyle name="Normal 2 2 51" xfId="399" xr:uid="{00000000-0005-0000-0000-00008F010000}"/>
    <cellStyle name="Normal 2 2 52" xfId="400" xr:uid="{00000000-0005-0000-0000-000090010000}"/>
    <cellStyle name="Normal 2 2 53" xfId="401" xr:uid="{00000000-0005-0000-0000-000091010000}"/>
    <cellStyle name="Normal 2 2 54" xfId="402" xr:uid="{00000000-0005-0000-0000-000092010000}"/>
    <cellStyle name="Normal 2 2 55" xfId="403" xr:uid="{00000000-0005-0000-0000-000093010000}"/>
    <cellStyle name="Normal 2 2 56" xfId="404" xr:uid="{00000000-0005-0000-0000-000094010000}"/>
    <cellStyle name="Normal 2 2 57" xfId="405" xr:uid="{00000000-0005-0000-0000-000095010000}"/>
    <cellStyle name="Normal 2 2 6" xfId="406" xr:uid="{00000000-0005-0000-0000-000096010000}"/>
    <cellStyle name="Normal 2 2 7" xfId="407" xr:uid="{00000000-0005-0000-0000-000097010000}"/>
    <cellStyle name="Normal 2 2 8" xfId="408" xr:uid="{00000000-0005-0000-0000-000098010000}"/>
    <cellStyle name="Normal 2 2 9" xfId="409" xr:uid="{00000000-0005-0000-0000-000099010000}"/>
    <cellStyle name="Normal 2 2_CPI_Y'52_TOP_GG 1" xfId="410" xr:uid="{00000000-0005-0000-0000-00009A010000}"/>
    <cellStyle name="Normal 2 20" xfId="411" xr:uid="{00000000-0005-0000-0000-00009B010000}"/>
    <cellStyle name="Normal 2 21" xfId="412" xr:uid="{00000000-0005-0000-0000-00009C010000}"/>
    <cellStyle name="Normal 2 22" xfId="413" xr:uid="{00000000-0005-0000-0000-00009D010000}"/>
    <cellStyle name="Normal 2 23" xfId="414" xr:uid="{00000000-0005-0000-0000-00009E010000}"/>
    <cellStyle name="Normal 2 24" xfId="415" xr:uid="{00000000-0005-0000-0000-00009F010000}"/>
    <cellStyle name="Normal 2 25" xfId="416" xr:uid="{00000000-0005-0000-0000-0000A0010000}"/>
    <cellStyle name="Normal 2 26" xfId="417" xr:uid="{00000000-0005-0000-0000-0000A1010000}"/>
    <cellStyle name="Normal 2 27" xfId="418" xr:uid="{00000000-0005-0000-0000-0000A2010000}"/>
    <cellStyle name="Normal 2 28" xfId="419" xr:uid="{00000000-0005-0000-0000-0000A3010000}"/>
    <cellStyle name="Normal 2 29" xfId="420" xr:uid="{00000000-0005-0000-0000-0000A4010000}"/>
    <cellStyle name="Normal 2 3" xfId="421" xr:uid="{00000000-0005-0000-0000-0000A5010000}"/>
    <cellStyle name="Normal 2 3 2" xfId="422" xr:uid="{00000000-0005-0000-0000-0000A6010000}"/>
    <cellStyle name="Normal 2 3 3" xfId="423" xr:uid="{00000000-0005-0000-0000-0000A7010000}"/>
    <cellStyle name="Normal 2 30" xfId="424" xr:uid="{00000000-0005-0000-0000-0000A8010000}"/>
    <cellStyle name="Normal 2 31" xfId="425" xr:uid="{00000000-0005-0000-0000-0000A9010000}"/>
    <cellStyle name="Normal 2 32" xfId="426" xr:uid="{00000000-0005-0000-0000-0000AA010000}"/>
    <cellStyle name="Normal 2 33" xfId="427" xr:uid="{00000000-0005-0000-0000-0000AB010000}"/>
    <cellStyle name="Normal 2 34" xfId="428" xr:uid="{00000000-0005-0000-0000-0000AC010000}"/>
    <cellStyle name="Normal 2 35" xfId="429" xr:uid="{00000000-0005-0000-0000-0000AD010000}"/>
    <cellStyle name="Normal 2 36" xfId="430" xr:uid="{00000000-0005-0000-0000-0000AE010000}"/>
    <cellStyle name="Normal 2 37" xfId="431" xr:uid="{00000000-0005-0000-0000-0000AF010000}"/>
    <cellStyle name="Normal 2 38" xfId="432" xr:uid="{00000000-0005-0000-0000-0000B0010000}"/>
    <cellStyle name="Normal 2 39" xfId="433" xr:uid="{00000000-0005-0000-0000-0000B1010000}"/>
    <cellStyle name="Normal 2 4" xfId="434" xr:uid="{00000000-0005-0000-0000-0000B2010000}"/>
    <cellStyle name="Normal 2 4 2" xfId="435" xr:uid="{00000000-0005-0000-0000-0000B3010000}"/>
    <cellStyle name="Normal 2 40" xfId="436" xr:uid="{00000000-0005-0000-0000-0000B4010000}"/>
    <cellStyle name="Normal 2 41" xfId="437" xr:uid="{00000000-0005-0000-0000-0000B5010000}"/>
    <cellStyle name="Normal 2 42" xfId="438" xr:uid="{00000000-0005-0000-0000-0000B6010000}"/>
    <cellStyle name="Normal 2 43" xfId="439" xr:uid="{00000000-0005-0000-0000-0000B7010000}"/>
    <cellStyle name="Normal 2 44" xfId="440" xr:uid="{00000000-0005-0000-0000-0000B8010000}"/>
    <cellStyle name="Normal 2 45" xfId="441" xr:uid="{00000000-0005-0000-0000-0000B9010000}"/>
    <cellStyle name="Normal 2 46" xfId="442" xr:uid="{00000000-0005-0000-0000-0000BA010000}"/>
    <cellStyle name="Normal 2 47" xfId="443" xr:uid="{00000000-0005-0000-0000-0000BB010000}"/>
    <cellStyle name="Normal 2 48" xfId="444" xr:uid="{00000000-0005-0000-0000-0000BC010000}"/>
    <cellStyle name="Normal 2 49" xfId="445" xr:uid="{00000000-0005-0000-0000-0000BD010000}"/>
    <cellStyle name="Normal 2 5" xfId="446" xr:uid="{00000000-0005-0000-0000-0000BE010000}"/>
    <cellStyle name="Normal 2 5 2" xfId="447" xr:uid="{00000000-0005-0000-0000-0000BF010000}"/>
    <cellStyle name="Normal 2 50" xfId="448" xr:uid="{00000000-0005-0000-0000-0000C0010000}"/>
    <cellStyle name="Normal 2 51" xfId="449" xr:uid="{00000000-0005-0000-0000-0000C1010000}"/>
    <cellStyle name="Normal 2 52" xfId="450" xr:uid="{00000000-0005-0000-0000-0000C2010000}"/>
    <cellStyle name="Normal 2 53" xfId="451" xr:uid="{00000000-0005-0000-0000-0000C3010000}"/>
    <cellStyle name="Normal 2 54" xfId="452" xr:uid="{00000000-0005-0000-0000-0000C4010000}"/>
    <cellStyle name="Normal 2 55" xfId="453" xr:uid="{00000000-0005-0000-0000-0000C5010000}"/>
    <cellStyle name="Normal 2 56" xfId="454" xr:uid="{00000000-0005-0000-0000-0000C6010000}"/>
    <cellStyle name="Normal 2 57" xfId="455" xr:uid="{00000000-0005-0000-0000-0000C7010000}"/>
    <cellStyle name="Normal 2 58" xfId="456" xr:uid="{00000000-0005-0000-0000-0000C8010000}"/>
    <cellStyle name="Normal 2 59" xfId="457" xr:uid="{00000000-0005-0000-0000-0000C9010000}"/>
    <cellStyle name="Normal 2 6" xfId="458" xr:uid="{00000000-0005-0000-0000-0000CA010000}"/>
    <cellStyle name="Normal 2 6 2" xfId="459" xr:uid="{00000000-0005-0000-0000-0000CB010000}"/>
    <cellStyle name="Normal 2 60" xfId="460" xr:uid="{00000000-0005-0000-0000-0000CC010000}"/>
    <cellStyle name="Normal 2 61" xfId="461" xr:uid="{00000000-0005-0000-0000-0000CD010000}"/>
    <cellStyle name="Normal 2 62" xfId="462" xr:uid="{00000000-0005-0000-0000-0000CE010000}"/>
    <cellStyle name="Normal 2 63" xfId="463" xr:uid="{00000000-0005-0000-0000-0000CF010000}"/>
    <cellStyle name="Normal 2 64" xfId="464" xr:uid="{00000000-0005-0000-0000-0000D0010000}"/>
    <cellStyle name="Normal 2 65" xfId="465" xr:uid="{00000000-0005-0000-0000-0000D1010000}"/>
    <cellStyle name="Normal 2 66" xfId="466" xr:uid="{00000000-0005-0000-0000-0000D2010000}"/>
    <cellStyle name="Normal 2 67" xfId="467" xr:uid="{00000000-0005-0000-0000-0000D3010000}"/>
    <cellStyle name="Normal 2 68" xfId="468" xr:uid="{00000000-0005-0000-0000-0000D4010000}"/>
    <cellStyle name="Normal 2 69" xfId="469" xr:uid="{00000000-0005-0000-0000-0000D5010000}"/>
    <cellStyle name="Normal 2 7" xfId="470" xr:uid="{00000000-0005-0000-0000-0000D6010000}"/>
    <cellStyle name="Normal 2 7 2" xfId="471" xr:uid="{00000000-0005-0000-0000-0000D7010000}"/>
    <cellStyle name="Normal 2 70" xfId="472" xr:uid="{00000000-0005-0000-0000-0000D8010000}"/>
    <cellStyle name="Normal 2 71" xfId="473" xr:uid="{00000000-0005-0000-0000-0000D9010000}"/>
    <cellStyle name="Normal 2 72" xfId="474" xr:uid="{00000000-0005-0000-0000-0000DA010000}"/>
    <cellStyle name="Normal 2 73" xfId="475" xr:uid="{00000000-0005-0000-0000-0000DB010000}"/>
    <cellStyle name="Normal 2 74" xfId="476" xr:uid="{00000000-0005-0000-0000-0000DC010000}"/>
    <cellStyle name="Normal 2 75" xfId="477" xr:uid="{00000000-0005-0000-0000-0000DD010000}"/>
    <cellStyle name="Normal 2 76" xfId="478" xr:uid="{00000000-0005-0000-0000-0000DE010000}"/>
    <cellStyle name="Normal 2 77" xfId="479" xr:uid="{00000000-0005-0000-0000-0000DF010000}"/>
    <cellStyle name="Normal 2 78" xfId="480" xr:uid="{00000000-0005-0000-0000-0000E0010000}"/>
    <cellStyle name="Normal 2 79" xfId="481" xr:uid="{00000000-0005-0000-0000-0000E1010000}"/>
    <cellStyle name="Normal 2 8" xfId="482" xr:uid="{00000000-0005-0000-0000-0000E2010000}"/>
    <cellStyle name="Normal 2 8 2" xfId="483" xr:uid="{00000000-0005-0000-0000-0000E3010000}"/>
    <cellStyle name="Normal 2 80" xfId="484" xr:uid="{00000000-0005-0000-0000-0000E4010000}"/>
    <cellStyle name="Normal 2 81" xfId="485" xr:uid="{00000000-0005-0000-0000-0000E5010000}"/>
    <cellStyle name="Normal 2 82" xfId="486" xr:uid="{00000000-0005-0000-0000-0000E6010000}"/>
    <cellStyle name="Normal 2 83" xfId="487" xr:uid="{00000000-0005-0000-0000-0000E7010000}"/>
    <cellStyle name="Normal 2 84" xfId="488" xr:uid="{00000000-0005-0000-0000-0000E8010000}"/>
    <cellStyle name="Normal 2 85" xfId="489" xr:uid="{00000000-0005-0000-0000-0000E9010000}"/>
    <cellStyle name="Normal 2 86" xfId="490" xr:uid="{00000000-0005-0000-0000-0000EA010000}"/>
    <cellStyle name="Normal 2 87" xfId="491" xr:uid="{00000000-0005-0000-0000-0000EB010000}"/>
    <cellStyle name="Normal 2 88" xfId="492" xr:uid="{00000000-0005-0000-0000-0000EC010000}"/>
    <cellStyle name="Normal 2 89" xfId="493" xr:uid="{00000000-0005-0000-0000-0000ED010000}"/>
    <cellStyle name="Normal 2 9" xfId="494" xr:uid="{00000000-0005-0000-0000-0000EE010000}"/>
    <cellStyle name="Normal 2 9 2" xfId="495" xr:uid="{00000000-0005-0000-0000-0000EF010000}"/>
    <cellStyle name="Normal 2 90" xfId="496" xr:uid="{00000000-0005-0000-0000-0000F0010000}"/>
    <cellStyle name="Normal 2 91" xfId="497" xr:uid="{00000000-0005-0000-0000-0000F1010000}"/>
    <cellStyle name="Normal 2 92" xfId="498" xr:uid="{00000000-0005-0000-0000-0000F2010000}"/>
    <cellStyle name="Normal 2 93" xfId="499" xr:uid="{00000000-0005-0000-0000-0000F3010000}"/>
    <cellStyle name="Normal 2 94" xfId="500" xr:uid="{00000000-0005-0000-0000-0000F4010000}"/>
    <cellStyle name="Normal 2 95" xfId="501" xr:uid="{00000000-0005-0000-0000-0000F5010000}"/>
    <cellStyle name="Normal 2 96" xfId="502" xr:uid="{00000000-0005-0000-0000-0000F6010000}"/>
    <cellStyle name="Normal 2 97" xfId="503" xr:uid="{00000000-0005-0000-0000-0000F7010000}"/>
    <cellStyle name="Normal 2 98" xfId="504" xr:uid="{00000000-0005-0000-0000-0000F8010000}"/>
    <cellStyle name="Normal 2 99" xfId="505" xr:uid="{00000000-0005-0000-0000-0000F9010000}"/>
    <cellStyle name="Normal 2_130017-B1  โปรแกรมคอมพิวเตอร์ CPI_Q409" xfId="506" xr:uid="{00000000-0005-0000-0000-0000FA010000}"/>
    <cellStyle name="Normal 20" xfId="507" xr:uid="{00000000-0005-0000-0000-0000FB010000}"/>
    <cellStyle name="Normal 21" xfId="508" xr:uid="{00000000-0005-0000-0000-0000FC010000}"/>
    <cellStyle name="Normal 22" xfId="509" xr:uid="{00000000-0005-0000-0000-0000FD010000}"/>
    <cellStyle name="Normal 23" xfId="510" xr:uid="{00000000-0005-0000-0000-0000FE010000}"/>
    <cellStyle name="Normal 24" xfId="511" xr:uid="{00000000-0005-0000-0000-0000FF010000}"/>
    <cellStyle name="Normal 25" xfId="512" xr:uid="{00000000-0005-0000-0000-000000020000}"/>
    <cellStyle name="Normal 25 2" xfId="513" xr:uid="{00000000-0005-0000-0000-000001020000}"/>
    <cellStyle name="Normal 26" xfId="514" xr:uid="{00000000-0005-0000-0000-000002020000}"/>
    <cellStyle name="Normal 27" xfId="515" xr:uid="{00000000-0005-0000-0000-000003020000}"/>
    <cellStyle name="Normal 28" xfId="516" xr:uid="{00000000-0005-0000-0000-000004020000}"/>
    <cellStyle name="Normal 29" xfId="517" xr:uid="{00000000-0005-0000-0000-000005020000}"/>
    <cellStyle name="Normal 3" xfId="518" xr:uid="{00000000-0005-0000-0000-000006020000}"/>
    <cellStyle name="Normal 3 10" xfId="519" xr:uid="{00000000-0005-0000-0000-000007020000}"/>
    <cellStyle name="Normal 3 11" xfId="520" xr:uid="{00000000-0005-0000-0000-000008020000}"/>
    <cellStyle name="Normal 3 12" xfId="521" xr:uid="{00000000-0005-0000-0000-000009020000}"/>
    <cellStyle name="Normal 3 13" xfId="522" xr:uid="{00000000-0005-0000-0000-00000A020000}"/>
    <cellStyle name="Normal 3 14" xfId="523" xr:uid="{00000000-0005-0000-0000-00000B020000}"/>
    <cellStyle name="Normal 3 15" xfId="524" xr:uid="{00000000-0005-0000-0000-00000C020000}"/>
    <cellStyle name="Normal 3 16" xfId="525" xr:uid="{00000000-0005-0000-0000-00000D020000}"/>
    <cellStyle name="Normal 3 17" xfId="526" xr:uid="{00000000-0005-0000-0000-00000E020000}"/>
    <cellStyle name="Normal 3 18" xfId="527" xr:uid="{00000000-0005-0000-0000-00000F020000}"/>
    <cellStyle name="Normal 3 2" xfId="528" xr:uid="{00000000-0005-0000-0000-000010020000}"/>
    <cellStyle name="Normal 3 2 2" xfId="529" xr:uid="{00000000-0005-0000-0000-000011020000}"/>
    <cellStyle name="Normal 3 2 3" xfId="530" xr:uid="{00000000-0005-0000-0000-000012020000}"/>
    <cellStyle name="Normal 3 2_CPI_Y'52_TOP_GG 1" xfId="531" xr:uid="{00000000-0005-0000-0000-000013020000}"/>
    <cellStyle name="Normal 3 3" xfId="532" xr:uid="{00000000-0005-0000-0000-000014020000}"/>
    <cellStyle name="Normal 3 3 2" xfId="533" xr:uid="{00000000-0005-0000-0000-000015020000}"/>
    <cellStyle name="Normal 3 4" xfId="534" xr:uid="{00000000-0005-0000-0000-000016020000}"/>
    <cellStyle name="Normal 3 5" xfId="535" xr:uid="{00000000-0005-0000-0000-000017020000}"/>
    <cellStyle name="Normal 3 6" xfId="536" xr:uid="{00000000-0005-0000-0000-000018020000}"/>
    <cellStyle name="Normal 3 7" xfId="537" xr:uid="{00000000-0005-0000-0000-000019020000}"/>
    <cellStyle name="Normal 3 8" xfId="538" xr:uid="{00000000-0005-0000-0000-00001A020000}"/>
    <cellStyle name="Normal 3 9" xfId="539" xr:uid="{00000000-0005-0000-0000-00001B020000}"/>
    <cellStyle name="Normal 3_130018-B1  โปรแกรมเกมส์ระหว่างพัฒนา-BOI_CPI_Q1'10" xfId="540" xr:uid="{00000000-0005-0000-0000-00001C020000}"/>
    <cellStyle name="Normal 30" xfId="541" xr:uid="{00000000-0005-0000-0000-00001D020000}"/>
    <cellStyle name="Normal 31" xfId="542" xr:uid="{00000000-0005-0000-0000-00001E020000}"/>
    <cellStyle name="Normal 32" xfId="543" xr:uid="{00000000-0005-0000-0000-00001F020000}"/>
    <cellStyle name="Normal 33" xfId="544" xr:uid="{00000000-0005-0000-0000-000020020000}"/>
    <cellStyle name="Normal 34" xfId="545" xr:uid="{00000000-0005-0000-0000-000021020000}"/>
    <cellStyle name="Normal 35" xfId="546" xr:uid="{00000000-0005-0000-0000-000022020000}"/>
    <cellStyle name="Normal 36" xfId="547" xr:uid="{00000000-0005-0000-0000-000023020000}"/>
    <cellStyle name="Normal 39" xfId="548" xr:uid="{00000000-0005-0000-0000-000024020000}"/>
    <cellStyle name="Normal 4" xfId="549" xr:uid="{00000000-0005-0000-0000-000025020000}"/>
    <cellStyle name="Normal 4 10" xfId="550" xr:uid="{00000000-0005-0000-0000-000026020000}"/>
    <cellStyle name="Normal 4 11" xfId="551" xr:uid="{00000000-0005-0000-0000-000027020000}"/>
    <cellStyle name="Normal 4 12" xfId="552" xr:uid="{00000000-0005-0000-0000-000028020000}"/>
    <cellStyle name="Normal 4 13" xfId="553" xr:uid="{00000000-0005-0000-0000-000029020000}"/>
    <cellStyle name="Normal 4 14" xfId="554" xr:uid="{00000000-0005-0000-0000-00002A020000}"/>
    <cellStyle name="Normal 4 15" xfId="555" xr:uid="{00000000-0005-0000-0000-00002B020000}"/>
    <cellStyle name="Normal 4 16" xfId="556" xr:uid="{00000000-0005-0000-0000-00002C020000}"/>
    <cellStyle name="Normal 4 17" xfId="557" xr:uid="{00000000-0005-0000-0000-00002D020000}"/>
    <cellStyle name="Normal 4 18" xfId="558" xr:uid="{00000000-0005-0000-0000-00002E020000}"/>
    <cellStyle name="Normal 4 2" xfId="559" xr:uid="{00000000-0005-0000-0000-00002F020000}"/>
    <cellStyle name="Normal 4 2 2" xfId="560" xr:uid="{00000000-0005-0000-0000-000030020000}"/>
    <cellStyle name="Normal 4 3" xfId="561" xr:uid="{00000000-0005-0000-0000-000031020000}"/>
    <cellStyle name="Normal 4 4" xfId="562" xr:uid="{00000000-0005-0000-0000-000032020000}"/>
    <cellStyle name="Normal 4 5" xfId="563" xr:uid="{00000000-0005-0000-0000-000033020000}"/>
    <cellStyle name="Normal 4 6" xfId="564" xr:uid="{00000000-0005-0000-0000-000034020000}"/>
    <cellStyle name="Normal 4 7" xfId="565" xr:uid="{00000000-0005-0000-0000-000035020000}"/>
    <cellStyle name="Normal 4 8" xfId="566" xr:uid="{00000000-0005-0000-0000-000036020000}"/>
    <cellStyle name="Normal 4 9" xfId="567" xr:uid="{00000000-0005-0000-0000-000037020000}"/>
    <cellStyle name="Normal 40" xfId="568" xr:uid="{00000000-0005-0000-0000-000038020000}"/>
    <cellStyle name="Normal 41" xfId="569" xr:uid="{00000000-0005-0000-0000-000039020000}"/>
    <cellStyle name="Normal 42" xfId="570" xr:uid="{00000000-0005-0000-0000-00003A020000}"/>
    <cellStyle name="Normal 43" xfId="571" xr:uid="{00000000-0005-0000-0000-00003B020000}"/>
    <cellStyle name="Normal 44" xfId="572" xr:uid="{00000000-0005-0000-0000-00003C020000}"/>
    <cellStyle name="Normal 45" xfId="573" xr:uid="{00000000-0005-0000-0000-00003D020000}"/>
    <cellStyle name="Normal 46" xfId="574" xr:uid="{00000000-0005-0000-0000-00003E020000}"/>
    <cellStyle name="Normal 47" xfId="575" xr:uid="{00000000-0005-0000-0000-00003F020000}"/>
    <cellStyle name="Normal 48" xfId="576" xr:uid="{00000000-0005-0000-0000-000040020000}"/>
    <cellStyle name="Normal 49" xfId="577" xr:uid="{00000000-0005-0000-0000-000041020000}"/>
    <cellStyle name="Normal 5" xfId="578" xr:uid="{00000000-0005-0000-0000-000042020000}"/>
    <cellStyle name="Normal 5 2" xfId="579" xr:uid="{00000000-0005-0000-0000-000043020000}"/>
    <cellStyle name="Normal 5 3" xfId="580" xr:uid="{00000000-0005-0000-0000-000044020000}"/>
    <cellStyle name="Normal 5 4" xfId="581" xr:uid="{00000000-0005-0000-0000-000045020000}"/>
    <cellStyle name="Normal 50" xfId="582" xr:uid="{00000000-0005-0000-0000-000046020000}"/>
    <cellStyle name="Normal 51" xfId="583" xr:uid="{00000000-0005-0000-0000-000047020000}"/>
    <cellStyle name="Normal 52" xfId="584" xr:uid="{00000000-0005-0000-0000-000048020000}"/>
    <cellStyle name="Normal 53" xfId="585" xr:uid="{00000000-0005-0000-0000-000049020000}"/>
    <cellStyle name="Normal 54" xfId="586" xr:uid="{00000000-0005-0000-0000-00004A020000}"/>
    <cellStyle name="Normal 55" xfId="587" xr:uid="{00000000-0005-0000-0000-00004B020000}"/>
    <cellStyle name="Normal 56" xfId="588" xr:uid="{00000000-0005-0000-0000-00004C020000}"/>
    <cellStyle name="Normal 57" xfId="589" xr:uid="{00000000-0005-0000-0000-00004D020000}"/>
    <cellStyle name="Normal 58" xfId="590" xr:uid="{00000000-0005-0000-0000-00004E020000}"/>
    <cellStyle name="Normal 59" xfId="591" xr:uid="{00000000-0005-0000-0000-00004F020000}"/>
    <cellStyle name="Normal 6" xfId="592" xr:uid="{00000000-0005-0000-0000-000050020000}"/>
    <cellStyle name="Normal 6 2" xfId="593" xr:uid="{00000000-0005-0000-0000-000051020000}"/>
    <cellStyle name="Normal 6 3" xfId="594" xr:uid="{00000000-0005-0000-0000-000052020000}"/>
    <cellStyle name="Normal 6 4" xfId="595" xr:uid="{00000000-0005-0000-0000-000053020000}"/>
    <cellStyle name="Normal 60" xfId="596" xr:uid="{00000000-0005-0000-0000-000054020000}"/>
    <cellStyle name="Normal 61" xfId="597" xr:uid="{00000000-0005-0000-0000-000055020000}"/>
    <cellStyle name="Normal 62" xfId="598" xr:uid="{00000000-0005-0000-0000-000056020000}"/>
    <cellStyle name="Normal 63" xfId="599" xr:uid="{00000000-0005-0000-0000-000057020000}"/>
    <cellStyle name="Normal 69" xfId="600" xr:uid="{00000000-0005-0000-0000-000058020000}"/>
    <cellStyle name="Normal 7" xfId="601" xr:uid="{00000000-0005-0000-0000-000059020000}"/>
    <cellStyle name="Normal 7 2" xfId="602" xr:uid="{00000000-0005-0000-0000-00005A020000}"/>
    <cellStyle name="Normal 7 3" xfId="603" xr:uid="{00000000-0005-0000-0000-00005B020000}"/>
    <cellStyle name="Normal 7 4" xfId="604" xr:uid="{00000000-0005-0000-0000-00005C020000}"/>
    <cellStyle name="Normal 7 5" xfId="605" xr:uid="{00000000-0005-0000-0000-00005D020000}"/>
    <cellStyle name="Normal 7 6" xfId="606" xr:uid="{00000000-0005-0000-0000-00005E020000}"/>
    <cellStyle name="Normal 7 7" xfId="607" xr:uid="{00000000-0005-0000-0000-00005F020000}"/>
    <cellStyle name="Normal 7 8" xfId="608" xr:uid="{00000000-0005-0000-0000-000060020000}"/>
    <cellStyle name="Normal 7 9" xfId="609" xr:uid="{00000000-0005-0000-0000-000061020000}"/>
    <cellStyle name="Normal 70" xfId="610" xr:uid="{00000000-0005-0000-0000-000062020000}"/>
    <cellStyle name="Normal 73" xfId="611" xr:uid="{00000000-0005-0000-0000-000063020000}"/>
    <cellStyle name="Normal 8" xfId="612" xr:uid="{00000000-0005-0000-0000-000064020000}"/>
    <cellStyle name="Normal 8 2" xfId="613" xr:uid="{00000000-0005-0000-0000-000065020000}"/>
    <cellStyle name="Normal 8 3" xfId="614" xr:uid="{00000000-0005-0000-0000-000066020000}"/>
    <cellStyle name="Normal 9" xfId="615" xr:uid="{00000000-0005-0000-0000-000067020000}"/>
    <cellStyle name="Normal 9 10" xfId="616" xr:uid="{00000000-0005-0000-0000-000068020000}"/>
    <cellStyle name="Normal 9 11" xfId="617" xr:uid="{00000000-0005-0000-0000-000069020000}"/>
    <cellStyle name="Normal 9 12" xfId="618" xr:uid="{00000000-0005-0000-0000-00006A020000}"/>
    <cellStyle name="Normal 9 13" xfId="619" xr:uid="{00000000-0005-0000-0000-00006B020000}"/>
    <cellStyle name="Normal 9 2" xfId="620" xr:uid="{00000000-0005-0000-0000-00006C020000}"/>
    <cellStyle name="Normal 9 2 2" xfId="621" xr:uid="{00000000-0005-0000-0000-00006D020000}"/>
    <cellStyle name="Normal 9 3" xfId="622" xr:uid="{00000000-0005-0000-0000-00006E020000}"/>
    <cellStyle name="Normal 9 4" xfId="623" xr:uid="{00000000-0005-0000-0000-00006F020000}"/>
    <cellStyle name="Normal 9 5" xfId="624" xr:uid="{00000000-0005-0000-0000-000070020000}"/>
    <cellStyle name="Normal 9 6" xfId="625" xr:uid="{00000000-0005-0000-0000-000071020000}"/>
    <cellStyle name="Normal 9 7" xfId="626" xr:uid="{00000000-0005-0000-0000-000072020000}"/>
    <cellStyle name="Normal 9 8" xfId="627" xr:uid="{00000000-0005-0000-0000-000073020000}"/>
    <cellStyle name="Normal 9 9" xfId="628" xr:uid="{00000000-0005-0000-0000-000074020000}"/>
    <cellStyle name="Normal 9_Detail_inf (Mar'10)" xfId="629" xr:uid="{00000000-0005-0000-0000-000075020000}"/>
    <cellStyle name="Normale_9639A02C" xfId="630" xr:uid="{00000000-0005-0000-0000-000076020000}"/>
    <cellStyle name="Note 2" xfId="631" xr:uid="{00000000-0005-0000-0000-000077020000}"/>
    <cellStyle name="Percent" xfId="1248" builtinId="5"/>
    <cellStyle name="Percent [2]" xfId="632" xr:uid="{00000000-0005-0000-0000-000078020000}"/>
    <cellStyle name="Percent [2] 2" xfId="633" xr:uid="{00000000-0005-0000-0000-000079020000}"/>
    <cellStyle name="Percent [2] 3" xfId="634" xr:uid="{00000000-0005-0000-0000-00007A020000}"/>
    <cellStyle name="Percent 2" xfId="635" xr:uid="{00000000-0005-0000-0000-00007B020000}"/>
    <cellStyle name="Percent 2 10" xfId="636" xr:uid="{00000000-0005-0000-0000-00007C020000}"/>
    <cellStyle name="Percent 2 11" xfId="637" xr:uid="{00000000-0005-0000-0000-00007D020000}"/>
    <cellStyle name="Percent 2 12" xfId="638" xr:uid="{00000000-0005-0000-0000-00007E020000}"/>
    <cellStyle name="Percent 2 13" xfId="639" xr:uid="{00000000-0005-0000-0000-00007F020000}"/>
    <cellStyle name="Percent 2 14" xfId="640" xr:uid="{00000000-0005-0000-0000-000080020000}"/>
    <cellStyle name="Percent 2 15" xfId="641" xr:uid="{00000000-0005-0000-0000-000081020000}"/>
    <cellStyle name="Percent 2 16" xfId="642" xr:uid="{00000000-0005-0000-0000-000082020000}"/>
    <cellStyle name="Percent 2 17" xfId="643" xr:uid="{00000000-0005-0000-0000-000083020000}"/>
    <cellStyle name="Percent 2 18" xfId="644" xr:uid="{00000000-0005-0000-0000-000084020000}"/>
    <cellStyle name="Percent 2 19" xfId="645" xr:uid="{00000000-0005-0000-0000-000085020000}"/>
    <cellStyle name="Percent 2 2" xfId="646" xr:uid="{00000000-0005-0000-0000-000086020000}"/>
    <cellStyle name="Percent 2 2 2" xfId="647" xr:uid="{00000000-0005-0000-0000-000087020000}"/>
    <cellStyle name="Percent 2 20" xfId="648" xr:uid="{00000000-0005-0000-0000-000088020000}"/>
    <cellStyle name="Percent 2 21" xfId="649" xr:uid="{00000000-0005-0000-0000-000089020000}"/>
    <cellStyle name="Percent 2 22" xfId="650" xr:uid="{00000000-0005-0000-0000-00008A020000}"/>
    <cellStyle name="Percent 2 23" xfId="651" xr:uid="{00000000-0005-0000-0000-00008B020000}"/>
    <cellStyle name="Percent 2 24" xfId="652" xr:uid="{00000000-0005-0000-0000-00008C020000}"/>
    <cellStyle name="Percent 2 25" xfId="653" xr:uid="{00000000-0005-0000-0000-00008D020000}"/>
    <cellStyle name="Percent 2 26" xfId="654" xr:uid="{00000000-0005-0000-0000-00008E020000}"/>
    <cellStyle name="Percent 2 27" xfId="655" xr:uid="{00000000-0005-0000-0000-00008F020000}"/>
    <cellStyle name="Percent 2 28" xfId="656" xr:uid="{00000000-0005-0000-0000-000090020000}"/>
    <cellStyle name="Percent 2 29" xfId="657" xr:uid="{00000000-0005-0000-0000-000091020000}"/>
    <cellStyle name="Percent 2 3" xfId="658" xr:uid="{00000000-0005-0000-0000-000092020000}"/>
    <cellStyle name="Percent 2 30" xfId="659" xr:uid="{00000000-0005-0000-0000-000093020000}"/>
    <cellStyle name="Percent 2 31" xfId="660" xr:uid="{00000000-0005-0000-0000-000094020000}"/>
    <cellStyle name="Percent 2 32" xfId="661" xr:uid="{00000000-0005-0000-0000-000095020000}"/>
    <cellStyle name="Percent 2 33" xfId="662" xr:uid="{00000000-0005-0000-0000-000096020000}"/>
    <cellStyle name="Percent 2 34" xfId="663" xr:uid="{00000000-0005-0000-0000-000097020000}"/>
    <cellStyle name="Percent 2 35" xfId="664" xr:uid="{00000000-0005-0000-0000-000098020000}"/>
    <cellStyle name="Percent 2 36" xfId="665" xr:uid="{00000000-0005-0000-0000-000099020000}"/>
    <cellStyle name="Percent 2 37" xfId="666" xr:uid="{00000000-0005-0000-0000-00009A020000}"/>
    <cellStyle name="Percent 2 38" xfId="667" xr:uid="{00000000-0005-0000-0000-00009B020000}"/>
    <cellStyle name="Percent 2 39" xfId="668" xr:uid="{00000000-0005-0000-0000-00009C020000}"/>
    <cellStyle name="Percent 2 4" xfId="669" xr:uid="{00000000-0005-0000-0000-00009D020000}"/>
    <cellStyle name="Percent 2 40" xfId="670" xr:uid="{00000000-0005-0000-0000-00009E020000}"/>
    <cellStyle name="Percent 2 41" xfId="671" xr:uid="{00000000-0005-0000-0000-00009F020000}"/>
    <cellStyle name="Percent 2 42" xfId="672" xr:uid="{00000000-0005-0000-0000-0000A0020000}"/>
    <cellStyle name="Percent 2 43" xfId="673" xr:uid="{00000000-0005-0000-0000-0000A1020000}"/>
    <cellStyle name="Percent 2 44" xfId="674" xr:uid="{00000000-0005-0000-0000-0000A2020000}"/>
    <cellStyle name="Percent 2 45" xfId="675" xr:uid="{00000000-0005-0000-0000-0000A3020000}"/>
    <cellStyle name="Percent 2 46" xfId="676" xr:uid="{00000000-0005-0000-0000-0000A4020000}"/>
    <cellStyle name="Percent 2 47" xfId="677" xr:uid="{00000000-0005-0000-0000-0000A5020000}"/>
    <cellStyle name="Percent 2 48" xfId="678" xr:uid="{00000000-0005-0000-0000-0000A6020000}"/>
    <cellStyle name="Percent 2 49" xfId="679" xr:uid="{00000000-0005-0000-0000-0000A7020000}"/>
    <cellStyle name="Percent 2 5" xfId="680" xr:uid="{00000000-0005-0000-0000-0000A8020000}"/>
    <cellStyle name="Percent 2 50" xfId="681" xr:uid="{00000000-0005-0000-0000-0000A9020000}"/>
    <cellStyle name="Percent 2 51" xfId="682" xr:uid="{00000000-0005-0000-0000-0000AA020000}"/>
    <cellStyle name="Percent 2 52" xfId="683" xr:uid="{00000000-0005-0000-0000-0000AB020000}"/>
    <cellStyle name="Percent 2 53" xfId="684" xr:uid="{00000000-0005-0000-0000-0000AC020000}"/>
    <cellStyle name="Percent 2 54" xfId="685" xr:uid="{00000000-0005-0000-0000-0000AD020000}"/>
    <cellStyle name="Percent 2 55" xfId="686" xr:uid="{00000000-0005-0000-0000-0000AE020000}"/>
    <cellStyle name="Percent 2 56" xfId="687" xr:uid="{00000000-0005-0000-0000-0000AF020000}"/>
    <cellStyle name="Percent 2 57" xfId="688" xr:uid="{00000000-0005-0000-0000-0000B0020000}"/>
    <cellStyle name="Percent 2 58" xfId="689" xr:uid="{00000000-0005-0000-0000-0000B1020000}"/>
    <cellStyle name="Percent 2 6" xfId="690" xr:uid="{00000000-0005-0000-0000-0000B2020000}"/>
    <cellStyle name="Percent 2 7" xfId="691" xr:uid="{00000000-0005-0000-0000-0000B3020000}"/>
    <cellStyle name="Percent 2 8" xfId="692" xr:uid="{00000000-0005-0000-0000-0000B4020000}"/>
    <cellStyle name="Percent 2 9" xfId="693" xr:uid="{00000000-0005-0000-0000-0000B5020000}"/>
    <cellStyle name="Percent 3" xfId="694" xr:uid="{00000000-0005-0000-0000-0000B6020000}"/>
    <cellStyle name="Percent 3 2" xfId="695" xr:uid="{00000000-0005-0000-0000-0000B7020000}"/>
    <cellStyle name="Percent 3 2 2" xfId="696" xr:uid="{00000000-0005-0000-0000-0000B8020000}"/>
    <cellStyle name="Percent 3 3" xfId="697" xr:uid="{00000000-0005-0000-0000-0000B9020000}"/>
    <cellStyle name="Percent 4" xfId="698" xr:uid="{00000000-0005-0000-0000-0000BA020000}"/>
    <cellStyle name="Percent 5" xfId="699" xr:uid="{00000000-0005-0000-0000-0000BB020000}"/>
    <cellStyle name="PSChar" xfId="700" xr:uid="{00000000-0005-0000-0000-0000BC020000}"/>
    <cellStyle name="Quantity" xfId="701" xr:uid="{00000000-0005-0000-0000-0000BD020000}"/>
    <cellStyle name="Quantity 2" xfId="702" xr:uid="{00000000-0005-0000-0000-0000BE020000}"/>
    <cellStyle name="Quantity 3" xfId="703" xr:uid="{00000000-0005-0000-0000-0000BF020000}"/>
    <cellStyle name="Rittichai" xfId="704" xr:uid="{00000000-0005-0000-0000-0000C0020000}"/>
    <cellStyle name="SAPBEXaggData" xfId="705" xr:uid="{00000000-0005-0000-0000-0000C1020000}"/>
    <cellStyle name="SAPBEXaggItem" xfId="706" xr:uid="{00000000-0005-0000-0000-0000C2020000}"/>
    <cellStyle name="SAPBEXaggItemX" xfId="707" xr:uid="{00000000-0005-0000-0000-0000C3020000}"/>
    <cellStyle name="SAPBEXchaText" xfId="708" xr:uid="{00000000-0005-0000-0000-0000C4020000}"/>
    <cellStyle name="SAPBEXfilterDrill" xfId="709" xr:uid="{00000000-0005-0000-0000-0000C5020000}"/>
    <cellStyle name="SAPBEXfilterItem" xfId="710" xr:uid="{00000000-0005-0000-0000-0000C6020000}"/>
    <cellStyle name="SAPBEXheaderItem" xfId="711" xr:uid="{00000000-0005-0000-0000-0000C7020000}"/>
    <cellStyle name="SAPBEXheaderText" xfId="712" xr:uid="{00000000-0005-0000-0000-0000C8020000}"/>
    <cellStyle name="SAPBEXHLevel0" xfId="713" xr:uid="{00000000-0005-0000-0000-0000C9020000}"/>
    <cellStyle name="SAPBEXHLevel1" xfId="714" xr:uid="{00000000-0005-0000-0000-0000CA020000}"/>
    <cellStyle name="SAPBEXHLevel2" xfId="715" xr:uid="{00000000-0005-0000-0000-0000CB020000}"/>
    <cellStyle name="SAPBEXHLevel3" xfId="716" xr:uid="{00000000-0005-0000-0000-0000CC020000}"/>
    <cellStyle name="SAPBEXresItem" xfId="717" xr:uid="{00000000-0005-0000-0000-0000CD020000}"/>
    <cellStyle name="SAPBEXstdData" xfId="718" xr:uid="{00000000-0005-0000-0000-0000CE020000}"/>
    <cellStyle name="SAPBEXstdItem" xfId="719" xr:uid="{00000000-0005-0000-0000-0000CF020000}"/>
    <cellStyle name="SAPBEXstdItemX" xfId="720" xr:uid="{00000000-0005-0000-0000-0000D0020000}"/>
    <cellStyle name="SAPBEXtitle" xfId="721" xr:uid="{00000000-0005-0000-0000-0000D1020000}"/>
    <cellStyle name="SAPBEXundefined" xfId="722" xr:uid="{00000000-0005-0000-0000-0000D2020000}"/>
    <cellStyle name="Sheet Title" xfId="723" xr:uid="{00000000-0005-0000-0000-0000D3020000}"/>
    <cellStyle name="Table" xfId="724" xr:uid="{00000000-0005-0000-0000-0000D4020000}"/>
    <cellStyle name="Times New Roman" xfId="725" xr:uid="{00000000-0005-0000-0000-0000D5020000}"/>
    <cellStyle name="Tusental (0)_pldt" xfId="726" xr:uid="{00000000-0005-0000-0000-0000D6020000}"/>
    <cellStyle name="Tusental_A-listan (fixad)" xfId="727" xr:uid="{00000000-0005-0000-0000-0000D7020000}"/>
    <cellStyle name="Valuta (0)_pldt" xfId="728" xr:uid="{00000000-0005-0000-0000-0000D8020000}"/>
    <cellStyle name="Valuta_NPV" xfId="729" xr:uid="{00000000-0005-0000-0000-0000D9020000}"/>
    <cellStyle name="WHead - Style2" xfId="730" xr:uid="{00000000-0005-0000-0000-0000DA020000}"/>
    <cellStyle name="เครื่องหมายเปอร์เซ็นต์_Sheet1" xfId="731" xr:uid="{00000000-0005-0000-0000-0000DB020000}"/>
    <cellStyle name="เครื่องหมายจุลภาค 10" xfId="732" xr:uid="{00000000-0005-0000-0000-0000DC020000}"/>
    <cellStyle name="เครื่องหมายจุลภาค 10 2" xfId="733" xr:uid="{00000000-0005-0000-0000-0000DD020000}"/>
    <cellStyle name="เครื่องหมายจุลภาค 10_CPI_Y'52_TOP_GG 1" xfId="734" xr:uid="{00000000-0005-0000-0000-0000DE020000}"/>
    <cellStyle name="เครื่องหมายจุลภาค 11" xfId="735" xr:uid="{00000000-0005-0000-0000-0000DF020000}"/>
    <cellStyle name="เครื่องหมายจุลภาค 11 2" xfId="736" xr:uid="{00000000-0005-0000-0000-0000E0020000}"/>
    <cellStyle name="เครื่องหมายจุลภาค 11 2 2" xfId="737" xr:uid="{00000000-0005-0000-0000-0000E1020000}"/>
    <cellStyle name="เครื่องหมายจุลภาค 11 3" xfId="738" xr:uid="{00000000-0005-0000-0000-0000E2020000}"/>
    <cellStyle name="เครื่องหมายจุลภาค 11 4" xfId="739" xr:uid="{00000000-0005-0000-0000-0000E3020000}"/>
    <cellStyle name="เครื่องหมายจุลภาค 11 5" xfId="740" xr:uid="{00000000-0005-0000-0000-0000E4020000}"/>
    <cellStyle name="เครื่องหมายจุลภาค 11 6" xfId="741" xr:uid="{00000000-0005-0000-0000-0000E5020000}"/>
    <cellStyle name="เครื่องหมายจุลภาค 11 7" xfId="742" xr:uid="{00000000-0005-0000-0000-0000E6020000}"/>
    <cellStyle name="เครื่องหมายจุลภาค 11_CPI_Y'52_TOP_GG 1" xfId="743" xr:uid="{00000000-0005-0000-0000-0000E7020000}"/>
    <cellStyle name="เครื่องหมายจุลภาค 12" xfId="744" xr:uid="{00000000-0005-0000-0000-0000E8020000}"/>
    <cellStyle name="เครื่องหมายจุลภาค 12 2" xfId="745" xr:uid="{00000000-0005-0000-0000-0000E9020000}"/>
    <cellStyle name="เครื่องหมายจุลภาค 12 2 2" xfId="746" xr:uid="{00000000-0005-0000-0000-0000EA020000}"/>
    <cellStyle name="เครื่องหมายจุลภาค 12 2 3" xfId="747" xr:uid="{00000000-0005-0000-0000-0000EB020000}"/>
    <cellStyle name="เครื่องหมายจุลภาค 12 3" xfId="748" xr:uid="{00000000-0005-0000-0000-0000EC020000}"/>
    <cellStyle name="เครื่องหมายจุลภาค 12 4" xfId="749" xr:uid="{00000000-0005-0000-0000-0000ED020000}"/>
    <cellStyle name="เครื่องหมายจุลภาค 12 5" xfId="750" xr:uid="{00000000-0005-0000-0000-0000EE020000}"/>
    <cellStyle name="เครื่องหมายจุลภาค 12 6" xfId="751" xr:uid="{00000000-0005-0000-0000-0000EF020000}"/>
    <cellStyle name="เครื่องหมายจุลภาค 12_CPI_Y'52_TOP_GG 1" xfId="752" xr:uid="{00000000-0005-0000-0000-0000F0020000}"/>
    <cellStyle name="เครื่องหมายจุลภาค 13" xfId="753" xr:uid="{00000000-0005-0000-0000-0000F1020000}"/>
    <cellStyle name="เครื่องหมายจุลภาค 13 2" xfId="754" xr:uid="{00000000-0005-0000-0000-0000F2020000}"/>
    <cellStyle name="เครื่องหมายจุลภาค 13 3" xfId="755" xr:uid="{00000000-0005-0000-0000-0000F3020000}"/>
    <cellStyle name="เครื่องหมายจุลภาค 13 4" xfId="756" xr:uid="{00000000-0005-0000-0000-0000F4020000}"/>
    <cellStyle name="เครื่องหมายจุลภาค 14" xfId="757" xr:uid="{00000000-0005-0000-0000-0000F5020000}"/>
    <cellStyle name="เครื่องหมายจุลภาค 14 2" xfId="758" xr:uid="{00000000-0005-0000-0000-0000F6020000}"/>
    <cellStyle name="เครื่องหมายจุลภาค 15" xfId="759" xr:uid="{00000000-0005-0000-0000-0000F7020000}"/>
    <cellStyle name="เครื่องหมายจุลภาค 15 2" xfId="760" xr:uid="{00000000-0005-0000-0000-0000F8020000}"/>
    <cellStyle name="เครื่องหมายจุลภาค 16" xfId="761" xr:uid="{00000000-0005-0000-0000-0000F9020000}"/>
    <cellStyle name="เครื่องหมายจุลภาค 17" xfId="762" xr:uid="{00000000-0005-0000-0000-0000FA020000}"/>
    <cellStyle name="เครื่องหมายจุลภาค 18" xfId="763" xr:uid="{00000000-0005-0000-0000-0000FB020000}"/>
    <cellStyle name="เครื่องหมายจุลภาค 18 2" xfId="764" xr:uid="{00000000-0005-0000-0000-0000FC020000}"/>
    <cellStyle name="เครื่องหมายจุลภาค 19" xfId="765" xr:uid="{00000000-0005-0000-0000-0000FD020000}"/>
    <cellStyle name="เครื่องหมายจุลภาค 2" xfId="766" xr:uid="{00000000-0005-0000-0000-0000FE020000}"/>
    <cellStyle name="เครื่องหมายจุลภาค 2 10" xfId="767" xr:uid="{00000000-0005-0000-0000-0000FF020000}"/>
    <cellStyle name="เครื่องหมายจุลภาค 2 10 2" xfId="768" xr:uid="{00000000-0005-0000-0000-000000030000}"/>
    <cellStyle name="เครื่องหมายจุลภาค 2 11" xfId="769" xr:uid="{00000000-0005-0000-0000-000001030000}"/>
    <cellStyle name="เครื่องหมายจุลภาค 2 11 2" xfId="770" xr:uid="{00000000-0005-0000-0000-000002030000}"/>
    <cellStyle name="เครื่องหมายจุลภาค 2 2" xfId="771" xr:uid="{00000000-0005-0000-0000-000003030000}"/>
    <cellStyle name="เครื่องหมายจุลภาค 2 2 2" xfId="772" xr:uid="{00000000-0005-0000-0000-000004030000}"/>
    <cellStyle name="เครื่องหมายจุลภาค 2 2 2 2" xfId="773" xr:uid="{00000000-0005-0000-0000-000005030000}"/>
    <cellStyle name="เครื่องหมายจุลภาค 2 2 2 2 2" xfId="774" xr:uid="{00000000-0005-0000-0000-000006030000}"/>
    <cellStyle name="เครื่องหมายจุลภาค 2 2 2 3" xfId="775" xr:uid="{00000000-0005-0000-0000-000007030000}"/>
    <cellStyle name="เครื่องหมายจุลภาค 2 2 3" xfId="776" xr:uid="{00000000-0005-0000-0000-000008030000}"/>
    <cellStyle name="เครื่องหมายจุลภาค 2 2_Conso worksheet (Dec'09)" xfId="777" xr:uid="{00000000-0005-0000-0000-000009030000}"/>
    <cellStyle name="เครื่องหมายจุลภาค 2 3" xfId="778" xr:uid="{00000000-0005-0000-0000-00000A030000}"/>
    <cellStyle name="เครื่องหมายจุลภาค 2 3 2" xfId="779" xr:uid="{00000000-0005-0000-0000-00000B030000}"/>
    <cellStyle name="เครื่องหมายจุลภาค 2 3 3" xfId="780" xr:uid="{00000000-0005-0000-0000-00000C030000}"/>
    <cellStyle name="เครื่องหมายจุลภาค 2 4" xfId="781" xr:uid="{00000000-0005-0000-0000-00000D030000}"/>
    <cellStyle name="เครื่องหมายจุลภาค 2 4 2" xfId="782" xr:uid="{00000000-0005-0000-0000-00000E030000}"/>
    <cellStyle name="เครื่องหมายจุลภาค 2 4 3" xfId="783" xr:uid="{00000000-0005-0000-0000-00000F030000}"/>
    <cellStyle name="เครื่องหมายจุลภาค 2 5" xfId="784" xr:uid="{00000000-0005-0000-0000-000010030000}"/>
    <cellStyle name="เครื่องหมายจุลภาค 2 5 2" xfId="785" xr:uid="{00000000-0005-0000-0000-000011030000}"/>
    <cellStyle name="เครื่องหมายจุลภาค 2 5 2 2" xfId="786" xr:uid="{00000000-0005-0000-0000-000012030000}"/>
    <cellStyle name="เครื่องหมายจุลภาค 2 5 3" xfId="787" xr:uid="{00000000-0005-0000-0000-000013030000}"/>
    <cellStyle name="เครื่องหมายจุลภาค 2 6" xfId="788" xr:uid="{00000000-0005-0000-0000-000014030000}"/>
    <cellStyle name="เครื่องหมายจุลภาค 2 6 2" xfId="789" xr:uid="{00000000-0005-0000-0000-000015030000}"/>
    <cellStyle name="เครื่องหมายจุลภาค 2 7" xfId="790" xr:uid="{00000000-0005-0000-0000-000016030000}"/>
    <cellStyle name="เครื่องหมายจุลภาค 2 8" xfId="791" xr:uid="{00000000-0005-0000-0000-000017030000}"/>
    <cellStyle name="เครื่องหมายจุลภาค 2 9" xfId="792" xr:uid="{00000000-0005-0000-0000-000018030000}"/>
    <cellStyle name="เครื่องหมายจุลภาค 2_130017-B1 โปรแกรมคอมพิวเตอร์ CPI_Q1'10" xfId="793" xr:uid="{00000000-0005-0000-0000-000019030000}"/>
    <cellStyle name="เครื่องหมายจุลภาค 20" xfId="794" xr:uid="{00000000-0005-0000-0000-00001A030000}"/>
    <cellStyle name="เครื่องหมายจุลภาค 21" xfId="795" xr:uid="{00000000-0005-0000-0000-00001B030000}"/>
    <cellStyle name="เครื่องหมายจุลภาค 22" xfId="796" xr:uid="{00000000-0005-0000-0000-00001C030000}"/>
    <cellStyle name="เครื่องหมายจุลภาค 23" xfId="797" xr:uid="{00000000-0005-0000-0000-00001D030000}"/>
    <cellStyle name="เครื่องหมายจุลภาค 24" xfId="798" xr:uid="{00000000-0005-0000-0000-00001E030000}"/>
    <cellStyle name="เครื่องหมายจุลภาค 25" xfId="799" xr:uid="{00000000-0005-0000-0000-00001F030000}"/>
    <cellStyle name="เครื่องหมายจุลภาค 26" xfId="800" xr:uid="{00000000-0005-0000-0000-000020030000}"/>
    <cellStyle name="เครื่องหมายจุลภาค 27" xfId="801" xr:uid="{00000000-0005-0000-0000-000021030000}"/>
    <cellStyle name="เครื่องหมายจุลภาค 28" xfId="802" xr:uid="{00000000-0005-0000-0000-000022030000}"/>
    <cellStyle name="เครื่องหมายจุลภาค 29" xfId="803" xr:uid="{00000000-0005-0000-0000-000023030000}"/>
    <cellStyle name="เครื่องหมายจุลภาค 3" xfId="804" xr:uid="{00000000-0005-0000-0000-000024030000}"/>
    <cellStyle name="เครื่องหมายจุลภาค 3 10" xfId="805" xr:uid="{00000000-0005-0000-0000-000025030000}"/>
    <cellStyle name="เครื่องหมายจุลภาค 3 2" xfId="806" xr:uid="{00000000-0005-0000-0000-000026030000}"/>
    <cellStyle name="เครื่องหมายจุลภาค 3 2 2" xfId="807" xr:uid="{00000000-0005-0000-0000-000027030000}"/>
    <cellStyle name="เครื่องหมายจุลภาค 3 2 2 2" xfId="808" xr:uid="{00000000-0005-0000-0000-000028030000}"/>
    <cellStyle name="เครื่องหมายจุลภาค 3 2 3" xfId="809" xr:uid="{00000000-0005-0000-0000-000029030000}"/>
    <cellStyle name="เครื่องหมายจุลภาค 3 2_CPI_Y'52_TOP_GG 1" xfId="810" xr:uid="{00000000-0005-0000-0000-00002A030000}"/>
    <cellStyle name="เครื่องหมายจุลภาค 3 3" xfId="811" xr:uid="{00000000-0005-0000-0000-00002B030000}"/>
    <cellStyle name="เครื่องหมายจุลภาค 3 4" xfId="812" xr:uid="{00000000-0005-0000-0000-00002C030000}"/>
    <cellStyle name="เครื่องหมายจุลภาค 3 5" xfId="813" xr:uid="{00000000-0005-0000-0000-00002D030000}"/>
    <cellStyle name="เครื่องหมายจุลภาค 3 6" xfId="814" xr:uid="{00000000-0005-0000-0000-00002E030000}"/>
    <cellStyle name="เครื่องหมายจุลภาค 3 7" xfId="815" xr:uid="{00000000-0005-0000-0000-00002F030000}"/>
    <cellStyle name="เครื่องหมายจุลภาค 3 8" xfId="816" xr:uid="{00000000-0005-0000-0000-000030030000}"/>
    <cellStyle name="เครื่องหมายจุลภาค 3 9" xfId="817" xr:uid="{00000000-0005-0000-0000-000031030000}"/>
    <cellStyle name="เครื่องหมายจุลภาค 3_130017-B1 โปรแกรมคอมพิวเตอร์ CPI_Q1'10" xfId="818" xr:uid="{00000000-0005-0000-0000-000032030000}"/>
    <cellStyle name="เครื่องหมายจุลภาค 30" xfId="819" xr:uid="{00000000-0005-0000-0000-000033030000}"/>
    <cellStyle name="เครื่องหมายจุลภาค 31" xfId="820" xr:uid="{00000000-0005-0000-0000-000034030000}"/>
    <cellStyle name="เครื่องหมายจุลภาค 32" xfId="821" xr:uid="{00000000-0005-0000-0000-000035030000}"/>
    <cellStyle name="เครื่องหมายจุลภาค 33" xfId="822" xr:uid="{00000000-0005-0000-0000-000036030000}"/>
    <cellStyle name="เครื่องหมายจุลภาค 34" xfId="823" xr:uid="{00000000-0005-0000-0000-000037030000}"/>
    <cellStyle name="เครื่องหมายจุลภาค 35" xfId="824" xr:uid="{00000000-0005-0000-0000-000038030000}"/>
    <cellStyle name="เครื่องหมายจุลภาค 36" xfId="825" xr:uid="{00000000-0005-0000-0000-000039030000}"/>
    <cellStyle name="เครื่องหมายจุลภาค 37" xfId="826" xr:uid="{00000000-0005-0000-0000-00003A030000}"/>
    <cellStyle name="เครื่องหมายจุลภาค 38" xfId="827" xr:uid="{00000000-0005-0000-0000-00003B030000}"/>
    <cellStyle name="เครื่องหมายจุลภาค 39" xfId="828" xr:uid="{00000000-0005-0000-0000-00003C030000}"/>
    <cellStyle name="เครื่องหมายจุลภาค 4" xfId="829" xr:uid="{00000000-0005-0000-0000-00003D030000}"/>
    <cellStyle name="เครื่องหมายจุลภาค 4 2" xfId="830" xr:uid="{00000000-0005-0000-0000-00003E030000}"/>
    <cellStyle name="เครื่องหมายจุลภาค 4 3" xfId="831" xr:uid="{00000000-0005-0000-0000-00003F030000}"/>
    <cellStyle name="เครื่องหมายจุลภาค 4 4" xfId="832" xr:uid="{00000000-0005-0000-0000-000040030000}"/>
    <cellStyle name="เครื่องหมายจุลภาค 4 4 2" xfId="833" xr:uid="{00000000-0005-0000-0000-000041030000}"/>
    <cellStyle name="เครื่องหมายจุลภาค 4 5" xfId="834" xr:uid="{00000000-0005-0000-0000-000042030000}"/>
    <cellStyle name="เครื่องหมายจุลภาค 4 5 2" xfId="835" xr:uid="{00000000-0005-0000-0000-000043030000}"/>
    <cellStyle name="เครื่องหมายจุลภาค 4 6" xfId="836" xr:uid="{00000000-0005-0000-0000-000044030000}"/>
    <cellStyle name="เครื่องหมายจุลภาค 4 6 2" xfId="837" xr:uid="{00000000-0005-0000-0000-000045030000}"/>
    <cellStyle name="เครื่องหมายจุลภาค 4_130017-B1 โปรแกรมคอมพิวเตอร์ CPI_Q1'10" xfId="838" xr:uid="{00000000-0005-0000-0000-000046030000}"/>
    <cellStyle name="เครื่องหมายจุลภาค 40" xfId="839" xr:uid="{00000000-0005-0000-0000-000047030000}"/>
    <cellStyle name="เครื่องหมายจุลภาค 41" xfId="840" xr:uid="{00000000-0005-0000-0000-000048030000}"/>
    <cellStyle name="เครื่องหมายจุลภาค 42" xfId="841" xr:uid="{00000000-0005-0000-0000-000049030000}"/>
    <cellStyle name="เครื่องหมายจุลภาค 43" xfId="842" xr:uid="{00000000-0005-0000-0000-00004A030000}"/>
    <cellStyle name="เครื่องหมายจุลภาค 44" xfId="843" xr:uid="{00000000-0005-0000-0000-00004B030000}"/>
    <cellStyle name="เครื่องหมายจุลภาค 45" xfId="844" xr:uid="{00000000-0005-0000-0000-00004C030000}"/>
    <cellStyle name="เครื่องหมายจุลภาค 46" xfId="845" xr:uid="{00000000-0005-0000-0000-00004D030000}"/>
    <cellStyle name="เครื่องหมายจุลภาค 47" xfId="846" xr:uid="{00000000-0005-0000-0000-00004E030000}"/>
    <cellStyle name="เครื่องหมายจุลภาค 48" xfId="847" xr:uid="{00000000-0005-0000-0000-00004F030000}"/>
    <cellStyle name="เครื่องหมายจุลภาค 49" xfId="848" xr:uid="{00000000-0005-0000-0000-000050030000}"/>
    <cellStyle name="เครื่องหมายจุลภาค 5" xfId="849" xr:uid="{00000000-0005-0000-0000-000051030000}"/>
    <cellStyle name="เครื่องหมายจุลภาค 5 2" xfId="850" xr:uid="{00000000-0005-0000-0000-000052030000}"/>
    <cellStyle name="เครื่องหมายจุลภาค 50" xfId="851" xr:uid="{00000000-0005-0000-0000-000053030000}"/>
    <cellStyle name="เครื่องหมายจุลภาค 51" xfId="852" xr:uid="{00000000-0005-0000-0000-000054030000}"/>
    <cellStyle name="เครื่องหมายจุลภาค 52" xfId="853" xr:uid="{00000000-0005-0000-0000-000055030000}"/>
    <cellStyle name="เครื่องหมายจุลภาค 53" xfId="854" xr:uid="{00000000-0005-0000-0000-000056030000}"/>
    <cellStyle name="เครื่องหมายจุลภาค 54" xfId="855" xr:uid="{00000000-0005-0000-0000-000057030000}"/>
    <cellStyle name="เครื่องหมายจุลภาค 55" xfId="856" xr:uid="{00000000-0005-0000-0000-000058030000}"/>
    <cellStyle name="เครื่องหมายจุลภาค 56" xfId="857" xr:uid="{00000000-0005-0000-0000-000059030000}"/>
    <cellStyle name="เครื่องหมายจุลภาค 57" xfId="858" xr:uid="{00000000-0005-0000-0000-00005A030000}"/>
    <cellStyle name="เครื่องหมายจุลภาค 58" xfId="859" xr:uid="{00000000-0005-0000-0000-00005B030000}"/>
    <cellStyle name="เครื่องหมายจุลภาค 59" xfId="860" xr:uid="{00000000-0005-0000-0000-00005C030000}"/>
    <cellStyle name="เครื่องหมายจุลภาค 6" xfId="861" xr:uid="{00000000-0005-0000-0000-00005D030000}"/>
    <cellStyle name="เครื่องหมายจุลภาค 6 2" xfId="862" xr:uid="{00000000-0005-0000-0000-00005E030000}"/>
    <cellStyle name="เครื่องหมายจุลภาค 60" xfId="863" xr:uid="{00000000-0005-0000-0000-00005F030000}"/>
    <cellStyle name="เครื่องหมายจุลภาค 61" xfId="864" xr:uid="{00000000-0005-0000-0000-000060030000}"/>
    <cellStyle name="เครื่องหมายจุลภาค 62" xfId="865" xr:uid="{00000000-0005-0000-0000-000061030000}"/>
    <cellStyle name="เครื่องหมายจุลภาค 63" xfId="866" xr:uid="{00000000-0005-0000-0000-000062030000}"/>
    <cellStyle name="เครื่องหมายจุลภาค 64" xfId="867" xr:uid="{00000000-0005-0000-0000-000063030000}"/>
    <cellStyle name="เครื่องหมายจุลภาค 65" xfId="868" xr:uid="{00000000-0005-0000-0000-000064030000}"/>
    <cellStyle name="เครื่องหมายจุลภาค 66" xfId="869" xr:uid="{00000000-0005-0000-0000-000065030000}"/>
    <cellStyle name="เครื่องหมายจุลภาค 67" xfId="870" xr:uid="{00000000-0005-0000-0000-000066030000}"/>
    <cellStyle name="เครื่องหมายจุลภาค 68" xfId="871" xr:uid="{00000000-0005-0000-0000-000067030000}"/>
    <cellStyle name="เครื่องหมายจุลภาค 69" xfId="872" xr:uid="{00000000-0005-0000-0000-000068030000}"/>
    <cellStyle name="เครื่องหมายจุลภาค 7" xfId="873" xr:uid="{00000000-0005-0000-0000-000069030000}"/>
    <cellStyle name="เครื่องหมายจุลภาค 7 2" xfId="874" xr:uid="{00000000-0005-0000-0000-00006A030000}"/>
    <cellStyle name="เครื่องหมายจุลภาค 7 3" xfId="875" xr:uid="{00000000-0005-0000-0000-00006B030000}"/>
    <cellStyle name="เครื่องหมายจุลภาค 7 4" xfId="876" xr:uid="{00000000-0005-0000-0000-00006C030000}"/>
    <cellStyle name="เครื่องหมายจุลภาค 7 4 2" xfId="877" xr:uid="{00000000-0005-0000-0000-00006D030000}"/>
    <cellStyle name="เครื่องหมายจุลภาค 70" xfId="878" xr:uid="{00000000-0005-0000-0000-00006E030000}"/>
    <cellStyle name="เครื่องหมายจุลภาค 71" xfId="879" xr:uid="{00000000-0005-0000-0000-00006F030000}"/>
    <cellStyle name="เครื่องหมายจุลภาค 72" xfId="880" xr:uid="{00000000-0005-0000-0000-000070030000}"/>
    <cellStyle name="เครื่องหมายจุลภาค 73" xfId="881" xr:uid="{00000000-0005-0000-0000-000071030000}"/>
    <cellStyle name="เครื่องหมายจุลภาค 74" xfId="882" xr:uid="{00000000-0005-0000-0000-000072030000}"/>
    <cellStyle name="เครื่องหมายจุลภาค 75" xfId="883" xr:uid="{00000000-0005-0000-0000-000073030000}"/>
    <cellStyle name="เครื่องหมายจุลภาค 76" xfId="884" xr:uid="{00000000-0005-0000-0000-000074030000}"/>
    <cellStyle name="เครื่องหมายจุลภาค 77" xfId="885" xr:uid="{00000000-0005-0000-0000-000075030000}"/>
    <cellStyle name="เครื่องหมายจุลภาค 77 10" xfId="886" xr:uid="{00000000-0005-0000-0000-000076030000}"/>
    <cellStyle name="เครื่องหมายจุลภาค 77 11" xfId="887" xr:uid="{00000000-0005-0000-0000-000077030000}"/>
    <cellStyle name="เครื่องหมายจุลภาค 77 12" xfId="888" xr:uid="{00000000-0005-0000-0000-000078030000}"/>
    <cellStyle name="เครื่องหมายจุลภาค 77 13" xfId="889" xr:uid="{00000000-0005-0000-0000-000079030000}"/>
    <cellStyle name="เครื่องหมายจุลภาค 77 14" xfId="890" xr:uid="{00000000-0005-0000-0000-00007A030000}"/>
    <cellStyle name="เครื่องหมายจุลภาค 77 15" xfId="891" xr:uid="{00000000-0005-0000-0000-00007B030000}"/>
    <cellStyle name="เครื่องหมายจุลภาค 77 16" xfId="892" xr:uid="{00000000-0005-0000-0000-00007C030000}"/>
    <cellStyle name="เครื่องหมายจุลภาค 77 17" xfId="893" xr:uid="{00000000-0005-0000-0000-00007D030000}"/>
    <cellStyle name="เครื่องหมายจุลภาค 77 18" xfId="894" xr:uid="{00000000-0005-0000-0000-00007E030000}"/>
    <cellStyle name="เครื่องหมายจุลภาค 77 19" xfId="895" xr:uid="{00000000-0005-0000-0000-00007F030000}"/>
    <cellStyle name="เครื่องหมายจุลภาค 77 2" xfId="896" xr:uid="{00000000-0005-0000-0000-000080030000}"/>
    <cellStyle name="เครื่องหมายจุลภาค 77 20" xfId="897" xr:uid="{00000000-0005-0000-0000-000081030000}"/>
    <cellStyle name="เครื่องหมายจุลภาค 77 21" xfId="898" xr:uid="{00000000-0005-0000-0000-000082030000}"/>
    <cellStyle name="เครื่องหมายจุลภาค 77 22" xfId="899" xr:uid="{00000000-0005-0000-0000-000083030000}"/>
    <cellStyle name="เครื่องหมายจุลภาค 77 23" xfId="900" xr:uid="{00000000-0005-0000-0000-000084030000}"/>
    <cellStyle name="เครื่องหมายจุลภาค 77 24" xfId="901" xr:uid="{00000000-0005-0000-0000-000085030000}"/>
    <cellStyle name="เครื่องหมายจุลภาค 77 25" xfId="902" xr:uid="{00000000-0005-0000-0000-000086030000}"/>
    <cellStyle name="เครื่องหมายจุลภาค 77 26" xfId="903" xr:uid="{00000000-0005-0000-0000-000087030000}"/>
    <cellStyle name="เครื่องหมายจุลภาค 77 27" xfId="904" xr:uid="{00000000-0005-0000-0000-000088030000}"/>
    <cellStyle name="เครื่องหมายจุลภาค 77 28" xfId="905" xr:uid="{00000000-0005-0000-0000-000089030000}"/>
    <cellStyle name="เครื่องหมายจุลภาค 77 29" xfId="906" xr:uid="{00000000-0005-0000-0000-00008A030000}"/>
    <cellStyle name="เครื่องหมายจุลภาค 77 3" xfId="907" xr:uid="{00000000-0005-0000-0000-00008B030000}"/>
    <cellStyle name="เครื่องหมายจุลภาค 77 30" xfId="908" xr:uid="{00000000-0005-0000-0000-00008C030000}"/>
    <cellStyle name="เครื่องหมายจุลภาค 77 4" xfId="909" xr:uid="{00000000-0005-0000-0000-00008D030000}"/>
    <cellStyle name="เครื่องหมายจุลภาค 77 5" xfId="910" xr:uid="{00000000-0005-0000-0000-00008E030000}"/>
    <cellStyle name="เครื่องหมายจุลภาค 77 6" xfId="911" xr:uid="{00000000-0005-0000-0000-00008F030000}"/>
    <cellStyle name="เครื่องหมายจุลภาค 77 7" xfId="912" xr:uid="{00000000-0005-0000-0000-000090030000}"/>
    <cellStyle name="เครื่องหมายจุลภาค 77 8" xfId="913" xr:uid="{00000000-0005-0000-0000-000091030000}"/>
    <cellStyle name="เครื่องหมายจุลภาค 77 9" xfId="914" xr:uid="{00000000-0005-0000-0000-000092030000}"/>
    <cellStyle name="เครื่องหมายจุลภาค 8" xfId="915" xr:uid="{00000000-0005-0000-0000-000093030000}"/>
    <cellStyle name="เครื่องหมายจุลภาค 8 2" xfId="916" xr:uid="{00000000-0005-0000-0000-000094030000}"/>
    <cellStyle name="เครื่องหมายจุลภาค 9" xfId="917" xr:uid="{00000000-0005-0000-0000-000095030000}"/>
    <cellStyle name="เครื่องหมายจุลภาค 9 2" xfId="918" xr:uid="{00000000-0005-0000-0000-000096030000}"/>
    <cellStyle name="เชื่อมโยงหลายมิติ" xfId="919" xr:uid="{00000000-0005-0000-0000-000097030000}"/>
    <cellStyle name="เชื่อมโยงหลายมิติ 2" xfId="920" xr:uid="{00000000-0005-0000-0000-000098030000}"/>
    <cellStyle name="เชื่อมโยงหลายมิติ 3" xfId="921" xr:uid="{00000000-0005-0000-0000-000099030000}"/>
    <cellStyle name="เซลล์ตรวจสอบ 2" xfId="922" xr:uid="{00000000-0005-0000-0000-00009A030000}"/>
    <cellStyle name="เซลล์ที่มีการเชื่อมโยง 2" xfId="923" xr:uid="{00000000-0005-0000-0000-00009B030000}"/>
    <cellStyle name="เปอร์เซ็นต์ 10" xfId="924" xr:uid="{00000000-0005-0000-0000-00009C030000}"/>
    <cellStyle name="เปอร์เซ็นต์ 10 2" xfId="925" xr:uid="{00000000-0005-0000-0000-00009D030000}"/>
    <cellStyle name="เปอร์เซ็นต์ 11" xfId="926" xr:uid="{00000000-0005-0000-0000-00009E030000}"/>
    <cellStyle name="เปอร์เซ็นต์ 11 2" xfId="927" xr:uid="{00000000-0005-0000-0000-00009F030000}"/>
    <cellStyle name="เปอร์เซ็นต์ 12" xfId="928" xr:uid="{00000000-0005-0000-0000-0000A0030000}"/>
    <cellStyle name="เปอร์เซ็นต์ 13" xfId="929" xr:uid="{00000000-0005-0000-0000-0000A1030000}"/>
    <cellStyle name="เปอร์เซ็นต์ 13 10" xfId="930" xr:uid="{00000000-0005-0000-0000-0000A2030000}"/>
    <cellStyle name="เปอร์เซ็นต์ 13 11" xfId="931" xr:uid="{00000000-0005-0000-0000-0000A3030000}"/>
    <cellStyle name="เปอร์เซ็นต์ 13 12" xfId="932" xr:uid="{00000000-0005-0000-0000-0000A4030000}"/>
    <cellStyle name="เปอร์เซ็นต์ 13 13" xfId="933" xr:uid="{00000000-0005-0000-0000-0000A5030000}"/>
    <cellStyle name="เปอร์เซ็นต์ 13 14" xfId="934" xr:uid="{00000000-0005-0000-0000-0000A6030000}"/>
    <cellStyle name="เปอร์เซ็นต์ 13 15" xfId="935" xr:uid="{00000000-0005-0000-0000-0000A7030000}"/>
    <cellStyle name="เปอร์เซ็นต์ 13 16" xfId="936" xr:uid="{00000000-0005-0000-0000-0000A8030000}"/>
    <cellStyle name="เปอร์เซ็นต์ 13 17" xfId="937" xr:uid="{00000000-0005-0000-0000-0000A9030000}"/>
    <cellStyle name="เปอร์เซ็นต์ 13 18" xfId="938" xr:uid="{00000000-0005-0000-0000-0000AA030000}"/>
    <cellStyle name="เปอร์เซ็นต์ 13 19" xfId="939" xr:uid="{00000000-0005-0000-0000-0000AB030000}"/>
    <cellStyle name="เปอร์เซ็นต์ 13 2" xfId="940" xr:uid="{00000000-0005-0000-0000-0000AC030000}"/>
    <cellStyle name="เปอร์เซ็นต์ 13 20" xfId="941" xr:uid="{00000000-0005-0000-0000-0000AD030000}"/>
    <cellStyle name="เปอร์เซ็นต์ 13 21" xfId="942" xr:uid="{00000000-0005-0000-0000-0000AE030000}"/>
    <cellStyle name="เปอร์เซ็นต์ 13 22" xfId="943" xr:uid="{00000000-0005-0000-0000-0000AF030000}"/>
    <cellStyle name="เปอร์เซ็นต์ 13 23" xfId="944" xr:uid="{00000000-0005-0000-0000-0000B0030000}"/>
    <cellStyle name="เปอร์เซ็นต์ 13 24" xfId="945" xr:uid="{00000000-0005-0000-0000-0000B1030000}"/>
    <cellStyle name="เปอร์เซ็นต์ 13 25" xfId="946" xr:uid="{00000000-0005-0000-0000-0000B2030000}"/>
    <cellStyle name="เปอร์เซ็นต์ 13 26" xfId="947" xr:uid="{00000000-0005-0000-0000-0000B3030000}"/>
    <cellStyle name="เปอร์เซ็นต์ 13 27" xfId="948" xr:uid="{00000000-0005-0000-0000-0000B4030000}"/>
    <cellStyle name="เปอร์เซ็นต์ 13 28" xfId="949" xr:uid="{00000000-0005-0000-0000-0000B5030000}"/>
    <cellStyle name="เปอร์เซ็นต์ 13 29" xfId="950" xr:uid="{00000000-0005-0000-0000-0000B6030000}"/>
    <cellStyle name="เปอร์เซ็นต์ 13 3" xfId="951" xr:uid="{00000000-0005-0000-0000-0000B7030000}"/>
    <cellStyle name="เปอร์เซ็นต์ 13 30" xfId="952" xr:uid="{00000000-0005-0000-0000-0000B8030000}"/>
    <cellStyle name="เปอร์เซ็นต์ 13 4" xfId="953" xr:uid="{00000000-0005-0000-0000-0000B9030000}"/>
    <cellStyle name="เปอร์เซ็นต์ 13 5" xfId="954" xr:uid="{00000000-0005-0000-0000-0000BA030000}"/>
    <cellStyle name="เปอร์เซ็นต์ 13 6" xfId="955" xr:uid="{00000000-0005-0000-0000-0000BB030000}"/>
    <cellStyle name="เปอร์เซ็นต์ 13 7" xfId="956" xr:uid="{00000000-0005-0000-0000-0000BC030000}"/>
    <cellStyle name="เปอร์เซ็นต์ 13 8" xfId="957" xr:uid="{00000000-0005-0000-0000-0000BD030000}"/>
    <cellStyle name="เปอร์เซ็นต์ 13 9" xfId="958" xr:uid="{00000000-0005-0000-0000-0000BE030000}"/>
    <cellStyle name="เปอร์เซ็นต์ 2" xfId="959" xr:uid="{00000000-0005-0000-0000-0000BF030000}"/>
    <cellStyle name="เปอร์เซ็นต์ 2 2" xfId="960" xr:uid="{00000000-0005-0000-0000-0000C0030000}"/>
    <cellStyle name="เปอร์เซ็นต์ 2 2 2" xfId="961" xr:uid="{00000000-0005-0000-0000-0000C1030000}"/>
    <cellStyle name="เปอร์เซ็นต์ 2 2 2 2" xfId="962" xr:uid="{00000000-0005-0000-0000-0000C2030000}"/>
    <cellStyle name="เปอร์เซ็นต์ 2 3" xfId="963" xr:uid="{00000000-0005-0000-0000-0000C3030000}"/>
    <cellStyle name="เปอร์เซ็นต์ 2 3 2" xfId="964" xr:uid="{00000000-0005-0000-0000-0000C4030000}"/>
    <cellStyle name="เปอร์เซ็นต์ 2 4" xfId="965" xr:uid="{00000000-0005-0000-0000-0000C5030000}"/>
    <cellStyle name="เปอร์เซ็นต์ 3" xfId="966" xr:uid="{00000000-0005-0000-0000-0000C6030000}"/>
    <cellStyle name="เปอร์เซ็นต์ 4" xfId="967" xr:uid="{00000000-0005-0000-0000-0000C7030000}"/>
    <cellStyle name="เปอร์เซ็นต์ 4 2" xfId="968" xr:uid="{00000000-0005-0000-0000-0000C8030000}"/>
    <cellStyle name="เปอร์เซ็นต์ 4 2 2" xfId="969" xr:uid="{00000000-0005-0000-0000-0000C9030000}"/>
    <cellStyle name="เปอร์เซ็นต์ 4 3" xfId="970" xr:uid="{00000000-0005-0000-0000-0000CA030000}"/>
    <cellStyle name="เปอร์เซ็นต์ 4 3 2" xfId="971" xr:uid="{00000000-0005-0000-0000-0000CB030000}"/>
    <cellStyle name="เปอร์เซ็นต์ 4 4" xfId="972" xr:uid="{00000000-0005-0000-0000-0000CC030000}"/>
    <cellStyle name="เปอร์เซ็นต์ 4 4 2" xfId="973" xr:uid="{00000000-0005-0000-0000-0000CD030000}"/>
    <cellStyle name="เปอร์เซ็นต์ 5" xfId="974" xr:uid="{00000000-0005-0000-0000-0000CE030000}"/>
    <cellStyle name="เปอร์เซ็นต์ 6" xfId="975" xr:uid="{00000000-0005-0000-0000-0000CF030000}"/>
    <cellStyle name="เปอร์เซ็นต์ 7" xfId="976" xr:uid="{00000000-0005-0000-0000-0000D0030000}"/>
    <cellStyle name="เปอร์เซ็นต์ 8" xfId="977" xr:uid="{00000000-0005-0000-0000-0000D1030000}"/>
    <cellStyle name="เปอร์เซ็นต์ 9" xfId="978" xr:uid="{00000000-0005-0000-0000-0000D2030000}"/>
    <cellStyle name="แย่ 2" xfId="979" xr:uid="{00000000-0005-0000-0000-0000D3030000}"/>
    <cellStyle name="แสดงผล 2" xfId="980" xr:uid="{00000000-0005-0000-0000-0000D4030000}"/>
    <cellStyle name="การคำนวณ 2" xfId="981" xr:uid="{00000000-0005-0000-0000-0000D5030000}"/>
    <cellStyle name="ข้อความเตือน 2" xfId="982" xr:uid="{00000000-0005-0000-0000-0000D6030000}"/>
    <cellStyle name="ข้อความอธิบาย 2" xfId="983" xr:uid="{00000000-0005-0000-0000-0000D7030000}"/>
    <cellStyle name="ชื่อเรื่อง 2" xfId="984" xr:uid="{00000000-0005-0000-0000-0000D8030000}"/>
    <cellStyle name="ดี 2" xfId="985" xr:uid="{00000000-0005-0000-0000-0000D9030000}"/>
    <cellStyle name="ตามการเชื่อมโยงหลายมิติ" xfId="986" xr:uid="{00000000-0005-0000-0000-0000DA030000}"/>
    <cellStyle name="ตามการเชื่อมโยงหลายมิติ 2" xfId="987" xr:uid="{00000000-0005-0000-0000-0000DB030000}"/>
    <cellStyle name="ตามการเชื่อมโยงหลายมิติ 3" xfId="988" xr:uid="{00000000-0005-0000-0000-0000DC030000}"/>
    <cellStyle name="ตามการเชื่อมโยงหลายมิติ 4" xfId="989" xr:uid="{00000000-0005-0000-0000-0000DD030000}"/>
    <cellStyle name="น้บะภฒ_95" xfId="990" xr:uid="{00000000-0005-0000-0000-0000DE030000}"/>
    <cellStyle name="ปกติ 10" xfId="991" xr:uid="{00000000-0005-0000-0000-0000DF030000}"/>
    <cellStyle name="ปกติ 10 2" xfId="992" xr:uid="{00000000-0005-0000-0000-0000E0030000}"/>
    <cellStyle name="ปกติ 10 3" xfId="993" xr:uid="{00000000-0005-0000-0000-0000E1030000}"/>
    <cellStyle name="ปกติ 10 4" xfId="994" xr:uid="{00000000-0005-0000-0000-0000E2030000}"/>
    <cellStyle name="ปกติ 10 5" xfId="995" xr:uid="{00000000-0005-0000-0000-0000E3030000}"/>
    <cellStyle name="ปกติ 10 5 2" xfId="996" xr:uid="{00000000-0005-0000-0000-0000E4030000}"/>
    <cellStyle name="ปกติ 10_CPI_Y'52_TOP_GG 1" xfId="997" xr:uid="{00000000-0005-0000-0000-0000E5030000}"/>
    <cellStyle name="ปกติ 11" xfId="998" xr:uid="{00000000-0005-0000-0000-0000E6030000}"/>
    <cellStyle name="ปกติ 11 2" xfId="999" xr:uid="{00000000-0005-0000-0000-0000E7030000}"/>
    <cellStyle name="ปกติ 11 3" xfId="1000" xr:uid="{00000000-0005-0000-0000-0000E8030000}"/>
    <cellStyle name="ปกติ 11_CPI_Y'52_TOP_GG 1" xfId="1001" xr:uid="{00000000-0005-0000-0000-0000E9030000}"/>
    <cellStyle name="ปกติ 12" xfId="1002" xr:uid="{00000000-0005-0000-0000-0000EA030000}"/>
    <cellStyle name="ปกติ 12 2" xfId="1003" xr:uid="{00000000-0005-0000-0000-0000EB030000}"/>
    <cellStyle name="ปกติ 12 2 2" xfId="1004" xr:uid="{00000000-0005-0000-0000-0000EC030000}"/>
    <cellStyle name="ปกติ 12 3" xfId="1005" xr:uid="{00000000-0005-0000-0000-0000ED030000}"/>
    <cellStyle name="ปกติ 12 4" xfId="1006" xr:uid="{00000000-0005-0000-0000-0000EE030000}"/>
    <cellStyle name="ปกติ 12_CPI_Y'52_TOP_GG 1" xfId="1007" xr:uid="{00000000-0005-0000-0000-0000EF030000}"/>
    <cellStyle name="ปกติ 13" xfId="1008" xr:uid="{00000000-0005-0000-0000-0000F0030000}"/>
    <cellStyle name="ปกติ 13 2" xfId="1009" xr:uid="{00000000-0005-0000-0000-0000F1030000}"/>
    <cellStyle name="ปกติ 13 2 2" xfId="1010" xr:uid="{00000000-0005-0000-0000-0000F2030000}"/>
    <cellStyle name="ปกติ 13 3" xfId="1011" xr:uid="{00000000-0005-0000-0000-0000F3030000}"/>
    <cellStyle name="ปกติ 13 3 2" xfId="1012" xr:uid="{00000000-0005-0000-0000-0000F4030000}"/>
    <cellStyle name="ปกติ 13 4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19" xfId="1021" xr:uid="{00000000-0005-0000-0000-0000FD030000}"/>
    <cellStyle name="ปกติ 19 2" xfId="1022" xr:uid="{00000000-0005-0000-0000-0000FE030000}"/>
    <cellStyle name="ปกติ 2" xfId="1023" xr:uid="{00000000-0005-0000-0000-0000FF030000}"/>
    <cellStyle name="ปกติ 2 10" xfId="1024" xr:uid="{00000000-0005-0000-0000-000000040000}"/>
    <cellStyle name="ปกติ 2 2" xfId="1025" xr:uid="{00000000-0005-0000-0000-000001040000}"/>
    <cellStyle name="ปกติ 2 2 2" xfId="1026" xr:uid="{00000000-0005-0000-0000-000002040000}"/>
    <cellStyle name="ปกติ 2 2 2 2" xfId="1027" xr:uid="{00000000-0005-0000-0000-000003040000}"/>
    <cellStyle name="ปกติ 2 2 2 2 2" xfId="1028" xr:uid="{00000000-0005-0000-0000-000004040000}"/>
    <cellStyle name="ปกติ 2 2 2 3" xfId="1029" xr:uid="{00000000-0005-0000-0000-000005040000}"/>
    <cellStyle name="ปกติ 2 2 2_CPI_Y'52_TOP_GG 1" xfId="1030" xr:uid="{00000000-0005-0000-0000-000006040000}"/>
    <cellStyle name="ปกติ 2 2 3" xfId="1031" xr:uid="{00000000-0005-0000-0000-000007040000}"/>
    <cellStyle name="ปกติ 2 2 3 2" xfId="1032" xr:uid="{00000000-0005-0000-0000-000008040000}"/>
    <cellStyle name="ปกติ 2 2 4" xfId="1033" xr:uid="{00000000-0005-0000-0000-000009040000}"/>
    <cellStyle name="ปกติ 2 2_Allowance%20IA(1)" xfId="1034" xr:uid="{00000000-0005-0000-0000-00000A040000}"/>
    <cellStyle name="ปกติ 2 3" xfId="1035" xr:uid="{00000000-0005-0000-0000-00000B040000}"/>
    <cellStyle name="ปกติ 2 3 2" xfId="1036" xr:uid="{00000000-0005-0000-0000-00000C040000}"/>
    <cellStyle name="ปกติ 2 3 3" xfId="1037" xr:uid="{00000000-0005-0000-0000-00000D040000}"/>
    <cellStyle name="ปกติ 2 3 4" xfId="1038" xr:uid="{00000000-0005-0000-0000-00000E040000}"/>
    <cellStyle name="ปกติ 2 3 5" xfId="1039" xr:uid="{00000000-0005-0000-0000-00000F040000}"/>
    <cellStyle name="ปกติ 2 3 6" xfId="1040" xr:uid="{00000000-0005-0000-0000-000010040000}"/>
    <cellStyle name="ปกติ 2 3 7" xfId="1041" xr:uid="{00000000-0005-0000-0000-000011040000}"/>
    <cellStyle name="ปกติ 2 3 8" xfId="1042" xr:uid="{00000000-0005-0000-0000-000012040000}"/>
    <cellStyle name="ปกติ 2 4" xfId="1043" xr:uid="{00000000-0005-0000-0000-000013040000}"/>
    <cellStyle name="ปกติ 2 4 2" xfId="1044" xr:uid="{00000000-0005-0000-0000-000014040000}"/>
    <cellStyle name="ปกติ 2 4 3" xfId="1045" xr:uid="{00000000-0005-0000-0000-000015040000}"/>
    <cellStyle name="ปกติ 2 4 4" xfId="1046" xr:uid="{00000000-0005-0000-0000-000016040000}"/>
    <cellStyle name="ปกติ 2 4 5" xfId="1047" xr:uid="{00000000-0005-0000-0000-000017040000}"/>
    <cellStyle name="ปกติ 2 4 6" xfId="1048" xr:uid="{00000000-0005-0000-0000-000018040000}"/>
    <cellStyle name="ปกติ 2 4 7" xfId="1049" xr:uid="{00000000-0005-0000-0000-000019040000}"/>
    <cellStyle name="ปกติ 2 5" xfId="1050" xr:uid="{00000000-0005-0000-0000-00001A040000}"/>
    <cellStyle name="ปกติ 2 5 2" xfId="1051" xr:uid="{00000000-0005-0000-0000-00001B040000}"/>
    <cellStyle name="ปกติ 2 5 3" xfId="1052" xr:uid="{00000000-0005-0000-0000-00001C040000}"/>
    <cellStyle name="ปกติ 2 5 4" xfId="1053" xr:uid="{00000000-0005-0000-0000-00001D040000}"/>
    <cellStyle name="ปกติ 2 5 5" xfId="1054" xr:uid="{00000000-0005-0000-0000-00001E040000}"/>
    <cellStyle name="ปกติ 2 5 6" xfId="1055" xr:uid="{00000000-0005-0000-0000-00001F040000}"/>
    <cellStyle name="ปกติ 2 5 7" xfId="1056" xr:uid="{00000000-0005-0000-0000-000020040000}"/>
    <cellStyle name="ปกติ 2 6" xfId="1057" xr:uid="{00000000-0005-0000-0000-000021040000}"/>
    <cellStyle name="ปกติ 2 6 2" xfId="1058" xr:uid="{00000000-0005-0000-0000-000022040000}"/>
    <cellStyle name="ปกติ 2 6 3" xfId="1059" xr:uid="{00000000-0005-0000-0000-000023040000}"/>
    <cellStyle name="ปกติ 2 6 4" xfId="1060" xr:uid="{00000000-0005-0000-0000-000024040000}"/>
    <cellStyle name="ปกติ 2 6 5" xfId="1061" xr:uid="{00000000-0005-0000-0000-000025040000}"/>
    <cellStyle name="ปกติ 2 6 6" xfId="1062" xr:uid="{00000000-0005-0000-0000-000026040000}"/>
    <cellStyle name="ปกติ 2 6 7" xfId="1063" xr:uid="{00000000-0005-0000-0000-000027040000}"/>
    <cellStyle name="ปกติ 2 7" xfId="1064" xr:uid="{00000000-0005-0000-0000-000028040000}"/>
    <cellStyle name="ปกติ 2 7 2" xfId="1065" xr:uid="{00000000-0005-0000-0000-000029040000}"/>
    <cellStyle name="ปกติ 2 7 3" xfId="1066" xr:uid="{00000000-0005-0000-0000-00002A040000}"/>
    <cellStyle name="ปกติ 2 8" xfId="1067" xr:uid="{00000000-0005-0000-0000-00002B040000}"/>
    <cellStyle name="ปกติ 2 9" xfId="1068" xr:uid="{00000000-0005-0000-0000-00002C040000}"/>
    <cellStyle name="ปกติ 2_130013_B1 WIP_Console_CPI_Q1'10" xfId="1069" xr:uid="{00000000-0005-0000-0000-00002D040000}"/>
    <cellStyle name="ปกติ 20" xfId="1070" xr:uid="{00000000-0005-0000-0000-00002E040000}"/>
    <cellStyle name="ปกติ 20 2" xfId="1071" xr:uid="{00000000-0005-0000-0000-00002F040000}"/>
    <cellStyle name="ปกติ 21" xfId="1072" xr:uid="{00000000-0005-0000-0000-000030040000}"/>
    <cellStyle name="ปกติ 21 2" xfId="1073" xr:uid="{00000000-0005-0000-0000-000031040000}"/>
    <cellStyle name="ปกติ 22" xfId="1074" xr:uid="{00000000-0005-0000-0000-000032040000}"/>
    <cellStyle name="ปกติ 22 2" xfId="1075" xr:uid="{00000000-0005-0000-0000-000033040000}"/>
    <cellStyle name="ปกติ 23" xfId="1076" xr:uid="{00000000-0005-0000-0000-000034040000}"/>
    <cellStyle name="ปกติ 23 2" xfId="1077" xr:uid="{00000000-0005-0000-0000-000035040000}"/>
    <cellStyle name="ปกติ 24" xfId="1078" xr:uid="{00000000-0005-0000-0000-000036040000}"/>
    <cellStyle name="ปกติ 24 2" xfId="1079" xr:uid="{00000000-0005-0000-0000-000037040000}"/>
    <cellStyle name="ปกติ 25" xfId="1080" xr:uid="{00000000-0005-0000-0000-000038040000}"/>
    <cellStyle name="ปกติ 25 2" xfId="1081" xr:uid="{00000000-0005-0000-0000-000039040000}"/>
    <cellStyle name="ปกติ 26" xfId="1082" xr:uid="{00000000-0005-0000-0000-00003A040000}"/>
    <cellStyle name="ปกติ 26 2" xfId="1083" xr:uid="{00000000-0005-0000-0000-00003B040000}"/>
    <cellStyle name="ปกติ 27" xfId="1084" xr:uid="{00000000-0005-0000-0000-00003C040000}"/>
    <cellStyle name="ปกติ 27 2" xfId="1085" xr:uid="{00000000-0005-0000-0000-00003D040000}"/>
    <cellStyle name="ปกติ 28" xfId="1086" xr:uid="{00000000-0005-0000-0000-00003E040000}"/>
    <cellStyle name="ปกติ 28 2" xfId="1087" xr:uid="{00000000-0005-0000-0000-00003F040000}"/>
    <cellStyle name="ปกติ 29" xfId="1088" xr:uid="{00000000-0005-0000-0000-000040040000}"/>
    <cellStyle name="ปกติ 29 2" xfId="1089" xr:uid="{00000000-0005-0000-0000-000041040000}"/>
    <cellStyle name="ปกติ 3" xfId="1090" xr:uid="{00000000-0005-0000-0000-000042040000}"/>
    <cellStyle name="ปกติ 3 10" xfId="1091" xr:uid="{00000000-0005-0000-0000-000043040000}"/>
    <cellStyle name="ปกติ 3 11" xfId="1092" xr:uid="{00000000-0005-0000-0000-000044040000}"/>
    <cellStyle name="ปกติ 3 12" xfId="1093" xr:uid="{00000000-0005-0000-0000-000045040000}"/>
    <cellStyle name="ปกติ 3 13" xfId="1094" xr:uid="{00000000-0005-0000-0000-000046040000}"/>
    <cellStyle name="ปกติ 3 14" xfId="1095" xr:uid="{00000000-0005-0000-0000-000047040000}"/>
    <cellStyle name="ปกติ 3 15" xfId="1096" xr:uid="{00000000-0005-0000-0000-000048040000}"/>
    <cellStyle name="ปกติ 3 16" xfId="1097" xr:uid="{00000000-0005-0000-0000-000049040000}"/>
    <cellStyle name="ปกติ 3 2" xfId="1098" xr:uid="{00000000-0005-0000-0000-00004A040000}"/>
    <cellStyle name="ปกติ 3 2 2" xfId="1099" xr:uid="{00000000-0005-0000-0000-00004B040000}"/>
    <cellStyle name="ปกติ 3 2 3" xfId="1100" xr:uid="{00000000-0005-0000-0000-00004C040000}"/>
    <cellStyle name="ปกติ 3 2_Detail_inf (Mar'10)" xfId="1101" xr:uid="{00000000-0005-0000-0000-00004D040000}"/>
    <cellStyle name="ปกติ 3 3" xfId="1102" xr:uid="{00000000-0005-0000-0000-00004E040000}"/>
    <cellStyle name="ปกติ 3 4" xfId="1103" xr:uid="{00000000-0005-0000-0000-00004F040000}"/>
    <cellStyle name="ปกติ 3 4 2" xfId="1104" xr:uid="{00000000-0005-0000-0000-000050040000}"/>
    <cellStyle name="ปกติ 3 5" xfId="1105" xr:uid="{00000000-0005-0000-0000-000051040000}"/>
    <cellStyle name="ปกติ 3 5 2" xfId="1106" xr:uid="{00000000-0005-0000-0000-000052040000}"/>
    <cellStyle name="ปกติ 3 6" xfId="1107" xr:uid="{00000000-0005-0000-0000-000053040000}"/>
    <cellStyle name="ปกติ 3 7" xfId="1108" xr:uid="{00000000-0005-0000-0000-000054040000}"/>
    <cellStyle name="ปกติ 3 8" xfId="1109" xr:uid="{00000000-0005-0000-0000-000055040000}"/>
    <cellStyle name="ปกติ 3 9" xfId="1110" xr:uid="{00000000-0005-0000-0000-000056040000}"/>
    <cellStyle name="ปกติ 3_CPI_Y'52_TOP_GG 1" xfId="1111" xr:uid="{00000000-0005-0000-0000-000057040000}"/>
    <cellStyle name="ปกติ 30" xfId="1112" xr:uid="{00000000-0005-0000-0000-000058040000}"/>
    <cellStyle name="ปกติ 30 2" xfId="1113" xr:uid="{00000000-0005-0000-0000-000059040000}"/>
    <cellStyle name="ปกติ 31" xfId="1114" xr:uid="{00000000-0005-0000-0000-00005A040000}"/>
    <cellStyle name="ปกติ 31 2" xfId="1115" xr:uid="{00000000-0005-0000-0000-00005B040000}"/>
    <cellStyle name="ปกติ 32" xfId="1116" xr:uid="{00000000-0005-0000-0000-00005C040000}"/>
    <cellStyle name="ปกติ 32 2" xfId="1117" xr:uid="{00000000-0005-0000-0000-00005D040000}"/>
    <cellStyle name="ปกติ 33" xfId="1118" xr:uid="{00000000-0005-0000-0000-00005E040000}"/>
    <cellStyle name="ปกติ 33 2" xfId="1119" xr:uid="{00000000-0005-0000-0000-00005F040000}"/>
    <cellStyle name="ปกติ 34" xfId="1120" xr:uid="{00000000-0005-0000-0000-000060040000}"/>
    <cellStyle name="ปกติ 34 2" xfId="1121" xr:uid="{00000000-0005-0000-0000-000061040000}"/>
    <cellStyle name="ปกติ 35" xfId="1122" xr:uid="{00000000-0005-0000-0000-000062040000}"/>
    <cellStyle name="ปกติ 35 2" xfId="1123" xr:uid="{00000000-0005-0000-0000-000063040000}"/>
    <cellStyle name="ปกติ 36" xfId="1124" xr:uid="{00000000-0005-0000-0000-000064040000}"/>
    <cellStyle name="ปกติ 36 2" xfId="1125" xr:uid="{00000000-0005-0000-0000-000065040000}"/>
    <cellStyle name="ปกติ 37" xfId="1126" xr:uid="{00000000-0005-0000-0000-000066040000}"/>
    <cellStyle name="ปกติ 37 2" xfId="1127" xr:uid="{00000000-0005-0000-0000-000067040000}"/>
    <cellStyle name="ปกติ 38" xfId="1128" xr:uid="{00000000-0005-0000-0000-000068040000}"/>
    <cellStyle name="ปกติ 38 2" xfId="1129" xr:uid="{00000000-0005-0000-0000-000069040000}"/>
    <cellStyle name="ปกติ 39" xfId="1130" xr:uid="{00000000-0005-0000-0000-00006A040000}"/>
    <cellStyle name="ปกติ 39 2" xfId="1131" xr:uid="{00000000-0005-0000-0000-00006B040000}"/>
    <cellStyle name="ปกติ 4" xfId="1132" xr:uid="{00000000-0005-0000-0000-00006C040000}"/>
    <cellStyle name="ปกติ 4 2" xfId="1133" xr:uid="{00000000-0005-0000-0000-00006D040000}"/>
    <cellStyle name="ปกติ 4 2 2" xfId="1134" xr:uid="{00000000-0005-0000-0000-00006E040000}"/>
    <cellStyle name="ปกติ 4 3" xfId="1135" xr:uid="{00000000-0005-0000-0000-00006F040000}"/>
    <cellStyle name="ปกติ 4 4" xfId="1136" xr:uid="{00000000-0005-0000-0000-000070040000}"/>
    <cellStyle name="ปกติ 4_CPI_Y'52_TOP_GG 1" xfId="1137" xr:uid="{00000000-0005-0000-0000-000071040000}"/>
    <cellStyle name="ปกติ 40" xfId="1138" xr:uid="{00000000-0005-0000-0000-000072040000}"/>
    <cellStyle name="ปกติ 40 2" xfId="1139" xr:uid="{00000000-0005-0000-0000-000073040000}"/>
    <cellStyle name="ปกติ 41" xfId="1140" xr:uid="{00000000-0005-0000-0000-000074040000}"/>
    <cellStyle name="ปกติ 41 2" xfId="1141" xr:uid="{00000000-0005-0000-0000-000075040000}"/>
    <cellStyle name="ปกติ 42" xfId="1142" xr:uid="{00000000-0005-0000-0000-000076040000}"/>
    <cellStyle name="ปกติ 42 2" xfId="1143" xr:uid="{00000000-0005-0000-0000-000077040000}"/>
    <cellStyle name="ปกติ 43" xfId="1144" xr:uid="{00000000-0005-0000-0000-000078040000}"/>
    <cellStyle name="ปกติ 43 2" xfId="1145" xr:uid="{00000000-0005-0000-0000-000079040000}"/>
    <cellStyle name="ปกติ 44" xfId="1146" xr:uid="{00000000-0005-0000-0000-00007A040000}"/>
    <cellStyle name="ปกติ 44 2" xfId="1147" xr:uid="{00000000-0005-0000-0000-00007B040000}"/>
    <cellStyle name="ปกติ 45" xfId="1148" xr:uid="{00000000-0005-0000-0000-00007C040000}"/>
    <cellStyle name="ปกติ 45 2" xfId="1149" xr:uid="{00000000-0005-0000-0000-00007D040000}"/>
    <cellStyle name="ปกติ 46" xfId="1150" xr:uid="{00000000-0005-0000-0000-00007E040000}"/>
    <cellStyle name="ปกติ 46 2" xfId="1151" xr:uid="{00000000-0005-0000-0000-00007F040000}"/>
    <cellStyle name="ปกติ 47" xfId="1152" xr:uid="{00000000-0005-0000-0000-000080040000}"/>
    <cellStyle name="ปกติ 47 2" xfId="1153" xr:uid="{00000000-0005-0000-0000-000081040000}"/>
    <cellStyle name="ปกติ 48" xfId="1154" xr:uid="{00000000-0005-0000-0000-000082040000}"/>
    <cellStyle name="ปกติ 48 2" xfId="1155" xr:uid="{00000000-0005-0000-0000-000083040000}"/>
    <cellStyle name="ปกติ 49" xfId="1156" xr:uid="{00000000-0005-0000-0000-000084040000}"/>
    <cellStyle name="ปกติ 49 2" xfId="1157" xr:uid="{00000000-0005-0000-0000-000085040000}"/>
    <cellStyle name="ปกติ 5" xfId="1158" xr:uid="{00000000-0005-0000-0000-000086040000}"/>
    <cellStyle name="ปกติ 5 2" xfId="1159" xr:uid="{00000000-0005-0000-0000-000087040000}"/>
    <cellStyle name="ปกติ 5 3" xfId="1160" xr:uid="{00000000-0005-0000-0000-000088040000}"/>
    <cellStyle name="ปกติ 5 4" xfId="1161" xr:uid="{00000000-0005-0000-0000-000089040000}"/>
    <cellStyle name="ปกติ 5_Conso worksheet (Dec'09)" xfId="1162" xr:uid="{00000000-0005-0000-0000-00008A040000}"/>
    <cellStyle name="ปกติ 50" xfId="1163" xr:uid="{00000000-0005-0000-0000-00008B040000}"/>
    <cellStyle name="ปกติ 50 2" xfId="1164" xr:uid="{00000000-0005-0000-0000-00008C040000}"/>
    <cellStyle name="ปกติ 51" xfId="1165" xr:uid="{00000000-0005-0000-0000-00008D040000}"/>
    <cellStyle name="ปกติ 51 2" xfId="1166" xr:uid="{00000000-0005-0000-0000-00008E040000}"/>
    <cellStyle name="ปกติ 52" xfId="1167" xr:uid="{00000000-0005-0000-0000-00008F040000}"/>
    <cellStyle name="ปกติ 52 2" xfId="1168" xr:uid="{00000000-0005-0000-0000-000090040000}"/>
    <cellStyle name="ปกติ 53" xfId="1169" xr:uid="{00000000-0005-0000-0000-000091040000}"/>
    <cellStyle name="ปกติ 53 2" xfId="1170" xr:uid="{00000000-0005-0000-0000-000092040000}"/>
    <cellStyle name="ปกติ 54" xfId="1171" xr:uid="{00000000-0005-0000-0000-000093040000}"/>
    <cellStyle name="ปกติ 54 2" xfId="1172" xr:uid="{00000000-0005-0000-0000-000094040000}"/>
    <cellStyle name="ปกติ 55" xfId="1173" xr:uid="{00000000-0005-0000-0000-000095040000}"/>
    <cellStyle name="ปกติ 55 2" xfId="1174" xr:uid="{00000000-0005-0000-0000-000096040000}"/>
    <cellStyle name="ปกติ 56" xfId="1175" xr:uid="{00000000-0005-0000-0000-000097040000}"/>
    <cellStyle name="ปกติ 56 2" xfId="1176" xr:uid="{00000000-0005-0000-0000-000098040000}"/>
    <cellStyle name="ปกติ 57" xfId="1177" xr:uid="{00000000-0005-0000-0000-000099040000}"/>
    <cellStyle name="ปกติ 57 2" xfId="1178" xr:uid="{00000000-0005-0000-0000-00009A040000}"/>
    <cellStyle name="ปกติ 58" xfId="1179" xr:uid="{00000000-0005-0000-0000-00009B040000}"/>
    <cellStyle name="ปกติ 58 2" xfId="1180" xr:uid="{00000000-0005-0000-0000-00009C040000}"/>
    <cellStyle name="ปกติ 59" xfId="1181" xr:uid="{00000000-0005-0000-0000-00009D040000}"/>
    <cellStyle name="ปกติ 59 2" xfId="1182" xr:uid="{00000000-0005-0000-0000-00009E040000}"/>
    <cellStyle name="ปกติ 6" xfId="1183" xr:uid="{00000000-0005-0000-0000-00009F040000}"/>
    <cellStyle name="ปกติ 6 2" xfId="1184" xr:uid="{00000000-0005-0000-0000-0000A0040000}"/>
    <cellStyle name="ปกติ 6_CPI_Y'52_TOP_GG 1" xfId="1185" xr:uid="{00000000-0005-0000-0000-0000A1040000}"/>
    <cellStyle name="ปกติ 60" xfId="1186" xr:uid="{00000000-0005-0000-0000-0000A2040000}"/>
    <cellStyle name="ปกติ 60 2" xfId="1187" xr:uid="{00000000-0005-0000-0000-0000A3040000}"/>
    <cellStyle name="ปกติ 61" xfId="1188" xr:uid="{00000000-0005-0000-0000-0000A4040000}"/>
    <cellStyle name="ปกติ 61 2" xfId="1189" xr:uid="{00000000-0005-0000-0000-0000A5040000}"/>
    <cellStyle name="ปกติ 62" xfId="1190" xr:uid="{00000000-0005-0000-0000-0000A6040000}"/>
    <cellStyle name="ปกติ 62 2" xfId="1191" xr:uid="{00000000-0005-0000-0000-0000A7040000}"/>
    <cellStyle name="ปกติ 63" xfId="1192" xr:uid="{00000000-0005-0000-0000-0000A8040000}"/>
    <cellStyle name="ปกติ 63 2" xfId="1193" xr:uid="{00000000-0005-0000-0000-0000A9040000}"/>
    <cellStyle name="ปกติ 64" xfId="1194" xr:uid="{00000000-0005-0000-0000-0000AA040000}"/>
    <cellStyle name="ปกติ 64 2" xfId="1195" xr:uid="{00000000-0005-0000-0000-0000AB040000}"/>
    <cellStyle name="ปกติ 65" xfId="1196" xr:uid="{00000000-0005-0000-0000-0000AC040000}"/>
    <cellStyle name="ปกติ 65 2" xfId="1197" xr:uid="{00000000-0005-0000-0000-0000AD040000}"/>
    <cellStyle name="ปกติ 66" xfId="1198" xr:uid="{00000000-0005-0000-0000-0000AE040000}"/>
    <cellStyle name="ปกติ 66 2" xfId="1199" xr:uid="{00000000-0005-0000-0000-0000AF040000}"/>
    <cellStyle name="ปกติ 67" xfId="1200" xr:uid="{00000000-0005-0000-0000-0000B0040000}"/>
    <cellStyle name="ปกติ 67 2" xfId="1201" xr:uid="{00000000-0005-0000-0000-0000B1040000}"/>
    <cellStyle name="ปกติ 68" xfId="1202" xr:uid="{00000000-0005-0000-0000-0000B2040000}"/>
    <cellStyle name="ปกติ 68 2" xfId="1203" xr:uid="{00000000-0005-0000-0000-0000B3040000}"/>
    <cellStyle name="ปกติ 69" xfId="1204" xr:uid="{00000000-0005-0000-0000-0000B4040000}"/>
    <cellStyle name="ปกติ 7" xfId="1205" xr:uid="{00000000-0005-0000-0000-0000B5040000}"/>
    <cellStyle name="ปกติ 7 2" xfId="1206" xr:uid="{00000000-0005-0000-0000-0000B6040000}"/>
    <cellStyle name="ปกติ 7 3" xfId="1207" xr:uid="{00000000-0005-0000-0000-0000B7040000}"/>
    <cellStyle name="ปกติ 7 4" xfId="1208" xr:uid="{00000000-0005-0000-0000-0000B8040000}"/>
    <cellStyle name="ปกติ 7 5" xfId="1209" xr:uid="{00000000-0005-0000-0000-0000B9040000}"/>
    <cellStyle name="ปกติ 7 6" xfId="1210" xr:uid="{00000000-0005-0000-0000-0000BA040000}"/>
    <cellStyle name="ปกติ 7 7" xfId="1211" xr:uid="{00000000-0005-0000-0000-0000BB040000}"/>
    <cellStyle name="ปกติ 7 8" xfId="1212" xr:uid="{00000000-0005-0000-0000-0000BC040000}"/>
    <cellStyle name="ปกติ 70" xfId="1213" xr:uid="{00000000-0005-0000-0000-0000BD040000}"/>
    <cellStyle name="ปกติ 71" xfId="1214" xr:uid="{00000000-0005-0000-0000-0000BE040000}"/>
    <cellStyle name="ปกติ 8" xfId="1215" xr:uid="{00000000-0005-0000-0000-0000BF040000}"/>
    <cellStyle name="ปกติ 8 2" xfId="1216" xr:uid="{00000000-0005-0000-0000-0000C0040000}"/>
    <cellStyle name="ปกติ 8 2 2" xfId="1217" xr:uid="{00000000-0005-0000-0000-0000C1040000}"/>
    <cellStyle name="ปกติ 8 3" xfId="1218" xr:uid="{00000000-0005-0000-0000-0000C2040000}"/>
    <cellStyle name="ปกติ 8_CPI_Y'52_TOP_GG 1" xfId="1219" xr:uid="{00000000-0005-0000-0000-0000C3040000}"/>
    <cellStyle name="ปกติ 9" xfId="1220" xr:uid="{00000000-0005-0000-0000-0000C4040000}"/>
    <cellStyle name="ปกติ 9 2" xfId="1221" xr:uid="{00000000-0005-0000-0000-0000C5040000}"/>
    <cellStyle name="ปกติ 9 3" xfId="1222" xr:uid="{00000000-0005-0000-0000-0000C6040000}"/>
    <cellStyle name="ปกติ 9 4" xfId="1223" xr:uid="{00000000-0005-0000-0000-0000C7040000}"/>
    <cellStyle name="ปกติ 9_CPI_Y'52_TOP_GG 1" xfId="1224" xr:uid="{00000000-0005-0000-0000-0000C8040000}"/>
    <cellStyle name="ป้อนค่า 2" xfId="1225" xr:uid="{00000000-0005-0000-0000-0000C9040000}"/>
    <cellStyle name="ปานกลาง 2" xfId="1226" xr:uid="{00000000-0005-0000-0000-0000CA040000}"/>
    <cellStyle name="ผลรวม 2" xfId="1227" xr:uid="{00000000-0005-0000-0000-0000CB040000}"/>
    <cellStyle name="ฤธถ [0]_95" xfId="1228" xr:uid="{00000000-0005-0000-0000-0000CC040000}"/>
    <cellStyle name="ฤธถ_95" xfId="1229" xr:uid="{00000000-0005-0000-0000-0000CD040000}"/>
    <cellStyle name="ล๋ศญ [0]_95" xfId="1230" xr:uid="{00000000-0005-0000-0000-0000CE040000}"/>
    <cellStyle name="ล๋ศญ_95" xfId="1231" xr:uid="{00000000-0005-0000-0000-0000CF040000}"/>
    <cellStyle name="วฅมุ_4ฟ๙ฝวภ๛" xfId="1232" xr:uid="{00000000-0005-0000-0000-0000D0040000}"/>
    <cellStyle name="ส่วนที่ถูกเน้น1 2" xfId="1233" xr:uid="{00000000-0005-0000-0000-0000D1040000}"/>
    <cellStyle name="ส่วนที่ถูกเน้น2 2" xfId="1234" xr:uid="{00000000-0005-0000-0000-0000D2040000}"/>
    <cellStyle name="ส่วนที่ถูกเน้น3 2" xfId="1235" xr:uid="{00000000-0005-0000-0000-0000D3040000}"/>
    <cellStyle name="ส่วนที่ถูกเน้น4 2" xfId="1236" xr:uid="{00000000-0005-0000-0000-0000D4040000}"/>
    <cellStyle name="ส่วนที่ถูกเน้น5 2" xfId="1237" xr:uid="{00000000-0005-0000-0000-0000D5040000}"/>
    <cellStyle name="ส่วนที่ถูกเน้น6 2" xfId="1238" xr:uid="{00000000-0005-0000-0000-0000D6040000}"/>
    <cellStyle name="หมายเหตุ 2" xfId="1239" xr:uid="{00000000-0005-0000-0000-0000D7040000}"/>
    <cellStyle name="หัวเรื่อง 1 2" xfId="1240" xr:uid="{00000000-0005-0000-0000-0000D8040000}"/>
    <cellStyle name="หัวเรื่อง 2 2" xfId="1241" xr:uid="{00000000-0005-0000-0000-0000D9040000}"/>
    <cellStyle name="หัวเรื่อง 3 2" xfId="1242" xr:uid="{00000000-0005-0000-0000-0000DA040000}"/>
    <cellStyle name="หัวเรื่อง 4 2" xfId="1243" xr:uid="{00000000-0005-0000-0000-0000DB040000}"/>
    <cellStyle name="표준_학술대회참가자일정-최종" xfId="1244" xr:uid="{00000000-0005-0000-0000-0000DC040000}"/>
    <cellStyle name="標準_FIXED ASSET" xfId="1245" xr:uid="{00000000-0005-0000-0000-0000DD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Pln_Pdt"/>
      <sheetName val="Sale0309"/>
      <sheetName val="2549"/>
      <sheetName val="Pln_Pdt1"/>
      <sheetName val="Pln_Pdt2"/>
      <sheetName val="K_T.PrecisionDesign1"/>
      <sheetName val="RSS9801"/>
      <sheetName val="โบนัส"/>
      <sheetName val="110"/>
      <sheetName val="U"/>
      <sheetName val="อัตราค่าบรรทุก"/>
      <sheetName val="Header"/>
      <sheetName val="Standing Data"/>
      <sheetName val="Financial Highlights"/>
      <sheetName val="AFA"/>
      <sheetName val="Sale 0408"/>
      <sheetName val="10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CODE,NAME"/>
      <sheetName val="ชื่อลูกค้า"/>
      <sheetName val="SUMMARY (0)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Pln_Pd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Output sales tax (for internal use )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กระทบ_CESS6"/>
      <sheetName val="Sale_04046"/>
      <sheetName val="CESS_04046"/>
      <sheetName val="Dtl_Adv_04046"/>
      <sheetName val="Dtl_Adv_04036"/>
      <sheetName val="Workdone_2"/>
      <sheetName val="Sale_0401"/>
      <sheetName val="2549"/>
      <sheetName val="Workdone_21"/>
      <sheetName val="Sale_04011"/>
      <sheetName val="Workdone_22"/>
      <sheetName val="Sale_04012"/>
      <sheetName val="RATE"/>
      <sheetName val="โบนัส"/>
      <sheetName val="INFO"/>
      <sheetName val="CA Sheet"/>
      <sheetName val="Stock Aging"/>
      <sheetName val="O3"/>
      <sheetName val="O4"/>
      <sheetName val="AFA"/>
      <sheetName val="HH"/>
      <sheetName val="Sale 0411"/>
      <sheetName val="_2__xls__2__xls_COV"/>
      <sheetName val="GL CB"/>
      <sheetName val="GL M"/>
      <sheetName val="เงินกู้ธนชาติ"/>
      <sheetName val="เงินกู้ MGC"/>
      <sheetName val="TB Worksheet"/>
      <sheetName val="Linkage Quote"/>
      <sheetName val="M"/>
      <sheetName val="Order_Oct_w40"/>
      <sheetName val="Order_Oct_w41"/>
      <sheetName val="FF-2"/>
      <sheetName val="Assumptions"/>
      <sheetName val="Data"/>
      <sheetName val="#Lookup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Workdone_23"/>
      <sheetName val="Sale_0401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Sale 0407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"/>
      <sheetName val="Chart_of_Acc__"/>
      <sheetName val="Cover_PC_Report"/>
      <sheetName val="Sale 0404"/>
      <sheetName val="Sale_04081"/>
      <sheetName val="Sale_04082"/>
      <sheetName val=""/>
      <sheetName val="Sale0307"/>
      <sheetName val="RATE"/>
      <sheetName val="PS-1995"/>
      <sheetName val="อุปกรณ์ a2"/>
      <sheetName val="อุปกรณ์ a1"/>
      <sheetName val="Entity Data"/>
      <sheetName val="FSA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Sale0402"/>
      <sheetName val="cashflowcomp"/>
      <sheetName val="C2"/>
      <sheetName val="acs"/>
      <sheetName val="Customize Your Invoice"/>
      <sheetName val="aging local"/>
      <sheetName val="a"/>
      <sheetName val="GL CB"/>
      <sheetName val="GL M"/>
      <sheetName val="CBO0497"/>
      <sheetName val="M_Maincomp"/>
      <sheetName val="boq"/>
      <sheetName val="Sampling"/>
      <sheetName val="DEP12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Sale_0408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 refreshError="1"/>
      <sheetData sheetId="140">
        <row r="1">
          <cell r="A1" t="str">
            <v>Summary on June 25, 2019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6"/>
  <sheetViews>
    <sheetView showGridLines="0" tabSelected="1" view="pageBreakPreview" zoomScale="85" zoomScaleNormal="100" zoomScaleSheetLayoutView="85" workbookViewId="0">
      <selection activeCell="E93" sqref="E93"/>
    </sheetView>
  </sheetViews>
  <sheetFormatPr defaultColWidth="9" defaultRowHeight="21.6"/>
  <cols>
    <col min="1" max="4" width="1.5546875" style="203" customWidth="1"/>
    <col min="5" max="5" width="40.21875" style="203" customWidth="1"/>
    <col min="6" max="6" width="7.44140625" style="118" customWidth="1"/>
    <col min="7" max="7" width="1.109375" style="211" customWidth="1"/>
    <col min="8" max="8" width="12.5546875" style="189" customWidth="1"/>
    <col min="9" max="9" width="1.109375" style="189" customWidth="1"/>
    <col min="10" max="10" width="10.88671875" style="189" bestFit="1" customWidth="1"/>
    <col min="11" max="11" width="1.109375" style="189" customWidth="1"/>
    <col min="12" max="12" width="12.21875" style="202" customWidth="1"/>
    <col min="13" max="13" width="1.109375" style="202" customWidth="1"/>
    <col min="14" max="14" width="10.88671875" style="202" bestFit="1" customWidth="1"/>
    <col min="15" max="15" width="14" style="212" customWidth="1"/>
    <col min="16" max="16" width="9.77734375" style="212" bestFit="1" customWidth="1"/>
    <col min="17" max="19" width="9" style="212"/>
    <col min="20" max="20" width="9.77734375" style="212" bestFit="1" customWidth="1"/>
    <col min="21" max="16384" width="9" style="212"/>
  </cols>
  <sheetData>
    <row r="1" spans="1:14" s="218" customFormat="1" ht="22.5" customHeight="1">
      <c r="A1" s="112" t="s">
        <v>40</v>
      </c>
      <c r="B1" s="159"/>
      <c r="C1" s="159"/>
      <c r="D1" s="159"/>
      <c r="E1" s="159"/>
      <c r="F1" s="159"/>
      <c r="G1" s="159"/>
      <c r="H1" s="124"/>
      <c r="I1" s="124"/>
      <c r="J1" s="124"/>
      <c r="K1" s="124"/>
      <c r="L1" s="124"/>
      <c r="M1" s="124"/>
      <c r="N1" s="124"/>
    </row>
    <row r="2" spans="1:14" s="116" customFormat="1" ht="22.5" customHeight="1">
      <c r="A2" s="112" t="s">
        <v>48</v>
      </c>
      <c r="B2" s="159"/>
      <c r="C2" s="159"/>
      <c r="D2" s="159"/>
      <c r="E2" s="159"/>
      <c r="F2" s="159"/>
      <c r="G2" s="159"/>
      <c r="H2" s="124"/>
      <c r="I2" s="124"/>
      <c r="J2" s="124"/>
      <c r="K2" s="124"/>
      <c r="L2" s="124"/>
      <c r="M2" s="124"/>
      <c r="N2" s="124"/>
    </row>
    <row r="3" spans="1:14" s="116" customFormat="1" ht="15" customHeight="1">
      <c r="A3" s="113"/>
      <c r="B3" s="113"/>
      <c r="C3" s="113"/>
      <c r="D3" s="113"/>
      <c r="E3" s="113"/>
      <c r="F3" s="114"/>
      <c r="G3" s="115"/>
      <c r="H3" s="177"/>
      <c r="I3" s="177"/>
      <c r="J3" s="177"/>
      <c r="K3" s="177"/>
      <c r="L3" s="177"/>
      <c r="M3" s="177"/>
      <c r="N3" s="177"/>
    </row>
    <row r="4" spans="1:14" s="116" customFormat="1" ht="22.5" customHeight="1">
      <c r="A4" s="113"/>
      <c r="B4" s="113"/>
      <c r="C4" s="113"/>
      <c r="D4" s="113"/>
      <c r="E4" s="113"/>
      <c r="F4" s="114"/>
      <c r="G4" s="115"/>
      <c r="H4" s="268" t="s">
        <v>14</v>
      </c>
      <c r="I4" s="268"/>
      <c r="J4" s="268"/>
      <c r="K4" s="177"/>
      <c r="L4" s="268" t="s">
        <v>15</v>
      </c>
      <c r="M4" s="268"/>
      <c r="N4" s="268"/>
    </row>
    <row r="5" spans="1:14" s="116" customFormat="1" ht="22.5" customHeight="1">
      <c r="G5" s="233"/>
      <c r="H5" s="209" t="s">
        <v>94</v>
      </c>
      <c r="I5" s="209"/>
      <c r="J5" s="209" t="s">
        <v>112</v>
      </c>
      <c r="K5" s="234"/>
      <c r="L5" s="209" t="s">
        <v>94</v>
      </c>
      <c r="M5" s="209"/>
      <c r="N5" s="209" t="s">
        <v>112</v>
      </c>
    </row>
    <row r="6" spans="1:14" s="116" customFormat="1" ht="22.5" customHeight="1">
      <c r="A6" s="217" t="s">
        <v>0</v>
      </c>
      <c r="B6" s="235"/>
      <c r="C6" s="235"/>
      <c r="D6" s="235"/>
      <c r="E6" s="235"/>
      <c r="F6" s="117" t="s">
        <v>1</v>
      </c>
      <c r="G6" s="233"/>
      <c r="H6" s="210" t="s">
        <v>196</v>
      </c>
      <c r="I6" s="210"/>
      <c r="J6" s="210" t="s">
        <v>174</v>
      </c>
      <c r="K6" s="17"/>
      <c r="L6" s="210" t="s">
        <v>196</v>
      </c>
      <c r="M6" s="210"/>
      <c r="N6" s="210" t="s">
        <v>174</v>
      </c>
    </row>
    <row r="7" spans="1:14" s="116" customFormat="1" ht="22.5" customHeight="1">
      <c r="A7" s="217"/>
      <c r="B7" s="235"/>
      <c r="C7" s="235"/>
      <c r="D7" s="235"/>
      <c r="E7" s="235"/>
      <c r="F7" s="117"/>
      <c r="G7" s="233"/>
      <c r="H7" s="210" t="s">
        <v>151</v>
      </c>
      <c r="I7" s="210"/>
      <c r="J7" s="210"/>
      <c r="K7" s="17"/>
      <c r="L7" s="210" t="s">
        <v>151</v>
      </c>
      <c r="M7" s="210"/>
      <c r="N7" s="210"/>
    </row>
    <row r="8" spans="1:14" s="116" customFormat="1" ht="22.5" customHeight="1">
      <c r="A8" s="236"/>
      <c r="B8" s="235"/>
      <c r="C8" s="235"/>
      <c r="D8" s="235"/>
      <c r="E8" s="235"/>
      <c r="F8" s="117"/>
      <c r="G8" s="233"/>
      <c r="H8" s="267" t="s">
        <v>49</v>
      </c>
      <c r="I8" s="267"/>
      <c r="J8" s="267"/>
      <c r="K8" s="267"/>
      <c r="L8" s="267"/>
      <c r="M8" s="267"/>
      <c r="N8" s="267"/>
    </row>
    <row r="9" spans="1:14" ht="22.5" customHeight="1">
      <c r="A9" s="221" t="s">
        <v>2</v>
      </c>
      <c r="B9" s="237"/>
      <c r="L9" s="119"/>
      <c r="M9" s="120"/>
      <c r="N9" s="119"/>
    </row>
    <row r="10" spans="1:14" ht="22.5" customHeight="1">
      <c r="A10" s="203" t="s">
        <v>3</v>
      </c>
      <c r="F10" s="125"/>
      <c r="H10" s="189">
        <v>1740052</v>
      </c>
      <c r="J10" s="189">
        <v>1696734</v>
      </c>
      <c r="L10" s="202">
        <v>539991</v>
      </c>
      <c r="M10" s="119"/>
      <c r="N10" s="202">
        <v>650049</v>
      </c>
    </row>
    <row r="11" spans="1:14" ht="22.5" customHeight="1">
      <c r="A11" s="203" t="s">
        <v>153</v>
      </c>
      <c r="F11" s="238">
        <v>7</v>
      </c>
      <c r="H11" s="189">
        <v>807570</v>
      </c>
      <c r="J11" s="189">
        <v>765164</v>
      </c>
      <c r="L11" s="202">
        <v>757382</v>
      </c>
      <c r="M11" s="119"/>
      <c r="N11" s="202">
        <v>715091</v>
      </c>
    </row>
    <row r="12" spans="1:14" ht="22.5" customHeight="1">
      <c r="A12" s="203" t="s">
        <v>100</v>
      </c>
      <c r="F12" s="121" t="s">
        <v>180</v>
      </c>
      <c r="H12" s="189">
        <v>273407</v>
      </c>
      <c r="J12" s="189">
        <v>333130</v>
      </c>
      <c r="L12" s="189">
        <v>37743</v>
      </c>
      <c r="M12" s="119"/>
      <c r="N12" s="189">
        <v>34687</v>
      </c>
    </row>
    <row r="13" spans="1:14" ht="22.5" customHeight="1">
      <c r="A13" s="203" t="s">
        <v>101</v>
      </c>
      <c r="F13" s="125">
        <v>2</v>
      </c>
      <c r="H13" s="189">
        <v>28634</v>
      </c>
      <c r="J13" s="189">
        <v>24960</v>
      </c>
      <c r="L13" s="189">
        <v>7492</v>
      </c>
      <c r="M13" s="119"/>
      <c r="N13" s="189">
        <v>4432</v>
      </c>
    </row>
    <row r="14" spans="1:14" ht="22.5" customHeight="1">
      <c r="A14" s="203" t="s">
        <v>128</v>
      </c>
      <c r="F14" s="121"/>
      <c r="L14" s="211"/>
      <c r="M14" s="119"/>
      <c r="N14" s="211"/>
    </row>
    <row r="15" spans="1:14" ht="22.5" customHeight="1">
      <c r="B15" s="203" t="s">
        <v>172</v>
      </c>
      <c r="F15" s="121"/>
      <c r="L15" s="211"/>
      <c r="M15" s="119"/>
      <c r="N15" s="211"/>
    </row>
    <row r="16" spans="1:14" ht="22.5" customHeight="1">
      <c r="B16" s="203" t="s">
        <v>114</v>
      </c>
      <c r="F16" s="121" t="s">
        <v>181</v>
      </c>
      <c r="H16" s="189">
        <v>5173</v>
      </c>
      <c r="J16" s="189">
        <v>5170</v>
      </c>
      <c r="L16" s="211">
        <v>0</v>
      </c>
      <c r="M16" s="119"/>
      <c r="N16" s="211">
        <v>0</v>
      </c>
    </row>
    <row r="17" spans="1:14" ht="22.5" customHeight="1">
      <c r="A17" s="203" t="s">
        <v>43</v>
      </c>
      <c r="F17" s="125"/>
      <c r="H17" s="189">
        <v>77978</v>
      </c>
      <c r="J17" s="189">
        <v>165426</v>
      </c>
      <c r="L17" s="202">
        <v>1489</v>
      </c>
      <c r="M17" s="119"/>
      <c r="N17" s="202">
        <v>1325</v>
      </c>
    </row>
    <row r="18" spans="1:14" ht="22.5" customHeight="1">
      <c r="A18" s="203" t="s">
        <v>103</v>
      </c>
      <c r="F18" s="121"/>
      <c r="H18" s="189">
        <v>7479</v>
      </c>
      <c r="J18" s="189">
        <v>9208</v>
      </c>
      <c r="L18" s="161">
        <v>0</v>
      </c>
      <c r="M18" s="119"/>
      <c r="N18" s="161">
        <v>0</v>
      </c>
    </row>
    <row r="19" spans="1:14" s="218" customFormat="1" ht="22.5" customHeight="1">
      <c r="A19" s="222" t="s">
        <v>4</v>
      </c>
      <c r="B19" s="222"/>
      <c r="C19" s="222"/>
      <c r="D19" s="222"/>
      <c r="E19" s="222"/>
      <c r="F19" s="219"/>
      <c r="G19" s="220"/>
      <c r="H19" s="122">
        <f>SUM(H10:H18)</f>
        <v>2940293</v>
      </c>
      <c r="I19" s="228"/>
      <c r="J19" s="122">
        <f>SUM(J10:J18)</f>
        <v>2999792</v>
      </c>
      <c r="K19" s="228"/>
      <c r="L19" s="122">
        <f>SUM(L10:L18)</f>
        <v>1344097</v>
      </c>
      <c r="M19" s="123"/>
      <c r="N19" s="122">
        <f>SUM(N10:N18)</f>
        <v>1405584</v>
      </c>
    </row>
    <row r="20" spans="1:14" s="218" customFormat="1" ht="15" customHeight="1">
      <c r="A20" s="222"/>
      <c r="B20" s="222"/>
      <c r="C20" s="222"/>
      <c r="D20" s="222"/>
      <c r="E20" s="222"/>
      <c r="F20" s="219"/>
      <c r="G20" s="220"/>
      <c r="H20" s="124"/>
      <c r="I20" s="228"/>
      <c r="J20" s="124"/>
      <c r="K20" s="228"/>
      <c r="L20" s="124"/>
      <c r="M20" s="123"/>
      <c r="N20" s="124"/>
    </row>
    <row r="21" spans="1:14" ht="22.5" customHeight="1">
      <c r="A21" s="221" t="s">
        <v>5</v>
      </c>
      <c r="L21" s="120"/>
      <c r="M21" s="119"/>
      <c r="N21" s="120"/>
    </row>
    <row r="22" spans="1:14" ht="22.5" customHeight="1">
      <c r="A22" s="203" t="s">
        <v>129</v>
      </c>
      <c r="F22" s="125">
        <v>4</v>
      </c>
      <c r="H22" s="189">
        <v>2279</v>
      </c>
      <c r="J22" s="189">
        <v>5804</v>
      </c>
      <c r="L22" s="157">
        <v>0</v>
      </c>
      <c r="M22" s="119"/>
      <c r="N22" s="157">
        <v>0</v>
      </c>
    </row>
    <row r="23" spans="1:14" ht="22.5" customHeight="1">
      <c r="A23" s="203" t="s">
        <v>57</v>
      </c>
      <c r="F23" s="125">
        <v>4</v>
      </c>
      <c r="H23" s="239">
        <v>0</v>
      </c>
      <c r="J23" s="239">
        <v>0</v>
      </c>
      <c r="L23" s="215">
        <v>2315986</v>
      </c>
      <c r="M23" s="119"/>
      <c r="N23" s="215">
        <v>2316668</v>
      </c>
    </row>
    <row r="24" spans="1:14" ht="22.5" customHeight="1">
      <c r="A24" s="203" t="s">
        <v>58</v>
      </c>
      <c r="F24" s="125">
        <v>4</v>
      </c>
      <c r="H24" s="189">
        <v>108270</v>
      </c>
      <c r="J24" s="189">
        <v>122359</v>
      </c>
      <c r="L24" s="157">
        <v>0</v>
      </c>
      <c r="M24" s="215"/>
      <c r="N24" s="157">
        <v>0</v>
      </c>
    </row>
    <row r="25" spans="1:14" ht="22.5" customHeight="1">
      <c r="A25" s="203" t="s">
        <v>154</v>
      </c>
      <c r="F25" s="121" t="s">
        <v>183</v>
      </c>
      <c r="H25" s="189">
        <v>136072</v>
      </c>
      <c r="J25" s="189">
        <v>52932</v>
      </c>
      <c r="L25" s="215">
        <v>121402</v>
      </c>
      <c r="M25" s="240"/>
      <c r="N25" s="215">
        <v>30538</v>
      </c>
    </row>
    <row r="26" spans="1:14" ht="22.5" customHeight="1">
      <c r="A26" s="203" t="s">
        <v>113</v>
      </c>
      <c r="F26" s="125"/>
      <c r="H26" s="241"/>
      <c r="J26" s="241"/>
      <c r="L26" s="215"/>
      <c r="M26" s="215"/>
      <c r="N26" s="215"/>
    </row>
    <row r="27" spans="1:14" ht="22.5" customHeight="1">
      <c r="B27" s="203" t="s">
        <v>114</v>
      </c>
      <c r="C27" s="212"/>
      <c r="F27" s="121" t="s">
        <v>181</v>
      </c>
      <c r="H27" s="242">
        <v>160</v>
      </c>
      <c r="J27" s="242">
        <v>160</v>
      </c>
      <c r="L27" s="240">
        <v>0</v>
      </c>
      <c r="M27" s="215"/>
      <c r="N27" s="240">
        <v>0</v>
      </c>
    </row>
    <row r="28" spans="1:14" ht="22.5" customHeight="1">
      <c r="A28" s="203" t="s">
        <v>59</v>
      </c>
      <c r="F28" s="125"/>
      <c r="H28" s="189">
        <v>831058</v>
      </c>
      <c r="J28" s="189">
        <v>847861</v>
      </c>
      <c r="L28" s="202">
        <v>628861</v>
      </c>
      <c r="M28" s="119"/>
      <c r="N28" s="202">
        <v>635666</v>
      </c>
    </row>
    <row r="29" spans="1:14" ht="22.2" customHeight="1">
      <c r="A29" s="203" t="s">
        <v>85</v>
      </c>
      <c r="F29" s="125"/>
      <c r="H29" s="189">
        <v>164838</v>
      </c>
      <c r="J29" s="189">
        <v>170791</v>
      </c>
      <c r="L29" s="239">
        <v>0</v>
      </c>
      <c r="M29" s="239"/>
      <c r="N29" s="239">
        <v>0</v>
      </c>
    </row>
    <row r="30" spans="1:14" ht="22.2" customHeight="1">
      <c r="A30" s="203" t="s">
        <v>130</v>
      </c>
      <c r="F30" s="125"/>
      <c r="H30" s="189">
        <v>143664</v>
      </c>
      <c r="J30" s="189">
        <v>148137</v>
      </c>
      <c r="L30" s="253">
        <v>6885</v>
      </c>
      <c r="M30" s="239"/>
      <c r="N30" s="202">
        <v>7472</v>
      </c>
    </row>
    <row r="31" spans="1:14" ht="22.5" customHeight="1">
      <c r="A31" s="203" t="s">
        <v>132</v>
      </c>
      <c r="C31" s="212"/>
      <c r="F31" s="125"/>
      <c r="H31" s="189">
        <v>361029</v>
      </c>
      <c r="J31" s="189">
        <v>375798</v>
      </c>
      <c r="L31" s="239">
        <v>0</v>
      </c>
      <c r="M31" s="239"/>
      <c r="N31" s="239">
        <v>0</v>
      </c>
    </row>
    <row r="32" spans="1:14" ht="22.5" customHeight="1">
      <c r="A32" s="203" t="s">
        <v>60</v>
      </c>
      <c r="F32" s="125"/>
      <c r="H32" s="189">
        <v>309690</v>
      </c>
      <c r="J32" s="189">
        <v>288138</v>
      </c>
      <c r="L32" s="241">
        <v>44742</v>
      </c>
      <c r="M32" s="119"/>
      <c r="N32" s="241">
        <v>43135</v>
      </c>
    </row>
    <row r="33" spans="1:15" ht="22.2" customHeight="1">
      <c r="A33" s="203" t="s">
        <v>39</v>
      </c>
      <c r="F33" s="121"/>
      <c r="H33" s="189">
        <v>69863</v>
      </c>
      <c r="J33" s="189">
        <v>69266</v>
      </c>
      <c r="L33" s="239">
        <v>0</v>
      </c>
      <c r="M33" s="119"/>
      <c r="N33" s="239">
        <v>0</v>
      </c>
    </row>
    <row r="34" spans="1:15" ht="22.5" customHeight="1">
      <c r="A34" s="203" t="s">
        <v>44</v>
      </c>
      <c r="H34" s="189">
        <v>129036</v>
      </c>
      <c r="J34" s="189">
        <v>119707</v>
      </c>
      <c r="L34" s="202">
        <v>8617</v>
      </c>
      <c r="M34" s="119"/>
      <c r="N34" s="202">
        <v>9671</v>
      </c>
    </row>
    <row r="35" spans="1:15" s="218" customFormat="1" ht="22.5" customHeight="1">
      <c r="A35" s="222" t="s">
        <v>6</v>
      </c>
      <c r="B35" s="222"/>
      <c r="C35" s="222"/>
      <c r="D35" s="222"/>
      <c r="E35" s="222"/>
      <c r="F35" s="219"/>
      <c r="G35" s="220"/>
      <c r="H35" s="122">
        <f>SUM(H22:H34)</f>
        <v>2255959</v>
      </c>
      <c r="I35" s="228"/>
      <c r="J35" s="122">
        <f>SUM(J22:J34)</f>
        <v>2200953</v>
      </c>
      <c r="K35" s="228"/>
      <c r="L35" s="122">
        <f>SUM(L22:L34)</f>
        <v>3126493</v>
      </c>
      <c r="M35" s="123"/>
      <c r="N35" s="122">
        <f>SUM(N22:N34)</f>
        <v>3043150</v>
      </c>
    </row>
    <row r="36" spans="1:15" s="218" customFormat="1" ht="15" customHeight="1">
      <c r="A36" s="222"/>
      <c r="B36" s="222"/>
      <c r="C36" s="222"/>
      <c r="D36" s="222"/>
      <c r="E36" s="222"/>
      <c r="F36" s="219"/>
      <c r="G36" s="220"/>
      <c r="H36" s="124"/>
      <c r="I36" s="177"/>
      <c r="J36" s="124"/>
      <c r="K36" s="177"/>
      <c r="L36" s="124"/>
      <c r="M36" s="124"/>
      <c r="N36" s="124"/>
      <c r="O36" s="243"/>
    </row>
    <row r="37" spans="1:15" s="218" customFormat="1" ht="22.5" customHeight="1" thickBot="1">
      <c r="A37" s="222" t="s">
        <v>7</v>
      </c>
      <c r="B37" s="222"/>
      <c r="C37" s="222"/>
      <c r="D37" s="222"/>
      <c r="E37" s="222"/>
      <c r="F37" s="219"/>
      <c r="G37" s="220"/>
      <c r="H37" s="244">
        <f>SUM(H19+H35)</f>
        <v>5196252</v>
      </c>
      <c r="I37" s="228"/>
      <c r="J37" s="244">
        <f>SUM(J19+J35)</f>
        <v>5200745</v>
      </c>
      <c r="K37" s="228"/>
      <c r="L37" s="244">
        <f>SUM(L19+L35)</f>
        <v>4470590</v>
      </c>
      <c r="M37" s="123"/>
      <c r="N37" s="244">
        <f>SUM(N19+N35)</f>
        <v>4448734</v>
      </c>
    </row>
    <row r="38" spans="1:15" s="218" customFormat="1" ht="22.5" customHeight="1" thickTop="1">
      <c r="A38" s="222"/>
      <c r="B38" s="222"/>
      <c r="C38" s="222"/>
      <c r="D38" s="222"/>
      <c r="E38" s="222"/>
      <c r="F38" s="219"/>
      <c r="G38" s="220"/>
      <c r="H38" s="124"/>
      <c r="I38" s="228"/>
      <c r="J38" s="124"/>
      <c r="K38" s="228"/>
      <c r="L38" s="124"/>
      <c r="M38" s="123"/>
      <c r="N38" s="124"/>
    </row>
    <row r="39" spans="1:15" s="223" customFormat="1" ht="22.5" customHeight="1">
      <c r="A39" s="112" t="s">
        <v>40</v>
      </c>
      <c r="B39" s="112"/>
      <c r="C39" s="112"/>
      <c r="D39" s="112"/>
      <c r="E39" s="112"/>
      <c r="F39" s="112"/>
      <c r="G39" s="112"/>
      <c r="H39" s="245"/>
      <c r="I39" s="245"/>
      <c r="J39" s="245"/>
      <c r="K39" s="245"/>
      <c r="L39" s="245"/>
      <c r="M39" s="245"/>
      <c r="N39" s="245"/>
    </row>
    <row r="40" spans="1:15" s="246" customFormat="1" ht="22.5" customHeight="1">
      <c r="A40" s="112" t="s">
        <v>48</v>
      </c>
      <c r="B40" s="112"/>
      <c r="C40" s="112"/>
      <c r="D40" s="112"/>
      <c r="E40" s="112"/>
      <c r="F40" s="112"/>
      <c r="G40" s="112"/>
      <c r="H40" s="245"/>
      <c r="I40" s="245"/>
      <c r="J40" s="245"/>
      <c r="K40" s="245"/>
      <c r="L40" s="245"/>
      <c r="M40" s="245"/>
      <c r="N40" s="245"/>
    </row>
    <row r="41" spans="1:15" s="116" customFormat="1" ht="15" customHeight="1">
      <c r="A41" s="113"/>
      <c r="B41" s="113"/>
      <c r="C41" s="113"/>
      <c r="D41" s="113"/>
      <c r="E41" s="113"/>
      <c r="F41" s="114"/>
      <c r="G41" s="115"/>
      <c r="H41" s="177"/>
      <c r="I41" s="177"/>
      <c r="J41" s="177"/>
      <c r="K41" s="177"/>
      <c r="L41" s="177"/>
      <c r="M41" s="177"/>
      <c r="N41" s="177"/>
    </row>
    <row r="42" spans="1:15" s="116" customFormat="1" ht="22.5" customHeight="1">
      <c r="A42" s="113"/>
      <c r="B42" s="113"/>
      <c r="C42" s="113"/>
      <c r="D42" s="113"/>
      <c r="E42" s="113"/>
      <c r="F42" s="114"/>
      <c r="G42" s="115"/>
      <c r="H42" s="268" t="s">
        <v>14</v>
      </c>
      <c r="I42" s="268"/>
      <c r="J42" s="268"/>
      <c r="K42" s="177"/>
      <c r="L42" s="268" t="s">
        <v>15</v>
      </c>
      <c r="M42" s="268"/>
      <c r="N42" s="268"/>
    </row>
    <row r="43" spans="1:15" s="116" customFormat="1" ht="22.5" customHeight="1">
      <c r="G43" s="233"/>
      <c r="H43" s="209" t="s">
        <v>94</v>
      </c>
      <c r="I43" s="209"/>
      <c r="J43" s="209" t="s">
        <v>112</v>
      </c>
      <c r="K43" s="234"/>
      <c r="L43" s="209" t="s">
        <v>94</v>
      </c>
      <c r="M43" s="209"/>
      <c r="N43" s="209" t="s">
        <v>112</v>
      </c>
    </row>
    <row r="44" spans="1:15" s="116" customFormat="1" ht="22.5" customHeight="1">
      <c r="A44" s="247" t="s">
        <v>8</v>
      </c>
      <c r="B44" s="235"/>
      <c r="C44" s="235"/>
      <c r="D44" s="235"/>
      <c r="E44" s="235"/>
      <c r="F44" s="117" t="s">
        <v>1</v>
      </c>
      <c r="G44" s="233"/>
      <c r="H44" s="210" t="s">
        <v>196</v>
      </c>
      <c r="I44" s="210"/>
      <c r="J44" s="210" t="s">
        <v>174</v>
      </c>
      <c r="K44" s="17"/>
      <c r="L44" s="210" t="s">
        <v>196</v>
      </c>
      <c r="M44" s="210"/>
      <c r="N44" s="210" t="s">
        <v>174</v>
      </c>
    </row>
    <row r="45" spans="1:15" s="116" customFormat="1" ht="22.5" customHeight="1">
      <c r="A45" s="247"/>
      <c r="B45" s="235"/>
      <c r="C45" s="235"/>
      <c r="D45" s="235"/>
      <c r="E45" s="235"/>
      <c r="F45" s="117"/>
      <c r="G45" s="233"/>
      <c r="H45" s="210" t="s">
        <v>151</v>
      </c>
      <c r="I45" s="210"/>
      <c r="J45" s="210"/>
      <c r="K45" s="17"/>
      <c r="L45" s="210" t="s">
        <v>151</v>
      </c>
      <c r="M45" s="210"/>
      <c r="N45" s="210"/>
    </row>
    <row r="46" spans="1:15" s="116" customFormat="1" ht="22.5" customHeight="1">
      <c r="A46" s="236"/>
      <c r="B46" s="235"/>
      <c r="C46" s="235"/>
      <c r="D46" s="235"/>
      <c r="E46" s="235"/>
      <c r="F46" s="117"/>
      <c r="G46" s="233"/>
      <c r="H46" s="267" t="s">
        <v>49</v>
      </c>
      <c r="I46" s="267"/>
      <c r="J46" s="267"/>
      <c r="K46" s="267"/>
      <c r="L46" s="267"/>
      <c r="M46" s="267"/>
      <c r="N46" s="267"/>
    </row>
    <row r="47" spans="1:15" ht="22.5" customHeight="1">
      <c r="A47" s="221" t="s">
        <v>9</v>
      </c>
      <c r="L47" s="119"/>
      <c r="M47" s="120"/>
      <c r="N47" s="119"/>
    </row>
    <row r="48" spans="1:15" ht="22.5" customHeight="1">
      <c r="A48" s="203" t="s">
        <v>102</v>
      </c>
      <c r="F48" s="121" t="s">
        <v>181</v>
      </c>
      <c r="H48" s="189">
        <v>124048</v>
      </c>
      <c r="J48" s="189">
        <v>124295</v>
      </c>
      <c r="L48" s="202">
        <v>50</v>
      </c>
      <c r="M48" s="119"/>
      <c r="N48" s="202">
        <v>56</v>
      </c>
    </row>
    <row r="49" spans="1:14" ht="22.5" customHeight="1">
      <c r="A49" s="203" t="s">
        <v>163</v>
      </c>
      <c r="F49" s="121" t="s">
        <v>181</v>
      </c>
      <c r="H49" s="189">
        <v>127646</v>
      </c>
      <c r="J49" s="189">
        <v>141396</v>
      </c>
      <c r="L49" s="202">
        <v>19805</v>
      </c>
      <c r="M49" s="119"/>
      <c r="N49" s="202">
        <v>17837</v>
      </c>
    </row>
    <row r="50" spans="1:14" ht="22.5" customHeight="1">
      <c r="A50" s="203" t="s">
        <v>162</v>
      </c>
      <c r="F50" s="121"/>
      <c r="H50" s="189">
        <v>3995</v>
      </c>
      <c r="J50" s="189">
        <v>5509</v>
      </c>
      <c r="L50" s="212">
        <v>0</v>
      </c>
      <c r="M50" s="248"/>
      <c r="N50" s="212">
        <v>0</v>
      </c>
    </row>
    <row r="51" spans="1:14" ht="22.5" customHeight="1">
      <c r="A51" s="203" t="s">
        <v>133</v>
      </c>
      <c r="H51" s="189">
        <v>14274</v>
      </c>
      <c r="J51" s="189">
        <v>13788</v>
      </c>
      <c r="L51" s="202">
        <v>2505</v>
      </c>
      <c r="M51" s="119"/>
      <c r="N51" s="202">
        <v>2622</v>
      </c>
    </row>
    <row r="52" spans="1:14" ht="22.5" customHeight="1">
      <c r="A52" s="203" t="s">
        <v>140</v>
      </c>
      <c r="H52" s="189">
        <v>6466</v>
      </c>
      <c r="J52" s="212">
        <v>0</v>
      </c>
      <c r="L52" s="202">
        <v>824</v>
      </c>
      <c r="M52" s="241"/>
      <c r="N52" s="212">
        <v>0</v>
      </c>
    </row>
    <row r="53" spans="1:14" ht="22.5" customHeight="1">
      <c r="A53" s="203" t="s">
        <v>104</v>
      </c>
      <c r="F53" s="125">
        <v>2</v>
      </c>
      <c r="H53" s="189">
        <v>19791</v>
      </c>
      <c r="J53" s="189">
        <v>37774</v>
      </c>
      <c r="L53" s="241">
        <v>6044</v>
      </c>
      <c r="M53" s="119"/>
      <c r="N53" s="241">
        <v>9898</v>
      </c>
    </row>
    <row r="54" spans="1:14" s="218" customFormat="1" ht="22.5" customHeight="1">
      <c r="A54" s="222" t="s">
        <v>10</v>
      </c>
      <c r="B54" s="222"/>
      <c r="C54" s="222"/>
      <c r="D54" s="222"/>
      <c r="E54" s="222"/>
      <c r="F54" s="118"/>
      <c r="G54" s="220"/>
      <c r="H54" s="122">
        <f>SUM(H48:H53)</f>
        <v>296220</v>
      </c>
      <c r="I54" s="228"/>
      <c r="J54" s="122">
        <f>SUM(J48:J53)</f>
        <v>322762</v>
      </c>
      <c r="K54" s="228"/>
      <c r="L54" s="122">
        <f>SUM(L48:L53)</f>
        <v>29228</v>
      </c>
      <c r="M54" s="123"/>
      <c r="N54" s="122">
        <f>SUM(N48:N53)</f>
        <v>30413</v>
      </c>
    </row>
    <row r="55" spans="1:14" s="218" customFormat="1" ht="15" customHeight="1">
      <c r="A55" s="222"/>
      <c r="B55" s="222"/>
      <c r="C55" s="222"/>
      <c r="D55" s="222"/>
      <c r="E55" s="222"/>
      <c r="F55" s="118"/>
      <c r="G55" s="220"/>
      <c r="H55" s="124"/>
      <c r="I55" s="228"/>
      <c r="J55" s="124"/>
      <c r="K55" s="228"/>
      <c r="L55" s="124"/>
      <c r="M55" s="123"/>
      <c r="N55" s="124"/>
    </row>
    <row r="56" spans="1:14" ht="22.5" customHeight="1">
      <c r="A56" s="221" t="s">
        <v>26</v>
      </c>
      <c r="L56" s="120"/>
      <c r="M56" s="119"/>
      <c r="N56" s="120"/>
    </row>
    <row r="57" spans="1:14" ht="22.5" customHeight="1">
      <c r="A57" s="203" t="s">
        <v>131</v>
      </c>
      <c r="H57" s="189">
        <v>165294</v>
      </c>
      <c r="J57" s="189">
        <v>169281</v>
      </c>
      <c r="L57" s="241">
        <v>5841</v>
      </c>
      <c r="M57" s="119"/>
      <c r="N57" s="241">
        <v>6395</v>
      </c>
    </row>
    <row r="58" spans="1:14" ht="22.5" customHeight="1">
      <c r="A58" s="203" t="s">
        <v>115</v>
      </c>
      <c r="F58" s="121"/>
      <c r="H58" s="189">
        <v>29039</v>
      </c>
      <c r="J58" s="189">
        <v>27954</v>
      </c>
      <c r="L58" s="241">
        <v>29039</v>
      </c>
      <c r="M58" s="119"/>
      <c r="N58" s="241">
        <v>27954</v>
      </c>
    </row>
    <row r="59" spans="1:14" ht="22.5" customHeight="1">
      <c r="A59" s="203" t="s">
        <v>166</v>
      </c>
      <c r="F59" s="125"/>
      <c r="H59" s="189">
        <v>115973</v>
      </c>
      <c r="J59" s="189">
        <v>112481</v>
      </c>
      <c r="L59" s="241">
        <v>23920</v>
      </c>
      <c r="M59" s="119"/>
      <c r="N59" s="241">
        <v>23262</v>
      </c>
    </row>
    <row r="60" spans="1:14" s="218" customFormat="1" ht="22.5" customHeight="1">
      <c r="A60" s="222" t="s">
        <v>28</v>
      </c>
      <c r="B60" s="222"/>
      <c r="C60" s="222"/>
      <c r="D60" s="222"/>
      <c r="E60" s="222"/>
      <c r="F60" s="118"/>
      <c r="G60" s="220"/>
      <c r="H60" s="122">
        <f>SUM(H57:H59)</f>
        <v>310306</v>
      </c>
      <c r="I60" s="228"/>
      <c r="J60" s="122">
        <f>SUM(J57:J59)</f>
        <v>309716</v>
      </c>
      <c r="K60" s="228"/>
      <c r="L60" s="122">
        <f>SUM(L57:L59)</f>
        <v>58800</v>
      </c>
      <c r="M60" s="123"/>
      <c r="N60" s="122">
        <f>SUM(N57:N59)</f>
        <v>57611</v>
      </c>
    </row>
    <row r="61" spans="1:14" s="218" customFormat="1" ht="15" customHeight="1">
      <c r="A61" s="222"/>
      <c r="B61" s="222"/>
      <c r="C61" s="222"/>
      <c r="D61" s="222"/>
      <c r="E61" s="222"/>
      <c r="F61" s="118"/>
      <c r="G61" s="220"/>
      <c r="H61" s="124"/>
      <c r="I61" s="177"/>
      <c r="J61" s="124"/>
      <c r="K61" s="177"/>
      <c r="L61" s="124"/>
      <c r="M61" s="124"/>
      <c r="N61" s="124"/>
    </row>
    <row r="62" spans="1:14" s="218" customFormat="1" ht="22.5" customHeight="1">
      <c r="A62" s="222" t="s">
        <v>27</v>
      </c>
      <c r="B62" s="222"/>
      <c r="C62" s="222"/>
      <c r="D62" s="222"/>
      <c r="E62" s="222"/>
      <c r="F62" s="118"/>
      <c r="G62" s="220"/>
      <c r="H62" s="184">
        <f>SUM(H54+H60)</f>
        <v>606526</v>
      </c>
      <c r="I62" s="228"/>
      <c r="J62" s="184">
        <f>SUM(J54+J60)</f>
        <v>632478</v>
      </c>
      <c r="K62" s="228"/>
      <c r="L62" s="184">
        <f>SUM(L54+L60)</f>
        <v>88028</v>
      </c>
      <c r="M62" s="123"/>
      <c r="N62" s="184">
        <f>SUM(N54+N60)</f>
        <v>88024</v>
      </c>
    </row>
    <row r="63" spans="1:14" s="218" customFormat="1" ht="22.5" customHeight="1">
      <c r="A63" s="222"/>
      <c r="B63" s="222"/>
      <c r="C63" s="222"/>
      <c r="D63" s="222"/>
      <c r="E63" s="222"/>
      <c r="F63" s="118"/>
      <c r="G63" s="220"/>
      <c r="H63" s="124"/>
      <c r="I63" s="228"/>
      <c r="J63" s="124"/>
      <c r="K63" s="228"/>
      <c r="L63" s="124"/>
      <c r="M63" s="123"/>
      <c r="N63" s="124"/>
    </row>
    <row r="64" spans="1:14" s="218" customFormat="1" ht="22.5" customHeight="1">
      <c r="A64" s="112" t="s">
        <v>40</v>
      </c>
      <c r="B64" s="145"/>
      <c r="C64" s="145"/>
      <c r="D64" s="145"/>
      <c r="E64" s="145"/>
      <c r="F64" s="145"/>
      <c r="G64" s="145"/>
      <c r="H64" s="124"/>
      <c r="I64" s="124"/>
      <c r="J64" s="124"/>
      <c r="K64" s="124"/>
      <c r="L64" s="124"/>
      <c r="M64" s="124"/>
      <c r="N64" s="124"/>
    </row>
    <row r="65" spans="1:15" s="116" customFormat="1" ht="22.5" customHeight="1">
      <c r="A65" s="112" t="s">
        <v>48</v>
      </c>
      <c r="B65" s="145"/>
      <c r="C65" s="145"/>
      <c r="D65" s="145"/>
      <c r="E65" s="145"/>
      <c r="F65" s="145"/>
      <c r="G65" s="145"/>
      <c r="H65" s="124"/>
      <c r="I65" s="124"/>
      <c r="J65" s="124"/>
      <c r="K65" s="124"/>
      <c r="L65" s="124"/>
      <c r="M65" s="124"/>
      <c r="N65" s="124"/>
    </row>
    <row r="66" spans="1:15" s="116" customFormat="1" ht="15" customHeight="1">
      <c r="A66" s="113"/>
      <c r="B66" s="113"/>
      <c r="C66" s="113"/>
      <c r="D66" s="113"/>
      <c r="E66" s="113"/>
      <c r="F66" s="114"/>
      <c r="G66" s="115"/>
      <c r="H66" s="177"/>
      <c r="I66" s="177"/>
      <c r="J66" s="177"/>
      <c r="K66" s="177"/>
      <c r="L66" s="177"/>
      <c r="M66" s="177"/>
      <c r="N66" s="177"/>
    </row>
    <row r="67" spans="1:15" s="116" customFormat="1" ht="22.5" customHeight="1">
      <c r="A67" s="113"/>
      <c r="B67" s="113"/>
      <c r="C67" s="113"/>
      <c r="D67" s="113"/>
      <c r="E67" s="113"/>
      <c r="F67" s="114"/>
      <c r="G67" s="115"/>
      <c r="H67" s="268" t="s">
        <v>14</v>
      </c>
      <c r="I67" s="268"/>
      <c r="J67" s="268"/>
      <c r="K67" s="177"/>
      <c r="L67" s="268" t="s">
        <v>15</v>
      </c>
      <c r="M67" s="268"/>
      <c r="N67" s="268"/>
    </row>
    <row r="68" spans="1:15" s="116" customFormat="1" ht="22.5" customHeight="1">
      <c r="G68" s="233"/>
      <c r="H68" s="209" t="s">
        <v>94</v>
      </c>
      <c r="I68" s="209"/>
      <c r="J68" s="209" t="s">
        <v>112</v>
      </c>
      <c r="K68" s="234"/>
      <c r="L68" s="209" t="s">
        <v>94</v>
      </c>
      <c r="M68" s="209"/>
      <c r="N68" s="209" t="s">
        <v>112</v>
      </c>
    </row>
    <row r="69" spans="1:15" s="116" customFormat="1" ht="22.5" customHeight="1">
      <c r="A69" s="247" t="s">
        <v>8</v>
      </c>
      <c r="B69" s="235"/>
      <c r="C69" s="235"/>
      <c r="D69" s="235"/>
      <c r="E69" s="235"/>
      <c r="F69" s="117"/>
      <c r="G69" s="233"/>
      <c r="H69" s="210" t="s">
        <v>196</v>
      </c>
      <c r="I69" s="210"/>
      <c r="J69" s="210" t="s">
        <v>174</v>
      </c>
      <c r="K69" s="17"/>
      <c r="L69" s="210" t="s">
        <v>196</v>
      </c>
      <c r="M69" s="210"/>
      <c r="N69" s="210" t="s">
        <v>174</v>
      </c>
    </row>
    <row r="70" spans="1:15" s="116" customFormat="1" ht="22.5" customHeight="1">
      <c r="A70" s="247"/>
      <c r="B70" s="235"/>
      <c r="C70" s="235"/>
      <c r="D70" s="235"/>
      <c r="E70" s="235"/>
      <c r="F70" s="117"/>
      <c r="G70" s="233"/>
      <c r="H70" s="210" t="s">
        <v>151</v>
      </c>
      <c r="I70" s="210"/>
      <c r="J70" s="210"/>
      <c r="K70" s="17"/>
      <c r="L70" s="210" t="s">
        <v>151</v>
      </c>
      <c r="M70" s="210"/>
      <c r="N70" s="210"/>
    </row>
    <row r="71" spans="1:15" s="116" customFormat="1" ht="22.5" customHeight="1">
      <c r="A71" s="236"/>
      <c r="B71" s="235"/>
      <c r="C71" s="235"/>
      <c r="D71" s="235"/>
      <c r="E71" s="235"/>
      <c r="F71" s="117"/>
      <c r="G71" s="233"/>
      <c r="H71" s="267" t="s">
        <v>49</v>
      </c>
      <c r="I71" s="267"/>
      <c r="J71" s="267"/>
      <c r="K71" s="267"/>
      <c r="L71" s="267"/>
      <c r="M71" s="267"/>
      <c r="N71" s="267"/>
    </row>
    <row r="72" spans="1:15" ht="22.5" customHeight="1">
      <c r="A72" s="221" t="s">
        <v>11</v>
      </c>
      <c r="L72" s="119"/>
      <c r="M72" s="120"/>
      <c r="N72" s="119"/>
    </row>
    <row r="73" spans="1:15" ht="22.5" customHeight="1">
      <c r="A73" s="203" t="s">
        <v>12</v>
      </c>
      <c r="F73" s="125"/>
      <c r="L73" s="119"/>
      <c r="M73" s="120"/>
      <c r="N73" s="119"/>
    </row>
    <row r="74" spans="1:15" ht="22.5" customHeight="1">
      <c r="B74" s="203" t="s">
        <v>32</v>
      </c>
      <c r="F74" s="125"/>
      <c r="L74" s="119"/>
      <c r="M74" s="120"/>
      <c r="N74" s="119"/>
    </row>
    <row r="75" spans="1:15" ht="22.5" customHeight="1" thickBot="1">
      <c r="B75" s="249" t="s">
        <v>167</v>
      </c>
      <c r="H75" s="214">
        <v>452094</v>
      </c>
      <c r="J75" s="214">
        <v>452094</v>
      </c>
      <c r="L75" s="214">
        <v>452094</v>
      </c>
      <c r="M75" s="189"/>
      <c r="N75" s="214">
        <v>452094</v>
      </c>
    </row>
    <row r="76" spans="1:15" ht="22.5" customHeight="1" thickTop="1">
      <c r="B76" s="203" t="s">
        <v>33</v>
      </c>
      <c r="H76" s="215"/>
      <c r="J76" s="215"/>
      <c r="L76" s="215"/>
      <c r="M76" s="189"/>
      <c r="N76" s="215"/>
    </row>
    <row r="77" spans="1:15" ht="22.5" customHeight="1">
      <c r="B77" s="249" t="s">
        <v>135</v>
      </c>
      <c r="C77" s="212"/>
      <c r="H77" s="215">
        <v>441560</v>
      </c>
      <c r="I77" s="215"/>
      <c r="J77" s="215">
        <v>441560</v>
      </c>
      <c r="K77" s="215"/>
      <c r="L77" s="120">
        <v>441560</v>
      </c>
      <c r="M77" s="119"/>
      <c r="N77" s="120">
        <v>441560</v>
      </c>
      <c r="O77" s="213"/>
    </row>
    <row r="78" spans="1:15" ht="22.5" customHeight="1">
      <c r="A78" s="203" t="s">
        <v>67</v>
      </c>
      <c r="B78" s="212"/>
      <c r="H78" s="189">
        <v>2832156</v>
      </c>
      <c r="J78" s="189">
        <v>2832156</v>
      </c>
      <c r="L78" s="202">
        <v>2832156</v>
      </c>
      <c r="N78" s="202">
        <v>2832156</v>
      </c>
      <c r="O78" s="213"/>
    </row>
    <row r="79" spans="1:15" ht="22.5" customHeight="1">
      <c r="A79" s="203" t="s">
        <v>134</v>
      </c>
      <c r="H79" s="239">
        <v>0</v>
      </c>
      <c r="I79" s="240"/>
      <c r="J79" s="239">
        <v>0</v>
      </c>
      <c r="K79" s="215"/>
      <c r="L79" s="250">
        <v>3805</v>
      </c>
      <c r="M79" s="120"/>
      <c r="N79" s="250">
        <v>3805</v>
      </c>
      <c r="O79" s="213"/>
    </row>
    <row r="80" spans="1:15" ht="22.5" customHeight="1">
      <c r="A80" s="203" t="s">
        <v>16</v>
      </c>
      <c r="B80" s="212"/>
      <c r="H80" s="215"/>
      <c r="J80" s="215"/>
      <c r="L80" s="119"/>
      <c r="M80" s="119"/>
      <c r="N80" s="119"/>
      <c r="O80" s="213"/>
    </row>
    <row r="81" spans="1:15" ht="22.5" customHeight="1">
      <c r="B81" s="203" t="s">
        <v>34</v>
      </c>
      <c r="D81" s="212"/>
      <c r="H81" s="215"/>
      <c r="J81" s="215"/>
      <c r="L81" s="119"/>
      <c r="M81" s="119"/>
      <c r="N81" s="119"/>
      <c r="O81" s="213"/>
    </row>
    <row r="82" spans="1:15" ht="22.5" customHeight="1">
      <c r="C82" s="203" t="s">
        <v>35</v>
      </c>
      <c r="D82" s="212"/>
      <c r="F82" s="251"/>
      <c r="G82" s="240"/>
      <c r="H82" s="189">
        <v>45209</v>
      </c>
      <c r="I82" s="215"/>
      <c r="J82" s="189">
        <v>45209</v>
      </c>
      <c r="K82" s="215"/>
      <c r="L82" s="250">
        <v>45209</v>
      </c>
      <c r="M82" s="250"/>
      <c r="N82" s="250">
        <v>45209</v>
      </c>
      <c r="O82" s="213"/>
    </row>
    <row r="83" spans="1:15" ht="22.5" customHeight="1">
      <c r="B83" s="203" t="s">
        <v>18</v>
      </c>
      <c r="D83" s="212"/>
      <c r="F83" s="117"/>
      <c r="G83" s="240"/>
      <c r="H83" s="215">
        <v>1270696</v>
      </c>
      <c r="I83" s="215"/>
      <c r="J83" s="215">
        <v>1241688</v>
      </c>
      <c r="K83" s="215"/>
      <c r="L83" s="250">
        <v>1059832</v>
      </c>
      <c r="M83" s="120"/>
      <c r="N83" s="250">
        <v>1037980</v>
      </c>
      <c r="O83" s="213"/>
    </row>
    <row r="84" spans="1:15" ht="22.5" customHeight="1">
      <c r="A84" s="203" t="s">
        <v>61</v>
      </c>
      <c r="D84" s="212"/>
      <c r="H84" s="189">
        <v>-13999</v>
      </c>
      <c r="J84" s="189">
        <v>-7819</v>
      </c>
      <c r="L84" s="252">
        <v>0</v>
      </c>
      <c r="M84" s="248"/>
      <c r="N84" s="252">
        <v>0</v>
      </c>
      <c r="O84" s="213"/>
    </row>
    <row r="85" spans="1:15" s="218" customFormat="1" ht="22.5" customHeight="1">
      <c r="A85" s="222" t="s">
        <v>47</v>
      </c>
      <c r="B85" s="222"/>
      <c r="C85" s="222"/>
      <c r="D85" s="222"/>
      <c r="E85" s="222"/>
      <c r="F85" s="219"/>
      <c r="G85" s="220"/>
      <c r="H85" s="216">
        <f>SUM(H77:H84)</f>
        <v>4575622</v>
      </c>
      <c r="I85" s="228"/>
      <c r="J85" s="216">
        <f>SUM(J77:J84)</f>
        <v>4552794</v>
      </c>
      <c r="K85" s="228"/>
      <c r="L85" s="216">
        <f>SUM(L77:L84)</f>
        <v>4382562</v>
      </c>
      <c r="M85" s="208">
        <v>0</v>
      </c>
      <c r="N85" s="216">
        <f>SUM(N77:N84)</f>
        <v>4360710</v>
      </c>
    </row>
    <row r="86" spans="1:15" ht="22.5" customHeight="1">
      <c r="A86" s="203" t="s">
        <v>105</v>
      </c>
      <c r="D86" s="222"/>
      <c r="F86" s="238"/>
      <c r="H86" s="215">
        <v>14104</v>
      </c>
      <c r="J86" s="215">
        <v>15473</v>
      </c>
      <c r="L86" s="239">
        <v>0</v>
      </c>
      <c r="M86" s="239" t="s">
        <v>173</v>
      </c>
      <c r="N86" s="239">
        <v>0</v>
      </c>
    </row>
    <row r="87" spans="1:15" s="218" customFormat="1" ht="22.5" customHeight="1">
      <c r="A87" s="222" t="s">
        <v>17</v>
      </c>
      <c r="B87" s="222"/>
      <c r="C87" s="222"/>
      <c r="D87" s="222"/>
      <c r="E87" s="222"/>
      <c r="F87" s="219"/>
      <c r="G87" s="220"/>
      <c r="H87" s="122">
        <f>SUM(H85:H86)</f>
        <v>4589726</v>
      </c>
      <c r="I87" s="228"/>
      <c r="J87" s="122">
        <f>SUM(J85:J86)</f>
        <v>4568267</v>
      </c>
      <c r="K87" s="228"/>
      <c r="L87" s="122">
        <f>SUM(L85:L86)</f>
        <v>4382562</v>
      </c>
      <c r="M87" s="123"/>
      <c r="N87" s="122">
        <f>SUM(N85:N86)</f>
        <v>4360710</v>
      </c>
    </row>
    <row r="88" spans="1:15" s="218" customFormat="1" ht="15" customHeight="1">
      <c r="A88" s="222"/>
      <c r="B88" s="222"/>
      <c r="C88" s="222"/>
      <c r="D88" s="222"/>
      <c r="E88" s="222"/>
      <c r="F88" s="219"/>
      <c r="G88" s="220"/>
      <c r="H88" s="124"/>
      <c r="I88" s="177"/>
      <c r="J88" s="124"/>
      <c r="K88" s="177"/>
      <c r="L88" s="124"/>
      <c r="M88" s="124"/>
      <c r="N88" s="124"/>
    </row>
    <row r="89" spans="1:15" s="218" customFormat="1" ht="22.5" customHeight="1" thickBot="1">
      <c r="A89" s="222" t="s">
        <v>13</v>
      </c>
      <c r="B89" s="222"/>
      <c r="C89" s="222"/>
      <c r="D89" s="222"/>
      <c r="E89" s="222"/>
      <c r="F89" s="219"/>
      <c r="G89" s="220"/>
      <c r="H89" s="244">
        <f>SUM(H62+H87)</f>
        <v>5196252</v>
      </c>
      <c r="I89" s="228"/>
      <c r="J89" s="244">
        <f>SUM(J62+J87)</f>
        <v>5200745</v>
      </c>
      <c r="K89" s="228"/>
      <c r="L89" s="244">
        <f>SUM(L62+L87)</f>
        <v>4470590</v>
      </c>
      <c r="M89" s="123"/>
      <c r="N89" s="244">
        <f>SUM(N62+N87)</f>
        <v>4448734</v>
      </c>
    </row>
    <row r="90" spans="1:15" ht="22.5" customHeight="1" thickTop="1">
      <c r="H90" s="211"/>
      <c r="J90" s="211"/>
      <c r="L90" s="211"/>
      <c r="N90" s="211"/>
    </row>
    <row r="91" spans="1:15" ht="22.5" customHeight="1">
      <c r="A91" s="203" t="s">
        <v>107</v>
      </c>
      <c r="L91" s="189"/>
      <c r="N91" s="189"/>
    </row>
    <row r="92" spans="1:15" ht="22.5" customHeight="1"/>
    <row r="93" spans="1:15" ht="22.5" customHeight="1"/>
    <row r="94" spans="1:15" ht="22.5" customHeight="1"/>
    <row r="95" spans="1:15" ht="22.5" customHeight="1"/>
    <row r="96" spans="1:15" ht="22.5" customHeight="1"/>
  </sheetData>
  <mergeCells count="9">
    <mergeCell ref="H71:N71"/>
    <mergeCell ref="H46:N46"/>
    <mergeCell ref="H67:J67"/>
    <mergeCell ref="L67:N67"/>
    <mergeCell ref="H4:J4"/>
    <mergeCell ref="L4:N4"/>
    <mergeCell ref="H8:N8"/>
    <mergeCell ref="H42:J42"/>
    <mergeCell ref="L42:N42"/>
  </mergeCells>
  <pageMargins left="0.8" right="0.6" top="0.48" bottom="0.5" header="0.5" footer="0.5"/>
  <pageSetup paperSize="9" scale="83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38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80"/>
  <sheetViews>
    <sheetView showGridLines="0" view="pageBreakPreview" zoomScale="85" zoomScaleNormal="100" zoomScaleSheetLayoutView="85" workbookViewId="0">
      <selection activeCell="R11" sqref="R11"/>
    </sheetView>
  </sheetViews>
  <sheetFormatPr defaultColWidth="9" defaultRowHeight="22.5" customHeight="1"/>
  <cols>
    <col min="1" max="4" width="1.33203125" style="40" customWidth="1"/>
    <col min="5" max="5" width="35.33203125" style="40" customWidth="1"/>
    <col min="6" max="6" width="7.21875" style="41" customWidth="1"/>
    <col min="7" max="7" width="1" style="101" customWidth="1"/>
    <col min="8" max="8" width="12.77734375" style="101" customWidth="1"/>
    <col min="9" max="9" width="1.21875" style="101" customWidth="1"/>
    <col min="10" max="10" width="12.77734375" style="101" customWidth="1"/>
    <col min="11" max="11" width="1.21875" style="101" customWidth="1"/>
    <col min="12" max="12" width="12.77734375" style="3" customWidth="1"/>
    <col min="13" max="13" width="1.21875" style="3" customWidth="1"/>
    <col min="14" max="14" width="12.77734375" style="3" customWidth="1"/>
    <col min="15" max="15" width="9.44140625" style="3" bestFit="1" customWidth="1"/>
    <col min="16" max="16" width="10.77734375" style="3" bestFit="1" customWidth="1"/>
    <col min="17" max="17" width="9.77734375" style="3" bestFit="1" customWidth="1"/>
    <col min="18" max="16384" width="9" style="3"/>
  </cols>
  <sheetData>
    <row r="1" spans="1:17" s="73" customFormat="1" ht="22.5" customHeight="1">
      <c r="A1" s="63" t="s">
        <v>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7" s="73" customFormat="1" ht="22.5" customHeight="1">
      <c r="A2" s="63" t="s">
        <v>63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7" s="116" customFormat="1" ht="18" customHeight="1">
      <c r="A3" s="113"/>
      <c r="B3" s="113"/>
      <c r="C3" s="113"/>
      <c r="D3" s="113"/>
      <c r="E3" s="113"/>
      <c r="F3" s="114"/>
      <c r="G3" s="115"/>
      <c r="H3" s="177"/>
      <c r="I3" s="177"/>
      <c r="J3" s="177"/>
      <c r="K3" s="177"/>
      <c r="L3" s="177"/>
      <c r="M3" s="177"/>
      <c r="N3" s="177"/>
    </row>
    <row r="4" spans="1:17" s="13" customFormat="1" ht="22.5" customHeight="1">
      <c r="A4" s="46"/>
      <c r="B4" s="36"/>
      <c r="C4" s="36"/>
      <c r="D4" s="36"/>
      <c r="E4" s="36"/>
      <c r="F4" s="47"/>
      <c r="G4" s="5"/>
      <c r="H4" s="269" t="s">
        <v>14</v>
      </c>
      <c r="I4" s="269"/>
      <c r="J4" s="269"/>
      <c r="K4" s="5"/>
      <c r="L4" s="269" t="s">
        <v>15</v>
      </c>
      <c r="M4" s="269"/>
      <c r="N4" s="269"/>
    </row>
    <row r="5" spans="1:17" s="13" customFormat="1" ht="22.5" customHeight="1">
      <c r="A5" s="46"/>
      <c r="B5" s="36"/>
      <c r="C5" s="36"/>
      <c r="D5" s="36"/>
      <c r="E5" s="36"/>
      <c r="F5" s="47"/>
      <c r="G5" s="5"/>
      <c r="H5" s="270" t="s">
        <v>51</v>
      </c>
      <c r="I5" s="270"/>
      <c r="J5" s="270"/>
      <c r="K5" s="15"/>
      <c r="L5" s="270" t="s">
        <v>51</v>
      </c>
      <c r="M5" s="270"/>
      <c r="N5" s="270"/>
    </row>
    <row r="6" spans="1:17" s="13" customFormat="1" ht="22.5" customHeight="1">
      <c r="A6" s="46"/>
      <c r="B6" s="36"/>
      <c r="C6" s="36"/>
      <c r="D6" s="36"/>
      <c r="E6" s="36"/>
      <c r="G6" s="15"/>
      <c r="H6" s="271" t="s">
        <v>90</v>
      </c>
      <c r="I6" s="271"/>
      <c r="J6" s="271"/>
      <c r="K6" s="15"/>
      <c r="L6" s="271" t="s">
        <v>91</v>
      </c>
      <c r="M6" s="271"/>
      <c r="N6" s="271"/>
    </row>
    <row r="7" spans="1:17" s="26" customFormat="1" ht="22.5" customHeight="1">
      <c r="A7" s="38"/>
      <c r="B7" s="38"/>
      <c r="C7" s="38"/>
      <c r="D7" s="38"/>
      <c r="E7" s="38"/>
      <c r="F7" s="48" t="s">
        <v>1</v>
      </c>
      <c r="G7" s="25"/>
      <c r="H7" s="210" t="s">
        <v>196</v>
      </c>
      <c r="I7" s="210"/>
      <c r="J7" s="210" t="s">
        <v>174</v>
      </c>
      <c r="K7" s="17"/>
      <c r="L7" s="210" t="s">
        <v>196</v>
      </c>
      <c r="M7" s="210"/>
      <c r="N7" s="210" t="s">
        <v>174</v>
      </c>
    </row>
    <row r="8" spans="1:17" s="27" customFormat="1" ht="22.5" customHeight="1">
      <c r="A8" s="50"/>
      <c r="B8" s="50"/>
      <c r="C8" s="50"/>
      <c r="D8" s="50"/>
      <c r="E8" s="50"/>
      <c r="F8" s="49"/>
      <c r="G8" s="25"/>
      <c r="H8" s="267" t="s">
        <v>49</v>
      </c>
      <c r="I8" s="267"/>
      <c r="J8" s="267"/>
      <c r="K8" s="267"/>
      <c r="L8" s="267"/>
      <c r="M8" s="267"/>
      <c r="N8" s="267"/>
    </row>
    <row r="9" spans="1:17" s="16" customFormat="1" ht="22.5" customHeight="1">
      <c r="A9" s="51" t="s">
        <v>50</v>
      </c>
      <c r="B9" s="51"/>
      <c r="C9" s="51"/>
      <c r="D9" s="51"/>
      <c r="E9" s="51"/>
      <c r="F9" s="224" t="s">
        <v>182</v>
      </c>
      <c r="G9" s="18"/>
      <c r="H9" s="29"/>
      <c r="I9" s="29"/>
      <c r="J9" s="29"/>
      <c r="K9" s="29"/>
      <c r="L9" s="29"/>
      <c r="M9" s="29"/>
      <c r="N9" s="29"/>
    </row>
    <row r="10" spans="1:17" ht="22.5" customHeight="1">
      <c r="A10" s="40" t="s">
        <v>19</v>
      </c>
      <c r="F10" s="224" t="s">
        <v>181</v>
      </c>
      <c r="H10" s="175">
        <v>432759</v>
      </c>
      <c r="I10" s="64"/>
      <c r="J10" s="175">
        <v>478111</v>
      </c>
      <c r="K10" s="64"/>
      <c r="L10" s="67">
        <v>132</v>
      </c>
      <c r="M10" s="74"/>
      <c r="N10" s="67">
        <v>105</v>
      </c>
    </row>
    <row r="11" spans="1:17" ht="22.5" customHeight="1">
      <c r="A11" s="40" t="s">
        <v>88</v>
      </c>
      <c r="F11" s="52"/>
      <c r="H11" s="175">
        <v>186656</v>
      </c>
      <c r="I11" s="64"/>
      <c r="J11" s="175">
        <v>4391</v>
      </c>
      <c r="K11" s="64"/>
      <c r="L11" s="134">
        <v>0</v>
      </c>
      <c r="M11" s="134">
        <v>0</v>
      </c>
      <c r="N11" s="134">
        <v>0</v>
      </c>
    </row>
    <row r="12" spans="1:17" ht="22.5" customHeight="1">
      <c r="A12" s="40" t="s">
        <v>20</v>
      </c>
      <c r="F12" s="224" t="s">
        <v>181</v>
      </c>
      <c r="H12" s="175">
        <v>26911</v>
      </c>
      <c r="I12" s="64"/>
      <c r="J12" s="175">
        <v>7866</v>
      </c>
      <c r="K12" s="64"/>
      <c r="L12" s="134">
        <v>0</v>
      </c>
      <c r="N12" s="134">
        <v>0</v>
      </c>
    </row>
    <row r="13" spans="1:17" ht="22.5" customHeight="1">
      <c r="A13" s="40" t="s">
        <v>116</v>
      </c>
      <c r="F13" s="224" t="s">
        <v>181</v>
      </c>
      <c r="H13" s="175">
        <v>635</v>
      </c>
      <c r="I13" s="64"/>
      <c r="J13" s="175">
        <v>228</v>
      </c>
      <c r="K13" s="64"/>
      <c r="L13" s="129">
        <v>59465</v>
      </c>
      <c r="M13" s="67"/>
      <c r="N13" s="129">
        <v>53871</v>
      </c>
    </row>
    <row r="14" spans="1:17" ht="22.5" customHeight="1">
      <c r="A14" s="40" t="s">
        <v>109</v>
      </c>
      <c r="F14" s="224" t="s">
        <v>181</v>
      </c>
      <c r="H14" s="175">
        <v>25546</v>
      </c>
      <c r="I14" s="64"/>
      <c r="J14" s="175">
        <v>4789</v>
      </c>
      <c r="K14" s="64"/>
      <c r="L14" s="67">
        <v>42379</v>
      </c>
      <c r="M14" s="129">
        <v>0</v>
      </c>
      <c r="N14" s="67">
        <v>45438</v>
      </c>
    </row>
    <row r="15" spans="1:17" s="2" customFormat="1" ht="22.5" customHeight="1">
      <c r="A15" s="42" t="s">
        <v>37</v>
      </c>
      <c r="B15" s="42"/>
      <c r="C15" s="42"/>
      <c r="D15" s="42"/>
      <c r="E15" s="42"/>
      <c r="F15" s="52"/>
      <c r="G15" s="12"/>
      <c r="H15" s="75">
        <f>SUM(H10:H14)</f>
        <v>672507</v>
      </c>
      <c r="I15" s="69"/>
      <c r="J15" s="75">
        <f>SUM(J10:J14)</f>
        <v>495385</v>
      </c>
      <c r="K15" s="69"/>
      <c r="L15" s="75">
        <f>SUM(L10:L14)</f>
        <v>101976</v>
      </c>
      <c r="M15" s="72"/>
      <c r="N15" s="75">
        <f>SUM(N10:N14)</f>
        <v>99414</v>
      </c>
      <c r="P15" s="226"/>
      <c r="Q15" s="3"/>
    </row>
    <row r="16" spans="1:17" s="2" customFormat="1" ht="10.199999999999999" customHeight="1">
      <c r="A16" s="42"/>
      <c r="B16" s="42"/>
      <c r="C16" s="42"/>
      <c r="D16" s="42"/>
      <c r="E16" s="42"/>
      <c r="F16" s="52"/>
      <c r="G16" s="12"/>
      <c r="H16" s="76"/>
      <c r="I16" s="69"/>
      <c r="J16" s="76"/>
      <c r="K16" s="69"/>
      <c r="L16" s="76"/>
      <c r="M16" s="72"/>
      <c r="N16" s="76"/>
      <c r="Q16" s="3"/>
    </row>
    <row r="17" spans="1:17" s="16" customFormat="1" ht="22.5" customHeight="1">
      <c r="A17" s="39" t="s">
        <v>62</v>
      </c>
      <c r="B17" s="39"/>
      <c r="C17" s="39"/>
      <c r="D17" s="39"/>
      <c r="E17" s="39"/>
      <c r="F17" s="224"/>
      <c r="G17" s="21"/>
      <c r="H17" s="77"/>
      <c r="I17" s="78"/>
      <c r="J17" s="77"/>
      <c r="K17" s="78"/>
      <c r="L17" s="77"/>
      <c r="M17" s="79"/>
      <c r="N17" s="77"/>
      <c r="Q17" s="22"/>
    </row>
    <row r="18" spans="1:17" ht="22.5" customHeight="1">
      <c r="A18" s="40" t="s">
        <v>22</v>
      </c>
      <c r="F18" s="224" t="s">
        <v>181</v>
      </c>
      <c r="H18" s="80">
        <v>-290047</v>
      </c>
      <c r="I18" s="68"/>
      <c r="J18" s="80">
        <v>-305305</v>
      </c>
      <c r="K18" s="68"/>
      <c r="L18" s="80">
        <v>-372</v>
      </c>
      <c r="M18" s="71"/>
      <c r="N18" s="80">
        <v>-342</v>
      </c>
    </row>
    <row r="19" spans="1:17" ht="22.5" customHeight="1">
      <c r="A19" s="40" t="s">
        <v>89</v>
      </c>
      <c r="H19" s="80">
        <v>-146242</v>
      </c>
      <c r="I19" s="64"/>
      <c r="J19" s="80">
        <v>-2303</v>
      </c>
      <c r="K19" s="64"/>
      <c r="L19" s="134">
        <v>0</v>
      </c>
      <c r="M19" s="134"/>
      <c r="N19" s="134">
        <v>0</v>
      </c>
    </row>
    <row r="20" spans="1:17" ht="22.5" customHeight="1">
      <c r="A20" s="40" t="s">
        <v>23</v>
      </c>
      <c r="H20" s="80">
        <v>-27508</v>
      </c>
      <c r="I20" s="68"/>
      <c r="J20" s="80">
        <v>-8176</v>
      </c>
      <c r="K20" s="71"/>
      <c r="L20" s="134">
        <v>0</v>
      </c>
      <c r="M20" s="134"/>
      <c r="N20" s="134">
        <v>0</v>
      </c>
    </row>
    <row r="21" spans="1:17" ht="22.5" customHeight="1">
      <c r="A21" s="40" t="s">
        <v>117</v>
      </c>
      <c r="F21" s="224"/>
      <c r="H21" s="24">
        <v>0</v>
      </c>
      <c r="I21" s="68"/>
      <c r="J21" s="24">
        <v>0</v>
      </c>
      <c r="K21" s="71"/>
      <c r="L21" s="80">
        <v>-29646</v>
      </c>
      <c r="M21" s="134"/>
      <c r="N21" s="80">
        <v>-29646</v>
      </c>
    </row>
    <row r="22" spans="1:17" ht="22.5" customHeight="1">
      <c r="A22" s="40" t="s">
        <v>126</v>
      </c>
      <c r="F22" s="224" t="s">
        <v>181</v>
      </c>
      <c r="H22" s="80">
        <v>-8025</v>
      </c>
      <c r="I22" s="64"/>
      <c r="J22" s="80">
        <v>-3313</v>
      </c>
      <c r="K22" s="64"/>
      <c r="L22" s="80">
        <v>-11356</v>
      </c>
      <c r="M22" s="71"/>
      <c r="N22" s="80">
        <v>-13996</v>
      </c>
    </row>
    <row r="23" spans="1:17" s="2" customFormat="1" ht="22.5" customHeight="1">
      <c r="A23" s="42" t="s">
        <v>38</v>
      </c>
      <c r="B23" s="42"/>
      <c r="C23" s="42"/>
      <c r="D23" s="42"/>
      <c r="E23" s="42"/>
      <c r="F23" s="43"/>
      <c r="G23" s="12"/>
      <c r="H23" s="126">
        <f>SUM(H18:I22)</f>
        <v>-471822</v>
      </c>
      <c r="I23" s="82"/>
      <c r="J23" s="126">
        <f>SUM(J18:K22)</f>
        <v>-319097</v>
      </c>
      <c r="K23" s="82"/>
      <c r="L23" s="126">
        <f>SUM(L18:M22)</f>
        <v>-41374</v>
      </c>
      <c r="M23" s="82"/>
      <c r="N23" s="126">
        <f>SUM(N18:O22)</f>
        <v>-43984</v>
      </c>
      <c r="O23" s="264"/>
      <c r="P23" s="226"/>
      <c r="Q23" s="3"/>
    </row>
    <row r="24" spans="1:17" s="2" customFormat="1" ht="10.199999999999999" customHeight="1">
      <c r="A24" s="42"/>
      <c r="B24" s="42"/>
      <c r="C24" s="42"/>
      <c r="D24" s="42"/>
      <c r="E24" s="42"/>
      <c r="F24" s="52"/>
      <c r="G24" s="12"/>
      <c r="H24" s="76"/>
      <c r="I24" s="69"/>
      <c r="J24" s="76"/>
      <c r="K24" s="69"/>
      <c r="L24" s="76"/>
      <c r="M24" s="72"/>
      <c r="N24" s="76"/>
      <c r="Q24" s="3"/>
    </row>
    <row r="25" spans="1:17" s="2" customFormat="1" ht="22.5" customHeight="1">
      <c r="A25" s="42" t="s">
        <v>31</v>
      </c>
      <c r="B25" s="42"/>
      <c r="C25" s="42"/>
      <c r="D25" s="42"/>
      <c r="E25" s="42"/>
      <c r="F25" s="52"/>
      <c r="G25" s="12"/>
      <c r="H25" s="83">
        <f>SUM(H15+H23)</f>
        <v>200685</v>
      </c>
      <c r="I25" s="70"/>
      <c r="J25" s="83">
        <f>SUM(J15+J23)</f>
        <v>176288</v>
      </c>
      <c r="K25" s="70"/>
      <c r="L25" s="83">
        <f>SUM(L15+L23)</f>
        <v>60602</v>
      </c>
      <c r="M25" s="84"/>
      <c r="N25" s="83">
        <f>SUM(N15+N23)</f>
        <v>55430</v>
      </c>
      <c r="O25" s="3"/>
      <c r="P25" s="226"/>
      <c r="Q25" s="3"/>
    </row>
    <row r="26" spans="1:17" s="2" customFormat="1" ht="10.199999999999999" customHeight="1">
      <c r="A26" s="42"/>
      <c r="B26" s="42"/>
      <c r="C26" s="42"/>
      <c r="D26" s="42"/>
      <c r="E26" s="42"/>
      <c r="F26" s="52"/>
      <c r="G26" s="12"/>
      <c r="H26" s="83"/>
      <c r="I26" s="70"/>
      <c r="J26" s="83"/>
      <c r="K26" s="70"/>
      <c r="L26" s="83"/>
      <c r="M26" s="84"/>
      <c r="N26" s="83"/>
      <c r="O26" s="13"/>
      <c r="Q26" s="3"/>
    </row>
    <row r="27" spans="1:17" ht="22.5" hidden="1" customHeight="1">
      <c r="A27" s="40" t="s">
        <v>86</v>
      </c>
      <c r="F27" s="109">
        <v>2</v>
      </c>
      <c r="H27" s="182"/>
      <c r="I27" s="165"/>
      <c r="J27" s="182">
        <v>0</v>
      </c>
      <c r="K27" s="64"/>
      <c r="L27" s="182">
        <v>0</v>
      </c>
      <c r="M27" s="67"/>
      <c r="N27" s="182">
        <v>0</v>
      </c>
    </row>
    <row r="28" spans="1:17" ht="22.5" customHeight="1">
      <c r="A28" s="40" t="s">
        <v>21</v>
      </c>
      <c r="F28" s="41" t="s">
        <v>181</v>
      </c>
      <c r="H28" s="80">
        <v>13786</v>
      </c>
      <c r="I28" s="64"/>
      <c r="J28" s="80">
        <v>14888</v>
      </c>
      <c r="K28" s="64"/>
      <c r="L28" s="64">
        <v>4204</v>
      </c>
      <c r="M28" s="67"/>
      <c r="N28" s="64">
        <v>1072</v>
      </c>
    </row>
    <row r="29" spans="1:17" ht="22.5" customHeight="1">
      <c r="A29" s="40" t="s">
        <v>24</v>
      </c>
      <c r="F29" s="41" t="s">
        <v>181</v>
      </c>
      <c r="H29" s="80">
        <v>-43226</v>
      </c>
      <c r="I29" s="64"/>
      <c r="J29" s="80">
        <v>-28508</v>
      </c>
      <c r="K29" s="64"/>
      <c r="L29" s="80">
        <v>-472</v>
      </c>
      <c r="M29" s="67"/>
      <c r="N29" s="80">
        <v>-138</v>
      </c>
      <c r="P29" s="226"/>
    </row>
    <row r="30" spans="1:17" ht="22.5" customHeight="1">
      <c r="A30" s="40" t="s">
        <v>25</v>
      </c>
      <c r="F30" s="41" t="s">
        <v>181</v>
      </c>
      <c r="H30" s="81">
        <v>-112221</v>
      </c>
      <c r="I30" s="64"/>
      <c r="J30" s="81">
        <v>-114218</v>
      </c>
      <c r="K30" s="64"/>
      <c r="L30" s="81">
        <v>-37463</v>
      </c>
      <c r="M30" s="67"/>
      <c r="N30" s="81">
        <v>-38108</v>
      </c>
      <c r="P30" s="226"/>
      <c r="Q30" s="80"/>
    </row>
    <row r="31" spans="1:17" ht="10.199999999999999" customHeight="1">
      <c r="H31" s="80"/>
      <c r="I31" s="64"/>
      <c r="J31" s="80"/>
      <c r="K31" s="64"/>
      <c r="L31" s="80"/>
      <c r="M31" s="67"/>
      <c r="N31" s="80"/>
      <c r="Q31" s="80"/>
    </row>
    <row r="32" spans="1:17" s="2" customFormat="1" ht="22.5" customHeight="1">
      <c r="A32" s="42" t="s">
        <v>158</v>
      </c>
      <c r="B32" s="42"/>
      <c r="C32" s="42"/>
      <c r="D32" s="42"/>
      <c r="E32" s="42"/>
      <c r="F32" s="43"/>
      <c r="G32" s="12"/>
      <c r="H32" s="28">
        <f>SUM(H25:H30)</f>
        <v>59024</v>
      </c>
      <c r="I32" s="69"/>
      <c r="J32" s="28">
        <f>SUM(J25:J30)</f>
        <v>48450</v>
      </c>
      <c r="K32" s="69"/>
      <c r="L32" s="28">
        <f>SUM(L25:L30)</f>
        <v>26871</v>
      </c>
      <c r="M32" s="72"/>
      <c r="N32" s="28">
        <f>SUM(N25:N30)</f>
        <v>18256</v>
      </c>
      <c r="O32" s="3"/>
      <c r="Q32" s="227"/>
    </row>
    <row r="33" spans="1:20" ht="22.5" customHeight="1">
      <c r="A33" s="40" t="s">
        <v>29</v>
      </c>
      <c r="H33" s="80">
        <v>-2118</v>
      </c>
      <c r="I33" s="64"/>
      <c r="J33" s="80">
        <v>-1967</v>
      </c>
      <c r="K33" s="64"/>
      <c r="L33" s="80">
        <v>-81</v>
      </c>
      <c r="M33" s="67"/>
      <c r="N33" s="80">
        <v>-77</v>
      </c>
    </row>
    <row r="34" spans="1:20" ht="22.5" customHeight="1">
      <c r="A34" s="40" t="s">
        <v>195</v>
      </c>
      <c r="H34" s="80">
        <v>722</v>
      </c>
      <c r="I34" s="64"/>
      <c r="J34" s="80">
        <v>9059</v>
      </c>
      <c r="K34" s="64"/>
      <c r="L34" s="182">
        <v>0</v>
      </c>
      <c r="M34" s="67"/>
      <c r="N34" s="182">
        <v>0</v>
      </c>
    </row>
    <row r="35" spans="1:20" ht="22.5" customHeight="1">
      <c r="A35" s="40" t="s">
        <v>209</v>
      </c>
      <c r="H35" s="80"/>
      <c r="I35" s="64"/>
      <c r="J35" s="80"/>
      <c r="K35" s="64"/>
      <c r="L35" s="80"/>
      <c r="M35" s="67"/>
      <c r="N35" s="80"/>
    </row>
    <row r="36" spans="1:20" ht="22.5" customHeight="1">
      <c r="A36" s="3"/>
      <c r="B36" s="40" t="s">
        <v>141</v>
      </c>
      <c r="F36" s="108">
        <v>4</v>
      </c>
      <c r="H36" s="81">
        <v>-17578</v>
      </c>
      <c r="I36" s="67"/>
      <c r="J36" s="81">
        <v>-5426</v>
      </c>
      <c r="K36" s="64"/>
      <c r="L36" s="136">
        <v>0</v>
      </c>
      <c r="N36" s="136">
        <v>0</v>
      </c>
    </row>
    <row r="37" spans="1:20" ht="15" hidden="1" customHeight="1">
      <c r="F37" s="108"/>
      <c r="H37" s="80"/>
      <c r="I37" s="67"/>
      <c r="J37" s="80"/>
      <c r="K37" s="64"/>
      <c r="L37" s="134"/>
      <c r="N37" s="134"/>
    </row>
    <row r="38" spans="1:20" s="2" customFormat="1" ht="22.5" customHeight="1">
      <c r="A38" s="42" t="s">
        <v>118</v>
      </c>
      <c r="B38" s="42"/>
      <c r="C38" s="42"/>
      <c r="D38" s="42"/>
      <c r="E38" s="42"/>
      <c r="F38" s="43"/>
      <c r="G38" s="12"/>
      <c r="H38" s="28">
        <f>SUM(H32:H36)</f>
        <v>40050</v>
      </c>
      <c r="I38" s="70"/>
      <c r="J38" s="28">
        <f>SUM(J32:J36)</f>
        <v>50116</v>
      </c>
      <c r="K38" s="70"/>
      <c r="L38" s="28">
        <f>SUM(L32:L36)</f>
        <v>26790</v>
      </c>
      <c r="M38" s="84"/>
      <c r="N38" s="28">
        <f>SUM(N32:N36)</f>
        <v>18179</v>
      </c>
      <c r="O38" s="3"/>
      <c r="P38" s="226"/>
      <c r="Q38" s="3"/>
    </row>
    <row r="39" spans="1:20" ht="22.5" customHeight="1">
      <c r="A39" s="40" t="s">
        <v>106</v>
      </c>
      <c r="F39" s="34">
        <v>6</v>
      </c>
      <c r="H39" s="82">
        <v>-11899</v>
      </c>
      <c r="I39" s="82"/>
      <c r="J39" s="82">
        <v>-11154</v>
      </c>
      <c r="K39" s="82"/>
      <c r="L39" s="81">
        <v>-4938</v>
      </c>
      <c r="M39" s="82"/>
      <c r="N39" s="81">
        <v>-4255</v>
      </c>
      <c r="P39" s="226"/>
      <c r="T39" s="226"/>
    </row>
    <row r="40" spans="1:20" s="2" customFormat="1" ht="22.5" customHeight="1" thickBot="1">
      <c r="A40" s="42" t="s">
        <v>119</v>
      </c>
      <c r="B40" s="42"/>
      <c r="C40" s="42"/>
      <c r="D40" s="42"/>
      <c r="E40" s="42"/>
      <c r="F40" s="43"/>
      <c r="G40" s="12"/>
      <c r="H40" s="86">
        <f>SUM(H38:H39)</f>
        <v>28151</v>
      </c>
      <c r="I40" s="70"/>
      <c r="J40" s="86">
        <f>SUM(J38:J39)</f>
        <v>38962</v>
      </c>
      <c r="K40" s="70"/>
      <c r="L40" s="86">
        <f>SUM(L38:L39)</f>
        <v>21852</v>
      </c>
      <c r="M40" s="70"/>
      <c r="N40" s="86">
        <f>SUM(N38:N39)</f>
        <v>13924</v>
      </c>
      <c r="P40" s="226"/>
      <c r="Q40" s="3"/>
    </row>
    <row r="41" spans="1:20" s="2" customFormat="1" ht="21" customHeight="1" thickTop="1">
      <c r="A41" s="42"/>
      <c r="B41" s="42"/>
      <c r="C41" s="42"/>
      <c r="D41" s="42"/>
      <c r="E41" s="42"/>
      <c r="F41" s="43"/>
      <c r="G41" s="12"/>
      <c r="H41" s="260"/>
      <c r="I41" s="261"/>
      <c r="J41" s="260"/>
      <c r="K41" s="261"/>
      <c r="L41" s="260"/>
      <c r="M41" s="261"/>
      <c r="N41" s="260"/>
      <c r="P41" s="226"/>
      <c r="Q41" s="3"/>
    </row>
    <row r="42" spans="1:20" s="11" customFormat="1" ht="22.5" customHeight="1">
      <c r="A42" s="63" t="s">
        <v>40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</row>
    <row r="43" spans="1:20" s="11" customFormat="1" ht="22.5" customHeight="1">
      <c r="A43" s="63" t="s">
        <v>63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</row>
    <row r="44" spans="1:20" s="11" customFormat="1" ht="18" customHeight="1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</row>
    <row r="45" spans="1:20" s="13" customFormat="1" ht="22.5" customHeight="1">
      <c r="A45" s="46"/>
      <c r="B45" s="36"/>
      <c r="C45" s="36"/>
      <c r="D45" s="36"/>
      <c r="E45" s="36"/>
      <c r="F45" s="47"/>
      <c r="G45" s="5"/>
      <c r="H45" s="269" t="s">
        <v>14</v>
      </c>
      <c r="I45" s="269"/>
      <c r="J45" s="269"/>
      <c r="K45" s="5"/>
      <c r="L45" s="269" t="s">
        <v>15</v>
      </c>
      <c r="M45" s="269"/>
      <c r="N45" s="269"/>
    </row>
    <row r="46" spans="1:20" s="13" customFormat="1" ht="22.5" customHeight="1">
      <c r="A46" s="46"/>
      <c r="B46" s="36"/>
      <c r="C46" s="36"/>
      <c r="D46" s="36"/>
      <c r="E46" s="36"/>
      <c r="F46" s="47"/>
      <c r="G46" s="5"/>
      <c r="H46" s="270" t="s">
        <v>51</v>
      </c>
      <c r="I46" s="270"/>
      <c r="J46" s="270"/>
      <c r="K46" s="15"/>
      <c r="L46" s="270" t="s">
        <v>51</v>
      </c>
      <c r="M46" s="270"/>
      <c r="N46" s="270"/>
    </row>
    <row r="47" spans="1:20" s="13" customFormat="1" ht="22.5" customHeight="1">
      <c r="A47" s="46"/>
      <c r="B47" s="36"/>
      <c r="C47" s="36"/>
      <c r="D47" s="36"/>
      <c r="E47" s="36"/>
      <c r="G47" s="15"/>
      <c r="H47" s="271" t="s">
        <v>90</v>
      </c>
      <c r="I47" s="271"/>
      <c r="J47" s="271"/>
      <c r="K47" s="15"/>
      <c r="L47" s="271" t="s">
        <v>91</v>
      </c>
      <c r="M47" s="271"/>
      <c r="N47" s="271"/>
    </row>
    <row r="48" spans="1:20" s="26" customFormat="1" ht="22.5" customHeight="1">
      <c r="A48" s="38"/>
      <c r="B48" s="38"/>
      <c r="C48" s="38"/>
      <c r="D48" s="38"/>
      <c r="E48" s="38"/>
      <c r="F48" s="48"/>
      <c r="G48" s="25"/>
      <c r="H48" s="210" t="s">
        <v>196</v>
      </c>
      <c r="I48" s="210"/>
      <c r="J48" s="210" t="s">
        <v>174</v>
      </c>
      <c r="K48" s="17"/>
      <c r="L48" s="210" t="s">
        <v>196</v>
      </c>
      <c r="M48" s="210"/>
      <c r="N48" s="210" t="s">
        <v>174</v>
      </c>
    </row>
    <row r="49" spans="1:17" s="27" customFormat="1" ht="22.5" customHeight="1">
      <c r="A49" s="50"/>
      <c r="B49" s="50"/>
      <c r="C49" s="50"/>
      <c r="D49" s="50"/>
      <c r="E49" s="50"/>
      <c r="F49" s="49"/>
      <c r="G49" s="25"/>
      <c r="H49" s="267" t="s">
        <v>49</v>
      </c>
      <c r="I49" s="267"/>
      <c r="J49" s="267"/>
      <c r="K49" s="267"/>
      <c r="L49" s="267"/>
      <c r="M49" s="267"/>
      <c r="N49" s="267"/>
    </row>
    <row r="50" spans="1:17" s="2" customFormat="1" ht="22.5" customHeight="1">
      <c r="A50" s="42" t="s">
        <v>119</v>
      </c>
      <c r="B50" s="42"/>
      <c r="C50" s="42"/>
      <c r="D50" s="42"/>
      <c r="E50" s="42"/>
      <c r="F50" s="43"/>
      <c r="G50" s="12"/>
      <c r="H50" s="141">
        <f>H40</f>
        <v>28151</v>
      </c>
      <c r="I50" s="28"/>
      <c r="J50" s="141">
        <f>J40</f>
        <v>38962</v>
      </c>
      <c r="K50" s="28"/>
      <c r="L50" s="141">
        <f>L40</f>
        <v>21852</v>
      </c>
      <c r="M50" s="28"/>
      <c r="N50" s="141">
        <f>N40</f>
        <v>13924</v>
      </c>
      <c r="Q50" s="3"/>
    </row>
    <row r="51" spans="1:17" s="27" customFormat="1" ht="22.5" customHeight="1">
      <c r="A51" s="50"/>
      <c r="B51" s="50"/>
      <c r="C51" s="50"/>
      <c r="D51" s="50"/>
      <c r="E51" s="50"/>
      <c r="F51" s="49"/>
      <c r="G51" s="25"/>
      <c r="H51" s="100"/>
      <c r="I51" s="205"/>
      <c r="J51" s="100"/>
      <c r="K51" s="205"/>
      <c r="L51" s="205"/>
      <c r="M51" s="205"/>
      <c r="N51" s="229"/>
    </row>
    <row r="52" spans="1:17" s="27" customFormat="1" ht="22.5" customHeight="1">
      <c r="A52" s="167" t="s">
        <v>122</v>
      </c>
      <c r="B52" s="50"/>
      <c r="C52" s="50"/>
      <c r="D52" s="50"/>
      <c r="E52" s="50"/>
      <c r="F52" s="49"/>
      <c r="G52" s="25"/>
      <c r="H52" s="100"/>
      <c r="I52" s="205"/>
      <c r="J52" s="100"/>
      <c r="K52" s="205"/>
      <c r="L52" s="205"/>
      <c r="M52" s="205"/>
      <c r="N52" s="229"/>
    </row>
    <row r="53" spans="1:17" s="27" customFormat="1" ht="22.5" customHeight="1">
      <c r="A53" s="51" t="s">
        <v>156</v>
      </c>
      <c r="B53" s="51"/>
      <c r="C53" s="50"/>
      <c r="D53" s="50"/>
      <c r="E53" s="50"/>
      <c r="F53" s="49"/>
      <c r="G53" s="25"/>
      <c r="H53" s="100"/>
      <c r="I53" s="205"/>
      <c r="J53" s="100"/>
      <c r="K53" s="205"/>
      <c r="L53" s="205"/>
      <c r="M53" s="205"/>
      <c r="N53" s="229"/>
    </row>
    <row r="54" spans="1:17" s="27" customFormat="1" ht="22.5" customHeight="1">
      <c r="A54" s="51"/>
      <c r="B54" s="51" t="s">
        <v>155</v>
      </c>
      <c r="C54" s="50"/>
      <c r="D54" s="50"/>
      <c r="E54" s="50"/>
      <c r="F54" s="49"/>
      <c r="G54" s="25"/>
      <c r="H54" s="100"/>
      <c r="I54" s="205"/>
      <c r="J54" s="100"/>
      <c r="K54" s="205"/>
      <c r="L54" s="205"/>
      <c r="M54" s="205"/>
      <c r="N54" s="229"/>
    </row>
    <row r="55" spans="1:17" s="27" customFormat="1" ht="22.5" customHeight="1">
      <c r="A55" s="93" t="s">
        <v>210</v>
      </c>
      <c r="B55" s="51"/>
      <c r="C55" s="50"/>
      <c r="D55" s="50"/>
      <c r="E55" s="50"/>
      <c r="F55" s="49"/>
      <c r="G55" s="25"/>
      <c r="H55" s="100"/>
      <c r="I55" s="205"/>
      <c r="J55" s="100"/>
      <c r="K55" s="205"/>
      <c r="L55" s="205"/>
      <c r="M55" s="205"/>
      <c r="N55" s="229"/>
    </row>
    <row r="56" spans="1:17" s="27" customFormat="1" ht="22.5" customHeight="1">
      <c r="A56" s="51"/>
      <c r="B56" s="93" t="s">
        <v>142</v>
      </c>
      <c r="C56" s="50"/>
      <c r="D56" s="50"/>
      <c r="E56" s="50"/>
      <c r="F56" s="49"/>
      <c r="G56" s="25"/>
      <c r="H56" s="68">
        <v>-7725</v>
      </c>
      <c r="I56" s="190"/>
      <c r="J56" s="68">
        <v>-3558</v>
      </c>
      <c r="K56" s="190"/>
      <c r="L56" s="6">
        <v>0</v>
      </c>
      <c r="M56" s="190"/>
      <c r="N56" s="6">
        <v>0</v>
      </c>
    </row>
    <row r="57" spans="1:17" s="27" customFormat="1" ht="22.5" customHeight="1">
      <c r="A57" s="93" t="s">
        <v>185</v>
      </c>
      <c r="B57" s="93"/>
      <c r="C57" s="50"/>
      <c r="D57" s="50"/>
      <c r="E57" s="50"/>
      <c r="F57" s="49"/>
      <c r="G57" s="25"/>
      <c r="H57" s="68"/>
      <c r="I57" s="190"/>
      <c r="J57" s="68"/>
      <c r="K57" s="190"/>
      <c r="L57" s="6"/>
      <c r="M57" s="190"/>
      <c r="N57" s="6"/>
    </row>
    <row r="58" spans="1:17" s="27" customFormat="1" ht="22.5" customHeight="1">
      <c r="A58" s="51"/>
      <c r="B58" s="93" t="s">
        <v>184</v>
      </c>
      <c r="C58" s="50"/>
      <c r="D58" s="50"/>
      <c r="E58" s="50"/>
      <c r="F58" s="49"/>
      <c r="G58" s="25"/>
      <c r="H58" s="6">
        <v>0</v>
      </c>
      <c r="I58" s="190"/>
      <c r="J58" s="68">
        <v>27149</v>
      </c>
      <c r="K58" s="190"/>
      <c r="L58" s="6">
        <v>0</v>
      </c>
      <c r="M58" s="190"/>
      <c r="N58" s="68">
        <v>5729</v>
      </c>
    </row>
    <row r="59" spans="1:17" s="27" customFormat="1" ht="22.5" customHeight="1">
      <c r="A59" s="93" t="s">
        <v>124</v>
      </c>
      <c r="B59" s="51"/>
      <c r="C59" s="50"/>
      <c r="D59" s="50"/>
      <c r="E59" s="50"/>
      <c r="F59" s="49"/>
      <c r="G59" s="25"/>
      <c r="H59" s="100"/>
      <c r="I59" s="205"/>
      <c r="J59" s="100"/>
      <c r="K59" s="6"/>
      <c r="L59" s="6"/>
      <c r="M59" s="6"/>
      <c r="N59" s="6"/>
    </row>
    <row r="60" spans="1:17" s="27" customFormat="1" ht="22.5" customHeight="1">
      <c r="A60" s="51"/>
      <c r="B60" s="93" t="s">
        <v>123</v>
      </c>
      <c r="C60" s="50"/>
      <c r="D60" s="50"/>
      <c r="E60" s="50"/>
      <c r="F60" s="49"/>
      <c r="G60" s="25"/>
      <c r="H60" s="174">
        <v>1545</v>
      </c>
      <c r="I60" s="205"/>
      <c r="J60" s="174">
        <v>-4718</v>
      </c>
      <c r="K60" s="6"/>
      <c r="L60" s="174">
        <v>0</v>
      </c>
      <c r="M60" s="6"/>
      <c r="N60" s="174">
        <v>-1146</v>
      </c>
    </row>
    <row r="61" spans="1:17" s="27" customFormat="1" ht="22.5" customHeight="1">
      <c r="A61" s="167" t="s">
        <v>211</v>
      </c>
      <c r="B61" s="169"/>
      <c r="C61" s="50"/>
      <c r="D61" s="50"/>
      <c r="E61" s="50"/>
      <c r="F61" s="49"/>
      <c r="G61" s="25"/>
      <c r="H61" s="194">
        <f>SUM(H56:H60)</f>
        <v>-6180</v>
      </c>
      <c r="I61" s="205"/>
      <c r="J61" s="255">
        <f>SUM(J56:J60)</f>
        <v>18873</v>
      </c>
      <c r="K61" s="205"/>
      <c r="L61" s="265">
        <f>SUM(L56:L60)</f>
        <v>0</v>
      </c>
      <c r="M61" s="205"/>
      <c r="N61" s="194">
        <f>SUM(N56:N60)</f>
        <v>4583</v>
      </c>
    </row>
    <row r="62" spans="1:17" s="2" customFormat="1" ht="22.5" customHeight="1" thickBot="1">
      <c r="A62" s="42" t="s">
        <v>93</v>
      </c>
      <c r="B62" s="42"/>
      <c r="C62" s="42"/>
      <c r="D62" s="42"/>
      <c r="E62" s="42"/>
      <c r="F62" s="43"/>
      <c r="G62" s="12"/>
      <c r="H62" s="139">
        <f>SUM(H50,H61)</f>
        <v>21971</v>
      </c>
      <c r="I62" s="70"/>
      <c r="J62" s="139">
        <f>SUM(J50,J61)</f>
        <v>57835</v>
      </c>
      <c r="K62" s="70"/>
      <c r="L62" s="88">
        <f>SUM(L50,L61)</f>
        <v>21852</v>
      </c>
      <c r="M62" s="85"/>
      <c r="N62" s="88">
        <f>SUM(N50,N61)</f>
        <v>18507</v>
      </c>
    </row>
    <row r="63" spans="1:17" s="2" customFormat="1" ht="15.75" customHeight="1" thickTop="1">
      <c r="A63" s="42"/>
      <c r="B63" s="42"/>
      <c r="C63" s="42"/>
      <c r="D63" s="42"/>
      <c r="E63" s="42"/>
      <c r="F63" s="52"/>
      <c r="G63" s="12"/>
      <c r="H63" s="135"/>
      <c r="I63" s="69"/>
      <c r="J63" s="135"/>
      <c r="K63" s="69"/>
      <c r="L63" s="83"/>
      <c r="M63" s="72"/>
      <c r="N63" s="83"/>
      <c r="Q63" s="3"/>
    </row>
    <row r="64" spans="1:17" ht="22.5" customHeight="1">
      <c r="A64" s="42" t="s">
        <v>157</v>
      </c>
      <c r="I64" s="64"/>
      <c r="K64" s="68"/>
      <c r="L64" s="67"/>
      <c r="M64" s="67"/>
      <c r="N64" s="67"/>
    </row>
    <row r="65" spans="1:14" ht="22.5" customHeight="1">
      <c r="B65" s="40" t="s">
        <v>36</v>
      </c>
      <c r="H65" s="142">
        <v>29008</v>
      </c>
      <c r="I65" s="68"/>
      <c r="J65" s="142">
        <v>32330</v>
      </c>
      <c r="K65" s="70" t="e">
        <v>#REF!</v>
      </c>
      <c r="L65" s="142">
        <f>L50</f>
        <v>21852</v>
      </c>
      <c r="M65" s="68"/>
      <c r="N65" s="142">
        <f>N50</f>
        <v>13924</v>
      </c>
    </row>
    <row r="66" spans="1:14" ht="22.5" customHeight="1">
      <c r="B66" s="40" t="s">
        <v>30</v>
      </c>
      <c r="H66" s="174">
        <v>-857</v>
      </c>
      <c r="I66" s="64"/>
      <c r="J66" s="174">
        <v>6632</v>
      </c>
      <c r="K66" s="64"/>
      <c r="L66" s="134">
        <v>0</v>
      </c>
      <c r="M66" s="134"/>
      <c r="N66" s="134">
        <v>0</v>
      </c>
    </row>
    <row r="67" spans="1:14" ht="22.5" customHeight="1" thickBot="1">
      <c r="A67" s="42"/>
      <c r="H67" s="140">
        <f>H65+H66</f>
        <v>28151</v>
      </c>
      <c r="I67" s="64"/>
      <c r="J67" s="140">
        <f>J65+J66</f>
        <v>38962</v>
      </c>
      <c r="K67" s="64"/>
      <c r="L67" s="86">
        <f>L65+L66</f>
        <v>21852</v>
      </c>
      <c r="M67" s="64"/>
      <c r="N67" s="86">
        <f>N65+N66</f>
        <v>13924</v>
      </c>
    </row>
    <row r="68" spans="1:14" ht="18.75" customHeight="1" thickTop="1">
      <c r="H68" s="141"/>
      <c r="I68" s="64"/>
      <c r="J68" s="141"/>
      <c r="K68" s="64"/>
      <c r="L68" s="67"/>
      <c r="M68" s="67"/>
      <c r="N68" s="67"/>
    </row>
    <row r="69" spans="1:14" ht="22.5" customHeight="1">
      <c r="A69" s="42" t="s">
        <v>159</v>
      </c>
      <c r="H69" s="6"/>
      <c r="I69" s="64"/>
      <c r="J69" s="6"/>
      <c r="K69" s="64"/>
      <c r="L69" s="67"/>
      <c r="M69" s="67"/>
      <c r="N69" s="67"/>
    </row>
    <row r="70" spans="1:14" ht="22.5" customHeight="1">
      <c r="B70" s="40" t="s">
        <v>36</v>
      </c>
      <c r="H70" s="142">
        <v>22828</v>
      </c>
      <c r="I70" s="64"/>
      <c r="J70" s="142">
        <v>50530</v>
      </c>
      <c r="K70" s="64"/>
      <c r="L70" s="142">
        <f>L62</f>
        <v>21852</v>
      </c>
      <c r="M70" s="68"/>
      <c r="N70" s="142">
        <f>N62</f>
        <v>18507</v>
      </c>
    </row>
    <row r="71" spans="1:14" ht="22.5" customHeight="1">
      <c r="B71" s="40" t="s">
        <v>30</v>
      </c>
      <c r="H71" s="174">
        <v>-857</v>
      </c>
      <c r="I71" s="64"/>
      <c r="J71" s="174">
        <v>7305</v>
      </c>
      <c r="K71" s="64"/>
      <c r="L71" s="134">
        <v>0</v>
      </c>
      <c r="M71" s="134"/>
      <c r="N71" s="134">
        <v>0</v>
      </c>
    </row>
    <row r="72" spans="1:14" ht="22.5" customHeight="1" thickBot="1">
      <c r="A72" s="42"/>
      <c r="H72" s="140">
        <f>SUM(H70:H71)</f>
        <v>21971</v>
      </c>
      <c r="I72" s="64"/>
      <c r="J72" s="140">
        <f>SUM(J70:J71)</f>
        <v>57835</v>
      </c>
      <c r="K72" s="64"/>
      <c r="L72" s="140">
        <f>SUM(L70:L71)</f>
        <v>21852</v>
      </c>
      <c r="M72" s="64"/>
      <c r="N72" s="140">
        <f>SUM(N70:N71)</f>
        <v>18507</v>
      </c>
    </row>
    <row r="73" spans="1:14" ht="18" customHeight="1" thickTop="1">
      <c r="H73" s="143"/>
      <c r="I73" s="64"/>
      <c r="J73" s="143"/>
      <c r="K73" s="64"/>
      <c r="L73" s="67"/>
      <c r="M73" s="67"/>
      <c r="N73" s="67"/>
    </row>
    <row r="74" spans="1:14" ht="22.5" customHeight="1">
      <c r="A74" s="42" t="s">
        <v>120</v>
      </c>
      <c r="F74" s="23"/>
      <c r="G74" s="4"/>
      <c r="H74" s="87"/>
      <c r="I74" s="87"/>
      <c r="J74" s="87"/>
      <c r="K74" s="87"/>
      <c r="L74" s="67"/>
      <c r="M74" s="67"/>
      <c r="N74" s="67"/>
    </row>
    <row r="75" spans="1:14" ht="26.25" customHeight="1" thickBot="1">
      <c r="A75" s="40" t="s">
        <v>121</v>
      </c>
      <c r="F75" s="23"/>
      <c r="G75" s="3"/>
      <c r="H75" s="200">
        <f>H65/'BS-3-5'!H77</f>
        <v>6.5694356372859863E-2</v>
      </c>
      <c r="I75" s="89"/>
      <c r="J75" s="200">
        <f>J65/'BS-3-5'!J77</f>
        <v>7.3217682761119673E-2</v>
      </c>
      <c r="K75" s="201"/>
      <c r="L75" s="200">
        <f>L65/'BS-3-5'!L77</f>
        <v>4.9488178277017847E-2</v>
      </c>
      <c r="M75" s="201"/>
      <c r="N75" s="200">
        <f>N65/'BS-3-5'!N77</f>
        <v>3.1533653410635021E-2</v>
      </c>
    </row>
    <row r="76" spans="1:14" ht="22.5" customHeight="1" thickTop="1">
      <c r="F76" s="45"/>
      <c r="G76" s="3"/>
      <c r="H76" s="3"/>
      <c r="I76" s="3"/>
      <c r="J76" s="3"/>
      <c r="K76" s="3"/>
    </row>
    <row r="80" spans="1:14" ht="22.5" customHeight="1">
      <c r="L80" s="101"/>
      <c r="N80" s="101"/>
    </row>
  </sheetData>
  <mergeCells count="14">
    <mergeCell ref="H49:N49"/>
    <mergeCell ref="H45:J45"/>
    <mergeCell ref="L45:N45"/>
    <mergeCell ref="H46:J46"/>
    <mergeCell ref="L46:N46"/>
    <mergeCell ref="H47:J47"/>
    <mergeCell ref="L47:N47"/>
    <mergeCell ref="H4:J4"/>
    <mergeCell ref="L4:N4"/>
    <mergeCell ref="H8:N8"/>
    <mergeCell ref="H5:J5"/>
    <mergeCell ref="L5:N5"/>
    <mergeCell ref="H6:J6"/>
    <mergeCell ref="L6:N6"/>
  </mergeCells>
  <phoneticPr fontId="63" type="noConversion"/>
  <pageMargins left="0.8" right="0.55000000000000004" top="0.48" bottom="0.5" header="0.5" footer="0.5"/>
  <pageSetup paperSize="9" scale="83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2"/>
  <sheetViews>
    <sheetView showGridLines="0" view="pageBreakPreview" zoomScale="80" zoomScaleNormal="70" zoomScaleSheetLayoutView="80" workbookViewId="0">
      <selection activeCell="J33" sqref="J33"/>
    </sheetView>
  </sheetViews>
  <sheetFormatPr defaultColWidth="3.33203125" defaultRowHeight="22.5" customHeight="1"/>
  <cols>
    <col min="1" max="4" width="1.77734375" style="93" customWidth="1"/>
    <col min="5" max="5" width="42.21875" style="93" customWidth="1"/>
    <col min="6" max="7" width="1.21875" style="14" customWidth="1"/>
    <col min="8" max="8" width="10" style="14" customWidth="1"/>
    <col min="9" max="9" width="1.21875" style="6" customWidth="1"/>
    <col min="10" max="10" width="9.33203125" style="14" bestFit="1" customWidth="1"/>
    <col min="11" max="11" width="1.21875" style="6" customWidth="1"/>
    <col min="12" max="12" width="9.6640625" style="14" customWidth="1"/>
    <col min="13" max="13" width="1.21875" style="6" customWidth="1"/>
    <col min="14" max="14" width="10.77734375" style="14" customWidth="1"/>
    <col min="15" max="15" width="1.21875" style="6" customWidth="1"/>
    <col min="16" max="16" width="12.33203125" style="14" customWidth="1"/>
    <col min="17" max="17" width="1.21875" style="6" customWidth="1"/>
    <col min="18" max="18" width="12.109375" style="14" customWidth="1"/>
    <col min="19" max="19" width="1.21875" style="6" customWidth="1"/>
    <col min="20" max="20" width="9.88671875" style="14" customWidth="1"/>
    <col min="21" max="21" width="1.21875" style="6" customWidth="1"/>
    <col min="22" max="22" width="11.33203125" style="10" customWidth="1"/>
    <col min="23" max="23" width="1.21875" style="10" customWidth="1"/>
    <col min="24" max="24" width="9.44140625" style="10" customWidth="1"/>
    <col min="25" max="25" width="1.21875" style="10" customWidth="1"/>
    <col min="26" max="26" width="10.5546875" style="10" customWidth="1"/>
    <col min="27" max="16384" width="3.33203125" style="10"/>
  </cols>
  <sheetData>
    <row r="1" spans="1:26" ht="22.5" customHeight="1">
      <c r="A1" s="112" t="s">
        <v>40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</row>
    <row r="2" spans="1:26" ht="22.5" customHeight="1">
      <c r="A2" s="112" t="s">
        <v>64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</row>
    <row r="3" spans="1:26" ht="22.5" customHeight="1">
      <c r="A3" s="145"/>
      <c r="B3" s="145"/>
      <c r="C3" s="145"/>
      <c r="D3" s="145"/>
      <c r="E3" s="145"/>
      <c r="F3" s="146"/>
      <c r="G3" s="147"/>
      <c r="H3" s="273" t="s">
        <v>14</v>
      </c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</row>
    <row r="4" spans="1:26" ht="22.5" customHeight="1">
      <c r="A4" s="113"/>
      <c r="B4" s="113"/>
      <c r="C4" s="113"/>
      <c r="D4" s="113"/>
      <c r="E4" s="113"/>
      <c r="F4" s="117"/>
      <c r="G4" s="231"/>
      <c r="H4" s="149"/>
      <c r="I4" s="148"/>
      <c r="J4" s="149"/>
      <c r="K4" s="148"/>
      <c r="L4" s="274" t="s">
        <v>16</v>
      </c>
      <c r="M4" s="274"/>
      <c r="N4" s="274"/>
      <c r="O4" s="148"/>
      <c r="P4" s="274" t="s">
        <v>61</v>
      </c>
      <c r="Q4" s="274"/>
      <c r="R4" s="274"/>
      <c r="S4" s="274"/>
      <c r="T4" s="274"/>
      <c r="U4" s="149"/>
      <c r="V4" s="148"/>
      <c r="W4" s="148"/>
      <c r="X4" s="150"/>
      <c r="Y4" s="148"/>
      <c r="Z4" s="150"/>
    </row>
    <row r="5" spans="1:26" ht="22.5" customHeight="1">
      <c r="A5" s="113"/>
      <c r="B5" s="113"/>
      <c r="C5" s="113"/>
      <c r="D5" s="113"/>
      <c r="E5" s="113"/>
      <c r="F5" s="117"/>
      <c r="G5" s="231"/>
      <c r="H5" s="149"/>
      <c r="I5" s="148"/>
      <c r="J5" s="149"/>
      <c r="K5" s="148"/>
      <c r="L5" s="148"/>
      <c r="M5" s="148"/>
      <c r="N5" s="148"/>
      <c r="O5" s="148"/>
      <c r="P5" s="148"/>
      <c r="Q5" s="148"/>
      <c r="R5" s="148"/>
      <c r="S5" s="148"/>
      <c r="T5" s="148" t="s">
        <v>143</v>
      </c>
      <c r="U5" s="149"/>
      <c r="V5" s="148"/>
      <c r="W5" s="148"/>
      <c r="X5" s="150"/>
      <c r="Y5" s="148"/>
      <c r="Z5" s="150"/>
    </row>
    <row r="6" spans="1:26" ht="22.5" customHeight="1">
      <c r="A6" s="113"/>
      <c r="B6" s="113"/>
      <c r="C6" s="113"/>
      <c r="D6" s="113"/>
      <c r="E6" s="113"/>
      <c r="F6" s="117"/>
      <c r="G6" s="231"/>
      <c r="H6" s="149"/>
      <c r="I6" s="148"/>
      <c r="J6" s="149"/>
      <c r="K6" s="148"/>
      <c r="L6" s="148"/>
      <c r="M6" s="148"/>
      <c r="N6" s="148"/>
      <c r="O6" s="148"/>
      <c r="P6" s="148" t="s">
        <v>68</v>
      </c>
      <c r="Q6" s="148"/>
      <c r="R6" s="148"/>
      <c r="S6" s="148"/>
      <c r="T6" s="148" t="s">
        <v>144</v>
      </c>
      <c r="U6" s="151"/>
      <c r="V6" s="151"/>
      <c r="W6" s="151"/>
      <c r="X6" s="151"/>
      <c r="Y6" s="151"/>
      <c r="Z6" s="151"/>
    </row>
    <row r="7" spans="1:26" ht="22.5" customHeight="1">
      <c r="A7" s="113"/>
      <c r="B7" s="113"/>
      <c r="C7" s="113"/>
      <c r="D7" s="113"/>
      <c r="E7" s="113"/>
      <c r="F7" s="117"/>
      <c r="G7" s="231"/>
      <c r="H7" s="148"/>
      <c r="I7" s="148"/>
      <c r="J7" s="148"/>
      <c r="K7" s="148"/>
      <c r="L7" s="148"/>
      <c r="M7" s="148"/>
      <c r="N7" s="148"/>
      <c r="O7" s="148"/>
      <c r="P7" s="148" t="s">
        <v>69</v>
      </c>
      <c r="Q7" s="148"/>
      <c r="R7" s="148" t="s">
        <v>186</v>
      </c>
      <c r="S7" s="148"/>
      <c r="T7" s="148" t="s">
        <v>145</v>
      </c>
      <c r="U7" s="151"/>
      <c r="V7" s="151" t="s">
        <v>52</v>
      </c>
      <c r="W7" s="151"/>
      <c r="X7" s="151" t="s">
        <v>71</v>
      </c>
      <c r="Y7" s="151"/>
      <c r="Z7" s="151"/>
    </row>
    <row r="8" spans="1:26" ht="22.5" customHeight="1">
      <c r="A8" s="113"/>
      <c r="B8" s="113"/>
      <c r="C8" s="113"/>
      <c r="D8" s="113"/>
      <c r="E8" s="113"/>
      <c r="F8" s="117"/>
      <c r="G8" s="231"/>
      <c r="H8" s="148" t="s">
        <v>200</v>
      </c>
      <c r="I8" s="148"/>
      <c r="J8" s="148" t="s">
        <v>54</v>
      </c>
      <c r="K8" s="148"/>
      <c r="L8" s="148" t="s">
        <v>55</v>
      </c>
      <c r="M8" s="148"/>
      <c r="N8" s="151"/>
      <c r="O8" s="148"/>
      <c r="P8" s="148" t="s">
        <v>71</v>
      </c>
      <c r="Q8" s="148"/>
      <c r="R8" s="148" t="s">
        <v>187</v>
      </c>
      <c r="S8" s="148"/>
      <c r="T8" s="148" t="s">
        <v>72</v>
      </c>
      <c r="U8" s="151"/>
      <c r="V8" s="151" t="s">
        <v>53</v>
      </c>
      <c r="W8" s="151"/>
      <c r="X8" s="151" t="s">
        <v>73</v>
      </c>
      <c r="Y8" s="151"/>
      <c r="Z8" s="151" t="s">
        <v>52</v>
      </c>
    </row>
    <row r="9" spans="1:26" ht="22.5" customHeight="1">
      <c r="A9" s="113"/>
      <c r="B9" s="113"/>
      <c r="C9" s="113"/>
      <c r="D9" s="113"/>
      <c r="E9" s="113"/>
      <c r="F9" s="117"/>
      <c r="G9" s="231"/>
      <c r="H9" s="148" t="s">
        <v>65</v>
      </c>
      <c r="I9" s="148"/>
      <c r="J9" s="148" t="s">
        <v>66</v>
      </c>
      <c r="K9" s="148"/>
      <c r="L9" s="148" t="s">
        <v>56</v>
      </c>
      <c r="M9" s="148"/>
      <c r="N9" s="151" t="s">
        <v>18</v>
      </c>
      <c r="O9" s="148"/>
      <c r="P9" s="148" t="s">
        <v>70</v>
      </c>
      <c r="Q9" s="148"/>
      <c r="R9" s="148" t="s">
        <v>188</v>
      </c>
      <c r="S9" s="148"/>
      <c r="T9" s="148" t="s">
        <v>53</v>
      </c>
      <c r="U9" s="151"/>
      <c r="V9" s="151" t="s">
        <v>170</v>
      </c>
      <c r="W9" s="151"/>
      <c r="X9" s="151" t="s">
        <v>74</v>
      </c>
      <c r="Y9" s="151"/>
      <c r="Z9" s="151" t="s">
        <v>53</v>
      </c>
    </row>
    <row r="10" spans="1:26" ht="22.5" customHeight="1">
      <c r="A10" s="113"/>
      <c r="B10" s="113"/>
      <c r="C10" s="113"/>
      <c r="D10" s="113"/>
      <c r="E10" s="113"/>
      <c r="F10" s="117"/>
      <c r="G10" s="231"/>
      <c r="H10" s="272" t="s">
        <v>49</v>
      </c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</row>
    <row r="11" spans="1:26" ht="22.5" customHeight="1">
      <c r="A11" s="153" t="s">
        <v>175</v>
      </c>
      <c r="B11" s="153"/>
      <c r="C11" s="153"/>
      <c r="D11" s="153"/>
      <c r="E11" s="153"/>
      <c r="F11" s="117"/>
      <c r="G11" s="231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176"/>
      <c r="W11" s="229"/>
      <c r="X11" s="229"/>
      <c r="Y11" s="229"/>
      <c r="Z11" s="229"/>
    </row>
    <row r="12" spans="1:26" ht="22.2" customHeight="1">
      <c r="A12" s="153" t="s">
        <v>176</v>
      </c>
      <c r="B12" s="153"/>
      <c r="C12" s="153"/>
      <c r="D12" s="153"/>
      <c r="E12" s="153"/>
      <c r="F12" s="117"/>
      <c r="G12" s="231"/>
      <c r="H12" s="124">
        <f>'BS-3-5'!H77</f>
        <v>441560</v>
      </c>
      <c r="I12" s="120"/>
      <c r="J12" s="124">
        <f>'BS-3-5'!H78</f>
        <v>2832156</v>
      </c>
      <c r="K12" s="120"/>
      <c r="L12" s="124">
        <f>'BS-3-5'!H82</f>
        <v>45209</v>
      </c>
      <c r="M12" s="120"/>
      <c r="N12" s="124">
        <v>1305334</v>
      </c>
      <c r="O12" s="120"/>
      <c r="P12" s="124">
        <v>-1735</v>
      </c>
      <c r="Q12" s="120"/>
      <c r="R12" s="124">
        <v>-1174</v>
      </c>
      <c r="S12" s="120"/>
      <c r="T12" s="124">
        <f>SUM(P12:S12)</f>
        <v>-2909</v>
      </c>
      <c r="U12" s="120"/>
      <c r="V12" s="124">
        <f>SUM(H12:O12,T12)</f>
        <v>4621350</v>
      </c>
      <c r="W12" s="120"/>
      <c r="X12" s="124">
        <v>3600</v>
      </c>
      <c r="Y12" s="120"/>
      <c r="Z12" s="124">
        <f>SUM(V12:X12)</f>
        <v>4624950</v>
      </c>
    </row>
    <row r="13" spans="1:26" ht="10.8" customHeight="1">
      <c r="A13" s="154"/>
      <c r="B13" s="154"/>
      <c r="C13" s="154"/>
      <c r="D13" s="154"/>
      <c r="E13" s="154"/>
      <c r="F13" s="121"/>
      <c r="G13" s="155"/>
      <c r="H13" s="124"/>
      <c r="I13" s="120"/>
      <c r="J13" s="124"/>
      <c r="K13" s="120"/>
      <c r="L13" s="124"/>
      <c r="M13" s="120"/>
      <c r="N13" s="124"/>
      <c r="O13" s="120"/>
      <c r="P13" s="124"/>
      <c r="Q13" s="120"/>
      <c r="R13" s="124"/>
      <c r="S13" s="120"/>
      <c r="T13" s="124"/>
      <c r="U13" s="120"/>
      <c r="V13" s="124"/>
      <c r="W13" s="120"/>
      <c r="X13" s="124"/>
      <c r="Y13" s="120"/>
      <c r="Z13" s="124"/>
    </row>
    <row r="14" spans="1:26" ht="22.5" customHeight="1">
      <c r="A14" s="154" t="s">
        <v>137</v>
      </c>
      <c r="B14" s="154"/>
      <c r="C14" s="154"/>
      <c r="D14" s="154"/>
      <c r="E14" s="154"/>
      <c r="F14" s="121"/>
      <c r="G14" s="155"/>
      <c r="H14" s="124"/>
      <c r="I14" s="120"/>
      <c r="J14" s="124"/>
      <c r="K14" s="120"/>
      <c r="L14" s="124"/>
      <c r="M14" s="120"/>
      <c r="N14" s="124"/>
      <c r="O14" s="120"/>
      <c r="P14" s="124"/>
      <c r="Q14" s="120"/>
      <c r="R14" s="124"/>
      <c r="S14" s="120"/>
      <c r="T14" s="124"/>
      <c r="U14" s="120"/>
      <c r="V14" s="124"/>
      <c r="W14" s="120"/>
      <c r="X14" s="124"/>
      <c r="Y14" s="120"/>
      <c r="Z14" s="124"/>
    </row>
    <row r="15" spans="1:26" ht="22.5" hidden="1" customHeight="1">
      <c r="A15" s="10"/>
      <c r="B15" s="180" t="s">
        <v>146</v>
      </c>
      <c r="C15" s="154"/>
      <c r="D15" s="154"/>
      <c r="E15" s="154"/>
      <c r="F15" s="121"/>
      <c r="G15" s="155"/>
      <c r="H15" s="124"/>
      <c r="I15" s="120"/>
      <c r="J15" s="124"/>
      <c r="K15" s="120"/>
      <c r="L15" s="124"/>
      <c r="M15" s="120"/>
      <c r="N15" s="124"/>
      <c r="O15" s="120"/>
      <c r="P15" s="124"/>
      <c r="Q15" s="120"/>
      <c r="R15" s="124"/>
      <c r="S15" s="120"/>
      <c r="T15" s="124"/>
      <c r="U15" s="120"/>
      <c r="V15" s="124"/>
      <c r="W15" s="120"/>
      <c r="X15" s="124"/>
      <c r="Y15" s="120"/>
      <c r="Z15" s="124"/>
    </row>
    <row r="16" spans="1:26" ht="22.5" hidden="1" customHeight="1">
      <c r="A16" s="154"/>
      <c r="B16" s="156" t="s">
        <v>136</v>
      </c>
      <c r="C16" s="154"/>
      <c r="D16" s="154"/>
      <c r="E16" s="154"/>
      <c r="F16" s="121"/>
      <c r="G16" s="155"/>
      <c r="H16" s="137">
        <v>0</v>
      </c>
      <c r="I16" s="137"/>
      <c r="J16" s="137">
        <v>0</v>
      </c>
      <c r="K16" s="137"/>
      <c r="L16" s="137">
        <v>0</v>
      </c>
      <c r="M16" s="120"/>
      <c r="N16" s="120">
        <v>0</v>
      </c>
      <c r="O16" s="120"/>
      <c r="P16" s="137">
        <v>0</v>
      </c>
      <c r="Q16" s="120"/>
      <c r="R16" s="137">
        <v>0</v>
      </c>
      <c r="S16" s="120"/>
      <c r="T16" s="230">
        <f t="shared" ref="T16:T17" si="0">SUM(P16:S16)</f>
        <v>0</v>
      </c>
      <c r="U16" s="120"/>
      <c r="V16" s="120">
        <f>SUM(H16:O16,T16)</f>
        <v>0</v>
      </c>
      <c r="W16" s="120"/>
      <c r="X16" s="137">
        <v>0</v>
      </c>
      <c r="Y16" s="137"/>
      <c r="Z16" s="188">
        <f>SUM(V16:Y16)</f>
        <v>0</v>
      </c>
    </row>
    <row r="17" spans="1:26" ht="22.5" hidden="1" customHeight="1">
      <c r="A17" s="10"/>
      <c r="B17" s="180" t="s">
        <v>147</v>
      </c>
      <c r="C17" s="154"/>
      <c r="D17" s="154"/>
      <c r="E17" s="154"/>
      <c r="F17" s="121"/>
      <c r="G17" s="155"/>
      <c r="H17" s="179">
        <f>SUM(H16)</f>
        <v>0</v>
      </c>
      <c r="I17" s="120"/>
      <c r="J17" s="179">
        <f>SUM(J16)</f>
        <v>0</v>
      </c>
      <c r="K17" s="120"/>
      <c r="L17" s="179">
        <f>SUM(L16)</f>
        <v>0</v>
      </c>
      <c r="M17" s="120"/>
      <c r="N17" s="122">
        <f>SUM(N16)</f>
        <v>0</v>
      </c>
      <c r="O17" s="120"/>
      <c r="P17" s="179">
        <f>SUM(P16)</f>
        <v>0</v>
      </c>
      <c r="Q17" s="120"/>
      <c r="R17" s="179">
        <f>SUM(R16)</f>
        <v>0</v>
      </c>
      <c r="S17" s="120"/>
      <c r="T17" s="179">
        <f t="shared" si="0"/>
        <v>0</v>
      </c>
      <c r="U17" s="120"/>
      <c r="V17" s="122">
        <f>SUM(H17:O17,T17)</f>
        <v>0</v>
      </c>
      <c r="W17" s="120"/>
      <c r="X17" s="179">
        <f>SUM(X16)</f>
        <v>0</v>
      </c>
      <c r="Y17" s="120"/>
      <c r="Z17" s="181">
        <f>SUM(V17:Y17)</f>
        <v>0</v>
      </c>
    </row>
    <row r="18" spans="1:26" ht="10.8" hidden="1" customHeight="1">
      <c r="A18" s="154"/>
      <c r="B18" s="154"/>
      <c r="C18" s="154"/>
      <c r="D18" s="154"/>
      <c r="E18" s="154"/>
      <c r="F18" s="121"/>
      <c r="G18" s="155"/>
      <c r="H18" s="138"/>
      <c r="I18" s="120"/>
      <c r="J18" s="138"/>
      <c r="K18" s="120"/>
      <c r="L18" s="138"/>
      <c r="M18" s="120"/>
      <c r="N18" s="124"/>
      <c r="O18" s="120"/>
      <c r="P18" s="138"/>
      <c r="Q18" s="120"/>
      <c r="R18" s="138"/>
      <c r="S18" s="120"/>
      <c r="T18" s="138"/>
      <c r="U18" s="120"/>
      <c r="V18" s="183"/>
      <c r="W18" s="120"/>
      <c r="X18" s="138"/>
      <c r="Y18" s="120"/>
      <c r="Z18" s="138"/>
    </row>
    <row r="19" spans="1:26" ht="22.5" customHeight="1">
      <c r="A19" s="154"/>
      <c r="B19" s="180" t="s">
        <v>138</v>
      </c>
      <c r="C19" s="154"/>
      <c r="D19" s="154"/>
      <c r="E19" s="154"/>
      <c r="F19" s="121"/>
      <c r="G19" s="155"/>
      <c r="H19" s="138"/>
      <c r="I19" s="120"/>
      <c r="J19" s="138"/>
      <c r="K19" s="120"/>
      <c r="L19" s="138"/>
      <c r="M19" s="120"/>
      <c r="N19" s="124"/>
      <c r="O19" s="120"/>
      <c r="P19" s="138"/>
      <c r="Q19" s="120"/>
      <c r="R19" s="138"/>
      <c r="S19" s="120"/>
      <c r="T19" s="138"/>
      <c r="U19" s="120"/>
      <c r="V19" s="183"/>
      <c r="W19" s="120"/>
      <c r="X19" s="138"/>
      <c r="Y19" s="120"/>
      <c r="Z19" s="138"/>
    </row>
    <row r="20" spans="1:26" ht="22.5" customHeight="1">
      <c r="A20" s="154"/>
      <c r="B20" s="156" t="s">
        <v>178</v>
      </c>
      <c r="C20" s="154"/>
      <c r="D20" s="154"/>
      <c r="E20" s="154"/>
      <c r="F20" s="121"/>
      <c r="G20" s="155"/>
      <c r="H20" s="137">
        <v>0</v>
      </c>
      <c r="I20" s="120"/>
      <c r="J20" s="137">
        <v>0</v>
      </c>
      <c r="K20" s="120"/>
      <c r="L20" s="137">
        <v>0</v>
      </c>
      <c r="M20" s="120"/>
      <c r="N20" s="137">
        <v>0</v>
      </c>
      <c r="O20" s="120"/>
      <c r="P20" s="137">
        <v>0</v>
      </c>
      <c r="Q20" s="120"/>
      <c r="R20" s="137">
        <v>0</v>
      </c>
      <c r="S20" s="120"/>
      <c r="T20" s="137">
        <f t="shared" ref="T20:T22" si="1">SUM(P20:S20)</f>
        <v>0</v>
      </c>
      <c r="U20" s="120"/>
      <c r="V20" s="188">
        <f>SUM(H20:O20,T20)</f>
        <v>0</v>
      </c>
      <c r="W20" s="120"/>
      <c r="X20" s="188">
        <v>8550</v>
      </c>
      <c r="Y20" s="120"/>
      <c r="Z20" s="9">
        <f>SUM(V20:Y20)</f>
        <v>8550</v>
      </c>
    </row>
    <row r="21" spans="1:26" ht="22.5" customHeight="1">
      <c r="A21" s="154"/>
      <c r="B21" s="156" t="s">
        <v>148</v>
      </c>
      <c r="C21" s="154"/>
      <c r="D21" s="154"/>
      <c r="E21" s="154"/>
      <c r="F21" s="121"/>
      <c r="G21" s="155"/>
      <c r="H21" s="137">
        <v>0</v>
      </c>
      <c r="I21" s="120"/>
      <c r="J21" s="137">
        <v>0</v>
      </c>
      <c r="K21" s="120"/>
      <c r="L21" s="137">
        <v>0</v>
      </c>
      <c r="M21" s="120"/>
      <c r="N21" s="137">
        <v>0</v>
      </c>
      <c r="O21" s="120"/>
      <c r="P21" s="137">
        <v>0</v>
      </c>
      <c r="Q21" s="120"/>
      <c r="R21" s="137">
        <v>0</v>
      </c>
      <c r="S21" s="120"/>
      <c r="T21" s="263">
        <f t="shared" si="1"/>
        <v>0</v>
      </c>
      <c r="U21" s="120"/>
      <c r="V21" s="137">
        <f>SUM(H21:O21,T21)</f>
        <v>0</v>
      </c>
      <c r="W21" s="120"/>
      <c r="X21" s="188">
        <f>-547</f>
        <v>-547</v>
      </c>
      <c r="Y21" s="120"/>
      <c r="Z21" s="188">
        <f>SUM(V21:Y21)</f>
        <v>-547</v>
      </c>
    </row>
    <row r="22" spans="1:26" ht="22.5" customHeight="1">
      <c r="A22" s="154"/>
      <c r="B22" s="180" t="s">
        <v>139</v>
      </c>
      <c r="C22" s="154"/>
      <c r="D22" s="154"/>
      <c r="E22" s="154"/>
      <c r="F22" s="121"/>
      <c r="G22" s="155"/>
      <c r="H22" s="179">
        <f>SUM(H21)</f>
        <v>0</v>
      </c>
      <c r="I22" s="120"/>
      <c r="J22" s="179">
        <f>SUM(J21)</f>
        <v>0</v>
      </c>
      <c r="K22" s="120"/>
      <c r="L22" s="179">
        <f>SUM(L21)</f>
        <v>0</v>
      </c>
      <c r="M22" s="120"/>
      <c r="N22" s="179">
        <f>SUM(N21)</f>
        <v>0</v>
      </c>
      <c r="O22" s="120"/>
      <c r="P22" s="179">
        <f>SUM(P21)</f>
        <v>0</v>
      </c>
      <c r="Q22" s="120"/>
      <c r="R22" s="179">
        <f>SUM(R21)</f>
        <v>0</v>
      </c>
      <c r="S22" s="120"/>
      <c r="T22" s="179">
        <f t="shared" si="1"/>
        <v>0</v>
      </c>
      <c r="U22" s="120"/>
      <c r="V22" s="179">
        <f>SUM(H22:O22,T22)</f>
        <v>0</v>
      </c>
      <c r="W22" s="120"/>
      <c r="X22" s="181">
        <f>SUM(X20:X21)</f>
        <v>8003</v>
      </c>
      <c r="Y22" s="120"/>
      <c r="Z22" s="181">
        <f>SUM(V22:Y22)</f>
        <v>8003</v>
      </c>
    </row>
    <row r="23" spans="1:26" ht="10.8" customHeight="1">
      <c r="A23" s="154"/>
      <c r="B23" s="180"/>
      <c r="C23" s="154"/>
      <c r="D23" s="154"/>
      <c r="E23" s="154"/>
      <c r="F23" s="121"/>
      <c r="G23" s="155"/>
      <c r="H23" s="138"/>
      <c r="I23" s="120"/>
      <c r="J23" s="138"/>
      <c r="K23" s="120"/>
      <c r="L23" s="138"/>
      <c r="M23" s="120"/>
      <c r="N23" s="124"/>
      <c r="O23" s="120"/>
      <c r="P23" s="138"/>
      <c r="Q23" s="120"/>
      <c r="R23" s="138"/>
      <c r="S23" s="120"/>
      <c r="T23" s="138"/>
      <c r="U23" s="120"/>
      <c r="V23" s="183"/>
      <c r="W23" s="120"/>
      <c r="X23" s="138"/>
      <c r="Y23" s="120"/>
      <c r="Z23" s="138"/>
    </row>
    <row r="24" spans="1:26" ht="22.5" customHeight="1">
      <c r="A24" s="154" t="s">
        <v>149</v>
      </c>
      <c r="B24" s="154"/>
      <c r="C24" s="154"/>
      <c r="D24" s="154"/>
      <c r="E24" s="154"/>
      <c r="F24" s="121"/>
      <c r="G24" s="155"/>
      <c r="H24" s="187">
        <f>H17+H22</f>
        <v>0</v>
      </c>
      <c r="I24" s="124"/>
      <c r="J24" s="187">
        <f>J17+J22</f>
        <v>0</v>
      </c>
      <c r="K24" s="124"/>
      <c r="L24" s="187">
        <f>L17+L22</f>
        <v>0</v>
      </c>
      <c r="M24" s="124"/>
      <c r="N24" s="187">
        <f>N17+N22</f>
        <v>0</v>
      </c>
      <c r="O24" s="124"/>
      <c r="P24" s="187">
        <f>P17+P22</f>
        <v>0</v>
      </c>
      <c r="Q24" s="124"/>
      <c r="R24" s="187">
        <f>R17+R22</f>
        <v>0</v>
      </c>
      <c r="S24" s="124"/>
      <c r="T24" s="187">
        <f t="shared" ref="T24" si="2">SUM(P24:S24)</f>
        <v>0</v>
      </c>
      <c r="U24" s="124"/>
      <c r="V24" s="257">
        <f>SUM(H24:O24,T24)</f>
        <v>0</v>
      </c>
      <c r="W24" s="124"/>
      <c r="X24" s="184">
        <f>X22</f>
        <v>8003</v>
      </c>
      <c r="Y24" s="124"/>
      <c r="Z24" s="184">
        <f>Z17+Z22</f>
        <v>8003</v>
      </c>
    </row>
    <row r="25" spans="1:26" ht="10.8" customHeight="1">
      <c r="A25" s="154"/>
      <c r="B25" s="154"/>
      <c r="C25" s="154"/>
      <c r="D25" s="154"/>
      <c r="E25" s="154"/>
      <c r="F25" s="121"/>
      <c r="G25" s="155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</row>
    <row r="26" spans="1:26" ht="22.5" customHeight="1">
      <c r="A26" s="154" t="s">
        <v>75</v>
      </c>
      <c r="B26" s="156"/>
      <c r="C26" s="156"/>
      <c r="D26" s="156"/>
      <c r="E26" s="156"/>
      <c r="F26" s="125"/>
      <c r="G26" s="155"/>
      <c r="H26" s="120"/>
      <c r="I26" s="119"/>
      <c r="J26" s="120"/>
      <c r="K26" s="120"/>
      <c r="L26" s="157"/>
      <c r="M26" s="120"/>
      <c r="N26" s="10"/>
      <c r="O26" s="120"/>
      <c r="P26" s="157"/>
      <c r="Q26" s="120"/>
      <c r="R26" s="157"/>
      <c r="S26" s="120"/>
      <c r="T26" s="157"/>
      <c r="U26" s="120"/>
      <c r="V26" s="120"/>
      <c r="W26" s="120"/>
      <c r="X26" s="119"/>
      <c r="Y26" s="119"/>
      <c r="Z26" s="137"/>
    </row>
    <row r="27" spans="1:26" ht="22.5" customHeight="1">
      <c r="A27" s="162"/>
      <c r="B27" s="156" t="s">
        <v>77</v>
      </c>
      <c r="C27" s="156"/>
      <c r="D27" s="156"/>
      <c r="E27" s="156"/>
      <c r="F27" s="125"/>
      <c r="G27" s="155"/>
      <c r="H27" s="134">
        <v>0</v>
      </c>
      <c r="I27" s="134"/>
      <c r="J27" s="134">
        <v>0</v>
      </c>
      <c r="K27" s="134"/>
      <c r="L27" s="134">
        <v>0</v>
      </c>
      <c r="M27" s="134"/>
      <c r="N27" s="120">
        <f>'PL6-7'!J65</f>
        <v>32330</v>
      </c>
      <c r="O27" s="120"/>
      <c r="P27" s="134">
        <v>0</v>
      </c>
      <c r="Q27" s="120"/>
      <c r="R27" s="134">
        <v>0</v>
      </c>
      <c r="S27" s="120"/>
      <c r="T27" s="263">
        <f t="shared" ref="T27:T29" si="3">SUM(P27:S27)</f>
        <v>0</v>
      </c>
      <c r="U27" s="120"/>
      <c r="V27" s="9">
        <f>SUM(H27:P27)</f>
        <v>32330</v>
      </c>
      <c r="W27" s="120"/>
      <c r="X27" s="120">
        <f>'PL6-7'!J66</f>
        <v>6632</v>
      </c>
      <c r="Y27" s="120"/>
      <c r="Z27" s="9">
        <f>SUM(V27:X27)</f>
        <v>38962</v>
      </c>
    </row>
    <row r="28" spans="1:26" ht="22.5" customHeight="1">
      <c r="A28" s="162"/>
      <c r="B28" s="156" t="s">
        <v>122</v>
      </c>
      <c r="C28" s="156"/>
      <c r="D28" s="156"/>
      <c r="E28" s="156"/>
      <c r="F28" s="125"/>
      <c r="G28" s="155"/>
      <c r="H28" s="136">
        <v>0</v>
      </c>
      <c r="I28" s="134"/>
      <c r="J28" s="136">
        <v>0</v>
      </c>
      <c r="K28" s="134"/>
      <c r="L28" s="136">
        <v>0</v>
      </c>
      <c r="M28" s="134"/>
      <c r="N28" s="256">
        <v>21046</v>
      </c>
      <c r="O28" s="120"/>
      <c r="P28" s="136">
        <v>0</v>
      </c>
      <c r="Q28" s="120"/>
      <c r="R28" s="197">
        <v>-2846</v>
      </c>
      <c r="S28" s="120"/>
      <c r="T28" s="197">
        <f t="shared" si="3"/>
        <v>-2846</v>
      </c>
      <c r="U28" s="120"/>
      <c r="V28" s="120">
        <f>SUM(H28:O28,T28)</f>
        <v>18200</v>
      </c>
      <c r="W28" s="120"/>
      <c r="X28" s="173">
        <v>673</v>
      </c>
      <c r="Y28" s="119"/>
      <c r="Z28" s="193">
        <f>SUM(V28:X28)</f>
        <v>18873</v>
      </c>
    </row>
    <row r="29" spans="1:26" ht="22.5" customHeight="1">
      <c r="A29" s="154" t="s">
        <v>76</v>
      </c>
      <c r="B29" s="156"/>
      <c r="C29" s="156"/>
      <c r="D29" s="156"/>
      <c r="E29" s="156"/>
      <c r="F29" s="125"/>
      <c r="G29" s="155"/>
      <c r="H29" s="160">
        <f>SUM(H27:H28)</f>
        <v>0</v>
      </c>
      <c r="I29" s="158"/>
      <c r="J29" s="160">
        <f>SUM(J27:J28)</f>
        <v>0</v>
      </c>
      <c r="K29" s="159"/>
      <c r="L29" s="160">
        <f>SUM(L27:L28)</f>
        <v>0</v>
      </c>
      <c r="M29" s="124"/>
      <c r="N29" s="164">
        <f>SUM(N27:N28)</f>
        <v>53376</v>
      </c>
      <c r="O29" s="124"/>
      <c r="P29" s="160">
        <f>SUM(P27:P28)</f>
        <v>0</v>
      </c>
      <c r="Q29" s="124"/>
      <c r="R29" s="198">
        <f>SUM(R27:R28)</f>
        <v>-2846</v>
      </c>
      <c r="S29" s="124"/>
      <c r="T29" s="198">
        <f t="shared" si="3"/>
        <v>-2846</v>
      </c>
      <c r="U29" s="124"/>
      <c r="V29" s="122">
        <f>SUM(H29:O29,T29)</f>
        <v>50530</v>
      </c>
      <c r="W29" s="124"/>
      <c r="X29" s="122">
        <f>SUM(X27:X28)</f>
        <v>7305</v>
      </c>
      <c r="Y29" s="123"/>
      <c r="Z29" s="170">
        <f>SUM(Z27:Z28)</f>
        <v>57835</v>
      </c>
    </row>
    <row r="30" spans="1:26" ht="10.8" customHeight="1">
      <c r="A30" s="162"/>
      <c r="B30" s="162"/>
      <c r="C30" s="162"/>
      <c r="D30" s="162"/>
      <c r="E30" s="162"/>
      <c r="F30" s="118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99"/>
      <c r="S30" s="161"/>
      <c r="T30" s="161"/>
      <c r="U30" s="148"/>
      <c r="V30" s="161"/>
      <c r="W30" s="161"/>
      <c r="X30" s="152"/>
      <c r="Y30" s="152"/>
      <c r="Z30" s="152"/>
    </row>
    <row r="31" spans="1:26" ht="22.5" customHeight="1" thickBot="1">
      <c r="A31" s="154" t="s">
        <v>177</v>
      </c>
      <c r="B31" s="154"/>
      <c r="C31" s="154"/>
      <c r="D31" s="154"/>
      <c r="E31" s="154"/>
      <c r="F31" s="118"/>
      <c r="G31" s="155"/>
      <c r="H31" s="163">
        <f>+H29+H24+H12</f>
        <v>441560</v>
      </c>
      <c r="I31" s="123"/>
      <c r="J31" s="163">
        <f>+J29+J24+J12</f>
        <v>2832156</v>
      </c>
      <c r="K31" s="262"/>
      <c r="L31" s="163">
        <f>+L29+L24+L12</f>
        <v>45209</v>
      </c>
      <c r="M31" s="124"/>
      <c r="N31" s="163">
        <f>+N29+N24+N12</f>
        <v>1358710</v>
      </c>
      <c r="O31" s="124"/>
      <c r="P31" s="163">
        <f>+P29+P24+P12</f>
        <v>-1735</v>
      </c>
      <c r="Q31" s="124"/>
      <c r="R31" s="163">
        <f>+R29+R24+R12</f>
        <v>-4020</v>
      </c>
      <c r="S31" s="124"/>
      <c r="T31" s="163">
        <f>+T29+T24+T12</f>
        <v>-5755</v>
      </c>
      <c r="U31" s="262"/>
      <c r="V31" s="163">
        <f>+V29+V24+V12</f>
        <v>4671880</v>
      </c>
      <c r="W31" s="124"/>
      <c r="X31" s="163">
        <f>+X29+X24+X12</f>
        <v>18908</v>
      </c>
      <c r="Y31" s="262"/>
      <c r="Z31" s="163">
        <f>+Z29+Z24+Z12</f>
        <v>4690788</v>
      </c>
    </row>
    <row r="32" spans="1:26" ht="22.5" customHeight="1" thickTop="1"/>
  </sheetData>
  <mergeCells count="4">
    <mergeCell ref="H10:Z10"/>
    <mergeCell ref="H3:Z3"/>
    <mergeCell ref="L4:N4"/>
    <mergeCell ref="P4:T4"/>
  </mergeCells>
  <pageMargins left="0.8" right="0.55000000000000004" top="0.48" bottom="0.5" header="0.5" footer="0.5"/>
  <pageSetup paperSize="9" scale="78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2" manualBreakCount="2">
    <brk id="26" max="34" man="1"/>
    <brk id="17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D0CC-F150-4D99-A84B-4210DF220D9C}">
  <dimension ref="A1:Z32"/>
  <sheetViews>
    <sheetView showGridLines="0" view="pageBreakPreview" zoomScaleNormal="70" zoomScaleSheetLayoutView="100" workbookViewId="0">
      <selection activeCell="E24" sqref="E24"/>
    </sheetView>
  </sheetViews>
  <sheetFormatPr defaultColWidth="3.33203125" defaultRowHeight="22.5" customHeight="1"/>
  <cols>
    <col min="1" max="4" width="1.77734375" style="93" customWidth="1"/>
    <col min="5" max="5" width="42.21875" style="93" customWidth="1"/>
    <col min="6" max="6" width="1.5546875" style="14" customWidth="1"/>
    <col min="7" max="7" width="1.21875" style="14" customWidth="1"/>
    <col min="8" max="8" width="9.77734375" style="14" customWidth="1"/>
    <col min="9" max="9" width="1.21875" style="6" customWidth="1"/>
    <col min="10" max="10" width="9.33203125" style="14" customWidth="1"/>
    <col min="11" max="11" width="1.21875" style="6" customWidth="1"/>
    <col min="12" max="12" width="9.88671875" style="14" customWidth="1"/>
    <col min="13" max="13" width="1.21875" style="6" customWidth="1"/>
    <col min="14" max="14" width="11.21875" style="14" customWidth="1"/>
    <col min="15" max="15" width="1.21875" style="6" customWidth="1"/>
    <col min="16" max="16" width="12.21875" style="14" customWidth="1"/>
    <col min="17" max="17" width="1.21875" style="6" customWidth="1"/>
    <col min="18" max="18" width="12.21875" style="14" customWidth="1"/>
    <col min="19" max="19" width="1.21875" style="6" customWidth="1"/>
    <col min="20" max="20" width="9.77734375" style="14" customWidth="1"/>
    <col min="21" max="21" width="1.21875" style="6" customWidth="1"/>
    <col min="22" max="22" width="11.21875" style="10" customWidth="1"/>
    <col min="23" max="23" width="1.21875" style="10" customWidth="1"/>
    <col min="24" max="24" width="10.109375" style="10" customWidth="1"/>
    <col min="25" max="25" width="1.21875" style="10" customWidth="1"/>
    <col min="26" max="26" width="9.77734375" style="10" customWidth="1"/>
    <col min="27" max="27" width="4.5546875" style="10" bestFit="1" customWidth="1"/>
    <col min="28" max="16384" width="3.33203125" style="10"/>
  </cols>
  <sheetData>
    <row r="1" spans="1:26" ht="22.5" customHeight="1">
      <c r="A1" s="112" t="s">
        <v>40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</row>
    <row r="2" spans="1:26" ht="22.5" customHeight="1">
      <c r="A2" s="112" t="s">
        <v>64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</row>
    <row r="3" spans="1:26" ht="22.5" customHeight="1">
      <c r="A3" s="145"/>
      <c r="B3" s="145"/>
      <c r="C3" s="145"/>
      <c r="D3" s="145"/>
      <c r="E3" s="145"/>
      <c r="F3" s="146"/>
      <c r="G3" s="147"/>
      <c r="H3" s="273" t="s">
        <v>14</v>
      </c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</row>
    <row r="4" spans="1:26" ht="22.5" customHeight="1">
      <c r="A4" s="113"/>
      <c r="B4" s="113"/>
      <c r="C4" s="113"/>
      <c r="D4" s="113"/>
      <c r="E4" s="113"/>
      <c r="F4" s="117"/>
      <c r="G4" s="186"/>
      <c r="H4" s="149"/>
      <c r="I4" s="148"/>
      <c r="J4" s="149"/>
      <c r="K4" s="148"/>
      <c r="L4" s="274" t="s">
        <v>16</v>
      </c>
      <c r="M4" s="274"/>
      <c r="N4" s="274"/>
      <c r="O4" s="148"/>
      <c r="P4" s="274" t="s">
        <v>61</v>
      </c>
      <c r="Q4" s="274"/>
      <c r="R4" s="274"/>
      <c r="S4" s="274"/>
      <c r="T4" s="274"/>
      <c r="U4" s="149"/>
      <c r="V4" s="148"/>
      <c r="W4" s="148"/>
      <c r="X4" s="150"/>
      <c r="Y4" s="148"/>
      <c r="Z4" s="150"/>
    </row>
    <row r="5" spans="1:26" ht="22.5" customHeight="1">
      <c r="A5" s="113"/>
      <c r="B5" s="113"/>
      <c r="C5" s="113"/>
      <c r="D5" s="113"/>
      <c r="E5" s="113"/>
      <c r="F5" s="117"/>
      <c r="G5" s="186"/>
      <c r="H5" s="149"/>
      <c r="I5" s="148"/>
      <c r="J5" s="149"/>
      <c r="K5" s="148"/>
      <c r="L5" s="148"/>
      <c r="M5" s="148"/>
      <c r="N5" s="148"/>
      <c r="O5" s="148"/>
      <c r="P5" s="148"/>
      <c r="Q5" s="148"/>
      <c r="R5" s="148"/>
      <c r="S5" s="148"/>
      <c r="T5" s="148" t="s">
        <v>143</v>
      </c>
      <c r="U5" s="149"/>
      <c r="V5" s="148"/>
      <c r="W5" s="148"/>
      <c r="X5" s="150"/>
      <c r="Y5" s="148"/>
      <c r="Z5" s="150"/>
    </row>
    <row r="6" spans="1:26" ht="22.5" customHeight="1">
      <c r="A6" s="113"/>
      <c r="B6" s="113"/>
      <c r="C6" s="113"/>
      <c r="D6" s="113"/>
      <c r="E6" s="113"/>
      <c r="F6" s="117"/>
      <c r="G6" s="186"/>
      <c r="H6" s="149"/>
      <c r="I6" s="148"/>
      <c r="J6" s="149"/>
      <c r="K6" s="148"/>
      <c r="L6" s="148"/>
      <c r="M6" s="148"/>
      <c r="N6" s="148"/>
      <c r="O6" s="148"/>
      <c r="P6" s="148" t="s">
        <v>68</v>
      </c>
      <c r="Q6" s="148"/>
      <c r="R6" s="148"/>
      <c r="S6" s="148"/>
      <c r="T6" s="148" t="s">
        <v>144</v>
      </c>
      <c r="U6" s="151"/>
      <c r="V6" s="151"/>
      <c r="W6" s="151"/>
      <c r="X6" s="151"/>
      <c r="Y6" s="151"/>
      <c r="Z6" s="151"/>
    </row>
    <row r="7" spans="1:26" ht="22.5" customHeight="1">
      <c r="A7" s="113"/>
      <c r="B7" s="113"/>
      <c r="C7" s="113"/>
      <c r="D7" s="113"/>
      <c r="E7" s="113"/>
      <c r="F7" s="117"/>
      <c r="G7" s="186"/>
      <c r="H7" s="148"/>
      <c r="I7" s="148"/>
      <c r="J7" s="148"/>
      <c r="K7" s="148"/>
      <c r="L7" s="148"/>
      <c r="M7" s="148"/>
      <c r="N7" s="148"/>
      <c r="O7" s="148"/>
      <c r="P7" s="148" t="s">
        <v>69</v>
      </c>
      <c r="Q7" s="148"/>
      <c r="R7" s="148" t="s">
        <v>186</v>
      </c>
      <c r="S7" s="148"/>
      <c r="T7" s="148" t="s">
        <v>145</v>
      </c>
      <c r="U7" s="151"/>
      <c r="V7" s="151" t="s">
        <v>52</v>
      </c>
      <c r="W7" s="151"/>
      <c r="X7" s="151" t="s">
        <v>71</v>
      </c>
      <c r="Y7" s="151"/>
      <c r="Z7" s="151"/>
    </row>
    <row r="8" spans="1:26" ht="22.5" customHeight="1">
      <c r="A8" s="113"/>
      <c r="B8" s="113"/>
      <c r="C8" s="113"/>
      <c r="D8" s="113"/>
      <c r="E8" s="113"/>
      <c r="F8" s="117"/>
      <c r="G8" s="186"/>
      <c r="H8" s="148" t="s">
        <v>200</v>
      </c>
      <c r="I8" s="148"/>
      <c r="J8" s="148" t="s">
        <v>54</v>
      </c>
      <c r="K8" s="148"/>
      <c r="L8" s="148" t="s">
        <v>55</v>
      </c>
      <c r="M8" s="148"/>
      <c r="N8" s="151"/>
      <c r="O8" s="148"/>
      <c r="P8" s="148" t="s">
        <v>71</v>
      </c>
      <c r="Q8" s="148"/>
      <c r="R8" s="148" t="s">
        <v>187</v>
      </c>
      <c r="S8" s="148"/>
      <c r="T8" s="148" t="s">
        <v>72</v>
      </c>
      <c r="U8" s="151"/>
      <c r="V8" s="151" t="s">
        <v>53</v>
      </c>
      <c r="W8" s="151"/>
      <c r="X8" s="151" t="s">
        <v>73</v>
      </c>
      <c r="Y8" s="151"/>
      <c r="Z8" s="151" t="s">
        <v>52</v>
      </c>
    </row>
    <row r="9" spans="1:26" ht="22.5" customHeight="1">
      <c r="A9" s="113"/>
      <c r="B9" s="113"/>
      <c r="C9" s="113"/>
      <c r="D9" s="113"/>
      <c r="E9" s="113"/>
      <c r="F9" s="117"/>
      <c r="G9" s="186"/>
      <c r="H9" s="148" t="s">
        <v>65</v>
      </c>
      <c r="I9" s="148"/>
      <c r="J9" s="148" t="s">
        <v>66</v>
      </c>
      <c r="K9" s="148"/>
      <c r="L9" s="148" t="s">
        <v>56</v>
      </c>
      <c r="M9" s="148"/>
      <c r="N9" s="151" t="s">
        <v>18</v>
      </c>
      <c r="O9" s="148"/>
      <c r="P9" s="148" t="s">
        <v>70</v>
      </c>
      <c r="Q9" s="148"/>
      <c r="R9" s="148" t="s">
        <v>188</v>
      </c>
      <c r="S9" s="148"/>
      <c r="T9" s="148" t="s">
        <v>53</v>
      </c>
      <c r="U9" s="151"/>
      <c r="V9" s="151" t="s">
        <v>170</v>
      </c>
      <c r="W9" s="151"/>
      <c r="X9" s="151" t="s">
        <v>74</v>
      </c>
      <c r="Y9" s="151"/>
      <c r="Z9" s="151" t="s">
        <v>53</v>
      </c>
    </row>
    <row r="10" spans="1:26" ht="22.5" customHeight="1">
      <c r="A10" s="113"/>
      <c r="B10" s="113"/>
      <c r="C10" s="113"/>
      <c r="D10" s="113"/>
      <c r="E10" s="113"/>
      <c r="F10" s="117"/>
      <c r="G10" s="186"/>
      <c r="H10" s="272" t="s">
        <v>49</v>
      </c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</row>
    <row r="11" spans="1:26" ht="22.5" customHeight="1">
      <c r="A11" s="153" t="s">
        <v>197</v>
      </c>
      <c r="B11" s="153"/>
      <c r="C11" s="153"/>
      <c r="D11" s="153"/>
      <c r="E11" s="153"/>
      <c r="F11" s="117"/>
      <c r="G11" s="186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76"/>
      <c r="W11" s="185"/>
      <c r="X11" s="185"/>
      <c r="Y11" s="185"/>
      <c r="Z11" s="185"/>
    </row>
    <row r="12" spans="1:26" ht="22.5" customHeight="1">
      <c r="A12" s="153" t="s">
        <v>198</v>
      </c>
      <c r="B12" s="153"/>
      <c r="C12" s="153"/>
      <c r="D12" s="153"/>
      <c r="E12" s="153"/>
      <c r="F12" s="117"/>
      <c r="G12" s="186"/>
      <c r="H12" s="124">
        <f>'BS-3-5'!H77</f>
        <v>441560</v>
      </c>
      <c r="I12" s="120"/>
      <c r="J12" s="124">
        <f>'BS-3-5'!H78</f>
        <v>2832156</v>
      </c>
      <c r="K12" s="120"/>
      <c r="L12" s="124">
        <f>'BS-3-5'!H82</f>
        <v>45209</v>
      </c>
      <c r="M12" s="120"/>
      <c r="N12" s="124">
        <f>'BS-3-5'!J83</f>
        <v>1241688</v>
      </c>
      <c r="O12" s="120"/>
      <c r="P12" s="124">
        <v>-1735</v>
      </c>
      <c r="Q12" s="120"/>
      <c r="R12" s="124">
        <v>-6084</v>
      </c>
      <c r="S12" s="120"/>
      <c r="T12" s="124">
        <f>SUM(P12:S12)</f>
        <v>-7819</v>
      </c>
      <c r="U12" s="120"/>
      <c r="V12" s="124">
        <f>SUM(H12:O12,T12)</f>
        <v>4552794</v>
      </c>
      <c r="W12" s="120"/>
      <c r="X12" s="124">
        <f>'BS-3-5'!J86</f>
        <v>15473</v>
      </c>
      <c r="Y12" s="120"/>
      <c r="Z12" s="124">
        <f>SUM(V12:X12)</f>
        <v>4568267</v>
      </c>
    </row>
    <row r="13" spans="1:26" ht="10.8" customHeight="1">
      <c r="A13" s="154"/>
      <c r="B13" s="154"/>
      <c r="C13" s="154"/>
      <c r="D13" s="154"/>
      <c r="E13" s="154"/>
      <c r="F13" s="121"/>
      <c r="G13" s="155"/>
      <c r="H13" s="124"/>
      <c r="I13" s="120"/>
      <c r="J13" s="124"/>
      <c r="K13" s="120"/>
      <c r="L13" s="124"/>
      <c r="M13" s="120"/>
      <c r="N13" s="124"/>
      <c r="O13" s="120"/>
      <c r="P13" s="124"/>
      <c r="Q13" s="120"/>
      <c r="R13" s="124"/>
      <c r="S13" s="120"/>
      <c r="T13" s="124"/>
      <c r="U13" s="120"/>
      <c r="V13" s="124"/>
      <c r="W13" s="120"/>
      <c r="X13" s="124"/>
      <c r="Y13" s="120"/>
      <c r="Z13" s="124"/>
    </row>
    <row r="14" spans="1:26" ht="22.5" customHeight="1">
      <c r="A14" s="154" t="s">
        <v>137</v>
      </c>
      <c r="B14" s="154"/>
      <c r="C14" s="154"/>
      <c r="D14" s="154"/>
      <c r="E14" s="154"/>
      <c r="F14" s="121"/>
      <c r="G14" s="155"/>
      <c r="H14" s="124"/>
      <c r="I14" s="120"/>
      <c r="J14" s="124"/>
      <c r="K14" s="120"/>
      <c r="L14" s="124"/>
      <c r="M14" s="120"/>
      <c r="N14" s="124"/>
      <c r="O14" s="120"/>
      <c r="P14" s="124"/>
      <c r="Q14" s="120"/>
      <c r="R14" s="124"/>
      <c r="S14" s="120"/>
      <c r="T14" s="124"/>
      <c r="U14" s="120"/>
      <c r="V14" s="124"/>
      <c r="W14" s="120"/>
      <c r="X14" s="124"/>
      <c r="Y14" s="120"/>
      <c r="Z14" s="124"/>
    </row>
    <row r="15" spans="1:26" ht="22.5" hidden="1" customHeight="1">
      <c r="A15" s="10"/>
      <c r="B15" s="180" t="s">
        <v>146</v>
      </c>
      <c r="C15" s="154"/>
      <c r="D15" s="154"/>
      <c r="E15" s="154"/>
      <c r="F15" s="121"/>
      <c r="G15" s="155"/>
      <c r="H15" s="124"/>
      <c r="I15" s="120"/>
      <c r="J15" s="124"/>
      <c r="K15" s="120"/>
      <c r="L15" s="124"/>
      <c r="M15" s="120"/>
      <c r="N15" s="124"/>
      <c r="O15" s="120"/>
      <c r="P15" s="124"/>
      <c r="Q15" s="120"/>
      <c r="R15" s="124"/>
      <c r="S15" s="120"/>
      <c r="T15" s="124"/>
      <c r="U15" s="120"/>
      <c r="V15" s="124"/>
      <c r="W15" s="120"/>
      <c r="X15" s="124"/>
      <c r="Y15" s="120"/>
      <c r="Z15" s="124"/>
    </row>
    <row r="16" spans="1:26" ht="22.5" hidden="1" customHeight="1">
      <c r="A16" s="154"/>
      <c r="B16" s="156" t="s">
        <v>136</v>
      </c>
      <c r="C16" s="154"/>
      <c r="D16" s="154"/>
      <c r="E16" s="154"/>
      <c r="F16" s="121"/>
      <c r="G16" s="155"/>
      <c r="H16" s="137">
        <v>0</v>
      </c>
      <c r="I16" s="137"/>
      <c r="J16" s="137">
        <v>0</v>
      </c>
      <c r="K16" s="137"/>
      <c r="L16" s="137">
        <v>0</v>
      </c>
      <c r="M16" s="120"/>
      <c r="N16" s="120">
        <v>0</v>
      </c>
      <c r="O16" s="120"/>
      <c r="P16" s="137">
        <v>0</v>
      </c>
      <c r="Q16" s="120"/>
      <c r="R16" s="137">
        <v>0</v>
      </c>
      <c r="S16" s="120"/>
      <c r="T16" s="195">
        <f t="shared" ref="T16:T17" si="0">SUM(P16:S16)</f>
        <v>0</v>
      </c>
      <c r="U16" s="120"/>
      <c r="V16" s="120">
        <f>SUM(H16:O16,T16)</f>
        <v>0</v>
      </c>
      <c r="W16" s="120"/>
      <c r="X16" s="137">
        <v>0</v>
      </c>
      <c r="Y16" s="137"/>
      <c r="Z16" s="188">
        <f>SUM(V16:Y16)</f>
        <v>0</v>
      </c>
    </row>
    <row r="17" spans="1:26" ht="22.5" hidden="1" customHeight="1">
      <c r="A17" s="10"/>
      <c r="B17" s="180" t="s">
        <v>147</v>
      </c>
      <c r="C17" s="154"/>
      <c r="D17" s="154"/>
      <c r="E17" s="154"/>
      <c r="F17" s="121"/>
      <c r="G17" s="155"/>
      <c r="H17" s="179">
        <f>SUM(H16)</f>
        <v>0</v>
      </c>
      <c r="I17" s="120"/>
      <c r="J17" s="179">
        <f>SUM(J16)</f>
        <v>0</v>
      </c>
      <c r="K17" s="120"/>
      <c r="L17" s="179">
        <f>SUM(L16)</f>
        <v>0</v>
      </c>
      <c r="M17" s="120"/>
      <c r="N17" s="122">
        <f>SUM(N16)</f>
        <v>0</v>
      </c>
      <c r="O17" s="120"/>
      <c r="P17" s="179">
        <f>SUM(P16)</f>
        <v>0</v>
      </c>
      <c r="Q17" s="120"/>
      <c r="R17" s="179">
        <f>SUM(R16)</f>
        <v>0</v>
      </c>
      <c r="S17" s="120"/>
      <c r="T17" s="179">
        <f t="shared" si="0"/>
        <v>0</v>
      </c>
      <c r="U17" s="120"/>
      <c r="V17" s="122">
        <f>SUM(H17:O17,T17)</f>
        <v>0</v>
      </c>
      <c r="W17" s="120"/>
      <c r="X17" s="179">
        <f>SUM(X16)</f>
        <v>0</v>
      </c>
      <c r="Y17" s="120"/>
      <c r="Z17" s="181">
        <f>SUM(V17:Y17)</f>
        <v>0</v>
      </c>
    </row>
    <row r="18" spans="1:26" ht="10.8" hidden="1" customHeight="1">
      <c r="A18" s="154"/>
      <c r="B18" s="154"/>
      <c r="C18" s="154"/>
      <c r="D18" s="154"/>
      <c r="E18" s="154"/>
      <c r="F18" s="121"/>
      <c r="G18" s="155"/>
      <c r="H18" s="138"/>
      <c r="I18" s="120"/>
      <c r="J18" s="138"/>
      <c r="K18" s="120"/>
      <c r="L18" s="138"/>
      <c r="M18" s="120"/>
      <c r="N18" s="124"/>
      <c r="O18" s="120"/>
      <c r="P18" s="138"/>
      <c r="Q18" s="120"/>
      <c r="R18" s="138"/>
      <c r="S18" s="120"/>
      <c r="T18" s="138"/>
      <c r="U18" s="120"/>
      <c r="V18" s="183"/>
      <c r="W18" s="120"/>
      <c r="X18" s="138"/>
      <c r="Y18" s="120"/>
      <c r="Z18" s="138"/>
    </row>
    <row r="19" spans="1:26" ht="22.5" customHeight="1">
      <c r="A19" s="154"/>
      <c r="B19" s="180" t="s">
        <v>138</v>
      </c>
      <c r="C19" s="154"/>
      <c r="D19" s="154"/>
      <c r="E19" s="154"/>
      <c r="F19" s="121"/>
      <c r="G19" s="155"/>
      <c r="H19" s="138"/>
      <c r="I19" s="120"/>
      <c r="J19" s="138"/>
      <c r="K19" s="120"/>
      <c r="L19" s="138"/>
      <c r="M19" s="120"/>
      <c r="N19" s="124"/>
      <c r="O19" s="120"/>
      <c r="P19" s="138"/>
      <c r="Q19" s="120"/>
      <c r="R19" s="138"/>
      <c r="S19" s="120"/>
      <c r="T19" s="138"/>
      <c r="U19" s="120"/>
      <c r="V19" s="183"/>
      <c r="W19" s="120"/>
      <c r="X19" s="138"/>
      <c r="Y19" s="120"/>
      <c r="Z19" s="138"/>
    </row>
    <row r="20" spans="1:26" ht="22.5" hidden="1" customHeight="1">
      <c r="A20" s="154"/>
      <c r="B20" s="156" t="s">
        <v>178</v>
      </c>
      <c r="C20" s="154"/>
      <c r="D20" s="154"/>
      <c r="E20" s="154"/>
      <c r="F20" s="121"/>
      <c r="G20" s="155"/>
      <c r="H20" s="137">
        <v>0</v>
      </c>
      <c r="I20" s="120"/>
      <c r="J20" s="137">
        <v>0</v>
      </c>
      <c r="K20" s="120"/>
      <c r="L20" s="137">
        <v>0</v>
      </c>
      <c r="M20" s="120"/>
      <c r="N20" s="137">
        <v>0</v>
      </c>
      <c r="O20" s="120"/>
      <c r="P20" s="137">
        <v>0</v>
      </c>
      <c r="Q20" s="120"/>
      <c r="R20" s="137">
        <v>0</v>
      </c>
      <c r="S20" s="120"/>
      <c r="T20" s="137">
        <f t="shared" ref="T20:T22" si="1">SUM(P20:S20)</f>
        <v>0</v>
      </c>
      <c r="U20" s="120"/>
      <c r="V20" s="188">
        <f>SUM(H20:O20,T20)</f>
        <v>0</v>
      </c>
      <c r="W20" s="120"/>
      <c r="X20" s="188">
        <v>0</v>
      </c>
      <c r="Y20" s="120"/>
      <c r="Z20" s="9">
        <f>SUM(V20:Y20)</f>
        <v>0</v>
      </c>
    </row>
    <row r="21" spans="1:26" ht="22.5" customHeight="1">
      <c r="A21" s="154"/>
      <c r="B21" s="156" t="s">
        <v>148</v>
      </c>
      <c r="C21" s="154"/>
      <c r="D21" s="154"/>
      <c r="E21" s="154"/>
      <c r="F21" s="121"/>
      <c r="G21" s="155"/>
      <c r="H21" s="137">
        <v>0</v>
      </c>
      <c r="I21" s="120"/>
      <c r="J21" s="137">
        <v>0</v>
      </c>
      <c r="K21" s="120"/>
      <c r="L21" s="137">
        <v>0</v>
      </c>
      <c r="M21" s="120"/>
      <c r="N21" s="137">
        <v>0</v>
      </c>
      <c r="O21" s="120"/>
      <c r="P21" s="137">
        <v>0</v>
      </c>
      <c r="Q21" s="120"/>
      <c r="R21" s="137">
        <v>0</v>
      </c>
      <c r="S21" s="120"/>
      <c r="T21" s="195">
        <f t="shared" si="1"/>
        <v>0</v>
      </c>
      <c r="U21" s="120"/>
      <c r="V21" s="137">
        <f>SUM(H21:O21,T21)</f>
        <v>0</v>
      </c>
      <c r="W21" s="120"/>
      <c r="X21" s="188">
        <v>-512</v>
      </c>
      <c r="Y21" s="120"/>
      <c r="Z21" s="188">
        <f>SUM(V21:Y21)</f>
        <v>-512</v>
      </c>
    </row>
    <row r="22" spans="1:26" ht="22.5" customHeight="1">
      <c r="A22" s="154"/>
      <c r="B22" s="180" t="s">
        <v>139</v>
      </c>
      <c r="C22" s="154"/>
      <c r="D22" s="154"/>
      <c r="E22" s="154"/>
      <c r="F22" s="121"/>
      <c r="G22" s="155"/>
      <c r="H22" s="179">
        <f>SUM(H21)</f>
        <v>0</v>
      </c>
      <c r="I22" s="120"/>
      <c r="J22" s="179">
        <f>SUM(J21)</f>
        <v>0</v>
      </c>
      <c r="K22" s="120"/>
      <c r="L22" s="179">
        <f>SUM(L21)</f>
        <v>0</v>
      </c>
      <c r="M22" s="120"/>
      <c r="N22" s="179">
        <f>SUM(N21)</f>
        <v>0</v>
      </c>
      <c r="O22" s="120"/>
      <c r="P22" s="179">
        <f>SUM(P21)</f>
        <v>0</v>
      </c>
      <c r="Q22" s="120"/>
      <c r="R22" s="179">
        <f>SUM(R21)</f>
        <v>0</v>
      </c>
      <c r="S22" s="120"/>
      <c r="T22" s="179">
        <f t="shared" si="1"/>
        <v>0</v>
      </c>
      <c r="U22" s="120"/>
      <c r="V22" s="179">
        <f>SUM(H22:O22,T22)</f>
        <v>0</v>
      </c>
      <c r="W22" s="120"/>
      <c r="X22" s="181">
        <f>SUM(X20:X21)</f>
        <v>-512</v>
      </c>
      <c r="Y22" s="120"/>
      <c r="Z22" s="181">
        <f>SUM(V22:Y22)</f>
        <v>-512</v>
      </c>
    </row>
    <row r="23" spans="1:26" ht="10.8" customHeight="1">
      <c r="A23" s="154"/>
      <c r="B23" s="180"/>
      <c r="C23" s="154"/>
      <c r="D23" s="154"/>
      <c r="E23" s="154"/>
      <c r="F23" s="121"/>
      <c r="G23" s="155"/>
      <c r="H23" s="138"/>
      <c r="I23" s="120"/>
      <c r="J23" s="138"/>
      <c r="K23" s="120"/>
      <c r="L23" s="138"/>
      <c r="M23" s="120"/>
      <c r="N23" s="124"/>
      <c r="O23" s="120"/>
      <c r="P23" s="138"/>
      <c r="Q23" s="120"/>
      <c r="R23" s="138"/>
      <c r="S23" s="120"/>
      <c r="T23" s="138"/>
      <c r="U23" s="120"/>
      <c r="V23" s="183"/>
      <c r="W23" s="120"/>
      <c r="X23" s="138"/>
      <c r="Y23" s="120"/>
      <c r="Z23" s="138"/>
    </row>
    <row r="24" spans="1:26" ht="22.5" customHeight="1">
      <c r="A24" s="154" t="s">
        <v>149</v>
      </c>
      <c r="B24" s="154"/>
      <c r="C24" s="154"/>
      <c r="D24" s="154"/>
      <c r="E24" s="154"/>
      <c r="F24" s="121"/>
      <c r="G24" s="155"/>
      <c r="H24" s="187">
        <f>H17+H22</f>
        <v>0</v>
      </c>
      <c r="I24" s="124"/>
      <c r="J24" s="187">
        <f>J17+J22</f>
        <v>0</v>
      </c>
      <c r="K24" s="124"/>
      <c r="L24" s="187">
        <f>L17+L22</f>
        <v>0</v>
      </c>
      <c r="M24" s="124"/>
      <c r="N24" s="187">
        <f>N17+N22</f>
        <v>0</v>
      </c>
      <c r="O24" s="124"/>
      <c r="P24" s="187">
        <f>P17+P22</f>
        <v>0</v>
      </c>
      <c r="Q24" s="124"/>
      <c r="R24" s="187">
        <f>R17+R22</f>
        <v>0</v>
      </c>
      <c r="S24" s="124"/>
      <c r="T24" s="187">
        <f t="shared" ref="T24" si="2">SUM(P24:S24)</f>
        <v>0</v>
      </c>
      <c r="U24" s="124"/>
      <c r="V24" s="257">
        <f>SUM(H24:O24,T24)</f>
        <v>0</v>
      </c>
      <c r="W24" s="124"/>
      <c r="X24" s="184">
        <f>X22</f>
        <v>-512</v>
      </c>
      <c r="Y24" s="124"/>
      <c r="Z24" s="184">
        <f>Z17+Z22</f>
        <v>-512</v>
      </c>
    </row>
    <row r="25" spans="1:26" ht="10.8" customHeight="1">
      <c r="A25" s="154"/>
      <c r="B25" s="154"/>
      <c r="C25" s="154"/>
      <c r="D25" s="154"/>
      <c r="E25" s="154"/>
      <c r="F25" s="121"/>
      <c r="G25" s="155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</row>
    <row r="26" spans="1:26" ht="22.5" customHeight="1">
      <c r="A26" s="154" t="s">
        <v>75</v>
      </c>
      <c r="B26" s="156"/>
      <c r="C26" s="156"/>
      <c r="D26" s="156"/>
      <c r="E26" s="156"/>
      <c r="F26" s="125"/>
      <c r="G26" s="155"/>
      <c r="H26" s="120"/>
      <c r="I26" s="119"/>
      <c r="J26" s="120"/>
      <c r="K26" s="120"/>
      <c r="L26" s="157"/>
      <c r="M26" s="120"/>
      <c r="N26" s="10"/>
      <c r="O26" s="120"/>
      <c r="P26" s="157"/>
      <c r="Q26" s="120"/>
      <c r="R26" s="157"/>
      <c r="S26" s="120"/>
      <c r="T26" s="157"/>
      <c r="U26" s="120"/>
      <c r="V26" s="120"/>
      <c r="W26" s="120"/>
      <c r="X26" s="119"/>
      <c r="Y26" s="119"/>
      <c r="Z26" s="137"/>
    </row>
    <row r="27" spans="1:26" ht="22.5" customHeight="1">
      <c r="A27" s="162"/>
      <c r="B27" s="156" t="s">
        <v>77</v>
      </c>
      <c r="C27" s="156"/>
      <c r="D27" s="156"/>
      <c r="E27" s="156"/>
      <c r="F27" s="125"/>
      <c r="G27" s="155"/>
      <c r="H27" s="134">
        <v>0</v>
      </c>
      <c r="I27" s="134"/>
      <c r="J27" s="134">
        <v>0</v>
      </c>
      <c r="K27" s="134"/>
      <c r="L27" s="134">
        <v>0</v>
      </c>
      <c r="M27" s="134"/>
      <c r="N27" s="120">
        <f>'PL6-7'!H65</f>
        <v>29008</v>
      </c>
      <c r="O27" s="120"/>
      <c r="P27" s="134">
        <v>0</v>
      </c>
      <c r="Q27" s="120"/>
      <c r="R27" s="134">
        <v>0</v>
      </c>
      <c r="S27" s="120"/>
      <c r="T27" s="195">
        <f t="shared" ref="T27:T29" si="3">SUM(P27:S27)</f>
        <v>0</v>
      </c>
      <c r="U27" s="120"/>
      <c r="V27" s="9">
        <f>SUM(H27:P27)</f>
        <v>29008</v>
      </c>
      <c r="W27" s="120"/>
      <c r="X27" s="120">
        <f>'PL6-7'!H66</f>
        <v>-857</v>
      </c>
      <c r="Y27" s="120"/>
      <c r="Z27" s="9">
        <f>SUM(V27:X27)</f>
        <v>28151</v>
      </c>
    </row>
    <row r="28" spans="1:26" ht="22.5" customHeight="1">
      <c r="A28" s="162"/>
      <c r="B28" s="156" t="s">
        <v>122</v>
      </c>
      <c r="C28" s="156"/>
      <c r="D28" s="156"/>
      <c r="E28" s="156"/>
      <c r="F28" s="125"/>
      <c r="G28" s="155"/>
      <c r="H28" s="136">
        <v>0</v>
      </c>
      <c r="I28" s="134"/>
      <c r="J28" s="136">
        <v>0</v>
      </c>
      <c r="K28" s="134"/>
      <c r="L28" s="136">
        <v>0</v>
      </c>
      <c r="M28" s="134"/>
      <c r="N28" s="256">
        <v>0</v>
      </c>
      <c r="O28" s="120"/>
      <c r="P28" s="136">
        <v>0</v>
      </c>
      <c r="Q28" s="120"/>
      <c r="R28" s="197">
        <v>-6180</v>
      </c>
      <c r="S28" s="120"/>
      <c r="T28" s="197">
        <f t="shared" si="3"/>
        <v>-6180</v>
      </c>
      <c r="U28" s="120"/>
      <c r="V28" s="120">
        <f>SUM(H28:O28,T28)</f>
        <v>-6180</v>
      </c>
      <c r="W28" s="120"/>
      <c r="X28" s="173">
        <v>0</v>
      </c>
      <c r="Y28" s="119"/>
      <c r="Z28" s="193">
        <f>SUM(V28:X28)</f>
        <v>-6180</v>
      </c>
    </row>
    <row r="29" spans="1:26" ht="22.5" customHeight="1">
      <c r="A29" s="154" t="s">
        <v>76</v>
      </c>
      <c r="B29" s="156"/>
      <c r="C29" s="156"/>
      <c r="D29" s="156"/>
      <c r="E29" s="156"/>
      <c r="F29" s="125"/>
      <c r="G29" s="155"/>
      <c r="H29" s="160">
        <f>SUM(H27:H28)</f>
        <v>0</v>
      </c>
      <c r="I29" s="158"/>
      <c r="J29" s="160">
        <f>SUM(J27:J28)</f>
        <v>0</v>
      </c>
      <c r="K29" s="159"/>
      <c r="L29" s="160">
        <f>SUM(L27:L28)</f>
        <v>0</v>
      </c>
      <c r="M29" s="124"/>
      <c r="N29" s="164">
        <f>SUM(N27:N28)</f>
        <v>29008</v>
      </c>
      <c r="O29" s="124"/>
      <c r="P29" s="160">
        <f>SUM(P27:P28)</f>
        <v>0</v>
      </c>
      <c r="Q29" s="124"/>
      <c r="R29" s="198">
        <f>SUM(R27:R28)</f>
        <v>-6180</v>
      </c>
      <c r="S29" s="124"/>
      <c r="T29" s="198">
        <f t="shared" si="3"/>
        <v>-6180</v>
      </c>
      <c r="U29" s="124"/>
      <c r="V29" s="122">
        <f>SUM(H29:O29,T29)</f>
        <v>22828</v>
      </c>
      <c r="W29" s="124"/>
      <c r="X29" s="122">
        <f>SUM(X27:X28)</f>
        <v>-857</v>
      </c>
      <c r="Y29" s="123"/>
      <c r="Z29" s="170">
        <f>SUM(Z27:Z28)</f>
        <v>21971</v>
      </c>
    </row>
    <row r="30" spans="1:26" ht="10.8" customHeight="1">
      <c r="A30" s="162"/>
      <c r="B30" s="162"/>
      <c r="C30" s="162"/>
      <c r="D30" s="162"/>
      <c r="E30" s="162"/>
      <c r="F30" s="118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99"/>
      <c r="S30" s="161"/>
      <c r="T30" s="161"/>
      <c r="U30" s="148"/>
      <c r="V30" s="161"/>
      <c r="W30" s="161"/>
      <c r="X30" s="152"/>
      <c r="Y30" s="152"/>
      <c r="Z30" s="152"/>
    </row>
    <row r="31" spans="1:26" ht="22.5" customHeight="1" thickBot="1">
      <c r="A31" s="154" t="s">
        <v>199</v>
      </c>
      <c r="B31" s="154"/>
      <c r="C31" s="154"/>
      <c r="D31" s="154"/>
      <c r="E31" s="154"/>
      <c r="F31" s="118"/>
      <c r="G31" s="155"/>
      <c r="H31" s="163">
        <f>+H29+H24+H12</f>
        <v>441560</v>
      </c>
      <c r="I31" s="123"/>
      <c r="J31" s="163">
        <f>+J29+J24+J12</f>
        <v>2832156</v>
      </c>
      <c r="K31" s="177"/>
      <c r="L31" s="163">
        <f>+L29+L24+L12</f>
        <v>45209</v>
      </c>
      <c r="M31" s="124"/>
      <c r="N31" s="163">
        <f>+N29+N24+N12</f>
        <v>1270696</v>
      </c>
      <c r="O31" s="124"/>
      <c r="P31" s="163">
        <f>+P29+P24+P12</f>
        <v>-1735</v>
      </c>
      <c r="Q31" s="124"/>
      <c r="R31" s="163">
        <f>+R29+R24+R12</f>
        <v>-12264</v>
      </c>
      <c r="S31" s="124"/>
      <c r="T31" s="163">
        <f>+T29+T24+T12</f>
        <v>-13999</v>
      </c>
      <c r="U31" s="177"/>
      <c r="V31" s="163">
        <f>+V29+V24+V12</f>
        <v>4575622</v>
      </c>
      <c r="W31" s="124"/>
      <c r="X31" s="163">
        <f>+X29+X24+X12</f>
        <v>14104</v>
      </c>
      <c r="Y31" s="177"/>
      <c r="Z31" s="163">
        <f>+Z29+Z24+Z12</f>
        <v>4589726</v>
      </c>
    </row>
    <row r="32" spans="1:26" ht="22.5" customHeight="1" thickTop="1"/>
  </sheetData>
  <mergeCells count="4">
    <mergeCell ref="H3:Z3"/>
    <mergeCell ref="L4:N4"/>
    <mergeCell ref="H10:Z10"/>
    <mergeCell ref="P4:T4"/>
  </mergeCells>
  <pageMargins left="0.8" right="0.55000000000000004" top="0.48" bottom="0.5" header="0.5" footer="0.5"/>
  <pageSetup paperSize="9" scale="78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8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9"/>
  <sheetViews>
    <sheetView showGridLines="0" view="pageBreakPreview" zoomScale="80" zoomScaleNormal="70" zoomScaleSheetLayoutView="80" workbookViewId="0">
      <selection activeCell="H80" sqref="H80"/>
    </sheetView>
  </sheetViews>
  <sheetFormatPr defaultColWidth="3.33203125" defaultRowHeight="22.5" customHeight="1"/>
  <cols>
    <col min="1" max="4" width="1.77734375" style="93" customWidth="1"/>
    <col min="5" max="5" width="39.88671875" style="93" customWidth="1"/>
    <col min="6" max="6" width="6.44140625" style="14" customWidth="1"/>
    <col min="7" max="7" width="1.21875" style="14" customWidth="1"/>
    <col min="8" max="8" width="17" style="14" customWidth="1"/>
    <col min="9" max="9" width="1.21875" style="6" customWidth="1"/>
    <col min="10" max="10" width="17" style="14" customWidth="1"/>
    <col min="11" max="11" width="1.21875" style="6" customWidth="1"/>
    <col min="12" max="12" width="17" style="14" customWidth="1"/>
    <col min="13" max="13" width="1.21875" style="6" customWidth="1"/>
    <col min="14" max="14" width="17" style="14" customWidth="1"/>
    <col min="15" max="15" width="1.21875" style="6" customWidth="1"/>
    <col min="16" max="16" width="17" style="14" customWidth="1"/>
    <col min="17" max="17" width="1.21875" style="6" customWidth="1"/>
    <col min="18" max="18" width="17" style="10" customWidth="1"/>
    <col min="19" max="19" width="14.77734375" style="10" bestFit="1" customWidth="1"/>
    <col min="20" max="20" width="3.33203125" style="10"/>
    <col min="21" max="22" width="10.33203125" style="10" bestFit="1" customWidth="1"/>
    <col min="23" max="16384" width="3.33203125" style="10"/>
  </cols>
  <sheetData>
    <row r="1" spans="1:19" s="92" customFormat="1" ht="22.5" customHeight="1">
      <c r="A1" s="63" t="s">
        <v>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7"/>
    </row>
    <row r="2" spans="1:19" s="92" customFormat="1" ht="22.5" customHeight="1">
      <c r="A2" s="63" t="s">
        <v>64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91"/>
    </row>
    <row r="3" spans="1:19" s="7" customFormat="1" ht="22.5" customHeight="1">
      <c r="A3" s="53"/>
      <c r="F3" s="8"/>
      <c r="G3" s="8"/>
      <c r="H3" s="275" t="s">
        <v>15</v>
      </c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90"/>
    </row>
    <row r="4" spans="1:19" s="7" customFormat="1" ht="22.5" customHeight="1">
      <c r="A4" s="53"/>
      <c r="F4" s="8"/>
      <c r="G4" s="8"/>
      <c r="H4" s="232"/>
      <c r="I4" s="232"/>
      <c r="J4" s="232"/>
      <c r="K4" s="232"/>
      <c r="L4" s="232"/>
      <c r="M4" s="232"/>
      <c r="N4" s="276" t="s">
        <v>16</v>
      </c>
      <c r="O4" s="276"/>
      <c r="P4" s="276"/>
      <c r="Q4" s="232"/>
      <c r="R4" s="232"/>
      <c r="S4" s="90"/>
    </row>
    <row r="5" spans="1:19" s="7" customFormat="1" ht="22.5" customHeight="1">
      <c r="A5" s="35"/>
      <c r="H5" s="9"/>
      <c r="I5" s="6"/>
      <c r="J5" s="9"/>
      <c r="K5" s="6"/>
      <c r="L5" s="6" t="s">
        <v>95</v>
      </c>
      <c r="M5" s="6"/>
      <c r="N5" s="6"/>
      <c r="O5" s="6"/>
      <c r="P5" s="6"/>
      <c r="Q5" s="31"/>
      <c r="R5" s="31"/>
      <c r="S5" s="90"/>
    </row>
    <row r="6" spans="1:19" s="7" customFormat="1" ht="22.5" customHeight="1">
      <c r="A6" s="35"/>
      <c r="B6" s="35"/>
      <c r="C6" s="35"/>
      <c r="D6" s="35"/>
      <c r="E6" s="35"/>
      <c r="H6" s="148"/>
      <c r="I6" s="6"/>
      <c r="J6" s="6"/>
      <c r="K6" s="6"/>
      <c r="L6" s="14" t="s">
        <v>96</v>
      </c>
      <c r="M6" s="6"/>
      <c r="Q6" s="31"/>
      <c r="R6" s="31"/>
    </row>
    <row r="7" spans="1:19" s="7" customFormat="1" ht="22.5" customHeight="1">
      <c r="A7" s="35"/>
      <c r="B7" s="35"/>
      <c r="C7" s="35"/>
      <c r="D7" s="35"/>
      <c r="E7" s="35"/>
      <c r="H7" s="148" t="s">
        <v>200</v>
      </c>
      <c r="I7" s="6"/>
      <c r="J7" s="6" t="s">
        <v>54</v>
      </c>
      <c r="K7" s="6"/>
      <c r="L7" s="14" t="s">
        <v>97</v>
      </c>
      <c r="M7" s="6"/>
      <c r="N7" s="6" t="s">
        <v>55</v>
      </c>
      <c r="O7" s="6"/>
      <c r="P7" s="31"/>
      <c r="Q7" s="31"/>
      <c r="R7" s="31" t="s">
        <v>52</v>
      </c>
      <c r="S7" s="10"/>
    </row>
    <row r="8" spans="1:19" s="7" customFormat="1" ht="22.5" customHeight="1">
      <c r="A8" s="35"/>
      <c r="B8" s="35"/>
      <c r="C8" s="35"/>
      <c r="D8" s="35"/>
      <c r="E8" s="35"/>
      <c r="F8" s="37"/>
      <c r="H8" s="148" t="s">
        <v>65</v>
      </c>
      <c r="I8" s="6"/>
      <c r="J8" s="6" t="s">
        <v>66</v>
      </c>
      <c r="K8" s="6"/>
      <c r="L8" s="6" t="s">
        <v>98</v>
      </c>
      <c r="M8" s="6"/>
      <c r="N8" s="6" t="s">
        <v>56</v>
      </c>
      <c r="O8" s="6"/>
      <c r="P8" s="31" t="s">
        <v>18</v>
      </c>
      <c r="Q8" s="31"/>
      <c r="R8" s="31" t="s">
        <v>53</v>
      </c>
    </row>
    <row r="9" spans="1:19" s="7" customFormat="1" ht="22.5" customHeight="1">
      <c r="A9" s="35"/>
      <c r="B9" s="35"/>
      <c r="C9" s="35"/>
      <c r="D9" s="35"/>
      <c r="E9" s="35"/>
      <c r="F9" s="37"/>
      <c r="G9" s="97"/>
      <c r="H9" s="277" t="s">
        <v>49</v>
      </c>
      <c r="I9" s="277"/>
      <c r="J9" s="277"/>
      <c r="K9" s="277"/>
      <c r="L9" s="277"/>
      <c r="M9" s="277"/>
      <c r="N9" s="277"/>
      <c r="O9" s="277"/>
      <c r="P9" s="277"/>
      <c r="Q9" s="277"/>
      <c r="R9" s="277"/>
    </row>
    <row r="10" spans="1:19" ht="22.5" customHeight="1">
      <c r="A10" s="54" t="s">
        <v>175</v>
      </c>
      <c r="B10" s="54"/>
      <c r="C10" s="54"/>
      <c r="D10" s="54"/>
      <c r="E10" s="54"/>
      <c r="F10" s="37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</row>
    <row r="11" spans="1:19" ht="22.5" customHeight="1">
      <c r="A11" s="54" t="s">
        <v>176</v>
      </c>
      <c r="B11" s="54"/>
      <c r="C11" s="54"/>
      <c r="D11" s="54"/>
      <c r="E11" s="54"/>
      <c r="F11" s="37"/>
      <c r="G11" s="229"/>
      <c r="H11" s="30">
        <v>441560</v>
      </c>
      <c r="I11" s="30"/>
      <c r="J11" s="30">
        <v>2832156</v>
      </c>
      <c r="K11" s="30"/>
      <c r="L11" s="30">
        <v>3805</v>
      </c>
      <c r="M11" s="30"/>
      <c r="N11" s="30">
        <v>45209</v>
      </c>
      <c r="O11" s="30"/>
      <c r="P11" s="30">
        <v>1139193</v>
      </c>
      <c r="Q11" s="30"/>
      <c r="R11" s="30">
        <f>SUM(H11:P11)</f>
        <v>4461923</v>
      </c>
    </row>
    <row r="12" spans="1:19" ht="10.95" customHeight="1">
      <c r="A12" s="55"/>
      <c r="B12" s="55"/>
      <c r="C12" s="55"/>
      <c r="D12" s="55"/>
      <c r="E12" s="55"/>
      <c r="F12" s="23"/>
      <c r="G12" s="7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9" ht="22.5" customHeight="1">
      <c r="A13" s="55" t="s">
        <v>75</v>
      </c>
      <c r="B13" s="56"/>
      <c r="C13" s="56"/>
      <c r="D13" s="56"/>
      <c r="E13" s="56"/>
      <c r="F13" s="66"/>
      <c r="G13" s="7"/>
      <c r="H13" s="66"/>
      <c r="I13" s="66"/>
      <c r="J13" s="66"/>
      <c r="K13" s="66"/>
      <c r="L13" s="66"/>
      <c r="M13" s="66"/>
      <c r="N13" s="66"/>
      <c r="O13" s="66"/>
      <c r="P13" s="65"/>
      <c r="Q13" s="66"/>
      <c r="R13" s="66"/>
    </row>
    <row r="14" spans="1:19" ht="22.5" customHeight="1">
      <c r="A14" s="56"/>
      <c r="B14" s="56" t="s">
        <v>77</v>
      </c>
      <c r="C14" s="56"/>
      <c r="D14" s="56"/>
      <c r="E14" s="56"/>
      <c r="F14" s="66"/>
      <c r="G14" s="7"/>
      <c r="H14" s="134">
        <v>0</v>
      </c>
      <c r="I14" s="134"/>
      <c r="J14" s="134">
        <v>0</v>
      </c>
      <c r="K14" s="134"/>
      <c r="L14" s="134">
        <v>0</v>
      </c>
      <c r="M14" s="134"/>
      <c r="N14" s="134">
        <v>0</v>
      </c>
      <c r="O14" s="127"/>
      <c r="P14" s="129">
        <f>'PL6-7'!N50</f>
        <v>13924</v>
      </c>
      <c r="Q14" s="127"/>
      <c r="R14" s="254">
        <f>SUM(H14:P14)</f>
        <v>13924</v>
      </c>
    </row>
    <row r="15" spans="1:19" ht="22.5" customHeight="1">
      <c r="A15" s="56"/>
      <c r="B15" s="156" t="s">
        <v>122</v>
      </c>
      <c r="C15" s="56"/>
      <c r="D15" s="56"/>
      <c r="E15" s="56"/>
      <c r="F15" s="66"/>
      <c r="G15" s="7"/>
      <c r="H15" s="136">
        <v>0</v>
      </c>
      <c r="I15" s="134"/>
      <c r="J15" s="136">
        <v>0</v>
      </c>
      <c r="K15" s="134"/>
      <c r="L15" s="136">
        <v>0</v>
      </c>
      <c r="M15" s="134"/>
      <c r="N15" s="136">
        <v>0</v>
      </c>
      <c r="O15" s="127"/>
      <c r="P15" s="128">
        <f>'PL6-7'!N61</f>
        <v>4583</v>
      </c>
      <c r="Q15" s="127"/>
      <c r="R15" s="254">
        <f>SUM(H15:P15)</f>
        <v>4583</v>
      </c>
    </row>
    <row r="16" spans="1:19" ht="22.5" customHeight="1">
      <c r="A16" s="55" t="s">
        <v>76</v>
      </c>
      <c r="B16" s="56"/>
      <c r="C16" s="56"/>
      <c r="D16" s="56"/>
      <c r="E16" s="56"/>
      <c r="F16" s="7"/>
      <c r="G16" s="7"/>
      <c r="H16" s="170">
        <f>SUM(H14:H15)</f>
        <v>0</v>
      </c>
      <c r="I16" s="171"/>
      <c r="J16" s="170">
        <f>SUM(J14:J15)</f>
        <v>0</v>
      </c>
      <c r="K16" s="171"/>
      <c r="L16" s="170">
        <f>SUM(L14:L15)</f>
        <v>0</v>
      </c>
      <c r="M16" s="171"/>
      <c r="N16" s="170">
        <f>SUM(N14:N15)</f>
        <v>0</v>
      </c>
      <c r="O16" s="172"/>
      <c r="P16" s="170">
        <f>SUM(P14:P15)</f>
        <v>18507</v>
      </c>
      <c r="Q16" s="172"/>
      <c r="R16" s="178">
        <f>SUM(H16:P16)</f>
        <v>18507</v>
      </c>
    </row>
    <row r="17" spans="1:18" ht="10.95" customHeight="1">
      <c r="A17" s="94"/>
      <c r="B17" s="56"/>
      <c r="C17" s="56"/>
      <c r="D17" s="56"/>
      <c r="E17" s="56"/>
      <c r="F17" s="7"/>
      <c r="G17" s="7"/>
      <c r="H17" s="30"/>
      <c r="I17" s="66"/>
      <c r="J17" s="30"/>
      <c r="K17" s="66"/>
      <c r="L17" s="30"/>
      <c r="M17" s="66"/>
      <c r="N17" s="30"/>
      <c r="O17" s="66"/>
      <c r="P17" s="30"/>
      <c r="Q17" s="66"/>
      <c r="R17" s="30"/>
    </row>
    <row r="18" spans="1:18" ht="22.5" customHeight="1" thickBot="1">
      <c r="A18" s="55" t="s">
        <v>177</v>
      </c>
      <c r="B18" s="55"/>
      <c r="C18" s="55"/>
      <c r="D18" s="55"/>
      <c r="E18" s="55"/>
      <c r="F18" s="7"/>
      <c r="G18" s="7"/>
      <c r="H18" s="95">
        <f>SUM(H11,H16)</f>
        <v>441560</v>
      </c>
      <c r="I18" s="30"/>
      <c r="J18" s="95">
        <f>SUM(J11,J16)</f>
        <v>2832156</v>
      </c>
      <c r="K18" s="70"/>
      <c r="L18" s="95">
        <f>SUM(L11,L16)</f>
        <v>3805</v>
      </c>
      <c r="M18" s="70"/>
      <c r="N18" s="95">
        <f>SUM(N11,N16)</f>
        <v>45209</v>
      </c>
      <c r="O18" s="70"/>
      <c r="P18" s="95">
        <f>SUM(P11,P16)</f>
        <v>1157700</v>
      </c>
      <c r="Q18" s="70"/>
      <c r="R18" s="95">
        <f>SUM(R11,R16)</f>
        <v>4480430</v>
      </c>
    </row>
    <row r="19" spans="1:18" ht="22.5" customHeight="1" thickTop="1"/>
  </sheetData>
  <mergeCells count="3">
    <mergeCell ref="H3:R3"/>
    <mergeCell ref="N4:P4"/>
    <mergeCell ref="H9:R9"/>
  </mergeCells>
  <pageMargins left="0.8" right="0.8" top="0.48" bottom="0.5" header="0.5" footer="0.5"/>
  <pageSetup paperSize="9" scale="78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04CC-DB98-4CB6-92A6-78A5D82DE3CB}">
  <dimension ref="A1:S19"/>
  <sheetViews>
    <sheetView showGridLines="0" view="pageBreakPreview" zoomScale="85" zoomScaleNormal="70" zoomScaleSheetLayoutView="85" workbookViewId="0">
      <selection activeCell="F24" sqref="F24"/>
    </sheetView>
  </sheetViews>
  <sheetFormatPr defaultColWidth="3.33203125" defaultRowHeight="22.5" customHeight="1"/>
  <cols>
    <col min="1" max="4" width="1.77734375" style="93" customWidth="1"/>
    <col min="5" max="5" width="38.33203125" style="93" customWidth="1"/>
    <col min="6" max="6" width="9.21875" style="14" customWidth="1"/>
    <col min="7" max="7" width="1.21875" style="14" customWidth="1"/>
    <col min="8" max="8" width="17" style="14" customWidth="1"/>
    <col min="9" max="9" width="1.21875" style="6" customWidth="1"/>
    <col min="10" max="10" width="17" style="14" customWidth="1"/>
    <col min="11" max="11" width="1.21875" style="6" customWidth="1"/>
    <col min="12" max="12" width="17" style="14" customWidth="1"/>
    <col min="13" max="13" width="1.21875" style="6" customWidth="1"/>
    <col min="14" max="14" width="17" style="14" customWidth="1"/>
    <col min="15" max="15" width="1.21875" style="6" customWidth="1"/>
    <col min="16" max="16" width="17" style="14" customWidth="1"/>
    <col min="17" max="17" width="1.21875" style="6" customWidth="1"/>
    <col min="18" max="18" width="17" style="10" customWidth="1"/>
    <col min="19" max="19" width="14.77734375" style="10" bestFit="1" customWidth="1"/>
    <col min="20" max="20" width="3.33203125" style="10"/>
    <col min="21" max="22" width="10.33203125" style="10" bestFit="1" customWidth="1"/>
    <col min="23" max="16384" width="3.33203125" style="10"/>
  </cols>
  <sheetData>
    <row r="1" spans="1:19" s="92" customFormat="1" ht="22.5" customHeight="1">
      <c r="A1" s="63" t="s">
        <v>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7"/>
    </row>
    <row r="2" spans="1:19" s="92" customFormat="1" ht="22.5" customHeight="1">
      <c r="A2" s="63" t="s">
        <v>64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91"/>
    </row>
    <row r="3" spans="1:19" s="7" customFormat="1" ht="22.5" customHeight="1">
      <c r="A3" s="53"/>
      <c r="F3" s="8"/>
      <c r="G3" s="8"/>
      <c r="H3" s="275" t="s">
        <v>15</v>
      </c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90"/>
    </row>
    <row r="4" spans="1:19" s="7" customFormat="1" ht="22.5" customHeight="1">
      <c r="A4" s="53"/>
      <c r="F4" s="8"/>
      <c r="G4" s="8"/>
      <c r="H4" s="196"/>
      <c r="I4" s="196"/>
      <c r="J4" s="196"/>
      <c r="K4" s="196"/>
      <c r="L4" s="196"/>
      <c r="M4" s="196"/>
      <c r="N4" s="276" t="s">
        <v>16</v>
      </c>
      <c r="O4" s="276"/>
      <c r="P4" s="276"/>
      <c r="Q4" s="196"/>
      <c r="R4" s="196"/>
      <c r="S4" s="90"/>
    </row>
    <row r="5" spans="1:19" s="7" customFormat="1" ht="22.5" customHeight="1">
      <c r="A5" s="35"/>
      <c r="H5" s="9"/>
      <c r="I5" s="6"/>
      <c r="J5" s="9"/>
      <c r="K5" s="6"/>
      <c r="L5" s="6" t="s">
        <v>95</v>
      </c>
      <c r="M5" s="6"/>
      <c r="N5" s="6"/>
      <c r="O5" s="6"/>
      <c r="P5" s="6"/>
      <c r="Q5" s="31"/>
      <c r="R5" s="31"/>
      <c r="S5" s="90"/>
    </row>
    <row r="6" spans="1:19" s="7" customFormat="1" ht="22.5" customHeight="1">
      <c r="A6" s="35"/>
      <c r="B6" s="35"/>
      <c r="C6" s="35"/>
      <c r="D6" s="35"/>
      <c r="E6" s="35"/>
      <c r="H6" s="148"/>
      <c r="I6" s="6"/>
      <c r="J6" s="6"/>
      <c r="K6" s="6"/>
      <c r="L6" s="14" t="s">
        <v>96</v>
      </c>
      <c r="M6" s="6"/>
      <c r="Q6" s="31"/>
      <c r="R6" s="31"/>
    </row>
    <row r="7" spans="1:19" s="7" customFormat="1" ht="22.5" customHeight="1">
      <c r="A7" s="35"/>
      <c r="B7" s="35"/>
      <c r="C7" s="35"/>
      <c r="D7" s="35"/>
      <c r="E7" s="35"/>
      <c r="H7" s="148" t="s">
        <v>200</v>
      </c>
      <c r="I7" s="6"/>
      <c r="J7" s="6" t="s">
        <v>54</v>
      </c>
      <c r="K7" s="6"/>
      <c r="L7" s="14" t="s">
        <v>97</v>
      </c>
      <c r="M7" s="6"/>
      <c r="N7" s="6" t="s">
        <v>55</v>
      </c>
      <c r="O7" s="6"/>
      <c r="P7" s="31"/>
      <c r="Q7" s="31"/>
      <c r="R7" s="31" t="s">
        <v>52</v>
      </c>
      <c r="S7" s="10"/>
    </row>
    <row r="8" spans="1:19" s="7" customFormat="1" ht="22.5" customHeight="1">
      <c r="A8" s="35"/>
      <c r="B8" s="35"/>
      <c r="C8" s="35"/>
      <c r="D8" s="35"/>
      <c r="E8" s="35"/>
      <c r="F8" s="37"/>
      <c r="H8" s="148" t="s">
        <v>65</v>
      </c>
      <c r="I8" s="6"/>
      <c r="J8" s="6" t="s">
        <v>66</v>
      </c>
      <c r="K8" s="6"/>
      <c r="L8" s="6" t="s">
        <v>98</v>
      </c>
      <c r="M8" s="6"/>
      <c r="N8" s="6" t="s">
        <v>56</v>
      </c>
      <c r="O8" s="6"/>
      <c r="P8" s="31" t="s">
        <v>18</v>
      </c>
      <c r="Q8" s="31"/>
      <c r="R8" s="31" t="s">
        <v>53</v>
      </c>
    </row>
    <row r="9" spans="1:19" s="7" customFormat="1" ht="22.5" customHeight="1">
      <c r="A9" s="35"/>
      <c r="B9" s="35"/>
      <c r="C9" s="35"/>
      <c r="D9" s="35"/>
      <c r="E9" s="35"/>
      <c r="F9" s="37"/>
      <c r="G9" s="97"/>
      <c r="H9" s="277" t="s">
        <v>49</v>
      </c>
      <c r="I9" s="277"/>
      <c r="J9" s="277"/>
      <c r="K9" s="277"/>
      <c r="L9" s="277"/>
      <c r="M9" s="277"/>
      <c r="N9" s="277"/>
      <c r="O9" s="277"/>
      <c r="P9" s="277"/>
      <c r="Q9" s="277"/>
      <c r="R9" s="277"/>
    </row>
    <row r="10" spans="1:19" ht="22.5" customHeight="1">
      <c r="A10" s="54" t="s">
        <v>197</v>
      </c>
      <c r="B10" s="54"/>
      <c r="C10" s="54"/>
      <c r="D10" s="54"/>
      <c r="E10" s="54"/>
      <c r="F10" s="37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</row>
    <row r="11" spans="1:19" ht="22.5" customHeight="1">
      <c r="A11" s="54" t="s">
        <v>198</v>
      </c>
      <c r="B11" s="54"/>
      <c r="C11" s="54"/>
      <c r="D11" s="54"/>
      <c r="E11" s="54"/>
      <c r="F11" s="37"/>
      <c r="G11" s="185"/>
      <c r="H11" s="30">
        <v>441560</v>
      </c>
      <c r="I11" s="30"/>
      <c r="J11" s="30">
        <v>2832156</v>
      </c>
      <c r="K11" s="30"/>
      <c r="L11" s="30">
        <v>3805</v>
      </c>
      <c r="M11" s="30"/>
      <c r="N11" s="30">
        <v>45209</v>
      </c>
      <c r="O11" s="30"/>
      <c r="P11" s="30">
        <v>1037980</v>
      </c>
      <c r="Q11" s="30"/>
      <c r="R11" s="30">
        <f>SUM(H11:P11)</f>
        <v>4360710</v>
      </c>
    </row>
    <row r="12" spans="1:19" ht="10.95" customHeight="1">
      <c r="A12" s="55"/>
      <c r="B12" s="55"/>
      <c r="C12" s="55"/>
      <c r="D12" s="55"/>
      <c r="E12" s="55"/>
      <c r="F12" s="23"/>
      <c r="G12" s="7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9" ht="22.5" customHeight="1">
      <c r="A13" s="55" t="s">
        <v>75</v>
      </c>
      <c r="B13" s="56"/>
      <c r="C13" s="56"/>
      <c r="D13" s="56"/>
      <c r="E13" s="56"/>
      <c r="F13" s="66"/>
      <c r="G13" s="7"/>
      <c r="H13" s="66"/>
      <c r="I13" s="66"/>
      <c r="J13" s="66"/>
      <c r="K13" s="66"/>
      <c r="L13" s="66"/>
      <c r="M13" s="66"/>
      <c r="N13" s="66"/>
      <c r="O13" s="66"/>
      <c r="P13" s="65"/>
      <c r="Q13" s="66"/>
      <c r="R13" s="66"/>
    </row>
    <row r="14" spans="1:19" ht="22.5" customHeight="1">
      <c r="A14" s="56"/>
      <c r="B14" s="56" t="s">
        <v>77</v>
      </c>
      <c r="C14" s="56"/>
      <c r="D14" s="56"/>
      <c r="E14" s="56"/>
      <c r="F14" s="66"/>
      <c r="G14" s="7"/>
      <c r="H14" s="134">
        <v>0</v>
      </c>
      <c r="I14" s="134"/>
      <c r="J14" s="134">
        <v>0</v>
      </c>
      <c r="K14" s="134"/>
      <c r="L14" s="134">
        <v>0</v>
      </c>
      <c r="M14" s="134"/>
      <c r="N14" s="134">
        <v>0</v>
      </c>
      <c r="O14" s="127"/>
      <c r="P14" s="129">
        <f>'PL6-7'!L50</f>
        <v>21852</v>
      </c>
      <c r="Q14" s="127"/>
      <c r="R14" s="254">
        <f>SUM(H14:P14)</f>
        <v>21852</v>
      </c>
    </row>
    <row r="15" spans="1:19" ht="22.5" hidden="1" customHeight="1">
      <c r="A15" s="56"/>
      <c r="B15" s="156" t="s">
        <v>122</v>
      </c>
      <c r="C15" s="56"/>
      <c r="D15" s="56"/>
      <c r="E15" s="56"/>
      <c r="F15" s="66"/>
      <c r="G15" s="7"/>
      <c r="H15" s="136">
        <v>0</v>
      </c>
      <c r="I15" s="134"/>
      <c r="J15" s="136">
        <v>0</v>
      </c>
      <c r="K15" s="134"/>
      <c r="L15" s="136">
        <v>0</v>
      </c>
      <c r="M15" s="134"/>
      <c r="N15" s="136">
        <v>0</v>
      </c>
      <c r="O15" s="127"/>
      <c r="P15" s="128">
        <f>'PL6-7'!L61</f>
        <v>0</v>
      </c>
      <c r="Q15" s="127"/>
      <c r="R15" s="254">
        <f>SUM(H15:P15)</f>
        <v>0</v>
      </c>
    </row>
    <row r="16" spans="1:19" ht="22.2" customHeight="1">
      <c r="A16" s="55" t="s">
        <v>76</v>
      </c>
      <c r="B16" s="56"/>
      <c r="C16" s="56"/>
      <c r="D16" s="56"/>
      <c r="E16" s="56"/>
      <c r="F16" s="7"/>
      <c r="G16" s="7"/>
      <c r="H16" s="266">
        <f>SUM(H14:H15)</f>
        <v>0</v>
      </c>
      <c r="I16" s="171"/>
      <c r="J16" s="266">
        <f>SUM(J14:J15)</f>
        <v>0</v>
      </c>
      <c r="K16" s="171"/>
      <c r="L16" s="266">
        <f>SUM(L14:L15)</f>
        <v>0</v>
      </c>
      <c r="M16" s="171"/>
      <c r="N16" s="266">
        <f>SUM(N14:N15)</f>
        <v>0</v>
      </c>
      <c r="O16" s="172"/>
      <c r="P16" s="266">
        <f>SUM(P14:P15)</f>
        <v>21852</v>
      </c>
      <c r="Q16" s="172"/>
      <c r="R16" s="178">
        <f>SUM(H16:P16)</f>
        <v>21852</v>
      </c>
    </row>
    <row r="17" spans="1:18" ht="10.95" customHeight="1">
      <c r="A17" s="94"/>
      <c r="B17" s="56"/>
      <c r="C17" s="56"/>
      <c r="D17" s="56"/>
      <c r="E17" s="56"/>
      <c r="F17" s="7"/>
      <c r="G17" s="7"/>
      <c r="H17" s="30"/>
      <c r="I17" s="66"/>
      <c r="J17" s="30"/>
      <c r="K17" s="66"/>
      <c r="L17" s="30"/>
      <c r="M17" s="66"/>
      <c r="N17" s="30"/>
      <c r="O17" s="66"/>
      <c r="P17" s="30"/>
      <c r="Q17" s="66"/>
      <c r="R17" s="30"/>
    </row>
    <row r="18" spans="1:18" ht="22.5" customHeight="1" thickBot="1">
      <c r="A18" s="55" t="s">
        <v>199</v>
      </c>
      <c r="B18" s="55"/>
      <c r="C18" s="55"/>
      <c r="D18" s="55"/>
      <c r="E18" s="55"/>
      <c r="F18" s="7"/>
      <c r="G18" s="7"/>
      <c r="H18" s="95">
        <f>SUM(H11,H16)</f>
        <v>441560</v>
      </c>
      <c r="I18" s="30"/>
      <c r="J18" s="95">
        <f>SUM(J11,J16)</f>
        <v>2832156</v>
      </c>
      <c r="K18" s="70"/>
      <c r="L18" s="95">
        <f>SUM(L11,L16)</f>
        <v>3805</v>
      </c>
      <c r="M18" s="70"/>
      <c r="N18" s="95">
        <f>SUM(N11,N16)</f>
        <v>45209</v>
      </c>
      <c r="O18" s="70"/>
      <c r="P18" s="95">
        <f>SUM(P11,P16)</f>
        <v>1059832</v>
      </c>
      <c r="Q18" s="70"/>
      <c r="R18" s="95">
        <f>SUM(R11,R16)</f>
        <v>4382562</v>
      </c>
    </row>
    <row r="19" spans="1:18" ht="22.5" customHeight="1" thickTop="1"/>
  </sheetData>
  <mergeCells count="3">
    <mergeCell ref="H3:R3"/>
    <mergeCell ref="N4:P4"/>
    <mergeCell ref="H9:R9"/>
  </mergeCells>
  <pageMargins left="0.8" right="0.8" top="0.48" bottom="0.5" header="0.5" footer="0.5"/>
  <pageSetup paperSize="9" scale="78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O76"/>
  <sheetViews>
    <sheetView showGridLines="0" view="pageBreakPreview" zoomScale="85" zoomScaleNormal="85" zoomScaleSheetLayoutView="70" workbookViewId="0">
      <selection activeCell="E76" sqref="E76"/>
    </sheetView>
  </sheetViews>
  <sheetFormatPr defaultColWidth="9" defaultRowHeight="22.5" customHeight="1"/>
  <cols>
    <col min="1" max="4" width="1.33203125" style="40" customWidth="1"/>
    <col min="5" max="5" width="34" style="40" customWidth="1"/>
    <col min="6" max="6" width="10.88671875" style="20" customWidth="1"/>
    <col min="7" max="7" width="1" style="101" customWidth="1"/>
    <col min="8" max="8" width="12.21875" style="101" customWidth="1"/>
    <col min="9" max="9" width="1.21875" style="101" customWidth="1"/>
    <col min="10" max="10" width="12.33203125" style="101" customWidth="1"/>
    <col min="11" max="11" width="1.21875" style="101" customWidth="1"/>
    <col min="12" max="12" width="12.5546875" style="3" customWidth="1"/>
    <col min="13" max="13" width="1.21875" style="24" customWidth="1"/>
    <col min="14" max="14" width="12.77734375" style="3" customWidth="1"/>
    <col min="15" max="15" width="10.88671875" style="3" bestFit="1" customWidth="1"/>
    <col min="16" max="16" width="9.44140625" style="3" bestFit="1" customWidth="1"/>
    <col min="17" max="17" width="9.77734375" style="3" bestFit="1" customWidth="1"/>
    <col min="18" max="16384" width="9" style="3"/>
  </cols>
  <sheetData>
    <row r="1" spans="1:14" s="1" customFormat="1" ht="22.5" customHeight="1">
      <c r="A1" s="63" t="s">
        <v>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s="1" customFormat="1" ht="22.5" customHeight="1">
      <c r="A2" s="63" t="s">
        <v>78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s="116" customFormat="1" ht="18" customHeight="1">
      <c r="A3" s="113"/>
      <c r="B3" s="113"/>
      <c r="C3" s="113"/>
      <c r="D3" s="113"/>
      <c r="E3" s="113"/>
      <c r="F3" s="114"/>
      <c r="G3" s="115"/>
      <c r="H3" s="258"/>
      <c r="I3" s="258"/>
      <c r="J3" s="258"/>
      <c r="K3" s="258"/>
      <c r="L3" s="258"/>
      <c r="M3" s="177"/>
      <c r="N3" s="177"/>
    </row>
    <row r="4" spans="1:14" s="13" customFormat="1" ht="22.5" customHeight="1">
      <c r="A4" s="46"/>
      <c r="B4" s="36"/>
      <c r="C4" s="36"/>
      <c r="D4" s="36"/>
      <c r="E4" s="36"/>
      <c r="F4" s="32"/>
      <c r="G4" s="5"/>
      <c r="H4" s="269" t="s">
        <v>14</v>
      </c>
      <c r="I4" s="269"/>
      <c r="J4" s="269"/>
      <c r="K4" s="259"/>
      <c r="L4" s="269" t="s">
        <v>15</v>
      </c>
      <c r="M4" s="269"/>
      <c r="N4" s="269"/>
    </row>
    <row r="5" spans="1:14" s="13" customFormat="1" ht="22.5" customHeight="1">
      <c r="A5" s="46"/>
      <c r="B5" s="36"/>
      <c r="C5" s="36"/>
      <c r="D5" s="36"/>
      <c r="E5" s="36"/>
      <c r="F5" s="32"/>
      <c r="G5" s="5"/>
      <c r="H5" s="270" t="s">
        <v>51</v>
      </c>
      <c r="I5" s="270"/>
      <c r="J5" s="270"/>
      <c r="K5" s="15"/>
      <c r="L5" s="270" t="s">
        <v>51</v>
      </c>
      <c r="M5" s="270"/>
      <c r="N5" s="270"/>
    </row>
    <row r="6" spans="1:14" s="13" customFormat="1" ht="22.5" customHeight="1">
      <c r="A6" s="38"/>
      <c r="B6" s="38"/>
      <c r="C6" s="38"/>
      <c r="D6" s="38"/>
      <c r="E6" s="38"/>
      <c r="G6" s="204"/>
      <c r="H6" s="271" t="s">
        <v>91</v>
      </c>
      <c r="I6" s="271"/>
      <c r="J6" s="271"/>
      <c r="K6" s="15"/>
      <c r="L6" s="271" t="s">
        <v>91</v>
      </c>
      <c r="M6" s="271"/>
      <c r="N6" s="271"/>
    </row>
    <row r="7" spans="1:14" s="13" customFormat="1" ht="22.5" customHeight="1">
      <c r="A7" s="38"/>
      <c r="B7" s="38"/>
      <c r="C7" s="38"/>
      <c r="D7" s="38"/>
      <c r="E7" s="38"/>
      <c r="F7" s="19"/>
      <c r="G7" s="204"/>
      <c r="H7" s="210" t="s">
        <v>196</v>
      </c>
      <c r="I7" s="210"/>
      <c r="J7" s="210" t="s">
        <v>174</v>
      </c>
      <c r="K7" s="17"/>
      <c r="L7" s="210" t="s">
        <v>196</v>
      </c>
      <c r="M7" s="210"/>
      <c r="N7" s="210" t="s">
        <v>174</v>
      </c>
    </row>
    <row r="8" spans="1:14" s="2" customFormat="1" ht="22.5" customHeight="1">
      <c r="A8" s="38"/>
      <c r="B8" s="38"/>
      <c r="C8" s="38"/>
      <c r="D8" s="38"/>
      <c r="E8" s="38"/>
      <c r="F8" s="19"/>
      <c r="G8" s="204"/>
      <c r="H8" s="267" t="s">
        <v>49</v>
      </c>
      <c r="I8" s="267"/>
      <c r="J8" s="267"/>
      <c r="K8" s="267"/>
      <c r="L8" s="267"/>
      <c r="M8" s="267"/>
      <c r="N8" s="267"/>
    </row>
    <row r="9" spans="1:14" s="24" customFormat="1" ht="21.6" customHeight="1">
      <c r="A9" s="57" t="s">
        <v>41</v>
      </c>
      <c r="B9" s="58"/>
      <c r="C9" s="59"/>
      <c r="D9" s="59"/>
      <c r="E9" s="59"/>
      <c r="F9" s="19"/>
      <c r="G9" s="206"/>
      <c r="H9" s="66"/>
      <c r="I9" s="66"/>
      <c r="J9" s="66"/>
      <c r="K9" s="66"/>
      <c r="L9" s="66"/>
      <c r="M9" s="66"/>
      <c r="N9" s="66"/>
    </row>
    <row r="10" spans="1:14" s="24" customFormat="1" ht="21.6" customHeight="1">
      <c r="A10" s="59" t="s">
        <v>119</v>
      </c>
      <c r="B10" s="59"/>
      <c r="C10" s="59"/>
      <c r="D10" s="59"/>
      <c r="E10" s="59"/>
      <c r="F10" s="19"/>
      <c r="G10" s="206"/>
      <c r="H10" s="80">
        <v>28151</v>
      </c>
      <c r="I10" s="80"/>
      <c r="J10" s="80">
        <v>38962</v>
      </c>
      <c r="K10" s="80"/>
      <c r="L10" s="80">
        <v>21852</v>
      </c>
      <c r="M10" s="80"/>
      <c r="N10" s="80">
        <v>13924</v>
      </c>
    </row>
    <row r="11" spans="1:14" s="24" customFormat="1" ht="21.6" customHeight="1">
      <c r="A11" s="60" t="s">
        <v>127</v>
      </c>
      <c r="B11" s="59"/>
      <c r="C11" s="59"/>
      <c r="D11" s="59"/>
      <c r="E11" s="59"/>
      <c r="F11" s="100"/>
      <c r="G11" s="6"/>
      <c r="H11" s="66"/>
      <c r="I11" s="67"/>
      <c r="J11" s="66"/>
      <c r="K11" s="67"/>
      <c r="L11" s="80"/>
      <c r="M11" s="71"/>
      <c r="N11" s="80"/>
    </row>
    <row r="12" spans="1:14" s="24" customFormat="1" ht="21.6" customHeight="1">
      <c r="A12" s="40" t="s">
        <v>106</v>
      </c>
      <c r="B12" s="59"/>
      <c r="C12" s="59"/>
      <c r="D12" s="59"/>
      <c r="E12" s="59"/>
      <c r="F12" s="100"/>
      <c r="G12" s="6"/>
      <c r="H12" s="66">
        <v>11899</v>
      </c>
      <c r="I12" s="71"/>
      <c r="J12" s="66">
        <v>11154</v>
      </c>
      <c r="K12" s="71"/>
      <c r="L12" s="66">
        <v>4938</v>
      </c>
      <c r="M12" s="66"/>
      <c r="N12" s="66">
        <v>4255</v>
      </c>
    </row>
    <row r="13" spans="1:14" s="24" customFormat="1" ht="21.6" customHeight="1">
      <c r="A13" s="59" t="s">
        <v>29</v>
      </c>
      <c r="B13" s="59"/>
      <c r="C13" s="59"/>
      <c r="D13" s="59"/>
      <c r="E13" s="59"/>
      <c r="F13" s="100"/>
      <c r="G13" s="6"/>
      <c r="H13" s="66">
        <v>2118</v>
      </c>
      <c r="I13" s="67"/>
      <c r="J13" s="66">
        <v>1967</v>
      </c>
      <c r="K13" s="67"/>
      <c r="L13" s="66">
        <v>81</v>
      </c>
      <c r="M13" s="71"/>
      <c r="N13" s="66">
        <v>77</v>
      </c>
    </row>
    <row r="14" spans="1:14" s="24" customFormat="1" ht="21.6" customHeight="1">
      <c r="A14" s="59" t="s">
        <v>92</v>
      </c>
      <c r="B14" s="59"/>
      <c r="C14" s="59"/>
      <c r="D14" s="59"/>
      <c r="E14" s="59"/>
      <c r="F14" s="100"/>
      <c r="G14" s="6"/>
      <c r="H14" s="66">
        <v>86846</v>
      </c>
      <c r="I14" s="67"/>
      <c r="J14" s="66">
        <v>63280</v>
      </c>
      <c r="K14" s="67"/>
      <c r="L14" s="80">
        <v>9855</v>
      </c>
      <c r="M14" s="71"/>
      <c r="N14" s="80">
        <v>10360</v>
      </c>
    </row>
    <row r="15" spans="1:14" s="24" customFormat="1" ht="21.6" customHeight="1">
      <c r="A15" s="59" t="s">
        <v>189</v>
      </c>
      <c r="B15" s="59"/>
      <c r="C15" s="59"/>
      <c r="D15" s="59"/>
      <c r="E15" s="59"/>
      <c r="F15" s="100"/>
      <c r="G15" s="6"/>
      <c r="H15" s="66">
        <v>-722</v>
      </c>
      <c r="I15" s="67"/>
      <c r="J15" s="66">
        <v>-9059</v>
      </c>
      <c r="K15" s="67"/>
      <c r="L15" s="24">
        <v>0</v>
      </c>
      <c r="N15" s="142">
        <v>0</v>
      </c>
    </row>
    <row r="16" spans="1:14" s="24" customFormat="1" ht="21.6" customHeight="1">
      <c r="A16" s="59" t="s">
        <v>80</v>
      </c>
      <c r="B16" s="59"/>
      <c r="C16" s="59"/>
      <c r="D16" s="59"/>
      <c r="E16" s="59"/>
      <c r="F16" s="100"/>
      <c r="G16" s="6"/>
      <c r="H16" s="66">
        <v>3492</v>
      </c>
      <c r="I16" s="67"/>
      <c r="J16" s="66">
        <v>5318</v>
      </c>
      <c r="K16" s="67"/>
      <c r="L16" s="66">
        <v>658</v>
      </c>
      <c r="M16" s="71"/>
      <c r="N16" s="142">
        <v>2647</v>
      </c>
    </row>
    <row r="17" spans="1:14" s="24" customFormat="1" ht="21.6" customHeight="1">
      <c r="A17" s="40" t="s">
        <v>207</v>
      </c>
      <c r="B17" s="59"/>
      <c r="C17" s="59"/>
      <c r="D17" s="59"/>
      <c r="E17" s="59"/>
      <c r="F17" s="100"/>
      <c r="G17" s="6"/>
      <c r="H17" s="66"/>
      <c r="I17" s="67"/>
      <c r="J17" s="66"/>
    </row>
    <row r="18" spans="1:14" s="24" customFormat="1" ht="21.6" customHeight="1">
      <c r="A18" s="40"/>
      <c r="B18" s="59" t="s">
        <v>150</v>
      </c>
      <c r="C18" s="59"/>
      <c r="D18" s="59"/>
      <c r="E18" s="59"/>
      <c r="F18" s="100"/>
      <c r="G18" s="6"/>
      <c r="H18" s="66">
        <v>17578</v>
      </c>
      <c r="I18" s="67"/>
      <c r="J18" s="66">
        <v>5426</v>
      </c>
      <c r="K18" s="67"/>
      <c r="L18" s="134">
        <v>0</v>
      </c>
      <c r="N18" s="134">
        <v>0</v>
      </c>
    </row>
    <row r="19" spans="1:14" s="24" customFormat="1" ht="21.6" customHeight="1">
      <c r="A19" s="59" t="s">
        <v>202</v>
      </c>
      <c r="B19" s="59"/>
      <c r="C19" s="59"/>
      <c r="D19" s="59"/>
      <c r="E19" s="59"/>
      <c r="F19" s="100"/>
      <c r="G19" s="6"/>
      <c r="H19" s="66">
        <v>-2269</v>
      </c>
      <c r="I19" s="67"/>
      <c r="J19" s="66">
        <v>323</v>
      </c>
      <c r="K19" s="67"/>
      <c r="L19" s="66">
        <v>-2318</v>
      </c>
      <c r="M19" s="71"/>
      <c r="N19" s="66">
        <v>323</v>
      </c>
    </row>
    <row r="20" spans="1:14" s="24" customFormat="1" ht="21.6" customHeight="1">
      <c r="A20" s="40" t="s">
        <v>169</v>
      </c>
      <c r="B20" s="59"/>
      <c r="C20" s="59"/>
      <c r="D20" s="59"/>
      <c r="E20" s="59"/>
      <c r="F20" s="100"/>
      <c r="G20" s="6"/>
      <c r="H20" s="80">
        <v>-99</v>
      </c>
      <c r="I20" s="67"/>
      <c r="J20" s="80">
        <v>-487</v>
      </c>
      <c r="K20" s="3"/>
      <c r="L20" s="142">
        <v>0</v>
      </c>
      <c r="N20" s="142">
        <v>0</v>
      </c>
    </row>
    <row r="21" spans="1:14" s="24" customFormat="1" ht="21.6" customHeight="1">
      <c r="A21" s="59" t="s">
        <v>208</v>
      </c>
      <c r="B21" s="59"/>
      <c r="C21" s="59"/>
      <c r="D21" s="59"/>
      <c r="E21" s="59"/>
      <c r="F21" s="100"/>
      <c r="G21" s="6"/>
      <c r="H21" s="225">
        <v>-6166</v>
      </c>
      <c r="I21" s="67"/>
      <c r="J21" s="225">
        <v>-2028</v>
      </c>
      <c r="K21" s="67"/>
      <c r="L21" s="80">
        <v>-416</v>
      </c>
      <c r="M21" s="71"/>
      <c r="N21" s="80">
        <v>-1449</v>
      </c>
    </row>
    <row r="22" spans="1:14" s="24" customFormat="1" ht="21.6" customHeight="1">
      <c r="A22" s="59" t="s">
        <v>203</v>
      </c>
      <c r="B22" s="59"/>
      <c r="C22" s="59"/>
      <c r="D22" s="59"/>
      <c r="E22" s="59"/>
      <c r="F22" s="100"/>
      <c r="G22" s="6"/>
    </row>
    <row r="23" spans="1:14" s="24" customFormat="1" ht="21.6" customHeight="1">
      <c r="A23" s="59"/>
      <c r="B23" s="59" t="s">
        <v>204</v>
      </c>
      <c r="C23" s="59"/>
      <c r="D23" s="59"/>
      <c r="E23" s="59"/>
      <c r="F23" s="100"/>
      <c r="G23" s="6"/>
      <c r="H23" s="80">
        <v>6</v>
      </c>
      <c r="I23" s="67"/>
      <c r="J23" s="80">
        <v>-243</v>
      </c>
      <c r="K23" s="67"/>
      <c r="L23" s="80">
        <v>160</v>
      </c>
      <c r="M23" s="71"/>
      <c r="N23" s="142">
        <v>450</v>
      </c>
    </row>
    <row r="24" spans="1:14" s="24" customFormat="1" ht="21.6" customHeight="1">
      <c r="A24" s="59" t="s">
        <v>205</v>
      </c>
      <c r="B24" s="59"/>
      <c r="C24" s="59"/>
      <c r="D24" s="59"/>
      <c r="E24" s="59"/>
      <c r="F24" s="100"/>
      <c r="G24" s="6"/>
      <c r="H24" s="137">
        <v>0</v>
      </c>
      <c r="I24" s="67"/>
      <c r="J24" s="137">
        <v>0</v>
      </c>
      <c r="K24" s="67"/>
      <c r="L24" s="80">
        <v>10</v>
      </c>
      <c r="M24" s="71"/>
      <c r="N24" s="137">
        <v>0</v>
      </c>
    </row>
    <row r="25" spans="1:14" s="24" customFormat="1" ht="21.6" customHeight="1">
      <c r="A25" s="59" t="s">
        <v>201</v>
      </c>
      <c r="B25" s="59"/>
      <c r="C25" s="59"/>
      <c r="D25" s="59"/>
      <c r="E25" s="59"/>
      <c r="F25" s="100"/>
      <c r="G25" s="6"/>
      <c r="H25" s="80">
        <v>5</v>
      </c>
      <c r="I25" s="67"/>
      <c r="J25" s="80">
        <v>6712</v>
      </c>
      <c r="K25" s="67"/>
      <c r="L25" s="129">
        <v>1</v>
      </c>
      <c r="M25" s="71"/>
      <c r="N25" s="129">
        <v>-1</v>
      </c>
    </row>
    <row r="26" spans="1:14" s="24" customFormat="1" ht="21.6" customHeight="1">
      <c r="A26" s="59" t="s">
        <v>42</v>
      </c>
      <c r="B26" s="59"/>
      <c r="C26" s="59"/>
      <c r="D26" s="59"/>
      <c r="E26" s="59"/>
      <c r="F26" s="100"/>
      <c r="G26" s="6"/>
      <c r="H26" s="96">
        <v>-971</v>
      </c>
      <c r="I26" s="67"/>
      <c r="J26" s="96">
        <v>-370</v>
      </c>
      <c r="K26" s="67"/>
      <c r="L26" s="96">
        <v>-768</v>
      </c>
      <c r="M26" s="67"/>
      <c r="N26" s="96">
        <v>-1</v>
      </c>
    </row>
    <row r="27" spans="1:14" s="24" customFormat="1" ht="21.6" customHeight="1">
      <c r="A27" s="59"/>
      <c r="B27" s="59"/>
      <c r="C27" s="59"/>
      <c r="D27" s="59"/>
      <c r="E27" s="59"/>
      <c r="F27" s="100"/>
      <c r="G27" s="6"/>
      <c r="H27" s="129">
        <f>SUM(H10:H26)</f>
        <v>139868</v>
      </c>
      <c r="I27" s="127"/>
      <c r="J27" s="129">
        <f>SUM(J10:J26)</f>
        <v>120955</v>
      </c>
      <c r="K27" s="127"/>
      <c r="L27" s="80">
        <f>SUM(L10:L26)</f>
        <v>34053</v>
      </c>
      <c r="M27" s="71"/>
      <c r="N27" s="80">
        <f>SUM(N10:N26)</f>
        <v>30585</v>
      </c>
    </row>
    <row r="28" spans="1:14" s="59" customFormat="1" ht="21.6" customHeight="1">
      <c r="A28" s="60" t="s">
        <v>79</v>
      </c>
    </row>
    <row r="29" spans="1:14" s="24" customFormat="1" ht="21.6" customHeight="1">
      <c r="A29" s="59" t="s">
        <v>164</v>
      </c>
      <c r="B29" s="59"/>
      <c r="C29" s="59"/>
      <c r="D29" s="59"/>
      <c r="E29" s="59"/>
      <c r="F29" s="100"/>
      <c r="G29" s="6"/>
      <c r="H29" s="66">
        <v>58617</v>
      </c>
      <c r="I29" s="67"/>
      <c r="J29" s="66">
        <v>60046</v>
      </c>
      <c r="K29" s="66"/>
      <c r="L29" s="80">
        <v>-4984</v>
      </c>
      <c r="M29" s="66"/>
      <c r="N29" s="80">
        <v>-3231</v>
      </c>
    </row>
    <row r="30" spans="1:14" s="24" customFormat="1" ht="21.6" hidden="1" customHeight="1">
      <c r="A30" s="59" t="s">
        <v>101</v>
      </c>
      <c r="B30" s="59"/>
      <c r="C30" s="59"/>
      <c r="D30" s="59"/>
      <c r="E30" s="59"/>
      <c r="F30" s="100"/>
      <c r="G30" s="6"/>
      <c r="H30" s="66"/>
      <c r="I30" s="67"/>
      <c r="J30" s="66"/>
      <c r="K30" s="66"/>
      <c r="L30" s="80"/>
      <c r="M30" s="66"/>
      <c r="N30" s="80"/>
    </row>
    <row r="31" spans="1:14" s="24" customFormat="1" ht="21.6" customHeight="1">
      <c r="A31" s="59" t="s">
        <v>43</v>
      </c>
      <c r="B31" s="59"/>
      <c r="C31" s="59"/>
      <c r="D31" s="59"/>
      <c r="E31" s="59"/>
      <c r="F31" s="100"/>
      <c r="G31" s="6"/>
      <c r="H31" s="80">
        <v>93614</v>
      </c>
      <c r="I31" s="67"/>
      <c r="J31" s="80">
        <v>-11661</v>
      </c>
      <c r="K31" s="67"/>
      <c r="L31" s="80">
        <v>252</v>
      </c>
      <c r="M31" s="71"/>
      <c r="N31" s="80">
        <v>1561</v>
      </c>
    </row>
    <row r="32" spans="1:14" s="24" customFormat="1" ht="21.6" customHeight="1">
      <c r="A32" s="59" t="s">
        <v>103</v>
      </c>
      <c r="B32" s="59"/>
      <c r="C32" s="59"/>
      <c r="D32" s="59"/>
      <c r="E32" s="59"/>
      <c r="F32" s="100"/>
      <c r="G32" s="6"/>
      <c r="H32" s="66">
        <v>1527</v>
      </c>
      <c r="I32" s="71"/>
      <c r="J32" s="66">
        <v>792</v>
      </c>
      <c r="K32" s="66"/>
      <c r="L32" s="134">
        <v>0</v>
      </c>
      <c r="M32" s="66"/>
      <c r="N32" s="24">
        <v>0</v>
      </c>
    </row>
    <row r="33" spans="1:14" s="24" customFormat="1" ht="21.6" customHeight="1">
      <c r="A33" s="59" t="s">
        <v>44</v>
      </c>
      <c r="B33" s="59"/>
      <c r="C33" s="59"/>
      <c r="D33" s="59"/>
      <c r="E33" s="59"/>
      <c r="F33" s="100"/>
      <c r="G33" s="6"/>
      <c r="H33" s="80">
        <v>682</v>
      </c>
      <c r="I33" s="67"/>
      <c r="J33" s="80">
        <v>-103</v>
      </c>
      <c r="K33" s="67"/>
      <c r="L33" s="80">
        <v>-3</v>
      </c>
      <c r="M33" s="71"/>
      <c r="N33" s="80">
        <v>-27</v>
      </c>
    </row>
    <row r="34" spans="1:14" s="24" customFormat="1" ht="21.6" customHeight="1">
      <c r="A34" s="59" t="s">
        <v>165</v>
      </c>
      <c r="B34" s="59"/>
      <c r="C34" s="59"/>
      <c r="D34" s="59"/>
      <c r="E34" s="59"/>
      <c r="F34" s="100"/>
      <c r="G34" s="6"/>
      <c r="H34" s="80">
        <v>-17136</v>
      </c>
      <c r="I34" s="71"/>
      <c r="J34" s="80">
        <v>27119</v>
      </c>
      <c r="K34" s="71"/>
      <c r="L34" s="80">
        <v>3530</v>
      </c>
      <c r="M34" s="71"/>
      <c r="N34" s="80">
        <v>732</v>
      </c>
    </row>
    <row r="35" spans="1:14" s="24" customFormat="1" ht="21.6" customHeight="1">
      <c r="A35" s="59" t="s">
        <v>190</v>
      </c>
      <c r="B35" s="59"/>
      <c r="C35" s="59"/>
      <c r="D35" s="59"/>
      <c r="E35" s="59"/>
      <c r="F35" s="100"/>
      <c r="G35" s="6"/>
      <c r="H35" s="80">
        <v>-1514</v>
      </c>
      <c r="I35" s="67"/>
      <c r="J35" s="80">
        <v>-3719</v>
      </c>
      <c r="K35" s="67"/>
      <c r="L35" s="134">
        <v>0</v>
      </c>
      <c r="N35" s="134">
        <v>0</v>
      </c>
    </row>
    <row r="36" spans="1:14" s="24" customFormat="1" ht="21.6" customHeight="1">
      <c r="A36" s="59" t="s">
        <v>104</v>
      </c>
      <c r="B36" s="59"/>
      <c r="C36" s="59"/>
      <c r="D36" s="59"/>
      <c r="E36" s="59"/>
      <c r="F36" s="100"/>
      <c r="G36" s="6"/>
      <c r="H36" s="81">
        <v>-17983</v>
      </c>
      <c r="I36" s="71"/>
      <c r="J36" s="81">
        <v>-15307</v>
      </c>
      <c r="K36" s="71"/>
      <c r="L36" s="81">
        <v>-3854</v>
      </c>
      <c r="M36" s="71"/>
      <c r="N36" s="81">
        <v>-2832</v>
      </c>
    </row>
    <row r="37" spans="1:14" s="13" customFormat="1" ht="21.6" customHeight="1">
      <c r="A37" s="61" t="s">
        <v>110</v>
      </c>
      <c r="B37" s="61"/>
      <c r="C37" s="61"/>
      <c r="D37" s="61"/>
      <c r="E37" s="61"/>
      <c r="F37" s="111"/>
      <c r="G37" s="207"/>
      <c r="H37" s="131">
        <f>SUM(H27:H36)</f>
        <v>257675</v>
      </c>
      <c r="I37" s="84"/>
      <c r="J37" s="131">
        <f>SUM(J27:J36)</f>
        <v>178122</v>
      </c>
      <c r="K37" s="84"/>
      <c r="L37" s="131">
        <f>SUM(L27:L36)</f>
        <v>28994</v>
      </c>
      <c r="M37" s="84"/>
      <c r="N37" s="131">
        <f>SUM(N27:N36)</f>
        <v>26788</v>
      </c>
    </row>
    <row r="38" spans="1:14" s="24" customFormat="1" ht="21.6" customHeight="1">
      <c r="A38" s="59" t="s">
        <v>191</v>
      </c>
      <c r="B38" s="59"/>
      <c r="C38" s="59"/>
      <c r="D38" s="59"/>
      <c r="E38" s="59"/>
      <c r="F38" s="100"/>
      <c r="G38" s="6"/>
      <c r="H38" s="80">
        <v>-13209</v>
      </c>
      <c r="I38" s="67"/>
      <c r="J38" s="80">
        <v>-10527</v>
      </c>
      <c r="K38" s="67"/>
      <c r="L38" s="80">
        <v>-1972</v>
      </c>
      <c r="M38" s="71"/>
      <c r="N38" s="80">
        <v>1102</v>
      </c>
    </row>
    <row r="39" spans="1:14" s="13" customFormat="1" ht="21.6" customHeight="1">
      <c r="A39" s="61" t="s">
        <v>111</v>
      </c>
      <c r="B39" s="61"/>
      <c r="C39" s="61"/>
      <c r="D39" s="61"/>
      <c r="E39" s="61"/>
      <c r="F39" s="100"/>
      <c r="G39" s="207"/>
      <c r="H39" s="130">
        <f>SUM(H37:H38)</f>
        <v>244466</v>
      </c>
      <c r="I39" s="72"/>
      <c r="J39" s="130">
        <f>SUM(J37:J38)</f>
        <v>167595</v>
      </c>
      <c r="K39" s="72"/>
      <c r="L39" s="130">
        <f>SUM(L37:L38)</f>
        <v>27022</v>
      </c>
      <c r="M39" s="84"/>
      <c r="N39" s="130">
        <f>SUM(N37:N38)</f>
        <v>27890</v>
      </c>
    </row>
    <row r="40" spans="1:14" s="13" customFormat="1" ht="22.5" customHeight="1">
      <c r="A40" s="61"/>
      <c r="B40" s="61"/>
      <c r="C40" s="61"/>
      <c r="D40" s="61"/>
      <c r="E40" s="61"/>
      <c r="F40" s="100"/>
      <c r="G40" s="207"/>
      <c r="H40" s="30"/>
      <c r="I40" s="72"/>
      <c r="J40" s="30"/>
      <c r="K40" s="72"/>
      <c r="L40" s="30"/>
      <c r="M40" s="84"/>
      <c r="N40" s="30"/>
    </row>
    <row r="41" spans="1:14" s="1" customFormat="1" ht="22.5" customHeight="1">
      <c r="A41" s="63" t="s">
        <v>40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</row>
    <row r="42" spans="1:14" s="1" customFormat="1" ht="22.5" customHeight="1">
      <c r="A42" s="63" t="s">
        <v>78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</row>
    <row r="43" spans="1:14" s="13" customFormat="1" ht="12" customHeight="1">
      <c r="A43" s="35"/>
      <c r="B43" s="35"/>
      <c r="C43" s="35"/>
      <c r="D43" s="35"/>
      <c r="E43" s="35"/>
      <c r="F43" s="19"/>
      <c r="G43" s="204"/>
      <c r="H43" s="259"/>
      <c r="I43" s="259"/>
      <c r="J43" s="259"/>
      <c r="K43" s="259"/>
      <c r="L43" s="259"/>
      <c r="M43" s="204"/>
      <c r="N43" s="204"/>
    </row>
    <row r="44" spans="1:14" s="13" customFormat="1" ht="21.75" customHeight="1">
      <c r="A44" s="46"/>
      <c r="B44" s="36"/>
      <c r="C44" s="36"/>
      <c r="D44" s="36"/>
      <c r="E44" s="36"/>
      <c r="F44" s="32"/>
      <c r="G44" s="5"/>
      <c r="H44" s="269" t="s">
        <v>14</v>
      </c>
      <c r="I44" s="269"/>
      <c r="J44" s="269"/>
      <c r="K44" s="259"/>
      <c r="L44" s="269" t="s">
        <v>15</v>
      </c>
      <c r="M44" s="269"/>
      <c r="N44" s="269"/>
    </row>
    <row r="45" spans="1:14" s="13" customFormat="1" ht="21.75" customHeight="1">
      <c r="A45" s="46"/>
      <c r="B45" s="36"/>
      <c r="C45" s="36"/>
      <c r="D45" s="36"/>
      <c r="E45" s="36"/>
      <c r="F45" s="32"/>
      <c r="G45" s="5"/>
      <c r="H45" s="270" t="s">
        <v>51</v>
      </c>
      <c r="I45" s="270"/>
      <c r="J45" s="270"/>
      <c r="K45" s="15"/>
      <c r="L45" s="270" t="s">
        <v>51</v>
      </c>
      <c r="M45" s="270"/>
      <c r="N45" s="270"/>
    </row>
    <row r="46" spans="1:14" s="13" customFormat="1" ht="21.75" customHeight="1">
      <c r="A46" s="38"/>
      <c r="B46" s="38"/>
      <c r="C46" s="38"/>
      <c r="D46" s="38"/>
      <c r="E46" s="38"/>
      <c r="G46" s="204"/>
      <c r="H46" s="271" t="s">
        <v>91</v>
      </c>
      <c r="I46" s="271"/>
      <c r="J46" s="271"/>
      <c r="K46" s="15"/>
      <c r="L46" s="271" t="s">
        <v>91</v>
      </c>
      <c r="M46" s="271"/>
      <c r="N46" s="271"/>
    </row>
    <row r="47" spans="1:14" s="13" customFormat="1" ht="21.75" customHeight="1">
      <c r="A47" s="38"/>
      <c r="B47" s="38"/>
      <c r="C47" s="38"/>
      <c r="D47" s="38"/>
      <c r="E47" s="38"/>
      <c r="F47" s="19"/>
      <c r="G47" s="204"/>
      <c r="H47" s="210" t="s">
        <v>196</v>
      </c>
      <c r="I47" s="210"/>
      <c r="J47" s="210" t="s">
        <v>174</v>
      </c>
      <c r="K47" s="17"/>
      <c r="L47" s="210" t="s">
        <v>196</v>
      </c>
      <c r="M47" s="210"/>
      <c r="N47" s="210" t="s">
        <v>174</v>
      </c>
    </row>
    <row r="48" spans="1:14" s="2" customFormat="1" ht="21.75" customHeight="1">
      <c r="A48" s="38"/>
      <c r="B48" s="38"/>
      <c r="C48" s="38"/>
      <c r="D48" s="38"/>
      <c r="E48" s="38"/>
      <c r="F48" s="19"/>
      <c r="G48" s="204"/>
      <c r="H48" s="267" t="s">
        <v>49</v>
      </c>
      <c r="I48" s="267"/>
      <c r="J48" s="267"/>
      <c r="K48" s="267"/>
      <c r="L48" s="267"/>
      <c r="M48" s="267"/>
      <c r="N48" s="267"/>
    </row>
    <row r="49" spans="1:14" ht="21.75" customHeight="1">
      <c r="A49" s="57" t="s">
        <v>45</v>
      </c>
      <c r="B49" s="62"/>
      <c r="C49" s="59"/>
      <c r="D49" s="59"/>
      <c r="E49" s="59"/>
      <c r="F49" s="100"/>
      <c r="G49" s="6"/>
      <c r="H49" s="66"/>
      <c r="I49" s="66"/>
      <c r="J49" s="66"/>
      <c r="K49" s="66"/>
      <c r="L49" s="66"/>
      <c r="M49" s="66"/>
      <c r="N49" s="66"/>
    </row>
    <row r="50" spans="1:14" ht="21" customHeight="1">
      <c r="A50" s="59" t="s">
        <v>81</v>
      </c>
      <c r="C50" s="59"/>
      <c r="D50" s="59"/>
      <c r="E50" s="59"/>
      <c r="F50" s="100"/>
      <c r="G50" s="6"/>
      <c r="H50" s="66">
        <v>-782</v>
      </c>
      <c r="I50" s="67"/>
      <c r="J50" s="66">
        <v>167</v>
      </c>
      <c r="K50" s="67"/>
      <c r="L50" s="66">
        <v>-364</v>
      </c>
      <c r="M50" s="71"/>
      <c r="N50" s="129">
        <v>0</v>
      </c>
    </row>
    <row r="51" spans="1:14" ht="21" customHeight="1">
      <c r="A51" s="59" t="s">
        <v>171</v>
      </c>
      <c r="C51" s="59"/>
      <c r="D51" s="59"/>
      <c r="E51" s="59"/>
      <c r="F51" s="100"/>
      <c r="G51" s="6"/>
      <c r="H51" s="66">
        <v>-40350</v>
      </c>
      <c r="I51" s="67"/>
      <c r="J51" s="66">
        <v>66893</v>
      </c>
      <c r="K51" s="67"/>
      <c r="L51" s="66">
        <v>-40185</v>
      </c>
      <c r="M51" s="71"/>
      <c r="N51" s="66">
        <v>66893</v>
      </c>
    </row>
    <row r="52" spans="1:14" ht="21" customHeight="1">
      <c r="A52" s="59" t="s">
        <v>192</v>
      </c>
      <c r="C52" s="59"/>
      <c r="D52" s="59"/>
      <c r="E52" s="59"/>
      <c r="F52" s="100"/>
      <c r="G52" s="6"/>
      <c r="H52" s="66">
        <v>-90652</v>
      </c>
      <c r="I52" s="67"/>
      <c r="J52" s="129">
        <v>-2275</v>
      </c>
      <c r="K52" s="67"/>
      <c r="L52" s="66">
        <v>-90652</v>
      </c>
      <c r="M52" s="71"/>
      <c r="N52" s="129">
        <v>0</v>
      </c>
    </row>
    <row r="53" spans="1:14" ht="21" customHeight="1">
      <c r="A53" s="59" t="s">
        <v>87</v>
      </c>
      <c r="C53" s="59"/>
      <c r="D53" s="59"/>
      <c r="E53" s="59"/>
      <c r="F53" s="100"/>
      <c r="G53" s="6"/>
      <c r="H53" s="129">
        <v>0</v>
      </c>
      <c r="I53" s="67"/>
      <c r="J53" s="66">
        <v>3624</v>
      </c>
      <c r="K53" s="67"/>
      <c r="L53" s="129">
        <v>0</v>
      </c>
      <c r="M53" s="71"/>
      <c r="N53" s="129">
        <v>0</v>
      </c>
    </row>
    <row r="54" spans="1:14" ht="21" customHeight="1">
      <c r="A54" s="59" t="s">
        <v>99</v>
      </c>
      <c r="C54" s="59"/>
      <c r="D54" s="59"/>
      <c r="E54" s="59"/>
      <c r="F54" s="100"/>
      <c r="G54" s="6"/>
      <c r="H54" s="80">
        <v>-6886</v>
      </c>
      <c r="I54" s="67"/>
      <c r="J54" s="80">
        <v>-34502</v>
      </c>
      <c r="K54" s="67"/>
      <c r="L54" s="80">
        <v>-2863</v>
      </c>
      <c r="M54" s="71"/>
      <c r="N54" s="80">
        <v>-7663</v>
      </c>
    </row>
    <row r="55" spans="1:14" ht="21" customHeight="1">
      <c r="A55" s="59" t="s">
        <v>108</v>
      </c>
      <c r="C55" s="59"/>
      <c r="D55" s="59"/>
      <c r="E55" s="59"/>
      <c r="F55" s="100"/>
      <c r="G55" s="6"/>
      <c r="H55" s="80">
        <v>-56377</v>
      </c>
      <c r="I55" s="67"/>
      <c r="J55" s="80">
        <v>-39457</v>
      </c>
      <c r="K55" s="127"/>
      <c r="L55" s="129">
        <v>-2776</v>
      </c>
      <c r="M55" s="127"/>
      <c r="N55" s="129">
        <v>-1777</v>
      </c>
    </row>
    <row r="56" spans="1:14" ht="21" customHeight="1">
      <c r="A56" s="59" t="s">
        <v>206</v>
      </c>
      <c r="C56" s="59"/>
      <c r="D56" s="59"/>
      <c r="E56" s="59"/>
      <c r="F56" s="100"/>
      <c r="G56" s="6"/>
      <c r="H56" s="129">
        <v>30</v>
      </c>
      <c r="I56" s="67"/>
      <c r="J56" s="129">
        <v>0</v>
      </c>
      <c r="K56" s="67"/>
      <c r="L56" s="129">
        <v>512</v>
      </c>
      <c r="M56" s="71"/>
      <c r="N56" s="129">
        <v>0</v>
      </c>
    </row>
    <row r="57" spans="1:14" s="2" customFormat="1" ht="21.75" customHeight="1">
      <c r="A57" s="61" t="s">
        <v>194</v>
      </c>
      <c r="B57" s="61"/>
      <c r="C57" s="61"/>
      <c r="D57" s="61"/>
      <c r="E57" s="61"/>
      <c r="F57" s="100"/>
      <c r="G57" s="207"/>
      <c r="H57" s="166">
        <f>SUM(H50:H56)</f>
        <v>-195017</v>
      </c>
      <c r="I57" s="133"/>
      <c r="J57" s="166">
        <f>SUM(J50:J56)</f>
        <v>-5550</v>
      </c>
      <c r="K57" s="133"/>
      <c r="L57" s="130">
        <f>SUM(L50:L56)</f>
        <v>-136328</v>
      </c>
      <c r="M57" s="133"/>
      <c r="N57" s="130">
        <f>SUM(N50:N56)</f>
        <v>57453</v>
      </c>
    </row>
    <row r="58" spans="1:14" s="2" customFormat="1" ht="8.1" customHeight="1">
      <c r="A58" s="61"/>
      <c r="B58" s="61"/>
      <c r="C58" s="61"/>
      <c r="D58" s="61"/>
      <c r="E58" s="61"/>
      <c r="F58" s="100"/>
      <c r="G58" s="207"/>
      <c r="H58" s="28"/>
      <c r="I58" s="84"/>
      <c r="J58" s="28"/>
      <c r="K58" s="84"/>
      <c r="L58" s="28"/>
      <c r="M58" s="84"/>
      <c r="N58" s="28"/>
    </row>
    <row r="59" spans="1:14" ht="21.75" customHeight="1">
      <c r="A59" s="57" t="s">
        <v>46</v>
      </c>
      <c r="B59" s="59"/>
      <c r="C59" s="59"/>
      <c r="D59" s="59"/>
      <c r="E59" s="59"/>
      <c r="F59" s="100"/>
      <c r="G59" s="6"/>
      <c r="H59" s="67"/>
      <c r="I59" s="67"/>
      <c r="J59" s="67"/>
      <c r="K59" s="67"/>
      <c r="L59" s="67"/>
      <c r="M59" s="71"/>
      <c r="N59" s="67"/>
    </row>
    <row r="60" spans="1:14" ht="21" customHeight="1">
      <c r="A60" s="59" t="s">
        <v>82</v>
      </c>
      <c r="C60" s="59"/>
      <c r="D60" s="59"/>
      <c r="E60" s="44"/>
      <c r="F60" s="100"/>
      <c r="G60" s="6"/>
      <c r="H60" s="80">
        <v>-2118</v>
      </c>
      <c r="I60" s="67"/>
      <c r="J60" s="80">
        <v>-1967</v>
      </c>
      <c r="K60" s="67"/>
      <c r="L60" s="144">
        <v>-81</v>
      </c>
      <c r="M60" s="71"/>
      <c r="N60" s="144">
        <v>-77</v>
      </c>
    </row>
    <row r="61" spans="1:14" ht="21.6">
      <c r="A61" s="59" t="s">
        <v>161</v>
      </c>
      <c r="B61" s="60"/>
      <c r="C61" s="59"/>
      <c r="D61" s="59"/>
      <c r="E61" s="59"/>
      <c r="F61" s="100"/>
      <c r="G61" s="6"/>
      <c r="H61" s="80">
        <v>-3501</v>
      </c>
      <c r="I61" s="67"/>
      <c r="J61" s="80">
        <v>-3033</v>
      </c>
      <c r="K61" s="67"/>
      <c r="L61" s="144">
        <v>-671</v>
      </c>
      <c r="M61" s="71"/>
      <c r="N61" s="144">
        <v>-552</v>
      </c>
    </row>
    <row r="62" spans="1:14" ht="21" customHeight="1">
      <c r="A62" s="59" t="s">
        <v>179</v>
      </c>
      <c r="C62" s="59"/>
      <c r="D62" s="59"/>
      <c r="E62" s="59"/>
      <c r="F62" s="100"/>
      <c r="G62" s="6"/>
      <c r="H62" s="80"/>
      <c r="I62" s="67"/>
      <c r="J62" s="129"/>
      <c r="K62" s="127"/>
      <c r="L62" s="129"/>
      <c r="M62" s="127"/>
      <c r="N62" s="129"/>
    </row>
    <row r="63" spans="1:14" ht="21" customHeight="1">
      <c r="A63" s="59"/>
      <c r="B63" s="40" t="s">
        <v>105</v>
      </c>
      <c r="C63" s="59"/>
      <c r="D63" s="59"/>
      <c r="E63" s="59"/>
      <c r="F63" s="100"/>
      <c r="G63" s="6"/>
      <c r="H63" s="129">
        <v>0</v>
      </c>
      <c r="I63" s="67"/>
      <c r="J63" s="129">
        <v>8550</v>
      </c>
      <c r="K63" s="127"/>
      <c r="L63" s="129">
        <v>0</v>
      </c>
      <c r="M63" s="127"/>
      <c r="N63" s="129">
        <v>0</v>
      </c>
    </row>
    <row r="64" spans="1:14" ht="21" customHeight="1">
      <c r="A64" s="59" t="s">
        <v>148</v>
      </c>
      <c r="C64" s="59"/>
      <c r="D64" s="59"/>
      <c r="E64" s="59"/>
      <c r="F64" s="100"/>
      <c r="G64" s="6"/>
      <c r="H64" s="80">
        <f>'SH9'!X21</f>
        <v>-512</v>
      </c>
      <c r="I64" s="67"/>
      <c r="J64" s="129">
        <v>-547</v>
      </c>
      <c r="K64" s="127"/>
      <c r="L64" s="129">
        <v>0</v>
      </c>
      <c r="M64" s="127"/>
      <c r="N64" s="129">
        <v>0</v>
      </c>
    </row>
    <row r="65" spans="1:15" s="2" customFormat="1" ht="21.75" customHeight="1">
      <c r="A65" s="61" t="s">
        <v>193</v>
      </c>
      <c r="B65" s="61"/>
      <c r="C65" s="61"/>
      <c r="D65" s="61"/>
      <c r="E65" s="44"/>
      <c r="F65" s="100"/>
      <c r="G65" s="207"/>
      <c r="H65" s="130">
        <f>SUM(H60:H64)</f>
        <v>-6131</v>
      </c>
      <c r="I65" s="72"/>
      <c r="J65" s="130">
        <f>SUM(J60:J64)</f>
        <v>3003</v>
      </c>
      <c r="K65" s="72"/>
      <c r="L65" s="130">
        <f>SUM(L60:L64)</f>
        <v>-752</v>
      </c>
      <c r="M65" s="84"/>
      <c r="N65" s="130">
        <f>SUM(N60:N64)</f>
        <v>-629</v>
      </c>
      <c r="O65" s="191"/>
    </row>
    <row r="66" spans="1:15" s="2" customFormat="1" ht="8.1" customHeight="1">
      <c r="A66" s="61"/>
      <c r="B66" s="61"/>
      <c r="C66" s="61"/>
      <c r="D66" s="61"/>
      <c r="E66" s="44"/>
      <c r="F66" s="100"/>
      <c r="G66" s="207"/>
      <c r="H66" s="28"/>
      <c r="I66" s="72"/>
      <c r="J66" s="28"/>
      <c r="K66" s="72"/>
      <c r="L66" s="28"/>
      <c r="M66" s="84"/>
      <c r="N66" s="28"/>
    </row>
    <row r="67" spans="1:15" s="2" customFormat="1" ht="21.75" customHeight="1">
      <c r="A67" s="61" t="s">
        <v>160</v>
      </c>
      <c r="B67" s="61"/>
      <c r="C67" s="61"/>
      <c r="D67" s="61"/>
      <c r="E67" s="44"/>
      <c r="F67" s="100"/>
      <c r="G67" s="207"/>
      <c r="H67" s="131">
        <f>SUM(H39+H57+H65)</f>
        <v>43318</v>
      </c>
      <c r="I67" s="72"/>
      <c r="J67" s="131">
        <f>SUM(J39+J57+J65)</f>
        <v>165048</v>
      </c>
      <c r="K67" s="72"/>
      <c r="L67" s="168">
        <f>SUM(L39+L57+L65)</f>
        <v>-110058</v>
      </c>
      <c r="M67" s="84"/>
      <c r="N67" s="168">
        <f>SUM(N39+N57+N65)</f>
        <v>84714</v>
      </c>
      <c r="O67" s="168"/>
    </row>
    <row r="68" spans="1:15" ht="21.75" customHeight="1">
      <c r="A68" s="59" t="s">
        <v>168</v>
      </c>
      <c r="B68" s="59"/>
      <c r="C68" s="59"/>
      <c r="D68" s="59"/>
      <c r="E68" s="44"/>
      <c r="F68" s="33"/>
      <c r="G68" s="6"/>
      <c r="H68" s="66">
        <f>'BS-3-5'!J10</f>
        <v>1696734</v>
      </c>
      <c r="I68" s="67"/>
      <c r="J68" s="66">
        <v>1876736</v>
      </c>
      <c r="K68" s="67"/>
      <c r="L68" s="66">
        <f>'BS-3-5'!N10</f>
        <v>650049</v>
      </c>
      <c r="M68" s="71"/>
      <c r="N68" s="66">
        <v>794823</v>
      </c>
      <c r="O68" s="66"/>
    </row>
    <row r="69" spans="1:15" s="2" customFormat="1" ht="21.75" customHeight="1" thickBot="1">
      <c r="A69" s="61" t="s">
        <v>125</v>
      </c>
      <c r="B69" s="61"/>
      <c r="C69" s="61"/>
      <c r="D69" s="61"/>
      <c r="E69" s="44"/>
      <c r="F69" s="33"/>
      <c r="G69" s="207"/>
      <c r="H69" s="132">
        <f>SUM(H67:H68)</f>
        <v>1740052</v>
      </c>
      <c r="I69" s="72"/>
      <c r="J69" s="132">
        <f>SUM(J67:J68)</f>
        <v>2041784</v>
      </c>
      <c r="K69" s="72"/>
      <c r="L69" s="132">
        <f>SUM(L67:L68)</f>
        <v>539991</v>
      </c>
      <c r="M69" s="84"/>
      <c r="N69" s="132">
        <f>SUM(N67:N68)</f>
        <v>879537</v>
      </c>
    </row>
    <row r="70" spans="1:15" s="107" customFormat="1" ht="7.2" customHeight="1" thickTop="1">
      <c r="A70" s="102"/>
      <c r="B70" s="102"/>
      <c r="C70" s="102"/>
      <c r="D70" s="102"/>
      <c r="E70" s="103"/>
      <c r="F70" s="104"/>
      <c r="G70" s="105"/>
      <c r="H70" s="110"/>
      <c r="I70" s="110"/>
      <c r="J70" s="110"/>
      <c r="K70" s="110"/>
      <c r="L70" s="110"/>
      <c r="M70" s="106"/>
      <c r="N70" s="110"/>
    </row>
    <row r="71" spans="1:15" s="2" customFormat="1" ht="21" customHeight="1">
      <c r="A71" s="98" t="s">
        <v>83</v>
      </c>
      <c r="B71" s="61"/>
      <c r="C71" s="61"/>
      <c r="D71" s="61"/>
      <c r="E71" s="44"/>
      <c r="F71" s="100"/>
      <c r="G71" s="207"/>
      <c r="H71" s="30"/>
      <c r="I71" s="30"/>
      <c r="J71" s="30"/>
      <c r="K71" s="30"/>
      <c r="L71" s="30"/>
      <c r="M71" s="30"/>
      <c r="N71" s="30"/>
    </row>
    <row r="72" spans="1:15" ht="21" customHeight="1">
      <c r="A72" s="99" t="s">
        <v>84</v>
      </c>
      <c r="B72" s="59"/>
      <c r="C72" s="59"/>
      <c r="D72" s="59"/>
      <c r="E72" s="44"/>
      <c r="F72" s="100"/>
      <c r="G72" s="6"/>
      <c r="H72" s="66">
        <v>3143</v>
      </c>
      <c r="I72" s="66"/>
      <c r="J72" s="66">
        <v>6112</v>
      </c>
      <c r="K72" s="66"/>
      <c r="L72" s="9">
        <v>1568</v>
      </c>
      <c r="M72" s="66"/>
      <c r="N72" s="66">
        <v>127</v>
      </c>
    </row>
    <row r="73" spans="1:15" ht="21" hidden="1" customHeight="1">
      <c r="A73" s="99" t="s">
        <v>152</v>
      </c>
      <c r="B73" s="59"/>
      <c r="C73" s="59"/>
      <c r="D73" s="59"/>
      <c r="E73" s="44"/>
      <c r="F73" s="100"/>
      <c r="G73" s="6"/>
      <c r="H73" s="129">
        <v>0</v>
      </c>
      <c r="I73" s="66"/>
      <c r="J73" s="129">
        <v>0</v>
      </c>
      <c r="K73" s="66"/>
      <c r="L73" s="137">
        <v>0</v>
      </c>
      <c r="M73" s="66"/>
      <c r="N73" s="129">
        <v>0</v>
      </c>
    </row>
    <row r="74" spans="1:15" ht="22.5" customHeight="1">
      <c r="H74" s="192"/>
      <c r="L74" s="192"/>
    </row>
    <row r="76" spans="1:15" ht="22.5" customHeight="1">
      <c r="L76" s="101"/>
      <c r="M76" s="101"/>
      <c r="N76" s="101"/>
    </row>
  </sheetData>
  <mergeCells count="14">
    <mergeCell ref="H46:J46"/>
    <mergeCell ref="L46:N46"/>
    <mergeCell ref="H48:N48"/>
    <mergeCell ref="H4:J4"/>
    <mergeCell ref="L4:N4"/>
    <mergeCell ref="H45:J45"/>
    <mergeCell ref="L45:N45"/>
    <mergeCell ref="H5:J5"/>
    <mergeCell ref="L5:N5"/>
    <mergeCell ref="H8:N8"/>
    <mergeCell ref="H44:J44"/>
    <mergeCell ref="L44:N44"/>
    <mergeCell ref="H6:J6"/>
    <mergeCell ref="L6:N6"/>
  </mergeCells>
  <phoneticPr fontId="63" type="noConversion"/>
  <pageMargins left="0.8" right="0.55000000000000004" top="0.48" bottom="0.5" header="0.48" footer="0.5"/>
  <pageSetup paperSize="9" scale="83" firstPageNumber="12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  <ignoredErrors>
    <ignoredError sqref="H58:I58 I57 M57 K58:M58 K59 M59 I5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PL6-7</vt:lpstr>
      <vt:lpstr>SH8</vt:lpstr>
      <vt:lpstr>SH9</vt:lpstr>
      <vt:lpstr>SH10</vt:lpstr>
      <vt:lpstr>SH11</vt:lpstr>
      <vt:lpstr>SCF12-13</vt:lpstr>
      <vt:lpstr>'BS-3-5'!Print_Area</vt:lpstr>
      <vt:lpstr>'PL6-7'!Print_Area</vt:lpstr>
      <vt:lpstr>'SCF12-13'!Print_Area</vt:lpstr>
      <vt:lpstr>'SH10'!Print_Area</vt:lpstr>
      <vt:lpstr>'SH11'!Print_Area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Podjana, Woraviwat</cp:lastModifiedBy>
  <cp:lastPrinted>2023-05-03T10:50:40Z</cp:lastPrinted>
  <dcterms:created xsi:type="dcterms:W3CDTF">2009-05-01T22:35:11Z</dcterms:created>
  <dcterms:modified xsi:type="dcterms:W3CDTF">2023-05-11T09:29:29Z</dcterms:modified>
</cp:coreProperties>
</file>