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K:\W\Workpoint Entertainment Public Company L imited - 1000605098\1414079 - 2023 Dec FSA-Workpoint Entertainment PCL\Working Folder\2023\Q1\SET file\"/>
    </mc:Choice>
  </mc:AlternateContent>
  <xr:revisionPtr revIDLastSave="0" documentId="13_ncr:1_{A24F387B-6EBD-4640-9B6A-E71FD0E49C26}" xr6:coauthVersionLast="47" xr6:coauthVersionMax="47" xr10:uidLastSave="{00000000-0000-0000-0000-000000000000}"/>
  <bookViews>
    <workbookView xWindow="-108" yWindow="-108" windowWidth="23256" windowHeight="12576" tabRatio="723" xr2:uid="{00000000-000D-0000-FFFF-FFFF00000000}"/>
  </bookViews>
  <sheets>
    <sheet name="SFP2-3" sheetId="6" r:id="rId1"/>
    <sheet name="SCI4-5" sheetId="1" r:id="rId2"/>
    <sheet name="SCE(Conso)6" sheetId="2" r:id="rId3"/>
    <sheet name="SCE(Conso)7" sheetId="7" r:id="rId4"/>
    <sheet name="SCE(Separate)8" sheetId="3" r:id="rId5"/>
    <sheet name="SCE(Separate)9" sheetId="8" r:id="rId6"/>
    <sheet name="SCF10-11" sheetId="5" r:id="rId7"/>
  </sheets>
  <externalReferences>
    <externalReference r:id="rId8"/>
  </externalReferences>
  <definedNames>
    <definedName name="_xlnm.Print_Area" localSheetId="2">'SCE(Conso)6'!$A$1:$U$35</definedName>
    <definedName name="_xlnm.Print_Area" localSheetId="3">'SCE(Conso)7'!$A$1:$U$35</definedName>
    <definedName name="_xlnm.Print_Area" localSheetId="4">'SCE(Separate)8'!$A$28:$M$57</definedName>
    <definedName name="_xlnm.Print_Area" localSheetId="5">'SCE(Separate)9'!$A$28:$M$56</definedName>
    <definedName name="_xlnm.Print_Area" localSheetId="6">'SCF10-11'!$A$1:$J$89</definedName>
    <definedName name="_xlnm.Print_Area" localSheetId="1">'SCI4-5'!$A$1:$J$80</definedName>
    <definedName name="_xlnm.Print_Area" localSheetId="0">'SFP2-3'!$A$1:$J$88</definedName>
    <definedName name="Z_62C88142_195A_406E_A347_1C61EA880C0D_.wvu.PrintArea" localSheetId="2" hidden="1">'SCE(Conso)6'!#REF!</definedName>
    <definedName name="Z_62C88142_195A_406E_A347_1C61EA880C0D_.wvu.PrintArea" localSheetId="3" hidden="1">'SCE(Conso)7'!#REF!</definedName>
    <definedName name="Z_62C88142_195A_406E_A347_1C61EA880C0D_.wvu.PrintArea" localSheetId="6" hidden="1">'SCF10-11'!#REF!</definedName>
    <definedName name="Z_62C88142_195A_406E_A347_1C61EA880C0D_.wvu.PrintArea" localSheetId="1" hidden="1">'SCI4-5'!#REF!</definedName>
    <definedName name="Z_62C88142_195A_406E_A347_1C61EA880C0D_.wvu.Rows" localSheetId="2" hidden="1">'SCE(Conso)6'!#REF!</definedName>
    <definedName name="Z_62C88142_195A_406E_A347_1C61EA880C0D_.wvu.Rows" localSheetId="3" hidden="1">'SCE(Conso)7'!#REF!</definedName>
    <definedName name="Z_8AE384D2_954E_4FC4_9E7B_72B2DA3D2D3A_.wvu.PrintArea" localSheetId="2" hidden="1">'SCE(Conso)6'!#REF!</definedName>
    <definedName name="Z_8AE384D2_954E_4FC4_9E7B_72B2DA3D2D3A_.wvu.PrintArea" localSheetId="3" hidden="1">'SCE(Conso)7'!#REF!</definedName>
    <definedName name="Z_8AE384D2_954E_4FC4_9E7B_72B2DA3D2D3A_.wvu.PrintArea" localSheetId="6" hidden="1">'SCF10-11'!#REF!</definedName>
    <definedName name="Z_8AE384D2_954E_4FC4_9E7B_72B2DA3D2D3A_.wvu.Rows" localSheetId="1" hidden="1">'SCI4-5'!#REF!</definedName>
    <definedName name="Z_DFBF4CAE_57D7_4172_8C3A_8E3DF4930C4B_.wvu.PrintArea" localSheetId="2" hidden="1">'SCE(Conso)6'!#REF!</definedName>
    <definedName name="Z_DFBF4CAE_57D7_4172_8C3A_8E3DF4930C4B_.wvu.PrintArea" localSheetId="3" hidden="1">'SCE(Conso)7'!#REF!</definedName>
    <definedName name="Z_DFBF4CAE_57D7_4172_8C3A_8E3DF4930C4B_.wvu.PrintArea" localSheetId="6" hidden="1">'SCF10-11'!#REF!</definedName>
    <definedName name="Z_DFBF4CAE_57D7_4172_8C3A_8E3DF4930C4B_.wvu.Rows" localSheetId="1" hidden="1">'SCI4-5'!#REF!</definedName>
    <definedName name="Z_E1DB4DD3_3D3D_4C8E_ADFF_122E3B5E40F3_.wvu.PrintArea" localSheetId="2" hidden="1">'SCE(Conso)6'!#REF!</definedName>
    <definedName name="Z_E1DB4DD3_3D3D_4C8E_ADFF_122E3B5E40F3_.wvu.PrintArea" localSheetId="3" hidden="1">'SCE(Conso)7'!#REF!</definedName>
    <definedName name="Z_E1DB4DD3_3D3D_4C8E_ADFF_122E3B5E40F3_.wvu.PrintArea" localSheetId="6" hidden="1">'SCF10-11'!#REF!</definedName>
    <definedName name="Z_E1DB4DD3_3D3D_4C8E_ADFF_122E3B5E40F3_.wvu.PrintArea" localSheetId="1" hidden="1">'SCI4-5'!#REF!</definedName>
    <definedName name="Z_E1DB4DD3_3D3D_4C8E_ADFF_122E3B5E40F3_.wvu.Rows" localSheetId="1" hidden="1">'SCI4-5'!#REF!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8" i="8" l="1"/>
  <c r="K53" i="3"/>
  <c r="K52" i="3"/>
  <c r="S31" i="2"/>
  <c r="I31" i="2"/>
  <c r="J80" i="1"/>
  <c r="I54" i="3" l="1"/>
  <c r="G54" i="3"/>
  <c r="E54" i="3"/>
  <c r="C54" i="3"/>
  <c r="L49" i="3"/>
  <c r="G49" i="3"/>
  <c r="E49" i="3"/>
  <c r="C49" i="3"/>
  <c r="K47" i="3"/>
  <c r="K49" i="3" s="1"/>
  <c r="I47" i="3"/>
  <c r="I49" i="3" s="1"/>
  <c r="G47" i="3"/>
  <c r="L46" i="3"/>
  <c r="J46" i="3"/>
  <c r="H46" i="3"/>
  <c r="D46" i="3"/>
  <c r="M46" i="3" s="1"/>
  <c r="M45" i="3"/>
  <c r="M44" i="3"/>
  <c r="M47" i="3" s="1"/>
  <c r="M49" i="3" s="1"/>
  <c r="K40" i="3"/>
  <c r="I40" i="3"/>
  <c r="I56" i="3" s="1"/>
  <c r="G40" i="3"/>
  <c r="G56" i="3" s="1"/>
  <c r="E40" i="3"/>
  <c r="E56" i="3" s="1"/>
  <c r="C40" i="3"/>
  <c r="C56" i="3" s="1"/>
  <c r="M39" i="3"/>
  <c r="M40" i="3" s="1"/>
  <c r="C27" i="3"/>
  <c r="M25" i="3"/>
  <c r="K25" i="3"/>
  <c r="I25" i="3"/>
  <c r="G25" i="3"/>
  <c r="E25" i="3"/>
  <c r="C25" i="3"/>
  <c r="M24" i="3"/>
  <c r="M23" i="3"/>
  <c r="L20" i="3"/>
  <c r="K20" i="3"/>
  <c r="K27" i="3" s="1"/>
  <c r="E20" i="3"/>
  <c r="E27" i="3" s="1"/>
  <c r="C20" i="3"/>
  <c r="K18" i="3"/>
  <c r="I18" i="3"/>
  <c r="I20" i="3" s="1"/>
  <c r="I27" i="3" s="1"/>
  <c r="G18" i="3"/>
  <c r="G20" i="3" s="1"/>
  <c r="G27" i="3" s="1"/>
  <c r="L17" i="3"/>
  <c r="J17" i="3"/>
  <c r="H17" i="3"/>
  <c r="D17" i="3"/>
  <c r="M17" i="3" s="1"/>
  <c r="M16" i="3"/>
  <c r="M18" i="3" s="1"/>
  <c r="M20" i="3" s="1"/>
  <c r="M15" i="3"/>
  <c r="M11" i="3"/>
  <c r="K33" i="2"/>
  <c r="E33" i="2"/>
  <c r="M32" i="2"/>
  <c r="M33" i="2" s="1"/>
  <c r="G32" i="2"/>
  <c r="G33" i="2" s="1"/>
  <c r="E32" i="2"/>
  <c r="C32" i="2"/>
  <c r="S33" i="2"/>
  <c r="I33" i="2"/>
  <c r="G31" i="2"/>
  <c r="E31" i="2"/>
  <c r="C31" i="2"/>
  <c r="C33" i="2" s="1"/>
  <c r="Q26" i="2"/>
  <c r="O26" i="2"/>
  <c r="M26" i="2"/>
  <c r="M28" i="2" s="1"/>
  <c r="M35" i="2" s="1"/>
  <c r="K26" i="2"/>
  <c r="I26" i="2"/>
  <c r="G26" i="2"/>
  <c r="G28" i="2" s="1"/>
  <c r="E26" i="2"/>
  <c r="E28" i="2" s="1"/>
  <c r="E35" i="2" s="1"/>
  <c r="C26" i="2"/>
  <c r="C28" i="2" s="1"/>
  <c r="C35" i="2" s="1"/>
  <c r="S25" i="2"/>
  <c r="S26" i="2" s="1"/>
  <c r="S28" i="2" s="1"/>
  <c r="U24" i="2"/>
  <c r="S21" i="2"/>
  <c r="O21" i="2"/>
  <c r="M21" i="2"/>
  <c r="K21" i="2"/>
  <c r="K28" i="2" s="1"/>
  <c r="K35" i="2" s="1"/>
  <c r="I21" i="2"/>
  <c r="G21" i="2"/>
  <c r="E21" i="2"/>
  <c r="C21" i="2"/>
  <c r="Q20" i="2"/>
  <c r="Q21" i="2" s="1"/>
  <c r="S35" i="2"/>
  <c r="Q14" i="2"/>
  <c r="U14" i="2" s="1"/>
  <c r="F80" i="1"/>
  <c r="D80" i="1"/>
  <c r="O28" i="2" l="1"/>
  <c r="I28" i="2"/>
  <c r="Q31" i="2"/>
  <c r="U31" i="2" s="1"/>
  <c r="M27" i="3"/>
  <c r="Q28" i="2"/>
  <c r="G35" i="2"/>
  <c r="I35" i="2"/>
  <c r="U25" i="2"/>
  <c r="U26" i="2" s="1"/>
  <c r="U28" i="2" s="1"/>
  <c r="O32" i="2"/>
  <c r="U20" i="2"/>
  <c r="U21" i="2" s="1"/>
  <c r="S14" i="7"/>
  <c r="I14" i="7"/>
  <c r="G14" i="7"/>
  <c r="E14" i="7"/>
  <c r="C14" i="7"/>
  <c r="S26" i="7"/>
  <c r="Q26" i="7"/>
  <c r="O26" i="7"/>
  <c r="M26" i="7"/>
  <c r="K26" i="7"/>
  <c r="I26" i="7"/>
  <c r="G26" i="7"/>
  <c r="E26" i="7"/>
  <c r="C26" i="7"/>
  <c r="U24" i="7"/>
  <c r="Q32" i="2" l="1"/>
  <c r="U32" i="2" s="1"/>
  <c r="O33" i="2"/>
  <c r="Q33" i="2" l="1"/>
  <c r="O35" i="2"/>
  <c r="U33" i="2" l="1"/>
  <c r="U35" i="2" s="1"/>
  <c r="Q35" i="2"/>
  <c r="J80" i="5"/>
  <c r="J70" i="5"/>
  <c r="F80" i="5"/>
  <c r="F70" i="5"/>
  <c r="J77" i="1"/>
  <c r="J72" i="1"/>
  <c r="J66" i="1"/>
  <c r="F77" i="1"/>
  <c r="F72" i="1"/>
  <c r="F66" i="1"/>
  <c r="J27" i="1"/>
  <c r="J18" i="1"/>
  <c r="J29" i="1" s="1"/>
  <c r="J36" i="1" s="1"/>
  <c r="J42" i="1" s="1"/>
  <c r="J44" i="1" s="1"/>
  <c r="J55" i="1" s="1"/>
  <c r="F27" i="1"/>
  <c r="F18" i="1"/>
  <c r="J83" i="6"/>
  <c r="J85" i="6" s="1"/>
  <c r="J63" i="6"/>
  <c r="J57" i="6"/>
  <c r="F83" i="6"/>
  <c r="F85" i="6" s="1"/>
  <c r="F63" i="6"/>
  <c r="F57" i="6"/>
  <c r="J37" i="6"/>
  <c r="J21" i="6"/>
  <c r="F37" i="6"/>
  <c r="F21" i="6"/>
  <c r="F29" i="1" l="1"/>
  <c r="F36" i="1" s="1"/>
  <c r="F42" i="1" s="1"/>
  <c r="F44" i="1" s="1"/>
  <c r="F29" i="5" s="1"/>
  <c r="F41" i="5" s="1"/>
  <c r="F43" i="5" s="1"/>
  <c r="F82" i="5" s="1"/>
  <c r="F84" i="5" s="1"/>
  <c r="J67" i="1"/>
  <c r="J29" i="5"/>
  <c r="J41" i="5" s="1"/>
  <c r="J43" i="5" s="1"/>
  <c r="J82" i="5" s="1"/>
  <c r="J84" i="5" s="1"/>
  <c r="J65" i="6"/>
  <c r="J87" i="6" s="1"/>
  <c r="F65" i="6"/>
  <c r="F87" i="6" s="1"/>
  <c r="J39" i="6"/>
  <c r="F39" i="6"/>
  <c r="F55" i="1" l="1"/>
  <c r="F67" i="1" s="1"/>
  <c r="I88" i="6"/>
  <c r="G88" i="6"/>
  <c r="E88" i="6"/>
  <c r="H83" i="6"/>
  <c r="D83" i="6"/>
  <c r="D85" i="6" s="1"/>
  <c r="H63" i="6"/>
  <c r="D63" i="6"/>
  <c r="I57" i="6"/>
  <c r="H57" i="6"/>
  <c r="G57" i="6"/>
  <c r="D57" i="6"/>
  <c r="A42" i="6"/>
  <c r="H37" i="6"/>
  <c r="F88" i="6"/>
  <c r="D37" i="6"/>
  <c r="H21" i="6"/>
  <c r="G21" i="6"/>
  <c r="D21" i="6"/>
  <c r="H85" i="6" l="1"/>
  <c r="D39" i="6"/>
  <c r="H39" i="6"/>
  <c r="D65" i="6"/>
  <c r="D87" i="6" s="1"/>
  <c r="H65" i="6"/>
  <c r="H87" i="6" s="1"/>
  <c r="J88" i="6"/>
  <c r="D88" i="6" l="1"/>
  <c r="H88" i="6"/>
  <c r="S31" i="7" l="1"/>
  <c r="I31" i="7"/>
  <c r="D80" i="5" l="1"/>
  <c r="H80" i="5"/>
  <c r="H70" i="5"/>
  <c r="O14" i="7"/>
  <c r="Q14" i="7" l="1"/>
  <c r="U14" i="7" s="1"/>
  <c r="Q20" i="7" l="1"/>
  <c r="M39" i="8" l="1"/>
  <c r="U25" i="7" l="1"/>
  <c r="U26" i="7" s="1"/>
  <c r="U20" i="7"/>
  <c r="H66" i="1"/>
  <c r="D66" i="1"/>
  <c r="O32" i="7" s="1"/>
  <c r="M53" i="3" l="1"/>
  <c r="K53" i="8"/>
  <c r="I54" i="8"/>
  <c r="G54" i="8"/>
  <c r="E54" i="8"/>
  <c r="C54" i="8"/>
  <c r="M53" i="8"/>
  <c r="L49" i="8"/>
  <c r="E49" i="8"/>
  <c r="C49" i="8"/>
  <c r="K47" i="8"/>
  <c r="K49" i="8" s="1"/>
  <c r="I47" i="8"/>
  <c r="I49" i="8" s="1"/>
  <c r="G47" i="8"/>
  <c r="G49" i="8" s="1"/>
  <c r="L46" i="8"/>
  <c r="J46" i="8"/>
  <c r="H46" i="8"/>
  <c r="D46" i="8"/>
  <c r="M45" i="8"/>
  <c r="M44" i="8"/>
  <c r="M40" i="8"/>
  <c r="K40" i="8"/>
  <c r="I40" i="8"/>
  <c r="G40" i="8"/>
  <c r="E40" i="8"/>
  <c r="C40" i="8"/>
  <c r="K25" i="8"/>
  <c r="I25" i="8"/>
  <c r="G25" i="8"/>
  <c r="E25" i="8"/>
  <c r="C25" i="8"/>
  <c r="M24" i="8"/>
  <c r="M23" i="8"/>
  <c r="M25" i="8" s="1"/>
  <c r="L20" i="8"/>
  <c r="E20" i="8"/>
  <c r="C20" i="8"/>
  <c r="K18" i="8"/>
  <c r="K20" i="8" s="1"/>
  <c r="I18" i="8"/>
  <c r="I20" i="8" s="1"/>
  <c r="G18" i="8"/>
  <c r="G20" i="8" s="1"/>
  <c r="G27" i="8" s="1"/>
  <c r="L17" i="8"/>
  <c r="J17" i="8"/>
  <c r="H17" i="8"/>
  <c r="D17" i="8"/>
  <c r="M16" i="8"/>
  <c r="M15" i="8"/>
  <c r="M11" i="8"/>
  <c r="O33" i="7"/>
  <c r="M33" i="7"/>
  <c r="O21" i="7"/>
  <c r="M21" i="7"/>
  <c r="S33" i="7"/>
  <c r="K33" i="7"/>
  <c r="I33" i="7"/>
  <c r="G32" i="7"/>
  <c r="G33" i="7" s="1"/>
  <c r="E32" i="7"/>
  <c r="E33" i="7" s="1"/>
  <c r="C32" i="7"/>
  <c r="G31" i="7"/>
  <c r="E31" i="7"/>
  <c r="C31" i="7"/>
  <c r="U21" i="7"/>
  <c r="S21" i="7"/>
  <c r="Q21" i="7"/>
  <c r="K21" i="7"/>
  <c r="I21" i="7"/>
  <c r="G21" i="7"/>
  <c r="E21" i="7"/>
  <c r="C21" i="7"/>
  <c r="C33" i="7" l="1"/>
  <c r="Q33" i="7" s="1"/>
  <c r="Q31" i="7"/>
  <c r="U31" i="7" s="1"/>
  <c r="Q32" i="7"/>
  <c r="U32" i="7" s="1"/>
  <c r="I27" i="8"/>
  <c r="K27" i="8"/>
  <c r="O28" i="7"/>
  <c r="O35" i="7" s="1"/>
  <c r="M28" i="7"/>
  <c r="M35" i="7" s="1"/>
  <c r="E56" i="8"/>
  <c r="I56" i="8"/>
  <c r="C56" i="8"/>
  <c r="M17" i="8"/>
  <c r="M18" i="8" s="1"/>
  <c r="M20" i="8" s="1"/>
  <c r="M27" i="8" s="1"/>
  <c r="I28" i="7"/>
  <c r="I35" i="7" s="1"/>
  <c r="C27" i="8"/>
  <c r="G56" i="8"/>
  <c r="E27" i="8"/>
  <c r="M46" i="8"/>
  <c r="M47" i="8" s="1"/>
  <c r="S28" i="7"/>
  <c r="S35" i="7" s="1"/>
  <c r="U28" i="7"/>
  <c r="C28" i="7"/>
  <c r="E28" i="7"/>
  <c r="E35" i="7" s="1"/>
  <c r="G28" i="7"/>
  <c r="G35" i="7" s="1"/>
  <c r="K28" i="7"/>
  <c r="K35" i="7" s="1"/>
  <c r="Q28" i="7"/>
  <c r="C35" i="7" l="1"/>
  <c r="U33" i="7"/>
  <c r="U35" i="7" s="1"/>
  <c r="Q35" i="7"/>
  <c r="M49" i="8"/>
  <c r="D70" i="5" l="1"/>
  <c r="E67" i="1"/>
  <c r="I67" i="1"/>
  <c r="D27" i="1"/>
  <c r="I29" i="1"/>
  <c r="H18" i="1"/>
  <c r="E41" i="5"/>
  <c r="D7" i="5"/>
  <c r="H7" i="5" s="1"/>
  <c r="D6" i="5"/>
  <c r="H6" i="5" s="1"/>
  <c r="D77" i="1"/>
  <c r="D72" i="1"/>
  <c r="D52" i="1"/>
  <c r="H52" i="1" s="1"/>
  <c r="H27" i="1"/>
  <c r="D18" i="1"/>
  <c r="H8" i="1"/>
  <c r="D29" i="1" l="1"/>
  <c r="H29" i="1"/>
  <c r="D51" i="5"/>
  <c r="H51" i="5" s="1"/>
  <c r="D50" i="5"/>
  <c r="H50" i="5" s="1"/>
  <c r="H36" i="1" l="1"/>
  <c r="H42" i="1" s="1"/>
  <c r="H44" i="1" s="1"/>
  <c r="D36" i="1"/>
  <c r="D42" i="1" s="1"/>
  <c r="D44" i="1" s="1"/>
  <c r="D29" i="5" l="1"/>
  <c r="D41" i="5" s="1"/>
  <c r="D43" i="5" s="1"/>
  <c r="D82" i="5" s="1"/>
  <c r="D55" i="1"/>
  <c r="D67" i="1" s="1"/>
  <c r="H55" i="1"/>
  <c r="K52" i="8"/>
  <c r="M52" i="8" s="1"/>
  <c r="M54" i="8" s="1"/>
  <c r="M56" i="8" s="1"/>
  <c r="H29" i="5"/>
  <c r="H41" i="5" s="1"/>
  <c r="H43" i="5" s="1"/>
  <c r="H82" i="5" s="1"/>
  <c r="H77" i="1"/>
  <c r="M52" i="3" l="1"/>
  <c r="M54" i="3" s="1"/>
  <c r="M56" i="3" s="1"/>
  <c r="K54" i="3"/>
  <c r="K56" i="3" s="1"/>
  <c r="K54" i="8"/>
  <c r="K56" i="8" s="1"/>
  <c r="H67" i="1"/>
  <c r="G67" i="1"/>
  <c r="D84" i="5"/>
  <c r="H84" i="5"/>
  <c r="H72" i="1"/>
  <c r="H80" i="1" s="1"/>
</calcChain>
</file>

<file path=xl/sharedStrings.xml><?xml version="1.0" encoding="utf-8"?>
<sst xmlns="http://schemas.openxmlformats.org/spreadsheetml/2006/main" count="507" uniqueCount="256">
  <si>
    <t>Workpoint Entertainment Public Company Limited and its Subsidiaries</t>
  </si>
  <si>
    <t>Statement of comprehensive income (Unaudited)</t>
  </si>
  <si>
    <t xml:space="preserve"> </t>
  </si>
  <si>
    <t>Consolidated</t>
  </si>
  <si>
    <t>Separate</t>
  </si>
  <si>
    <t>financial statements</t>
  </si>
  <si>
    <t>Three-month period ended</t>
  </si>
  <si>
    <t>31 March</t>
  </si>
  <si>
    <t>Note</t>
  </si>
  <si>
    <t>(in thousand Baht)</t>
  </si>
  <si>
    <t>Revenues</t>
  </si>
  <si>
    <t>Revenue from television programs</t>
  </si>
  <si>
    <t>Revenue from concerts and plays</t>
  </si>
  <si>
    <t>Revenue from event marketing</t>
  </si>
  <si>
    <t>Total revenues</t>
  </si>
  <si>
    <t>Costs</t>
  </si>
  <si>
    <t>Cost of television programs</t>
  </si>
  <si>
    <t>Cost of concerts and plays</t>
  </si>
  <si>
    <t>Cost of event marketing</t>
  </si>
  <si>
    <t>Total costs</t>
  </si>
  <si>
    <t>Gross profit</t>
  </si>
  <si>
    <t>Dividend income</t>
  </si>
  <si>
    <t>Other income</t>
  </si>
  <si>
    <t>Selling expenses</t>
  </si>
  <si>
    <t>Administrative expenses</t>
  </si>
  <si>
    <t>Finance costs</t>
  </si>
  <si>
    <t>Income tax expense</t>
  </si>
  <si>
    <t>Total comprehensive income for the period</t>
  </si>
  <si>
    <t xml:space="preserve">    Owners of parent</t>
  </si>
  <si>
    <t xml:space="preserve">    Non-controlling interests</t>
  </si>
  <si>
    <t xml:space="preserve">   Owners of parent</t>
  </si>
  <si>
    <t xml:space="preserve">   Non-controlling interests</t>
  </si>
  <si>
    <t>Consolidated financial statements</t>
  </si>
  <si>
    <t>Retained earnings</t>
  </si>
  <si>
    <t>Total equity</t>
  </si>
  <si>
    <t>Non-</t>
  </si>
  <si>
    <t>Total</t>
  </si>
  <si>
    <t>share</t>
  </si>
  <si>
    <t>Share</t>
  </si>
  <si>
    <t>Legal</t>
  </si>
  <si>
    <t>controlling</t>
  </si>
  <si>
    <t>capital</t>
  </si>
  <si>
    <t>premium</t>
  </si>
  <si>
    <t>reserve</t>
  </si>
  <si>
    <t>Unappropriated</t>
  </si>
  <si>
    <t>in subsidiaries</t>
  </si>
  <si>
    <t>equity</t>
  </si>
  <si>
    <t>interests</t>
  </si>
  <si>
    <t>Transactions with owners, recorded directly in equity</t>
  </si>
  <si>
    <t>Total transactions with owners, recorded directly in equity</t>
  </si>
  <si>
    <t>Comprehensive income for the period</t>
  </si>
  <si>
    <t>Separate financial statements</t>
  </si>
  <si>
    <t>Issued and</t>
  </si>
  <si>
    <t xml:space="preserve">Total </t>
  </si>
  <si>
    <t>share capital</t>
  </si>
  <si>
    <t>Surplus on business</t>
  </si>
  <si>
    <t>combination under</t>
  </si>
  <si>
    <t>common control</t>
  </si>
  <si>
    <t>Statement of cash flows (Unaudited)</t>
  </si>
  <si>
    <t>Cash flows from operating activities</t>
  </si>
  <si>
    <t>Depreciation and amortisation</t>
  </si>
  <si>
    <t>Employee benefit expenses</t>
  </si>
  <si>
    <t>Interest income</t>
  </si>
  <si>
    <t>Changes in operating assets and liabilities</t>
  </si>
  <si>
    <t>Other current receivable</t>
  </si>
  <si>
    <t>Inventories</t>
  </si>
  <si>
    <t>Other current assets</t>
  </si>
  <si>
    <t>Other non-current assets</t>
  </si>
  <si>
    <t>Deferred subsidy income</t>
  </si>
  <si>
    <t>Other current liabilities</t>
  </si>
  <si>
    <t>Net cash from operating activities</t>
  </si>
  <si>
    <t>Cash flows from investing activities</t>
  </si>
  <si>
    <t>Interest received</t>
  </si>
  <si>
    <t>Cash received from long-term loans to related parties</t>
  </si>
  <si>
    <t>Cash received from sale of assets</t>
  </si>
  <si>
    <t>Cash paid for purchase of property, plant and equipment</t>
  </si>
  <si>
    <t>Cash paid for purchase of other intangible assets</t>
  </si>
  <si>
    <t>Dividend received</t>
  </si>
  <si>
    <t>Cash flows from financing activities</t>
  </si>
  <si>
    <t>Interest paid</t>
  </si>
  <si>
    <t>Advanced receive for share capital</t>
  </si>
  <si>
    <t>Cash paid for dividend of subsidiaries to non-controlling interest</t>
  </si>
  <si>
    <t xml:space="preserve">Non-cash transactions </t>
  </si>
  <si>
    <t>Statement of financial position</t>
  </si>
  <si>
    <t>31 December</t>
  </si>
  <si>
    <t>Assets</t>
  </si>
  <si>
    <t>(Unaudited)</t>
  </si>
  <si>
    <t>Current assets</t>
  </si>
  <si>
    <t>Cash and cash equivalents</t>
  </si>
  <si>
    <t>Trade accounts receivable</t>
  </si>
  <si>
    <t>Total current assets</t>
  </si>
  <si>
    <t>Non-current assets</t>
  </si>
  <si>
    <t>Investments in subsidiaries</t>
  </si>
  <si>
    <t>Investments in joint ventures</t>
  </si>
  <si>
    <t>Property, plant and equipment</t>
  </si>
  <si>
    <t>Other intangible assets</t>
  </si>
  <si>
    <t>Deferred tax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</si>
  <si>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</si>
  <si>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</si>
  <si>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</si>
  <si>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</si>
  <si>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</si>
  <si>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</si>
  <si>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</si>
  <si>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</si>
  <si>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</si>
  <si>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</si>
  <si>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</si>
  <si>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</si>
  <si>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>Share premium</t>
  </si>
  <si>
    <t xml:space="preserve">   Appropriated </t>
  </si>
  <si>
    <t xml:space="preserve">      Legal reserve</t>
  </si>
  <si>
    <t xml:space="preserve">   Unappropriated</t>
  </si>
  <si>
    <t>Equity attributable to owners of the parent</t>
  </si>
  <si>
    <t>Non-controlling interests</t>
  </si>
  <si>
    <t>Current portion of deferred subsidy income</t>
  </si>
  <si>
    <t>Deferred tax liabilities</t>
  </si>
  <si>
    <t>Cost of management fee</t>
  </si>
  <si>
    <t>Issued of ordinary share from warrants</t>
  </si>
  <si>
    <t>Issued of ordinary share from share-based payment exercised</t>
  </si>
  <si>
    <t>Share-based payment transaction</t>
  </si>
  <si>
    <t xml:space="preserve">   Profit</t>
  </si>
  <si>
    <t>Other non-current liabilities</t>
  </si>
  <si>
    <t>Revenue from management fee</t>
  </si>
  <si>
    <t xml:space="preserve">Surplus on business combination under </t>
  </si>
  <si>
    <t>Other components of equity</t>
  </si>
  <si>
    <t xml:space="preserve">   other services</t>
  </si>
  <si>
    <t xml:space="preserve">Revenue from sale of goods and rendering of </t>
  </si>
  <si>
    <t xml:space="preserve">Cost of sale of goods and rendering of </t>
  </si>
  <si>
    <t xml:space="preserve">   Issued and paid-up share capital</t>
  </si>
  <si>
    <t>paid-up</t>
  </si>
  <si>
    <t xml:space="preserve">   Total contributions by and distributions to owners</t>
  </si>
  <si>
    <t>Contributions by and distributions to owners</t>
  </si>
  <si>
    <t>Total liabilities and equity</t>
  </si>
  <si>
    <t>Cash received from increase of share capital</t>
  </si>
  <si>
    <t>Three-month period ended 31 March 2019</t>
  </si>
  <si>
    <t>Balance at 1 January 2019</t>
  </si>
  <si>
    <t>Balance at 31 March 2019</t>
  </si>
  <si>
    <t>Right to use of assets</t>
  </si>
  <si>
    <t xml:space="preserve">        - </t>
  </si>
  <si>
    <t>Profit for the period</t>
  </si>
  <si>
    <t>Income tax relating to items that will not be reclassified</t>
  </si>
  <si>
    <t xml:space="preserve">   Other comprehensive income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</si>
  <si>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</si>
  <si>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Profit before income tax</t>
  </si>
  <si>
    <t>Earnings per share</t>
  </si>
  <si>
    <t>Statement of changes in equity (Unaudited)</t>
  </si>
  <si>
    <t>Cash and cash equivalents at 1 January</t>
  </si>
  <si>
    <t>Cash and cash equivalents at 31 March</t>
  </si>
  <si>
    <t>net of tax</t>
  </si>
  <si>
    <t>Adjustments to reconcile profit to cash receipts</t>
  </si>
  <si>
    <t xml:space="preserve">Short-term loans to and accrued interest </t>
  </si>
  <si>
    <t xml:space="preserve">   income from related parties</t>
  </si>
  <si>
    <t xml:space="preserve">   interest income from related parties</t>
  </si>
  <si>
    <t>Long-term loans to and accrued interest</t>
  </si>
  <si>
    <t>income from related parties</t>
  </si>
  <si>
    <t>Lease liabilities</t>
  </si>
  <si>
    <t xml:space="preserve">Impact of changes in accounting policies </t>
  </si>
  <si>
    <t xml:space="preserve">    Dividends</t>
  </si>
  <si>
    <t>Total other</t>
  </si>
  <si>
    <t>Cash paid for short-term loans to related parties</t>
  </si>
  <si>
    <t>Right-of-use assets</t>
  </si>
  <si>
    <t>Current income tax payable</t>
  </si>
  <si>
    <t>Current portion of lease liabilities</t>
  </si>
  <si>
    <t xml:space="preserve">   Profit </t>
  </si>
  <si>
    <t>Cash paid for purchase of right-to-use assets</t>
  </si>
  <si>
    <t>Dividends payable</t>
  </si>
  <si>
    <t>Other non-current financial assets</t>
  </si>
  <si>
    <t xml:space="preserve">   at Baht 1 per share)</t>
  </si>
  <si>
    <t xml:space="preserve">    Distributions to owners</t>
  </si>
  <si>
    <t xml:space="preserve">    Total distributions to owners</t>
  </si>
  <si>
    <t xml:space="preserve">   Return on capital from non-controlling interests </t>
  </si>
  <si>
    <t xml:space="preserve">   Total changes in ownership interests in subsidiaries</t>
  </si>
  <si>
    <t xml:space="preserve">   Changes in ownership interests in subsidiaries</t>
  </si>
  <si>
    <t xml:space="preserve">   Distributions to owners</t>
  </si>
  <si>
    <t xml:space="preserve">   Total distributions to owners</t>
  </si>
  <si>
    <t>Capital return from non-controlling interest of subsidiaries</t>
  </si>
  <si>
    <t xml:space="preserve">Items that will not be reclassified subsequently to </t>
  </si>
  <si>
    <t>Profit attributable to:</t>
  </si>
  <si>
    <t>Total comprehensive income attributable to:</t>
  </si>
  <si>
    <t xml:space="preserve">   profit or loss</t>
  </si>
  <si>
    <t xml:space="preserve">   subsequently to profit or loss</t>
  </si>
  <si>
    <t xml:space="preserve">   expenditures</t>
  </si>
  <si>
    <t xml:space="preserve">Outstanding debts arising from investments in capital </t>
  </si>
  <si>
    <t xml:space="preserve">   fair value through other comprehensive income</t>
  </si>
  <si>
    <t>Net increase (decrease) in cash and cash equivalents</t>
  </si>
  <si>
    <t>Profit from operating activities</t>
  </si>
  <si>
    <t xml:space="preserve">   joint ventures accounted for using equity method</t>
  </si>
  <si>
    <t xml:space="preserve">Other current financial assets </t>
  </si>
  <si>
    <t>Non-current provisions for employee benefits</t>
  </si>
  <si>
    <t xml:space="preserve">   (452,094,295 ordinary shares, par value</t>
  </si>
  <si>
    <t xml:space="preserve">   (441,560,485 ordinary shares, par value</t>
  </si>
  <si>
    <t>Balance at 1 January 2021</t>
  </si>
  <si>
    <t>Other current receivables</t>
  </si>
  <si>
    <t>Other current payables</t>
  </si>
  <si>
    <t>Trade accounts receivable and other current receivables</t>
  </si>
  <si>
    <t>Trade accounts payable and other current payables</t>
  </si>
  <si>
    <r>
      <t>Payment of lease laibilities</t>
    </r>
    <r>
      <rPr>
        <i/>
        <sz val="11"/>
        <rFont val="Times New Roman"/>
        <family val="1"/>
      </rPr>
      <t xml:space="preserve"> </t>
    </r>
  </si>
  <si>
    <t>Cash paid for investments in subsidiaries</t>
  </si>
  <si>
    <t xml:space="preserve">Net cash received (paid) for other current financial assets </t>
  </si>
  <si>
    <t xml:space="preserve">Equity </t>
  </si>
  <si>
    <t>attributable to</t>
  </si>
  <si>
    <t>owners of</t>
  </si>
  <si>
    <t>the parent</t>
  </si>
  <si>
    <t>Current portion of long-term loans to and accrued</t>
  </si>
  <si>
    <t>Investment in associates</t>
  </si>
  <si>
    <t>Digital television licence</t>
  </si>
  <si>
    <t>2022</t>
  </si>
  <si>
    <t>Three-month period ended 31 March 2022</t>
  </si>
  <si>
    <t>Balance at 1 January 2022</t>
  </si>
  <si>
    <t>Balance at 31 March 2022</t>
  </si>
  <si>
    <t>Gain on remeasurements of defined benefit plans</t>
  </si>
  <si>
    <t xml:space="preserve">   Capital received from non-controlling interests </t>
  </si>
  <si>
    <t xml:space="preserve">   to non-controlling interest</t>
  </si>
  <si>
    <t>2, 3</t>
  </si>
  <si>
    <t xml:space="preserve">     with TFRS 9</t>
  </si>
  <si>
    <t>Reversal of impairment loss determined in accordance</t>
  </si>
  <si>
    <t>Other comprehensive income</t>
  </si>
  <si>
    <t>Fair value</t>
  </si>
  <si>
    <t>Deferred subsidy</t>
  </si>
  <si>
    <t>Reversal of impairment loss recognised in profit or loss</t>
  </si>
  <si>
    <t>(Reversal of) impairment on investments in joint ventures</t>
  </si>
  <si>
    <t>Cash paid for other non-current financial assets</t>
  </si>
  <si>
    <t>Cash received from sales of assets</t>
  </si>
  <si>
    <t>Cash paid for investments in joint ventures</t>
  </si>
  <si>
    <t>Net cash from (used in) investing activities</t>
  </si>
  <si>
    <t>Net cash from (used in) financing activities</t>
  </si>
  <si>
    <t xml:space="preserve">Taxes received (paid) </t>
  </si>
  <si>
    <t>2023</t>
  </si>
  <si>
    <t>Three-month period ended 31 March 2023</t>
  </si>
  <si>
    <t>Balance at 1 January 2023</t>
  </si>
  <si>
    <t>Balance at 31 March 2023</t>
  </si>
  <si>
    <t>Share of loss of investments in associates and</t>
  </si>
  <si>
    <t>Loss on investments in equity instruments designated at</t>
  </si>
  <si>
    <t>Loss on write-off of investments in subsidiaries</t>
  </si>
  <si>
    <t>Tax expense</t>
  </si>
  <si>
    <t>(Gain) loss on fair value adjustment</t>
  </si>
  <si>
    <t>Reversal of loss on inventories devaluation</t>
  </si>
  <si>
    <t xml:space="preserve">   and subsidiaries</t>
  </si>
  <si>
    <t>Net cash generated from operations</t>
  </si>
  <si>
    <t>(Gain) loss on disposal and write-off of assets</t>
  </si>
  <si>
    <t>Share of loss of associates and joint ventures accounted for</t>
  </si>
  <si>
    <t xml:space="preserve">Cash received from capital return from joint ventures </t>
  </si>
  <si>
    <t>Other comprehensive income (expense) for the period,</t>
  </si>
  <si>
    <t>Discount on</t>
  </si>
  <si>
    <t xml:space="preserve"> changes of </t>
  </si>
  <si>
    <t xml:space="preserve"> components</t>
  </si>
  <si>
    <t xml:space="preserve">interest </t>
  </si>
  <si>
    <t xml:space="preserve">ownership </t>
  </si>
  <si>
    <t xml:space="preserve"> components </t>
  </si>
  <si>
    <t>of equity</t>
  </si>
  <si>
    <t xml:space="preserve">attributable </t>
  </si>
  <si>
    <t xml:space="preserve">to owners </t>
  </si>
  <si>
    <t>of the parent</t>
  </si>
  <si>
    <t xml:space="preserve">   using equity method</t>
  </si>
  <si>
    <t>Unrealised gain from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</si>
</sst>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-* #,##0.00_-;\-* #,##0.00_-;_-* &quot;-&quot;??_-;_-@_-"/>
    <numFmt numFmtId="167" formatCode="_(* #,##0_);_(* \(#,##0\);_(* &quot;-&quot;???_);_(@_)"/>
    <numFmt numFmtId="168" formatCode="0.0%"/>
    <numFmt numFmtId="169" formatCode="_(* #,##0.000_);_(* \(#,##0.000\);_(* &quot;-&quot;???_);_(@_)"/>
    <numFmt numFmtId="170" formatCode="_-* #,##0;[Red]\(#,##0\);_-* &quot;-&quot;_-;_-@_-"/>
    <numFmt numFmtId="171" formatCode="d/mm/yy\ "/>
    <numFmt numFmtId="172" formatCode="_(* #,##0.0000_);_(* \(#,##0.0000\);_(* &quot;-&quot;_);_(@_)"/>
    <numFmt numFmtId="173" formatCode="_(* #,##0.00000_);_(* \(#,##0.00000\);_(* &quot;-&quot;_);_(@_)"/>
    <numFmt numFmtId="174" formatCode="_(* #,##0.00_);_(* \(#,##0.00\);_(* &quot;-&quot;???_);_(@_)"/>
  </numFmts>
  <fonts count="2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14"/>
      <name val="AngsanaUPC"/>
      <family val="1"/>
      <charset val="222"/>
    </font>
    <font>
      <sz val="10"/>
      <name val="Calibri"/>
      <family val="2"/>
      <scheme val="minor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7" fillId="0" borderId="0"/>
    <xf numFmtId="171" fontId="4" fillId="0" borderId="0" applyFont="0" applyFill="0" applyBorder="0" applyAlignment="0" applyProtection="0"/>
    <xf numFmtId="0" fontId="17" fillId="0" borderId="0"/>
  </cellStyleXfs>
  <cellXfs count="291">
    <xf numFmtId="0" fontId="0" fillId="0" borderId="0" xfId="0"/>
    <xf numFmtId="164" fontId="2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Alignment="1">
      <alignment horizontal="left" vertical="center"/>
    </xf>
    <xf numFmtId="41" fontId="0" fillId="0" borderId="0" xfId="1" applyNumberFormat="1" applyFont="1" applyFill="1" applyAlignment="1">
      <alignment horizontal="right" vertical="center"/>
    </xf>
    <xf numFmtId="41" fontId="0" fillId="0" borderId="0" xfId="1" applyNumberFormat="1" applyFont="1" applyFill="1" applyBorder="1" applyAlignment="1">
      <alignment horizontal="right" vertical="center"/>
    </xf>
    <xf numFmtId="165" fontId="0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Alignment="1">
      <alignment vertical="center"/>
    </xf>
    <xf numFmtId="41" fontId="0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left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167" fontId="0" fillId="0" borderId="0" xfId="2" quotePrefix="1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41" fontId="6" fillId="0" borderId="1" xfId="6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164" fontId="0" fillId="0" borderId="0" xfId="0" applyNumberFormat="1" applyFont="1" applyFill="1" applyAlignment="1">
      <alignment vertical="center"/>
    </xf>
    <xf numFmtId="168" fontId="0" fillId="0" borderId="0" xfId="9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43" fontId="0" fillId="0" borderId="0" xfId="1" applyFont="1" applyFill="1" applyAlignment="1">
      <alignment vertical="center"/>
    </xf>
    <xf numFmtId="41" fontId="6" fillId="0" borderId="0" xfId="6" applyNumberFormat="1" applyFont="1" applyFill="1" applyBorder="1" applyAlignment="1">
      <alignment horizontal="right" vertical="center"/>
    </xf>
    <xf numFmtId="41" fontId="0" fillId="0" borderId="2" xfId="1" applyNumberFormat="1" applyFont="1" applyFill="1" applyBorder="1" applyAlignment="1">
      <alignment horizontal="right" vertical="center"/>
    </xf>
    <xf numFmtId="41" fontId="6" fillId="0" borderId="3" xfId="1" applyNumberFormat="1" applyFont="1" applyFill="1" applyBorder="1" applyAlignment="1">
      <alignment horizontal="right" vertical="center"/>
    </xf>
    <xf numFmtId="41" fontId="0" fillId="0" borderId="0" xfId="6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left" vertical="center"/>
    </xf>
    <xf numFmtId="41" fontId="6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left" vertical="center"/>
    </xf>
    <xf numFmtId="164" fontId="10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41" fontId="0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41" fontId="0" fillId="0" borderId="0" xfId="0" quotePrefix="1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vertical="center"/>
    </xf>
    <xf numFmtId="41" fontId="6" fillId="0" borderId="1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center" vertical="center"/>
    </xf>
    <xf numFmtId="167" fontId="6" fillId="0" borderId="0" xfId="2" quotePrefix="1" applyNumberFormat="1" applyFont="1" applyFill="1" applyBorder="1" applyAlignment="1">
      <alignment horizontal="center"/>
    </xf>
    <xf numFmtId="41" fontId="6" fillId="0" borderId="2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left" vertical="center"/>
    </xf>
    <xf numFmtId="41" fontId="0" fillId="0" borderId="0" xfId="2" applyNumberFormat="1" applyFont="1" applyFill="1" applyBorder="1" applyAlignment="1"/>
    <xf numFmtId="169" fontId="0" fillId="0" borderId="0" xfId="2" quotePrefix="1" applyNumberFormat="1" applyFont="1" applyFill="1" applyBorder="1" applyAlignment="1">
      <alignment horizontal="center"/>
    </xf>
    <xf numFmtId="165" fontId="0" fillId="0" borderId="0" xfId="1" quotePrefix="1" applyNumberFormat="1" applyFont="1" applyFill="1" applyBorder="1" applyAlignment="1">
      <alignment horizontal="center"/>
    </xf>
    <xf numFmtId="164" fontId="11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/>
    <xf numFmtId="0" fontId="0" fillId="0" borderId="0" xfId="0" applyFont="1" applyFill="1"/>
    <xf numFmtId="164" fontId="1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170" fontId="13" fillId="0" borderId="0" xfId="0" applyNumberFormat="1" applyFont="1" applyFill="1" applyAlignment="1">
      <alignment horizontal="center" vertical="center"/>
    </xf>
    <xf numFmtId="170" fontId="14" fillId="0" borderId="0" xfId="0" applyNumberFormat="1" applyFont="1" applyFill="1" applyAlignment="1">
      <alignment horizontal="left"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170" fontId="1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horizontal="left" vertical="center"/>
    </xf>
    <xf numFmtId="170" fontId="3" fillId="0" borderId="0" xfId="0" applyNumberFormat="1" applyFont="1" applyFill="1" applyBorder="1" applyAlignment="1">
      <alignment horizontal="center" vertical="center"/>
    </xf>
    <xf numFmtId="170" fontId="0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ill="1" applyAlignment="1">
      <alignment horizontal="left" vertical="center"/>
    </xf>
    <xf numFmtId="0" fontId="0" fillId="0" borderId="0" xfId="1" applyNumberFormat="1" applyFont="1" applyFill="1" applyAlignment="1">
      <alignment horizontal="left" vertical="center"/>
    </xf>
    <xf numFmtId="165" fontId="0" fillId="0" borderId="0" xfId="1" applyNumberFormat="1" applyFont="1" applyFill="1" applyAlignment="1">
      <alignment horizontal="center" vertical="center"/>
    </xf>
    <xf numFmtId="165" fontId="0" fillId="0" borderId="0" xfId="1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166" fontId="0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0" applyNumberFormat="1" applyFont="1" applyFill="1" applyAlignment="1">
      <alignment horizontal="right" vertical="center"/>
    </xf>
    <xf numFmtId="164" fontId="0" fillId="0" borderId="0" xfId="0" applyNumberFormat="1" applyFill="1" applyAlignment="1">
      <alignment horizontal="left" vertical="center"/>
    </xf>
    <xf numFmtId="41" fontId="1" fillId="0" borderId="0" xfId="1" applyNumberFormat="1" applyFont="1" applyFill="1" applyBorder="1" applyAlignment="1">
      <alignment horizontal="right" vertical="center"/>
    </xf>
    <xf numFmtId="166" fontId="14" fillId="0" borderId="0" xfId="0" applyNumberFormat="1" applyFont="1" applyFill="1" applyAlignment="1">
      <alignment vertical="center"/>
    </xf>
    <xf numFmtId="41" fontId="1" fillId="0" borderId="0" xfId="0" applyNumberFormat="1" applyFont="1" applyFill="1" applyBorder="1" applyAlignment="1">
      <alignment horizontal="right" vertical="center"/>
    </xf>
    <xf numFmtId="170" fontId="1" fillId="0" borderId="0" xfId="0" applyNumberFormat="1" applyFont="1" applyFill="1" applyAlignment="1">
      <alignment vertical="center"/>
    </xf>
    <xf numFmtId="170" fontId="14" fillId="0" borderId="0" xfId="0" applyNumberFormat="1" applyFont="1" applyFill="1" applyBorder="1" applyAlignment="1">
      <alignment vertical="center"/>
    </xf>
    <xf numFmtId="41" fontId="1" fillId="0" borderId="0" xfId="1" applyNumberFormat="1" applyFont="1" applyFill="1" applyAlignment="1">
      <alignment horizontal="center" vertical="center"/>
    </xf>
    <xf numFmtId="41" fontId="6" fillId="0" borderId="4" xfId="0" applyNumberFormat="1" applyFont="1" applyFill="1" applyBorder="1" applyAlignment="1">
      <alignment horizontal="right" vertical="center"/>
    </xf>
    <xf numFmtId="170" fontId="3" fillId="0" borderId="0" xfId="8" applyNumberFormat="1" applyFont="1" applyFill="1" applyAlignment="1">
      <alignment horizontal="center" vertical="center"/>
    </xf>
    <xf numFmtId="170" fontId="0" fillId="0" borderId="0" xfId="8" applyNumberFormat="1" applyFont="1" applyFill="1" applyAlignment="1">
      <alignment horizontal="left" vertical="center"/>
    </xf>
    <xf numFmtId="41" fontId="1" fillId="0" borderId="0" xfId="8" applyNumberFormat="1" applyFont="1" applyFill="1" applyAlignment="1">
      <alignment horizontal="right" vertical="center"/>
    </xf>
    <xf numFmtId="164" fontId="0" fillId="0" borderId="0" xfId="8" applyNumberFormat="1" applyFont="1" applyFill="1" applyAlignment="1">
      <alignment horizontal="left" vertical="center"/>
    </xf>
    <xf numFmtId="164" fontId="3" fillId="0" borderId="0" xfId="8" applyNumberFormat="1" applyFont="1" applyFill="1" applyAlignment="1">
      <alignment horizontal="left" vertical="center"/>
    </xf>
    <xf numFmtId="41" fontId="1" fillId="0" borderId="0" xfId="8" applyNumberFormat="1" applyFont="1" applyFill="1" applyAlignment="1">
      <alignment vertical="center"/>
    </xf>
    <xf numFmtId="0" fontId="14" fillId="0" borderId="0" xfId="0" applyNumberFormat="1" applyFont="1" applyFill="1" applyAlignment="1">
      <alignment horizontal="left" vertical="center"/>
    </xf>
    <xf numFmtId="43" fontId="1" fillId="0" borderId="0" xfId="1" quotePrefix="1" applyFont="1" applyFill="1" applyBorder="1" applyAlignment="1">
      <alignment horizontal="center" vertical="center"/>
    </xf>
    <xf numFmtId="43" fontId="0" fillId="0" borderId="0" xfId="1" applyFont="1" applyFill="1" applyAlignment="1">
      <alignment horizontal="right" vertical="center"/>
    </xf>
    <xf numFmtId="41" fontId="0" fillId="0" borderId="2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 indent="1"/>
    </xf>
    <xf numFmtId="0" fontId="0" fillId="0" borderId="0" xfId="0" applyNumberFormat="1" applyFont="1" applyFill="1" applyAlignment="1">
      <alignment horizontal="left" vertical="center" indent="1"/>
    </xf>
    <xf numFmtId="43" fontId="6" fillId="0" borderId="0" xfId="1" quotePrefix="1" applyFont="1" applyFill="1" applyBorder="1" applyAlignment="1">
      <alignment horizontal="center"/>
    </xf>
    <xf numFmtId="43" fontId="6" fillId="0" borderId="0" xfId="1" applyFont="1" applyFill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43" fontId="0" fillId="0" borderId="0" xfId="1" quotePrefix="1" applyFont="1" applyFill="1" applyBorder="1" applyAlignment="1">
      <alignment horizontal="center"/>
    </xf>
    <xf numFmtId="43" fontId="6" fillId="0" borderId="1" xfId="1" quotePrefix="1" applyFont="1" applyFill="1" applyBorder="1" applyAlignment="1">
      <alignment horizontal="center"/>
    </xf>
    <xf numFmtId="43" fontId="6" fillId="0" borderId="2" xfId="1" quotePrefix="1" applyFont="1" applyFill="1" applyBorder="1" applyAlignment="1">
      <alignment horizontal="center"/>
    </xf>
    <xf numFmtId="43" fontId="1" fillId="0" borderId="0" xfId="1" applyFont="1" applyFill="1" applyAlignment="1">
      <alignment horizontal="right" vertical="center"/>
    </xf>
    <xf numFmtId="43" fontId="6" fillId="0" borderId="0" xfId="1" applyFont="1" applyFill="1" applyAlignment="1">
      <alignment vertical="center"/>
    </xf>
    <xf numFmtId="165" fontId="6" fillId="0" borderId="3" xfId="1" applyNumberFormat="1" applyFont="1" applyFill="1" applyBorder="1" applyAlignment="1">
      <alignment horizontal="right" vertical="center"/>
    </xf>
    <xf numFmtId="43" fontId="0" fillId="0" borderId="0" xfId="1" applyFont="1" applyFill="1" applyAlignment="1">
      <alignment horizontal="center" vertical="center"/>
    </xf>
    <xf numFmtId="165" fontId="6" fillId="0" borderId="1" xfId="1" quotePrefix="1" applyNumberFormat="1" applyFont="1" applyFill="1" applyBorder="1" applyAlignment="1">
      <alignment horizontal="center"/>
    </xf>
    <xf numFmtId="43" fontId="1" fillId="0" borderId="0" xfId="1" applyFont="1" applyFill="1" applyAlignment="1">
      <alignment horizontal="center" vertical="center"/>
    </xf>
    <xf numFmtId="43" fontId="0" fillId="0" borderId="0" xfId="1" quotePrefix="1" applyFont="1" applyFill="1" applyBorder="1" applyAlignment="1">
      <alignment horizontal="center" vertical="center"/>
    </xf>
    <xf numFmtId="43" fontId="0" fillId="0" borderId="2" xfId="1" quotePrefix="1" applyFont="1" applyFill="1" applyBorder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167" fontId="1" fillId="0" borderId="0" xfId="2" quotePrefix="1" applyNumberFormat="1" applyFont="1" applyFill="1" applyBorder="1" applyAlignment="1">
      <alignment horizontal="center" vertical="center"/>
    </xf>
    <xf numFmtId="41" fontId="1" fillId="0" borderId="0" xfId="2" applyNumberFormat="1" applyFont="1" applyFill="1" applyBorder="1" applyAlignment="1">
      <alignment vertical="center"/>
    </xf>
    <xf numFmtId="169" fontId="1" fillId="0" borderId="0" xfId="2" quotePrefix="1" applyNumberFormat="1" applyFont="1" applyFill="1" applyBorder="1" applyAlignment="1">
      <alignment horizontal="center" vertical="center"/>
    </xf>
    <xf numFmtId="41" fontId="1" fillId="0" borderId="0" xfId="5" applyNumberFormat="1" applyFont="1" applyFill="1" applyBorder="1" applyAlignment="1">
      <alignment vertical="center"/>
    </xf>
    <xf numFmtId="169" fontId="0" fillId="0" borderId="0" xfId="2" quotePrefix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vertical="center"/>
    </xf>
    <xf numFmtId="165" fontId="1" fillId="0" borderId="0" xfId="1" quotePrefix="1" applyNumberFormat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vertical="center"/>
    </xf>
    <xf numFmtId="43" fontId="0" fillId="0" borderId="0" xfId="1" applyFont="1" applyFill="1" applyBorder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165" fontId="6" fillId="0" borderId="0" xfId="1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/>
    <xf numFmtId="165" fontId="6" fillId="0" borderId="0" xfId="1" quotePrefix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/>
    <xf numFmtId="165" fontId="0" fillId="0" borderId="0" xfId="1" applyNumberFormat="1" applyFont="1" applyFill="1" applyAlignment="1">
      <alignment horizontal="right" vertical="center"/>
    </xf>
    <xf numFmtId="43" fontId="1" fillId="0" borderId="0" xfId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165" fontId="0" fillId="0" borderId="0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1" fillId="0" borderId="2" xfId="1" applyNumberFormat="1" applyFont="1" applyFill="1" applyBorder="1" applyAlignment="1">
      <alignment horizontal="right" vertical="center"/>
    </xf>
    <xf numFmtId="165" fontId="6" fillId="0" borderId="5" xfId="1" applyNumberFormat="1" applyFont="1" applyFill="1" applyBorder="1" applyAlignment="1">
      <alignment horizontal="right" vertical="center"/>
    </xf>
    <xf numFmtId="165" fontId="6" fillId="0" borderId="0" xfId="1" quotePrefix="1" applyNumberFormat="1" applyFont="1" applyFill="1" applyBorder="1" applyAlignment="1">
      <alignment horizontal="center" vertical="center"/>
    </xf>
    <xf numFmtId="165" fontId="6" fillId="0" borderId="2" xfId="1" applyNumberFormat="1" applyFont="1" applyFill="1" applyBorder="1" applyAlignment="1">
      <alignment horizontal="right" vertical="center"/>
    </xf>
    <xf numFmtId="165" fontId="6" fillId="0" borderId="4" xfId="1" quotePrefix="1" applyNumberFormat="1" applyFont="1" applyFill="1" applyBorder="1" applyAlignment="1">
      <alignment horizontal="center" vertical="center"/>
    </xf>
    <xf numFmtId="165" fontId="0" fillId="0" borderId="2" xfId="1" applyNumberFormat="1" applyFont="1" applyFill="1" applyBorder="1" applyAlignment="1">
      <alignment horizontal="right" vertical="center"/>
    </xf>
    <xf numFmtId="165" fontId="6" fillId="0" borderId="4" xfId="1" applyNumberFormat="1" applyFont="1" applyFill="1" applyBorder="1" applyAlignment="1">
      <alignment horizontal="right" vertical="center"/>
    </xf>
    <xf numFmtId="41" fontId="0" fillId="0" borderId="2" xfId="5" applyNumberFormat="1" applyFont="1" applyFill="1" applyBorder="1" applyAlignment="1">
      <alignment vertical="center"/>
    </xf>
    <xf numFmtId="41" fontId="0" fillId="0" borderId="0" xfId="5" applyNumberFormat="1" applyFont="1" applyFill="1" applyAlignment="1">
      <alignment vertical="center"/>
    </xf>
    <xf numFmtId="41" fontId="0" fillId="0" borderId="0" xfId="5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6" fillId="0" borderId="2" xfId="1" quotePrefix="1" applyNumberFormat="1" applyFont="1" applyFill="1" applyBorder="1" applyAlignment="1">
      <alignment horizontal="center" vertical="center"/>
    </xf>
    <xf numFmtId="165" fontId="0" fillId="0" borderId="5" xfId="1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/>
    </xf>
    <xf numFmtId="165" fontId="0" fillId="0" borderId="5" xfId="1" applyNumberFormat="1" applyFont="1" applyFill="1" applyBorder="1" applyAlignment="1">
      <alignment horizontal="right" vertical="center"/>
    </xf>
    <xf numFmtId="41" fontId="0" fillId="0" borderId="5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indent="1"/>
    </xf>
    <xf numFmtId="165" fontId="0" fillId="0" borderId="0" xfId="1" quotePrefix="1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left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41" fontId="0" fillId="0" borderId="0" xfId="0" quotePrefix="1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165" fontId="18" fillId="2" borderId="0" xfId="10" applyNumberFormat="1" applyFont="1" applyFill="1" applyAlignment="1">
      <alignment horizontal="right"/>
    </xf>
    <xf numFmtId="43" fontId="18" fillId="2" borderId="0" xfId="0" applyNumberFormat="1" applyFont="1" applyFill="1"/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 indent="1"/>
    </xf>
    <xf numFmtId="41" fontId="1" fillId="0" borderId="0" xfId="0" applyNumberFormat="1" applyFont="1" applyAlignment="1">
      <alignment vertical="center"/>
    </xf>
    <xf numFmtId="0" fontId="5" fillId="0" borderId="0" xfId="0" applyFont="1"/>
    <xf numFmtId="0" fontId="18" fillId="0" borderId="0" xfId="0" applyFont="1" applyAlignment="1">
      <alignment horizontal="left" indent="1"/>
    </xf>
    <xf numFmtId="0" fontId="18" fillId="0" borderId="0" xfId="12" applyFont="1" applyAlignment="1">
      <alignment horizontal="left" indent="1"/>
    </xf>
    <xf numFmtId="164" fontId="15" fillId="0" borderId="0" xfId="0" applyNumberFormat="1" applyFont="1" applyAlignment="1">
      <alignment horizontal="left" vertical="center"/>
    </xf>
    <xf numFmtId="164" fontId="15" fillId="0" borderId="0" xfId="0" applyNumberFormat="1" applyFont="1" applyAlignment="1">
      <alignment vertical="center"/>
    </xf>
    <xf numFmtId="165" fontId="18" fillId="0" borderId="0" xfId="10" applyNumberFormat="1" applyFont="1" applyAlignment="1">
      <alignment horizontal="right"/>
    </xf>
    <xf numFmtId="165" fontId="18" fillId="0" borderId="0" xfId="10" applyNumberFormat="1" applyFont="1" applyAlignment="1">
      <alignment horizontal="center"/>
    </xf>
    <xf numFmtId="41" fontId="1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1" fontId="0" fillId="0" borderId="0" xfId="1" applyNumberFormat="1" applyFont="1" applyAlignment="1">
      <alignment horizontal="center" vertical="center"/>
    </xf>
    <xf numFmtId="0" fontId="19" fillId="0" borderId="0" xfId="0" applyFont="1" applyFill="1"/>
    <xf numFmtId="0" fontId="20" fillId="0" borderId="0" xfId="0" applyFont="1" applyFill="1" applyAlignment="1">
      <alignment horizontal="center"/>
    </xf>
    <xf numFmtId="41" fontId="19" fillId="0" borderId="0" xfId="0" applyNumberFormat="1" applyFont="1" applyFill="1" applyAlignment="1">
      <alignment horizontal="center"/>
    </xf>
    <xf numFmtId="41" fontId="19" fillId="0" borderId="0" xfId="0" applyNumberFormat="1" applyFont="1" applyFill="1"/>
    <xf numFmtId="165" fontId="0" fillId="0" borderId="0" xfId="2" quotePrefix="1" applyNumberFormat="1" applyFont="1" applyFill="1" applyBorder="1" applyAlignment="1">
      <alignment horizontal="center"/>
    </xf>
    <xf numFmtId="165" fontId="6" fillId="0" borderId="0" xfId="1" applyNumberFormat="1" applyFont="1" applyFill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43" fontId="6" fillId="0" borderId="1" xfId="1" applyFont="1" applyFill="1" applyBorder="1" applyAlignment="1">
      <alignment horizontal="right" vertical="center"/>
    </xf>
    <xf numFmtId="43" fontId="1" fillId="0" borderId="0" xfId="1" applyFont="1" applyFill="1" applyBorder="1" applyAlignment="1">
      <alignment vertical="center"/>
    </xf>
    <xf numFmtId="43" fontId="6" fillId="0" borderId="2" xfId="1" applyFont="1" applyFill="1" applyBorder="1" applyAlignment="1">
      <alignment horizontal="right" vertical="center"/>
    </xf>
    <xf numFmtId="43" fontId="1" fillId="0" borderId="2" xfId="1" applyFont="1" applyFill="1" applyBorder="1" applyAlignment="1">
      <alignment horizontal="right" vertical="center"/>
    </xf>
    <xf numFmtId="164" fontId="0" fillId="3" borderId="0" xfId="0" applyNumberFormat="1" applyFont="1" applyFill="1" applyAlignment="1">
      <alignment horizontal="left" vertical="center"/>
    </xf>
    <xf numFmtId="164" fontId="3" fillId="3" borderId="0" xfId="0" applyNumberFormat="1" applyFont="1" applyFill="1" applyAlignment="1">
      <alignment horizontal="center" vertical="center"/>
    </xf>
    <xf numFmtId="41" fontId="6" fillId="0" borderId="0" xfId="1" applyNumberFormat="1" applyFont="1" applyFill="1" applyBorder="1" applyAlignment="1">
      <alignment vertical="center"/>
    </xf>
    <xf numFmtId="0" fontId="7" fillId="0" borderId="0" xfId="8" applyNumberFormat="1" applyFont="1" applyFill="1" applyAlignment="1">
      <alignment horizontal="left" vertical="center"/>
    </xf>
    <xf numFmtId="41" fontId="3" fillId="0" borderId="0" xfId="0" applyNumberFormat="1" applyFont="1" applyFill="1" applyBorder="1" applyAlignment="1">
      <alignment horizontal="center" vertical="center"/>
    </xf>
    <xf numFmtId="165" fontId="1" fillId="3" borderId="0" xfId="1" applyNumberFormat="1" applyFont="1" applyFill="1" applyBorder="1" applyAlignment="1">
      <alignment vertical="center"/>
    </xf>
    <xf numFmtId="165" fontId="1" fillId="3" borderId="0" xfId="1" applyNumberFormat="1" applyFont="1" applyFill="1" applyAlignment="1">
      <alignment horizontal="right" vertical="center"/>
    </xf>
    <xf numFmtId="165" fontId="1" fillId="3" borderId="0" xfId="1" quotePrefix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center" vertical="center"/>
    </xf>
    <xf numFmtId="43" fontId="1" fillId="0" borderId="0" xfId="1" quotePrefix="1" applyFont="1" applyFill="1" applyBorder="1" applyAlignment="1">
      <alignment horizontal="center"/>
    </xf>
    <xf numFmtId="165" fontId="1" fillId="0" borderId="0" xfId="1" quotePrefix="1" applyNumberFormat="1" applyFont="1" applyFill="1" applyBorder="1" applyAlignment="1">
      <alignment horizontal="center"/>
    </xf>
    <xf numFmtId="172" fontId="0" fillId="0" borderId="0" xfId="0" applyNumberFormat="1" applyFont="1" applyFill="1" applyAlignment="1">
      <alignment vertical="center"/>
    </xf>
    <xf numFmtId="173" fontId="0" fillId="0" borderId="0" xfId="0" applyNumberFormat="1" applyFont="1" applyFill="1" applyAlignment="1">
      <alignment vertical="center"/>
    </xf>
    <xf numFmtId="41" fontId="1" fillId="0" borderId="2" xfId="3" applyNumberFormat="1" applyFont="1" applyFill="1" applyBorder="1" applyAlignment="1">
      <alignment horizontal="right" vertical="center"/>
    </xf>
    <xf numFmtId="174" fontId="0" fillId="0" borderId="0" xfId="1" applyNumberFormat="1" applyFont="1" applyFill="1" applyAlignment="1">
      <alignment horizontal="right" vertical="center"/>
    </xf>
    <xf numFmtId="174" fontId="0" fillId="0" borderId="0" xfId="1" applyNumberFormat="1" applyFont="1" applyFill="1" applyBorder="1" applyAlignment="1">
      <alignment horizontal="right" vertical="center"/>
    </xf>
    <xf numFmtId="174" fontId="0" fillId="0" borderId="0" xfId="0" applyNumberFormat="1" applyFont="1" applyFill="1" applyAlignment="1">
      <alignment vertical="center"/>
    </xf>
    <xf numFmtId="174" fontId="0" fillId="0" borderId="0" xfId="0" applyNumberFormat="1" applyFont="1" applyFill="1" applyAlignment="1">
      <alignment horizontal="right" vertical="center"/>
    </xf>
    <xf numFmtId="174" fontId="0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1" fillId="0" borderId="0" xfId="3" applyNumberFormat="1" applyFont="1" applyFill="1" applyAlignment="1">
      <alignment horizontal="right" vertical="center"/>
    </xf>
    <xf numFmtId="167" fontId="1" fillId="0" borderId="0" xfId="3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left" vertical="center"/>
    </xf>
    <xf numFmtId="41" fontId="1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0" fillId="0" borderId="0" xfId="1" applyNumberFormat="1" applyFont="1" applyFill="1" applyAlignment="1">
      <alignment horizontal="left" vertical="center"/>
    </xf>
    <xf numFmtId="41" fontId="1" fillId="0" borderId="0" xfId="1" applyNumberFormat="1" applyFont="1" applyFill="1" applyAlignment="1">
      <alignment vertical="center"/>
    </xf>
    <xf numFmtId="43" fontId="18" fillId="0" borderId="0" xfId="11" applyNumberFormat="1" applyFont="1" applyFill="1" applyBorder="1"/>
    <xf numFmtId="41" fontId="15" fillId="0" borderId="0" xfId="1" applyNumberFormat="1" applyFont="1" applyFill="1" applyAlignment="1">
      <alignment horizontal="right" vertical="center"/>
    </xf>
    <xf numFmtId="43" fontId="1" fillId="0" borderId="2" xfId="1" quotePrefix="1" applyFont="1" applyFill="1" applyBorder="1" applyAlignment="1">
      <alignment horizontal="center" vertical="center"/>
    </xf>
    <xf numFmtId="41" fontId="1" fillId="0" borderId="0" xfId="3" applyNumberFormat="1" applyFont="1" applyFill="1" applyBorder="1" applyAlignment="1">
      <alignment horizontal="right" vertical="center"/>
    </xf>
    <xf numFmtId="0" fontId="1" fillId="0" borderId="0" xfId="0" quotePrefix="1" applyFont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10" fontId="0" fillId="0" borderId="0" xfId="9" applyNumberFormat="1" applyFont="1" applyFill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1" fillId="0" borderId="0" xfId="2" applyNumberFormat="1" applyFont="1" applyFill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41" fontId="1" fillId="0" borderId="0" xfId="2" applyNumberFormat="1" applyFont="1" applyFill="1" applyBorder="1" applyAlignment="1">
      <alignment horizontal="center" vertical="center"/>
    </xf>
    <xf numFmtId="41" fontId="1" fillId="0" borderId="0" xfId="2" applyNumberFormat="1" applyFont="1" applyFill="1" applyAlignment="1">
      <alignment vertical="center"/>
    </xf>
    <xf numFmtId="167" fontId="1" fillId="0" borderId="0" xfId="2" applyNumberFormat="1" applyFont="1" applyFill="1" applyAlignment="1">
      <alignment horizontal="center" vertical="center"/>
    </xf>
    <xf numFmtId="165" fontId="1" fillId="0" borderId="0" xfId="1" applyNumberFormat="1" applyFont="1" applyFill="1" applyAlignment="1">
      <alignment vertical="center"/>
    </xf>
    <xf numFmtId="41" fontId="1" fillId="0" borderId="3" xfId="2" applyNumberFormat="1" applyFont="1" applyFill="1" applyBorder="1" applyAlignment="1">
      <alignment horizontal="center" vertical="center"/>
    </xf>
    <xf numFmtId="41" fontId="1" fillId="0" borderId="2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0" fontId="16" fillId="0" borderId="0" xfId="2" applyNumberFormat="1" applyFont="1" applyFill="1" applyAlignment="1">
      <alignment horizontal="center" vertical="center"/>
    </xf>
    <xf numFmtId="41" fontId="0" fillId="0" borderId="0" xfId="2" applyNumberFormat="1" applyFont="1" applyFill="1" applyBorder="1" applyAlignment="1">
      <alignment horizontal="center" vertical="center"/>
    </xf>
    <xf numFmtId="174" fontId="0" fillId="0" borderId="3" xfId="5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/>
    </xf>
    <xf numFmtId="165" fontId="0" fillId="0" borderId="2" xfId="1" quotePrefix="1" applyNumberFormat="1" applyFont="1" applyFill="1" applyBorder="1" applyAlignment="1">
      <alignment horizontal="center" vertical="center"/>
    </xf>
    <xf numFmtId="165" fontId="6" fillId="0" borderId="3" xfId="1" quotePrefix="1" applyNumberFormat="1" applyFont="1" applyFill="1" applyBorder="1" applyAlignment="1">
      <alignment horizontal="center" vertical="center"/>
    </xf>
    <xf numFmtId="43" fontId="6" fillId="0" borderId="1" xfId="1" quotePrefix="1" applyFont="1" applyFill="1" applyBorder="1" applyAlignment="1">
      <alignment horizontal="center" vertical="center"/>
    </xf>
    <xf numFmtId="43" fontId="6" fillId="0" borderId="0" xfId="1" quotePrefix="1" applyFont="1" applyFill="1" applyBorder="1" applyAlignment="1">
      <alignment horizontal="center" vertical="center"/>
    </xf>
    <xf numFmtId="165" fontId="6" fillId="0" borderId="1" xfId="1" quotePrefix="1" applyNumberFormat="1" applyFont="1" applyFill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0" fillId="0" borderId="2" xfId="0" applyNumberFormat="1" applyFont="1" applyFill="1" applyBorder="1" applyAlignment="1">
      <alignment horizontal="center" vertical="center"/>
    </xf>
    <xf numFmtId="41" fontId="0" fillId="0" borderId="2" xfId="0" applyNumberForma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/>
    </xf>
    <xf numFmtId="41" fontId="0" fillId="0" borderId="2" xfId="0" applyNumberFormat="1" applyFill="1" applyBorder="1" applyAlignment="1">
      <alignment horizontal="center"/>
    </xf>
    <xf numFmtId="41" fontId="0" fillId="0" borderId="2" xfId="0" applyNumberFormat="1" applyFont="1" applyFill="1" applyBorder="1" applyAlignment="1">
      <alignment horizontal="center"/>
    </xf>
    <xf numFmtId="0" fontId="0" fillId="0" borderId="0" xfId="0" quotePrefix="1" applyNumberFormat="1" applyFont="1" applyFill="1" applyBorder="1" applyAlignment="1">
      <alignment horizontal="center" vertical="center"/>
    </xf>
  </cellXfs>
  <cellStyles count="13">
    <cellStyle name="Comma" xfId="1" builtinId="3"/>
    <cellStyle name="Comma 11" xfId="11" xr:uid="{BF782A0B-984C-42FE-A8F5-82915BB5DC0C}"/>
    <cellStyle name="Comma 15 3" xfId="2" xr:uid="{00000000-0005-0000-0000-000001000000}"/>
    <cellStyle name="Comma 2 2" xfId="3" xr:uid="{00000000-0005-0000-0000-000002000000}"/>
    <cellStyle name="Comma 2 2 10" xfId="4" xr:uid="{00000000-0005-0000-0000-000003000000}"/>
    <cellStyle name="Comma 48" xfId="5" xr:uid="{00000000-0005-0000-0000-000004000000}"/>
    <cellStyle name="Comma 5" xfId="6" xr:uid="{00000000-0005-0000-0000-000005000000}"/>
    <cellStyle name="Comma 50" xfId="7" xr:uid="{00000000-0005-0000-0000-000006000000}"/>
    <cellStyle name="Normal" xfId="0" builtinId="0"/>
    <cellStyle name="Normal_Sheet1" xfId="8" xr:uid="{00000000-0005-0000-0000-000008000000}"/>
    <cellStyle name="Normal_TC Conso_Q2' 09" xfId="12" xr:uid="{B23B7FEB-8351-454E-94A0-85C37CA862E5}"/>
    <cellStyle name="Normal_TC_12.31.05" xfId="10" xr:uid="{FF87CD27-9834-469C-A4FE-EE603E3CB2FE}"/>
    <cellStyle name="Percent 3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General-Admin\Typist\In%20Process%202016-2017\w\Workpoint%20Entertainment\2016\M-03\Rev%205\Workpoint%20a161b-03e-1%20Rev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"/>
      <sheetName val="SCI"/>
      <sheetName val="SI9"/>
      <sheetName val="SCI9"/>
      <sheetName val="SCE(Conso)"/>
      <sheetName val="SCE"/>
      <sheetName val="SCF"/>
    </sheetNames>
    <sheetDataSet>
      <sheetData sheetId="0" refreshError="1"/>
      <sheetData sheetId="1" refreshError="1">
        <row r="6">
          <cell r="D6" t="str">
            <v>Three-month period ended</v>
          </cell>
        </row>
        <row r="7">
          <cell r="D7" t="str">
            <v>31 March</v>
          </cell>
        </row>
        <row r="48">
          <cell r="D48" t="str">
            <v>31 March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9"/>
  <sheetViews>
    <sheetView tabSelected="1" view="pageBreakPreview" zoomScale="90" zoomScaleNormal="100" zoomScaleSheetLayoutView="90" workbookViewId="0">
      <selection activeCell="K74" sqref="K74"/>
    </sheetView>
  </sheetViews>
  <sheetFormatPr defaultColWidth="9.109375" defaultRowHeight="18.75" customHeight="1"/>
  <cols>
    <col min="1" max="1" width="39.5546875" style="172" customWidth="1"/>
    <col min="2" max="2" width="7.77734375" style="171" customWidth="1"/>
    <col min="3" max="3" width="1.44140625" style="172" customWidth="1"/>
    <col min="4" max="4" width="13.5546875" style="173" customWidth="1"/>
    <col min="5" max="5" width="1.33203125" style="174" customWidth="1"/>
    <col min="6" max="6" width="13.5546875" style="173" customWidth="1"/>
    <col min="7" max="7" width="1.33203125" style="174" customWidth="1"/>
    <col min="8" max="8" width="13.5546875" style="174" customWidth="1"/>
    <col min="9" max="9" width="1.33203125" style="174" customWidth="1"/>
    <col min="10" max="10" width="13.5546875" style="174" customWidth="1"/>
    <col min="11" max="11" width="10.88671875" style="175" bestFit="1" customWidth="1"/>
    <col min="12" max="12" width="24.88671875" style="175" customWidth="1"/>
    <col min="13" max="13" width="46.44140625" style="175" bestFit="1" customWidth="1"/>
    <col min="14" max="14" width="14.5546875" style="175" bestFit="1" customWidth="1"/>
    <col min="15" max="15" width="17.44140625" style="175" customWidth="1"/>
    <col min="16" max="16" width="9.109375" style="175"/>
    <col min="17" max="17" width="14.5546875" style="175" bestFit="1" customWidth="1"/>
    <col min="18" max="16384" width="9.109375" style="175"/>
  </cols>
  <sheetData>
    <row r="1" spans="1:17" ht="18.75" customHeight="1">
      <c r="A1" s="170" t="s">
        <v>0</v>
      </c>
    </row>
    <row r="2" spans="1:17" ht="18.75" customHeight="1">
      <c r="A2" s="176" t="s">
        <v>83</v>
      </c>
    </row>
    <row r="3" spans="1:17" ht="18.75" customHeight="1">
      <c r="A3" s="176"/>
    </row>
    <row r="4" spans="1:17" ht="18.75" customHeight="1">
      <c r="D4" s="275" t="s">
        <v>3</v>
      </c>
      <c r="E4" s="275"/>
      <c r="F4" s="275"/>
      <c r="G4" s="249"/>
      <c r="H4" s="276" t="s">
        <v>4</v>
      </c>
      <c r="I4" s="276"/>
      <c r="J4" s="276"/>
    </row>
    <row r="5" spans="1:17" ht="18.75" customHeight="1">
      <c r="C5" s="177"/>
      <c r="D5" s="275" t="s">
        <v>5</v>
      </c>
      <c r="E5" s="275"/>
      <c r="F5" s="275"/>
      <c r="G5" s="173"/>
      <c r="H5" s="275" t="s">
        <v>5</v>
      </c>
      <c r="I5" s="275"/>
      <c r="J5" s="275"/>
    </row>
    <row r="6" spans="1:17" ht="18.75" customHeight="1">
      <c r="C6" s="177"/>
      <c r="D6" s="194" t="s">
        <v>7</v>
      </c>
      <c r="E6" s="178"/>
      <c r="F6" s="179" t="s">
        <v>84</v>
      </c>
      <c r="G6" s="245"/>
      <c r="H6" s="194" t="s">
        <v>7</v>
      </c>
      <c r="I6" s="178"/>
      <c r="J6" s="179" t="s">
        <v>84</v>
      </c>
    </row>
    <row r="7" spans="1:17" ht="18.75" customHeight="1">
      <c r="A7" s="176" t="s">
        <v>85</v>
      </c>
      <c r="B7" s="171" t="s">
        <v>8</v>
      </c>
      <c r="C7" s="177"/>
      <c r="D7" s="194" t="s">
        <v>228</v>
      </c>
      <c r="E7" s="179"/>
      <c r="F7" s="194" t="s">
        <v>207</v>
      </c>
      <c r="G7" s="179"/>
      <c r="H7" s="194" t="s">
        <v>228</v>
      </c>
      <c r="I7" s="179"/>
      <c r="J7" s="194" t="s">
        <v>207</v>
      </c>
    </row>
    <row r="8" spans="1:17" ht="18.75" customHeight="1">
      <c r="A8" s="176"/>
      <c r="C8" s="177"/>
      <c r="D8" s="195" t="s">
        <v>86</v>
      </c>
      <c r="E8" s="179"/>
      <c r="F8" s="194"/>
      <c r="G8" s="179"/>
      <c r="H8" s="195" t="s">
        <v>86</v>
      </c>
      <c r="I8" s="179"/>
      <c r="J8" s="194"/>
    </row>
    <row r="9" spans="1:17" ht="18.75" customHeight="1">
      <c r="D9" s="277" t="s">
        <v>9</v>
      </c>
      <c r="E9" s="277"/>
      <c r="F9" s="277"/>
      <c r="G9" s="277"/>
      <c r="H9" s="277"/>
      <c r="I9" s="277"/>
      <c r="J9" s="277"/>
    </row>
    <row r="10" spans="1:17" ht="18.75" customHeight="1">
      <c r="A10" s="180" t="s">
        <v>87</v>
      </c>
      <c r="D10" s="171"/>
      <c r="E10" s="4"/>
      <c r="F10" s="171"/>
      <c r="G10" s="4"/>
      <c r="H10" s="4"/>
      <c r="I10" s="4"/>
      <c r="J10" s="4"/>
      <c r="N10" s="181"/>
      <c r="O10" s="182"/>
    </row>
    <row r="11" spans="1:17" ht="18.75" customHeight="1">
      <c r="A11" s="172" t="s">
        <v>88</v>
      </c>
      <c r="D11" s="255">
        <v>1740052</v>
      </c>
      <c r="E11" s="255"/>
      <c r="F11" s="255">
        <v>1696734</v>
      </c>
      <c r="G11" s="90"/>
      <c r="H11" s="255">
        <v>539991</v>
      </c>
      <c r="I11" s="255"/>
      <c r="J11" s="255">
        <v>650049</v>
      </c>
      <c r="N11" s="181"/>
      <c r="O11" s="182"/>
    </row>
    <row r="12" spans="1:17" ht="18.75" customHeight="1">
      <c r="A12" s="172" t="s">
        <v>188</v>
      </c>
      <c r="B12" s="171">
        <v>7</v>
      </c>
      <c r="D12" s="255">
        <v>807570</v>
      </c>
      <c r="E12" s="255"/>
      <c r="F12" s="255">
        <v>765164</v>
      </c>
      <c r="G12" s="90"/>
      <c r="H12" s="255">
        <v>757382</v>
      </c>
      <c r="I12" s="255"/>
      <c r="J12" s="255">
        <v>715091</v>
      </c>
      <c r="N12" s="181"/>
      <c r="O12" s="182"/>
    </row>
    <row r="13" spans="1:17" ht="18.75" customHeight="1">
      <c r="A13" s="172" t="s">
        <v>89</v>
      </c>
      <c r="B13" s="263" t="s">
        <v>214</v>
      </c>
      <c r="D13" s="255">
        <v>273407</v>
      </c>
      <c r="E13" s="255"/>
      <c r="F13" s="255">
        <v>333130</v>
      </c>
      <c r="G13" s="90"/>
      <c r="H13" s="255">
        <v>37743</v>
      </c>
      <c r="I13" s="255"/>
      <c r="J13" s="255">
        <v>34687</v>
      </c>
      <c r="P13" s="181"/>
      <c r="Q13" s="182"/>
    </row>
    <row r="14" spans="1:17" ht="18.75" customHeight="1">
      <c r="A14" s="172" t="s">
        <v>193</v>
      </c>
      <c r="B14" s="263">
        <v>2</v>
      </c>
      <c r="D14" s="255">
        <v>28634</v>
      </c>
      <c r="E14" s="255"/>
      <c r="F14" s="255">
        <v>24960</v>
      </c>
      <c r="G14" s="90"/>
      <c r="H14" s="255">
        <v>7492</v>
      </c>
      <c r="I14" s="255"/>
      <c r="J14" s="255">
        <v>4432</v>
      </c>
      <c r="P14" s="181"/>
      <c r="Q14" s="182"/>
    </row>
    <row r="15" spans="1:17" ht="18.75" hidden="1" customHeight="1">
      <c r="A15" s="172" t="s">
        <v>151</v>
      </c>
      <c r="B15" s="263"/>
      <c r="D15" s="255"/>
      <c r="E15" s="255"/>
      <c r="F15" s="255"/>
      <c r="G15" s="90"/>
      <c r="H15" s="255"/>
      <c r="I15" s="255"/>
      <c r="J15" s="255"/>
      <c r="P15" s="181"/>
      <c r="Q15" s="182"/>
    </row>
    <row r="16" spans="1:17" ht="18.75" hidden="1" customHeight="1">
      <c r="A16" s="172" t="s">
        <v>152</v>
      </c>
      <c r="B16" s="263">
        <v>3</v>
      </c>
      <c r="D16" s="123"/>
      <c r="E16" s="255"/>
      <c r="F16" s="123">
        <v>0</v>
      </c>
      <c r="G16" s="90"/>
      <c r="H16" s="123">
        <v>0</v>
      </c>
      <c r="I16" s="255"/>
      <c r="J16" s="123">
        <v>0</v>
      </c>
      <c r="P16" s="181"/>
      <c r="Q16" s="182"/>
    </row>
    <row r="17" spans="1:17" ht="18.75" customHeight="1">
      <c r="A17" s="172" t="s">
        <v>204</v>
      </c>
      <c r="B17" s="263"/>
      <c r="D17" s="175"/>
      <c r="E17" s="175"/>
      <c r="F17" s="175"/>
      <c r="G17" s="175"/>
      <c r="H17" s="175"/>
      <c r="I17" s="175"/>
      <c r="J17" s="175"/>
      <c r="P17" s="181"/>
      <c r="Q17" s="182"/>
    </row>
    <row r="18" spans="1:17" ht="18.75" customHeight="1">
      <c r="A18" s="172" t="s">
        <v>153</v>
      </c>
      <c r="B18" s="263">
        <v>2</v>
      </c>
      <c r="D18" s="255">
        <v>5173</v>
      </c>
      <c r="E18" s="255"/>
      <c r="F18" s="255">
        <v>5170</v>
      </c>
      <c r="G18" s="90"/>
      <c r="H18" s="256">
        <v>0</v>
      </c>
      <c r="I18" s="255"/>
      <c r="J18" s="256">
        <v>0</v>
      </c>
      <c r="P18" s="181"/>
      <c r="Q18" s="182"/>
    </row>
    <row r="19" spans="1:17" ht="18.75" customHeight="1">
      <c r="A19" s="172" t="s">
        <v>65</v>
      </c>
      <c r="D19" s="255">
        <v>77978</v>
      </c>
      <c r="E19" s="255"/>
      <c r="F19" s="255">
        <v>165426</v>
      </c>
      <c r="G19" s="90"/>
      <c r="H19" s="255">
        <v>1489</v>
      </c>
      <c r="I19" s="255"/>
      <c r="J19" s="255">
        <v>1325</v>
      </c>
      <c r="P19" s="181"/>
      <c r="Q19" s="182"/>
    </row>
    <row r="20" spans="1:17" ht="18.75" customHeight="1">
      <c r="A20" s="183" t="s">
        <v>66</v>
      </c>
      <c r="D20" s="255">
        <v>7479</v>
      </c>
      <c r="E20" s="255"/>
      <c r="F20" s="255">
        <v>9208</v>
      </c>
      <c r="G20" s="93"/>
      <c r="H20" s="256">
        <v>0</v>
      </c>
      <c r="I20" s="255"/>
      <c r="J20" s="256">
        <v>0</v>
      </c>
    </row>
    <row r="21" spans="1:17" ht="18.75" customHeight="1">
      <c r="A21" s="177" t="s">
        <v>90</v>
      </c>
      <c r="D21" s="51">
        <f>SUM(D11:D20)</f>
        <v>2940293</v>
      </c>
      <c r="E21" s="21"/>
      <c r="F21" s="51">
        <f>SUM(F11:F20)</f>
        <v>2999792</v>
      </c>
      <c r="G21" s="21">
        <f>SUM(G11:G20)</f>
        <v>0</v>
      </c>
      <c r="H21" s="51">
        <f>SUM(H11:H20)</f>
        <v>1344097</v>
      </c>
      <c r="I21" s="21"/>
      <c r="J21" s="51">
        <f>SUM(J11:J20)</f>
        <v>1405584</v>
      </c>
    </row>
    <row r="22" spans="1:17" ht="18.75" customHeight="1">
      <c r="D22" s="233"/>
      <c r="E22" s="90"/>
      <c r="F22" s="233"/>
      <c r="G22" s="90"/>
      <c r="H22" s="90"/>
      <c r="I22" s="90"/>
      <c r="J22" s="90"/>
    </row>
    <row r="23" spans="1:17" ht="18.75" customHeight="1">
      <c r="A23" s="180" t="s">
        <v>91</v>
      </c>
      <c r="D23" s="233"/>
      <c r="E23" s="90"/>
      <c r="F23" s="233"/>
      <c r="G23" s="90"/>
      <c r="H23" s="90"/>
      <c r="I23" s="90"/>
      <c r="J23" s="90"/>
    </row>
    <row r="24" spans="1:17" ht="18.75" customHeight="1">
      <c r="A24" s="172" t="s">
        <v>205</v>
      </c>
      <c r="B24" s="171">
        <v>4</v>
      </c>
      <c r="D24" s="255">
        <v>2279</v>
      </c>
      <c r="E24" s="90"/>
      <c r="F24" s="255">
        <v>5804</v>
      </c>
      <c r="G24" s="90"/>
      <c r="H24" s="256">
        <v>0</v>
      </c>
      <c r="I24" s="90"/>
      <c r="J24" s="256">
        <v>0</v>
      </c>
    </row>
    <row r="25" spans="1:17" ht="18.75" customHeight="1">
      <c r="A25" s="172" t="s">
        <v>92</v>
      </c>
      <c r="B25" s="263">
        <v>4</v>
      </c>
      <c r="D25" s="256">
        <v>0</v>
      </c>
      <c r="E25" s="255"/>
      <c r="F25" s="256">
        <v>0</v>
      </c>
      <c r="G25" s="255"/>
      <c r="H25" s="257">
        <v>2315986</v>
      </c>
      <c r="I25" s="258"/>
      <c r="J25" s="257">
        <v>2316668</v>
      </c>
    </row>
    <row r="26" spans="1:17" ht="18.75" customHeight="1">
      <c r="A26" s="172" t="s">
        <v>93</v>
      </c>
      <c r="B26" s="263">
        <v>4</v>
      </c>
      <c r="D26" s="259">
        <v>108270</v>
      </c>
      <c r="E26" s="255"/>
      <c r="F26" s="259">
        <v>122359</v>
      </c>
      <c r="G26" s="255"/>
      <c r="H26" s="256">
        <v>0</v>
      </c>
      <c r="I26" s="257"/>
      <c r="J26" s="256">
        <v>0</v>
      </c>
    </row>
    <row r="27" spans="1:17" ht="18.75" customHeight="1">
      <c r="A27" s="172" t="s">
        <v>167</v>
      </c>
      <c r="B27" s="263">
        <v>7</v>
      </c>
      <c r="D27" s="259">
        <v>136072</v>
      </c>
      <c r="E27" s="255"/>
      <c r="F27" s="259">
        <v>52932</v>
      </c>
      <c r="G27" s="255"/>
      <c r="H27" s="257">
        <v>121402</v>
      </c>
      <c r="I27" s="257"/>
      <c r="J27" s="257">
        <v>30538</v>
      </c>
    </row>
    <row r="28" spans="1:17" ht="18.75" customHeight="1">
      <c r="A28" s="172" t="s">
        <v>154</v>
      </c>
      <c r="B28" s="263"/>
      <c r="D28" s="234"/>
      <c r="E28" s="233"/>
      <c r="F28" s="234"/>
      <c r="G28" s="90"/>
      <c r="H28" s="90"/>
      <c r="I28" s="90"/>
      <c r="J28" s="90"/>
    </row>
    <row r="29" spans="1:17" ht="18.75" customHeight="1">
      <c r="A29" s="184" t="s">
        <v>155</v>
      </c>
      <c r="B29" s="263">
        <v>2</v>
      </c>
      <c r="D29" s="219">
        <v>160</v>
      </c>
      <c r="E29" s="255"/>
      <c r="F29" s="219">
        <v>160</v>
      </c>
      <c r="G29" s="255"/>
      <c r="H29" s="256">
        <v>0</v>
      </c>
      <c r="I29" s="257"/>
      <c r="J29" s="256">
        <v>0</v>
      </c>
    </row>
    <row r="30" spans="1:17" ht="18.75" customHeight="1">
      <c r="A30" s="172" t="s">
        <v>94</v>
      </c>
      <c r="B30" s="263"/>
      <c r="D30" s="259">
        <v>831058</v>
      </c>
      <c r="E30" s="255"/>
      <c r="F30" s="259">
        <v>847861</v>
      </c>
      <c r="G30" s="255"/>
      <c r="H30" s="258">
        <v>628861</v>
      </c>
      <c r="I30" s="258"/>
      <c r="J30" s="258">
        <v>635666</v>
      </c>
    </row>
    <row r="31" spans="1:17" ht="18.75" customHeight="1">
      <c r="A31" s="172" t="s">
        <v>138</v>
      </c>
      <c r="B31" s="263"/>
      <c r="D31" s="259">
        <v>164838</v>
      </c>
      <c r="E31" s="255"/>
      <c r="F31" s="259">
        <v>170791</v>
      </c>
      <c r="G31" s="255"/>
      <c r="H31" s="256">
        <v>0</v>
      </c>
      <c r="I31" s="127"/>
      <c r="J31" s="256">
        <v>0</v>
      </c>
    </row>
    <row r="32" spans="1:17" ht="18.75" customHeight="1">
      <c r="A32" s="172" t="s">
        <v>161</v>
      </c>
      <c r="B32" s="263"/>
      <c r="D32" s="259">
        <v>143664</v>
      </c>
      <c r="E32" s="255"/>
      <c r="F32" s="259">
        <v>148137</v>
      </c>
      <c r="G32" s="255"/>
      <c r="H32" s="133">
        <v>6885</v>
      </c>
      <c r="I32" s="127"/>
      <c r="J32" s="133">
        <v>7472</v>
      </c>
    </row>
    <row r="33" spans="1:10" ht="18.75" customHeight="1">
      <c r="A33" s="172" t="s">
        <v>206</v>
      </c>
      <c r="B33" s="263"/>
      <c r="D33" s="259">
        <v>361029</v>
      </c>
      <c r="E33" s="255"/>
      <c r="F33" s="259">
        <v>375798</v>
      </c>
      <c r="G33" s="255"/>
      <c r="H33" s="256">
        <v>0</v>
      </c>
      <c r="I33" s="127"/>
      <c r="J33" s="256">
        <v>0</v>
      </c>
    </row>
    <row r="34" spans="1:10" ht="18.75" customHeight="1">
      <c r="A34" s="172" t="s">
        <v>95</v>
      </c>
      <c r="B34" s="263"/>
      <c r="D34" s="259">
        <v>309690</v>
      </c>
      <c r="E34" s="255"/>
      <c r="F34" s="259">
        <v>288138</v>
      </c>
      <c r="G34" s="255"/>
      <c r="H34" s="258">
        <v>44742</v>
      </c>
      <c r="I34" s="258"/>
      <c r="J34" s="258">
        <v>43135</v>
      </c>
    </row>
    <row r="35" spans="1:10" ht="18.75" customHeight="1">
      <c r="A35" s="172" t="s">
        <v>96</v>
      </c>
      <c r="B35" s="263"/>
      <c r="D35" s="259">
        <v>69863</v>
      </c>
      <c r="E35" s="255"/>
      <c r="F35" s="259">
        <v>69266</v>
      </c>
      <c r="G35" s="255"/>
      <c r="H35" s="256">
        <v>0</v>
      </c>
      <c r="I35" s="258"/>
      <c r="J35" s="256">
        <v>0</v>
      </c>
    </row>
    <row r="36" spans="1:10" ht="18.75" customHeight="1">
      <c r="A36" s="172" t="s">
        <v>67</v>
      </c>
      <c r="B36" s="263"/>
      <c r="D36" s="259">
        <v>129036</v>
      </c>
      <c r="E36" s="255"/>
      <c r="F36" s="259">
        <v>119707</v>
      </c>
      <c r="G36" s="255"/>
      <c r="H36" s="258">
        <v>8617</v>
      </c>
      <c r="I36" s="258"/>
      <c r="J36" s="258">
        <v>9671</v>
      </c>
    </row>
    <row r="37" spans="1:10" ht="18.75" customHeight="1">
      <c r="A37" s="177" t="s">
        <v>97</v>
      </c>
      <c r="B37" s="263"/>
      <c r="D37" s="51">
        <f>SUM(D24:D36)</f>
        <v>2255959</v>
      </c>
      <c r="E37" s="21"/>
      <c r="F37" s="51">
        <f>SUM(F24:F36)</f>
        <v>2200953</v>
      </c>
      <c r="G37" s="21"/>
      <c r="H37" s="51">
        <f>SUM(H24:H36)</f>
        <v>3126493</v>
      </c>
      <c r="I37" s="21"/>
      <c r="J37" s="51">
        <f>SUM(J24:J36)</f>
        <v>3043150</v>
      </c>
    </row>
    <row r="38" spans="1:10" ht="18.600000000000001" customHeight="1">
      <c r="B38" s="263"/>
      <c r="D38" s="21"/>
      <c r="E38" s="21"/>
      <c r="F38" s="21"/>
      <c r="G38" s="21"/>
      <c r="H38" s="21"/>
      <c r="I38" s="21"/>
      <c r="J38" s="21"/>
    </row>
    <row r="39" spans="1:10" ht="18.75" customHeight="1" thickBot="1">
      <c r="A39" s="177" t="s">
        <v>98</v>
      </c>
      <c r="D39" s="29">
        <f>SUM(D21,D37)</f>
        <v>5196252</v>
      </c>
      <c r="E39" s="21"/>
      <c r="F39" s="29">
        <f>SUM(F21,F37)</f>
        <v>5200745</v>
      </c>
      <c r="G39" s="21"/>
      <c r="H39" s="29">
        <f>SUM(H21,H37)</f>
        <v>4470590</v>
      </c>
      <c r="I39" s="21"/>
      <c r="J39" s="29">
        <f>SUM(J21,J37)</f>
        <v>4448734</v>
      </c>
    </row>
    <row r="40" spans="1:10" ht="18.75" customHeight="1" thickTop="1">
      <c r="D40" s="93"/>
      <c r="E40" s="93"/>
      <c r="F40" s="93"/>
      <c r="G40" s="93"/>
      <c r="H40" s="93"/>
      <c r="I40" s="93"/>
      <c r="J40" s="93"/>
    </row>
    <row r="41" spans="1:10" ht="18.75" customHeight="1">
      <c r="A41" s="170" t="s">
        <v>0</v>
      </c>
      <c r="B41" s="235"/>
      <c r="C41" s="236"/>
      <c r="D41" s="237"/>
      <c r="E41" s="93"/>
      <c r="F41" s="237"/>
      <c r="G41" s="93"/>
      <c r="H41" s="93"/>
      <c r="I41" s="93"/>
      <c r="J41" s="93"/>
    </row>
    <row r="42" spans="1:10" ht="18.75" customHeight="1">
      <c r="A42" s="176" t="str">
        <f>$A$2</f>
        <v>Statement of financial position</v>
      </c>
      <c r="B42" s="238"/>
      <c r="C42" s="239"/>
      <c r="D42" s="240"/>
      <c r="E42" s="90"/>
      <c r="F42" s="240"/>
      <c r="G42" s="90"/>
      <c r="H42" s="90"/>
      <c r="I42" s="90"/>
      <c r="J42" s="90"/>
    </row>
    <row r="43" spans="1:10" ht="18.75" customHeight="1">
      <c r="A43" s="176"/>
      <c r="B43" s="238"/>
      <c r="C43" s="239"/>
      <c r="D43" s="240"/>
      <c r="E43" s="90"/>
      <c r="F43" s="240"/>
      <c r="G43" s="90"/>
      <c r="H43" s="90"/>
      <c r="I43" s="90"/>
      <c r="J43" s="90"/>
    </row>
    <row r="44" spans="1:10" ht="18.75" customHeight="1">
      <c r="A44" s="239"/>
      <c r="D44" s="275" t="s">
        <v>3</v>
      </c>
      <c r="E44" s="275"/>
      <c r="F44" s="275"/>
      <c r="G44" s="249"/>
      <c r="H44" s="276" t="s">
        <v>4</v>
      </c>
      <c r="I44" s="276"/>
      <c r="J44" s="276"/>
    </row>
    <row r="45" spans="1:10" ht="18.75" customHeight="1">
      <c r="A45" s="239"/>
      <c r="C45" s="177"/>
      <c r="D45" s="275" t="s">
        <v>5</v>
      </c>
      <c r="E45" s="275"/>
      <c r="F45" s="275"/>
      <c r="G45" s="185"/>
      <c r="H45" s="275" t="s">
        <v>5</v>
      </c>
      <c r="I45" s="275"/>
      <c r="J45" s="275"/>
    </row>
    <row r="46" spans="1:10" ht="18.75" customHeight="1">
      <c r="C46" s="177"/>
      <c r="D46" s="194" t="s">
        <v>7</v>
      </c>
      <c r="E46" s="178"/>
      <c r="F46" s="179" t="s">
        <v>84</v>
      </c>
      <c r="G46" s="245"/>
      <c r="H46" s="194" t="s">
        <v>7</v>
      </c>
      <c r="I46" s="178"/>
      <c r="J46" s="179" t="s">
        <v>84</v>
      </c>
    </row>
    <row r="47" spans="1:10" ht="18.75" customHeight="1">
      <c r="A47" s="186" t="s">
        <v>99</v>
      </c>
      <c r="B47" s="171" t="s">
        <v>8</v>
      </c>
      <c r="C47" s="177"/>
      <c r="D47" s="194" t="s">
        <v>228</v>
      </c>
      <c r="E47" s="179"/>
      <c r="F47" s="194" t="s">
        <v>207</v>
      </c>
      <c r="G47" s="179"/>
      <c r="H47" s="194" t="s">
        <v>228</v>
      </c>
      <c r="I47" s="179"/>
      <c r="J47" s="194" t="s">
        <v>207</v>
      </c>
    </row>
    <row r="48" spans="1:10" ht="18.75" customHeight="1">
      <c r="A48" s="186"/>
      <c r="C48" s="177"/>
      <c r="D48" s="195" t="s">
        <v>86</v>
      </c>
      <c r="E48" s="179"/>
      <c r="F48" s="194"/>
      <c r="G48" s="179"/>
      <c r="H48" s="195" t="s">
        <v>86</v>
      </c>
      <c r="I48" s="179"/>
      <c r="J48" s="194"/>
    </row>
    <row r="49" spans="1:15" ht="18" customHeight="1">
      <c r="A49" s="239"/>
      <c r="D49" s="277" t="s">
        <v>9</v>
      </c>
      <c r="E49" s="277"/>
      <c r="F49" s="277"/>
      <c r="G49" s="277"/>
      <c r="H49" s="277"/>
      <c r="I49" s="277"/>
      <c r="J49" s="277"/>
    </row>
    <row r="50" spans="1:15" ht="18.75" customHeight="1">
      <c r="A50" s="180" t="s">
        <v>100</v>
      </c>
      <c r="D50" s="90"/>
      <c r="E50" s="90"/>
      <c r="F50" s="90"/>
      <c r="G50" s="90"/>
      <c r="H50" s="90"/>
      <c r="I50" s="90"/>
      <c r="J50" s="90"/>
    </row>
    <row r="51" spans="1:15" ht="18.75" customHeight="1">
      <c r="A51" s="172" t="s">
        <v>101</v>
      </c>
      <c r="B51" s="263">
        <v>2</v>
      </c>
      <c r="D51" s="255">
        <v>124048</v>
      </c>
      <c r="E51" s="255"/>
      <c r="F51" s="255">
        <v>124295</v>
      </c>
      <c r="G51" s="255"/>
      <c r="H51" s="258">
        <v>50</v>
      </c>
      <c r="I51" s="258"/>
      <c r="J51" s="258">
        <v>56</v>
      </c>
      <c r="M51" s="187"/>
      <c r="N51" s="241"/>
      <c r="O51" s="241"/>
    </row>
    <row r="52" spans="1:15" ht="18.75" customHeight="1">
      <c r="A52" s="172" t="s">
        <v>194</v>
      </c>
      <c r="B52" s="263">
        <v>2</v>
      </c>
      <c r="D52" s="255">
        <v>127646</v>
      </c>
      <c r="E52" s="255"/>
      <c r="F52" s="255">
        <v>141396</v>
      </c>
      <c r="G52" s="255"/>
      <c r="H52" s="258">
        <v>19805</v>
      </c>
      <c r="I52" s="258"/>
      <c r="J52" s="258">
        <v>17837</v>
      </c>
      <c r="M52" s="187"/>
      <c r="N52" s="241"/>
      <c r="O52" s="241"/>
    </row>
    <row r="53" spans="1:15" ht="18.75" customHeight="1">
      <c r="A53" s="172" t="s">
        <v>115</v>
      </c>
      <c r="B53" s="263"/>
      <c r="D53" s="255">
        <v>3995</v>
      </c>
      <c r="E53" s="255"/>
      <c r="F53" s="255">
        <v>5509</v>
      </c>
      <c r="G53" s="255"/>
      <c r="H53" s="107">
        <v>0</v>
      </c>
      <c r="I53" s="127"/>
      <c r="J53" s="107">
        <v>0</v>
      </c>
      <c r="M53" s="187"/>
      <c r="N53" s="241"/>
      <c r="O53" s="241"/>
    </row>
    <row r="54" spans="1:15" ht="18.75" customHeight="1">
      <c r="A54" s="172" t="s">
        <v>163</v>
      </c>
      <c r="B54" s="263"/>
      <c r="D54" s="127">
        <v>14274</v>
      </c>
      <c r="E54" s="255"/>
      <c r="F54" s="127">
        <v>13788</v>
      </c>
      <c r="G54" s="255"/>
      <c r="H54" s="258">
        <v>2505</v>
      </c>
      <c r="I54" s="258"/>
      <c r="J54" s="258">
        <v>2622</v>
      </c>
      <c r="M54" s="188"/>
      <c r="N54" s="241"/>
      <c r="O54" s="241"/>
    </row>
    <row r="55" spans="1:15" ht="18.75" customHeight="1">
      <c r="A55" s="172" t="s">
        <v>162</v>
      </c>
      <c r="B55" s="263"/>
      <c r="D55" s="127">
        <v>6466</v>
      </c>
      <c r="E55" s="127"/>
      <c r="F55" s="107">
        <v>0</v>
      </c>
      <c r="G55" s="90"/>
      <c r="H55" s="133">
        <v>824</v>
      </c>
      <c r="I55" s="127"/>
      <c r="J55" s="133">
        <v>0</v>
      </c>
      <c r="M55" s="188"/>
      <c r="N55" s="241"/>
      <c r="O55" s="241"/>
    </row>
    <row r="56" spans="1:15" ht="18.75" customHeight="1">
      <c r="A56" s="172" t="s">
        <v>69</v>
      </c>
      <c r="B56" s="263">
        <v>2</v>
      </c>
      <c r="D56" s="255">
        <v>19791</v>
      </c>
      <c r="E56" s="255"/>
      <c r="F56" s="255">
        <v>37774</v>
      </c>
      <c r="G56" s="257"/>
      <c r="H56" s="258">
        <v>6044</v>
      </c>
      <c r="I56" s="128"/>
      <c r="J56" s="258">
        <v>9898</v>
      </c>
      <c r="M56" s="188"/>
      <c r="N56" s="241"/>
      <c r="O56" s="241"/>
    </row>
    <row r="57" spans="1:15" ht="18.75" customHeight="1">
      <c r="A57" s="177" t="s">
        <v>102</v>
      </c>
      <c r="B57" s="263"/>
      <c r="C57" s="177"/>
      <c r="D57" s="51">
        <f>SUM(D51:D56)</f>
        <v>296220</v>
      </c>
      <c r="E57" s="21"/>
      <c r="F57" s="51">
        <f>SUM(F51:F56)</f>
        <v>322762</v>
      </c>
      <c r="G57" s="22">
        <f>SUM(G51:G56)</f>
        <v>0</v>
      </c>
      <c r="H57" s="51">
        <f>SUM(H51:H56)</f>
        <v>29228</v>
      </c>
      <c r="I57" s="22">
        <f>SUM(I51:I56)</f>
        <v>0</v>
      </c>
      <c r="J57" s="51">
        <f>SUM(J51:J56)</f>
        <v>30413</v>
      </c>
    </row>
    <row r="58" spans="1:15" s="190" customFormat="1" ht="18.600000000000001" customHeight="1">
      <c r="A58" s="189"/>
      <c r="B58" s="264"/>
      <c r="C58" s="189"/>
      <c r="D58" s="242"/>
      <c r="E58" s="242"/>
      <c r="F58" s="242"/>
      <c r="G58" s="242"/>
      <c r="H58" s="242"/>
      <c r="I58" s="242"/>
      <c r="J58" s="242"/>
    </row>
    <row r="59" spans="1:15" ht="18.75" customHeight="1">
      <c r="A59" s="180" t="s">
        <v>103</v>
      </c>
      <c r="B59" s="263"/>
      <c r="D59" s="90"/>
      <c r="E59" s="90"/>
      <c r="F59" s="90"/>
      <c r="G59" s="90"/>
      <c r="H59" s="90"/>
      <c r="I59" s="90"/>
      <c r="J59" s="90"/>
      <c r="M59" s="191"/>
      <c r="N59" s="192"/>
      <c r="O59" s="192"/>
    </row>
    <row r="60" spans="1:15" ht="18.75" customHeight="1">
      <c r="A60" s="172" t="s">
        <v>156</v>
      </c>
      <c r="B60" s="263"/>
      <c r="D60" s="255">
        <v>165294</v>
      </c>
      <c r="E60" s="255"/>
      <c r="F60" s="255">
        <v>169281</v>
      </c>
      <c r="G60" s="255"/>
      <c r="H60" s="258">
        <v>5841</v>
      </c>
      <c r="I60" s="258"/>
      <c r="J60" s="258">
        <v>6395</v>
      </c>
    </row>
    <row r="61" spans="1:15" ht="18.75" customHeight="1">
      <c r="A61" s="172" t="s">
        <v>116</v>
      </c>
      <c r="B61" s="263"/>
      <c r="D61" s="255">
        <v>29039</v>
      </c>
      <c r="E61" s="255"/>
      <c r="F61" s="255">
        <v>27954</v>
      </c>
      <c r="G61" s="255"/>
      <c r="H61" s="260">
        <v>29039</v>
      </c>
      <c r="I61" s="258"/>
      <c r="J61" s="260">
        <v>27954</v>
      </c>
    </row>
    <row r="62" spans="1:15" ht="18.75" customHeight="1">
      <c r="A62" s="172" t="s">
        <v>189</v>
      </c>
      <c r="B62" s="263"/>
      <c r="D62" s="255">
        <v>115973</v>
      </c>
      <c r="E62" s="255"/>
      <c r="F62" s="255">
        <v>112481</v>
      </c>
      <c r="G62" s="255"/>
      <c r="H62" s="128">
        <v>23920</v>
      </c>
      <c r="I62" s="258"/>
      <c r="J62" s="128">
        <v>23262</v>
      </c>
    </row>
    <row r="63" spans="1:15" ht="18.75" customHeight="1">
      <c r="A63" s="177" t="s">
        <v>104</v>
      </c>
      <c r="B63" s="263"/>
      <c r="C63" s="177"/>
      <c r="D63" s="51">
        <f>SUM(D60:D62)</f>
        <v>310306</v>
      </c>
      <c r="E63" s="21"/>
      <c r="F63" s="51">
        <f>SUM(F60:F62)</f>
        <v>309716</v>
      </c>
      <c r="G63" s="22"/>
      <c r="H63" s="51">
        <f>SUM(H60:H62)</f>
        <v>58800</v>
      </c>
      <c r="I63" s="21"/>
      <c r="J63" s="51">
        <f>SUM(J60:J62)</f>
        <v>57611</v>
      </c>
    </row>
    <row r="64" spans="1:15" ht="18.600000000000001" customHeight="1">
      <c r="A64" s="177"/>
      <c r="B64" s="263"/>
      <c r="C64" s="177"/>
      <c r="D64" s="22"/>
      <c r="E64" s="21"/>
      <c r="F64" s="22"/>
      <c r="G64" s="22"/>
      <c r="H64" s="22"/>
      <c r="I64" s="21"/>
      <c r="J64" s="22"/>
    </row>
    <row r="65" spans="1:10" ht="18.600000000000001" customHeight="1">
      <c r="A65" s="177" t="s">
        <v>105</v>
      </c>
      <c r="B65" s="263"/>
      <c r="C65" s="177"/>
      <c r="D65" s="54">
        <f>SUM(D57+D63)</f>
        <v>606526</v>
      </c>
      <c r="E65" s="22"/>
      <c r="F65" s="54">
        <f>SUM(F57+F63)</f>
        <v>632478</v>
      </c>
      <c r="G65" s="22"/>
      <c r="H65" s="54">
        <f>SUM(H57+H63)</f>
        <v>88028</v>
      </c>
      <c r="I65" s="22"/>
      <c r="J65" s="54">
        <f>SUM(J57+J63)</f>
        <v>88024</v>
      </c>
    </row>
    <row r="66" spans="1:10" ht="18.600000000000001" customHeight="1">
      <c r="B66" s="263"/>
      <c r="D66" s="90"/>
      <c r="E66" s="90"/>
      <c r="F66" s="90"/>
      <c r="G66" s="90"/>
      <c r="H66" s="90"/>
      <c r="I66" s="90"/>
      <c r="J66" s="90"/>
    </row>
    <row r="67" spans="1:10" ht="18.75" customHeight="1">
      <c r="A67" s="180" t="s">
        <v>106</v>
      </c>
      <c r="B67" s="263"/>
      <c r="D67" s="90"/>
      <c r="E67" s="90"/>
      <c r="F67" s="90"/>
      <c r="G67" s="90"/>
      <c r="H67" s="90"/>
      <c r="I67" s="90"/>
      <c r="J67" s="90"/>
    </row>
    <row r="68" spans="1:10" ht="18.75" customHeight="1">
      <c r="A68" s="172" t="s">
        <v>107</v>
      </c>
      <c r="B68" s="263"/>
      <c r="D68" s="90"/>
      <c r="E68" s="90"/>
      <c r="F68" s="90"/>
      <c r="G68" s="90"/>
      <c r="H68" s="90"/>
      <c r="I68" s="90"/>
      <c r="J68" s="90"/>
    </row>
    <row r="69" spans="1:10" ht="18.75" customHeight="1">
      <c r="A69" s="172" t="s">
        <v>108</v>
      </c>
      <c r="B69" s="263"/>
      <c r="D69" s="257"/>
      <c r="E69" s="257"/>
      <c r="F69" s="257"/>
      <c r="G69" s="257"/>
      <c r="H69" s="257"/>
      <c r="I69" s="257"/>
      <c r="J69" s="257"/>
    </row>
    <row r="70" spans="1:10" ht="18.75" customHeight="1">
      <c r="A70" s="206" t="s">
        <v>190</v>
      </c>
      <c r="B70" s="263"/>
      <c r="D70" s="257"/>
      <c r="E70" s="257"/>
      <c r="F70" s="257"/>
      <c r="G70" s="257"/>
      <c r="H70" s="257"/>
      <c r="I70" s="257"/>
      <c r="J70" s="257"/>
    </row>
    <row r="71" spans="1:10" ht="18.75" customHeight="1" thickBot="1">
      <c r="A71" s="206" t="s">
        <v>168</v>
      </c>
      <c r="B71" s="263"/>
      <c r="D71" s="261">
        <v>452094</v>
      </c>
      <c r="E71" s="255"/>
      <c r="F71" s="261">
        <v>452094</v>
      </c>
      <c r="G71" s="255"/>
      <c r="H71" s="261">
        <v>452094</v>
      </c>
      <c r="I71" s="255"/>
      <c r="J71" s="261">
        <v>452094</v>
      </c>
    </row>
    <row r="72" spans="1:10" ht="18.75" customHeight="1" thickTop="1">
      <c r="A72" s="172" t="s">
        <v>129</v>
      </c>
      <c r="B72" s="263"/>
      <c r="D72" s="257"/>
      <c r="E72" s="255"/>
      <c r="F72" s="257"/>
      <c r="G72" s="255"/>
      <c r="H72" s="257"/>
      <c r="I72" s="255"/>
      <c r="J72" s="257"/>
    </row>
    <row r="73" spans="1:10" ht="18.75" customHeight="1">
      <c r="A73" s="206" t="s">
        <v>191</v>
      </c>
      <c r="B73" s="263"/>
      <c r="D73" s="257"/>
      <c r="E73" s="255"/>
      <c r="F73" s="257"/>
      <c r="G73" s="255"/>
      <c r="H73" s="257"/>
      <c r="I73" s="255"/>
      <c r="J73" s="257"/>
    </row>
    <row r="74" spans="1:10" ht="18.75" customHeight="1">
      <c r="A74" s="206" t="s">
        <v>168</v>
      </c>
      <c r="B74" s="263"/>
      <c r="D74" s="255">
        <v>441560</v>
      </c>
      <c r="E74" s="255"/>
      <c r="F74" s="255">
        <v>441560</v>
      </c>
      <c r="G74" s="255"/>
      <c r="H74" s="255">
        <v>441560</v>
      </c>
      <c r="I74" s="255"/>
      <c r="J74" s="255">
        <v>441560</v>
      </c>
    </row>
    <row r="75" spans="1:10" ht="18.75" customHeight="1">
      <c r="A75" s="172" t="s">
        <v>109</v>
      </c>
      <c r="B75" s="263"/>
      <c r="D75" s="255">
        <v>2832156</v>
      </c>
      <c r="E75" s="255"/>
      <c r="F75" s="255">
        <v>2832156</v>
      </c>
      <c r="G75" s="255"/>
      <c r="H75" s="255">
        <v>2832156</v>
      </c>
      <c r="I75" s="255"/>
      <c r="J75" s="255">
        <v>2832156</v>
      </c>
    </row>
    <row r="76" spans="1:10" ht="18.75" customHeight="1">
      <c r="A76" s="172" t="s">
        <v>124</v>
      </c>
      <c r="B76" s="263"/>
      <c r="D76" s="255"/>
      <c r="E76" s="255"/>
      <c r="F76" s="255"/>
      <c r="G76" s="255"/>
      <c r="H76" s="255"/>
      <c r="I76" s="255"/>
      <c r="J76" s="255"/>
    </row>
    <row r="77" spans="1:10" ht="18.75" customHeight="1">
      <c r="A77" s="184" t="s">
        <v>57</v>
      </c>
      <c r="B77" s="263"/>
      <c r="D77" s="107">
        <v>0</v>
      </c>
      <c r="E77" s="255"/>
      <c r="F77" s="107">
        <v>0</v>
      </c>
      <c r="G77" s="255"/>
      <c r="H77" s="255">
        <v>3805</v>
      </c>
      <c r="I77" s="255"/>
      <c r="J77" s="255">
        <v>3805</v>
      </c>
    </row>
    <row r="78" spans="1:10" ht="18.75" customHeight="1">
      <c r="A78" s="172" t="s">
        <v>33</v>
      </c>
      <c r="B78" s="263"/>
      <c r="D78" s="255"/>
      <c r="E78" s="255"/>
      <c r="F78" s="255"/>
      <c r="G78" s="255"/>
      <c r="H78" s="255"/>
      <c r="I78" s="255"/>
      <c r="J78" s="255"/>
    </row>
    <row r="79" spans="1:10" ht="18.75" customHeight="1">
      <c r="A79" s="172" t="s">
        <v>110</v>
      </c>
      <c r="B79" s="263"/>
      <c r="D79" s="255"/>
      <c r="E79" s="255"/>
      <c r="F79" s="255"/>
      <c r="G79" s="255"/>
      <c r="H79" s="255"/>
      <c r="I79" s="255"/>
      <c r="J79" s="255"/>
    </row>
    <row r="80" spans="1:10" ht="18.75" customHeight="1">
      <c r="A80" s="172" t="s">
        <v>111</v>
      </c>
      <c r="B80" s="263"/>
      <c r="D80" s="255">
        <v>45209</v>
      </c>
      <c r="E80" s="255"/>
      <c r="F80" s="255">
        <v>45209</v>
      </c>
      <c r="G80" s="255"/>
      <c r="H80" s="255">
        <v>45209</v>
      </c>
      <c r="I80" s="255"/>
      <c r="J80" s="255">
        <v>45209</v>
      </c>
    </row>
    <row r="81" spans="1:10" ht="18.75" customHeight="1">
      <c r="A81" s="172" t="s">
        <v>112</v>
      </c>
      <c r="B81" s="263"/>
      <c r="D81" s="255">
        <v>1270696</v>
      </c>
      <c r="E81" s="255"/>
      <c r="F81" s="255">
        <v>1241688</v>
      </c>
      <c r="G81" s="255"/>
      <c r="H81" s="255">
        <v>1059832</v>
      </c>
      <c r="I81" s="255"/>
      <c r="J81" s="255">
        <v>1037980</v>
      </c>
    </row>
    <row r="82" spans="1:10" ht="18.75" customHeight="1">
      <c r="A82" s="172" t="s">
        <v>125</v>
      </c>
      <c r="B82" s="263"/>
      <c r="D82" s="262">
        <v>-13999</v>
      </c>
      <c r="E82" s="255"/>
      <c r="F82" s="262">
        <v>-7819</v>
      </c>
      <c r="G82" s="255"/>
      <c r="H82" s="243">
        <v>0</v>
      </c>
      <c r="I82" s="255"/>
      <c r="J82" s="243">
        <v>0</v>
      </c>
    </row>
    <row r="83" spans="1:10" ht="18.75" customHeight="1">
      <c r="A83" s="177" t="s">
        <v>113</v>
      </c>
      <c r="B83" s="263"/>
      <c r="D83" s="22">
        <f>SUM(D72:D82)</f>
        <v>4575622</v>
      </c>
      <c r="E83" s="22"/>
      <c r="F83" s="22">
        <f>SUM(F72:F82)</f>
        <v>4552794</v>
      </c>
      <c r="G83" s="22"/>
      <c r="H83" s="22">
        <f>SUM(H72:H82)</f>
        <v>4382562</v>
      </c>
      <c r="I83" s="22"/>
      <c r="J83" s="22">
        <f>SUM(J72:J82)</f>
        <v>4360710</v>
      </c>
    </row>
    <row r="84" spans="1:10" ht="18.75" customHeight="1">
      <c r="A84" s="172" t="s">
        <v>114</v>
      </c>
      <c r="B84" s="263"/>
      <c r="D84" s="224">
        <v>14104</v>
      </c>
      <c r="E84" s="244"/>
      <c r="F84" s="224">
        <v>15473</v>
      </c>
      <c r="G84" s="93"/>
      <c r="H84" s="243">
        <v>0</v>
      </c>
      <c r="I84" s="90" t="s">
        <v>139</v>
      </c>
      <c r="J84" s="243">
        <v>0</v>
      </c>
    </row>
    <row r="85" spans="1:10" ht="18.75" customHeight="1">
      <c r="A85" s="177" t="s">
        <v>34</v>
      </c>
      <c r="B85" s="263"/>
      <c r="D85" s="54">
        <f>SUM(D83:D84)</f>
        <v>4589726</v>
      </c>
      <c r="E85" s="22"/>
      <c r="F85" s="54">
        <f>SUM(F83:F84)</f>
        <v>4568267</v>
      </c>
      <c r="G85" s="21"/>
      <c r="H85" s="54">
        <f>SUM(H83:H84)</f>
        <v>4382562</v>
      </c>
      <c r="I85" s="21"/>
      <c r="J85" s="54">
        <f>SUM(J83:J84)</f>
        <v>4360710</v>
      </c>
    </row>
    <row r="86" spans="1:10" ht="18.600000000000001" customHeight="1">
      <c r="A86" s="177"/>
      <c r="B86" s="263"/>
      <c r="D86" s="22"/>
      <c r="E86" s="22"/>
      <c r="F86" s="22"/>
      <c r="G86" s="21"/>
      <c r="H86" s="22"/>
      <c r="I86" s="21"/>
      <c r="J86" s="22"/>
    </row>
    <row r="87" spans="1:10" ht="18.75" customHeight="1" thickBot="1">
      <c r="A87" s="177" t="s">
        <v>133</v>
      </c>
      <c r="D87" s="29">
        <f>SUM(D65,D85)</f>
        <v>5196252</v>
      </c>
      <c r="E87" s="21"/>
      <c r="F87" s="29">
        <f>SUM(F65,F85)</f>
        <v>5200745</v>
      </c>
      <c r="G87" s="21"/>
      <c r="H87" s="29">
        <f>SUM(H65,H85)</f>
        <v>4470590</v>
      </c>
      <c r="I87" s="21"/>
      <c r="J87" s="29">
        <f>SUM(J65,J85)</f>
        <v>4448734</v>
      </c>
    </row>
    <row r="88" spans="1:10" ht="18.75" customHeight="1" thickTop="1">
      <c r="D88" s="193">
        <f t="shared" ref="D88:J88" si="0">D39-D87</f>
        <v>0</v>
      </c>
      <c r="E88" s="193">
        <f t="shared" si="0"/>
        <v>0</v>
      </c>
      <c r="F88" s="193">
        <f t="shared" si="0"/>
        <v>0</v>
      </c>
      <c r="G88" s="193">
        <f t="shared" si="0"/>
        <v>0</v>
      </c>
      <c r="H88" s="193">
        <f t="shared" si="0"/>
        <v>0</v>
      </c>
      <c r="I88" s="193">
        <f t="shared" si="0"/>
        <v>0</v>
      </c>
      <c r="J88" s="193">
        <f t="shared" si="0"/>
        <v>0</v>
      </c>
    </row>
    <row r="89" spans="1:10" ht="18.75" customHeight="1">
      <c r="D89" s="174"/>
      <c r="F89" s="174"/>
    </row>
  </sheetData>
  <mergeCells count="10">
    <mergeCell ref="D4:F4"/>
    <mergeCell ref="H4:J4"/>
    <mergeCell ref="D5:F5"/>
    <mergeCell ref="H5:J5"/>
    <mergeCell ref="D9:J9"/>
    <mergeCell ref="D44:F44"/>
    <mergeCell ref="H44:J44"/>
    <mergeCell ref="D45:F45"/>
    <mergeCell ref="H45:J45"/>
    <mergeCell ref="D49:J49"/>
  </mergeCells>
  <pageMargins left="0.8" right="0.8" top="0.48" bottom="0.5" header="0.5" footer="0.5"/>
  <pageSetup paperSize="9" scale="80" firstPageNumber="2" fitToHeight="0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4"/>
  <sheetViews>
    <sheetView view="pageBreakPreview" zoomScaleNormal="100" zoomScaleSheetLayoutView="100" workbookViewId="0">
      <selection activeCell="B17" sqref="B17"/>
    </sheetView>
  </sheetViews>
  <sheetFormatPr defaultColWidth="9.21875" defaultRowHeight="18.75" customHeight="1"/>
  <cols>
    <col min="1" max="1" width="46.77734375" style="3" customWidth="1"/>
    <col min="2" max="2" width="4.77734375" style="8" customWidth="1"/>
    <col min="3" max="3" width="0.5546875" style="3" customWidth="1"/>
    <col min="4" max="4" width="13.5546875" style="9" customWidth="1"/>
    <col min="5" max="5" width="0.5546875" style="10" customWidth="1"/>
    <col min="6" max="6" width="13.5546875" style="9" customWidth="1"/>
    <col min="7" max="7" width="0.5546875" style="11" customWidth="1"/>
    <col min="8" max="8" width="13.5546875" style="10" customWidth="1"/>
    <col min="9" max="9" width="0.5546875" style="10" customWidth="1"/>
    <col min="10" max="10" width="13.5546875" style="10" customWidth="1"/>
    <col min="11" max="11" width="12.77734375" style="6" customWidth="1"/>
    <col min="12" max="12" width="9.77734375" style="23" bestFit="1" customWidth="1"/>
    <col min="13" max="16384" width="9.21875" style="23"/>
  </cols>
  <sheetData>
    <row r="1" spans="1:10" ht="18.75" customHeight="1">
      <c r="A1" s="1" t="s">
        <v>0</v>
      </c>
      <c r="B1" s="2"/>
      <c r="D1" s="4"/>
      <c r="E1" s="4"/>
      <c r="F1" s="4"/>
      <c r="G1" s="5"/>
      <c r="H1" s="4"/>
      <c r="I1" s="4"/>
      <c r="J1" s="4"/>
    </row>
    <row r="2" spans="1:10" ht="18.75" customHeight="1">
      <c r="A2" s="7" t="s">
        <v>1</v>
      </c>
    </row>
    <row r="3" spans="1:10" ht="18.75" customHeight="1">
      <c r="A3" s="7"/>
    </row>
    <row r="5" spans="1:10" ht="18.75" customHeight="1">
      <c r="A5" s="3" t="s">
        <v>2</v>
      </c>
      <c r="D5" s="278" t="s">
        <v>3</v>
      </c>
      <c r="E5" s="278"/>
      <c r="F5" s="278"/>
      <c r="G5" s="252"/>
      <c r="H5" s="276" t="s">
        <v>4</v>
      </c>
      <c r="I5" s="276"/>
      <c r="J5" s="276"/>
    </row>
    <row r="6" spans="1:10" ht="18.75" customHeight="1">
      <c r="C6" s="12"/>
      <c r="D6" s="278" t="s">
        <v>5</v>
      </c>
      <c r="E6" s="278"/>
      <c r="F6" s="278"/>
      <c r="G6" s="13"/>
      <c r="H6" s="278" t="s">
        <v>5</v>
      </c>
      <c r="I6" s="278"/>
      <c r="J6" s="278"/>
    </row>
    <row r="7" spans="1:10" ht="18.75" customHeight="1">
      <c r="C7" s="12"/>
      <c r="D7" s="279" t="s">
        <v>6</v>
      </c>
      <c r="E7" s="280"/>
      <c r="F7" s="280"/>
      <c r="G7" s="13"/>
      <c r="H7" s="279" t="s">
        <v>6</v>
      </c>
      <c r="I7" s="280"/>
      <c r="J7" s="280"/>
    </row>
    <row r="8" spans="1:10" ht="18.75" customHeight="1">
      <c r="C8" s="12"/>
      <c r="D8" s="281" t="s">
        <v>7</v>
      </c>
      <c r="E8" s="282"/>
      <c r="F8" s="282"/>
      <c r="G8" s="15"/>
      <c r="H8" s="281" t="str">
        <f>D8</f>
        <v>31 March</v>
      </c>
      <c r="I8" s="283"/>
      <c r="J8" s="283"/>
    </row>
    <row r="9" spans="1:10" ht="18.75" customHeight="1">
      <c r="B9" s="2" t="s">
        <v>8</v>
      </c>
      <c r="C9" s="12"/>
      <c r="D9" s="194" t="s">
        <v>228</v>
      </c>
      <c r="E9" s="179"/>
      <c r="F9" s="194" t="s">
        <v>207</v>
      </c>
      <c r="G9" s="179"/>
      <c r="H9" s="194" t="s">
        <v>228</v>
      </c>
      <c r="I9" s="179"/>
      <c r="J9" s="194" t="s">
        <v>207</v>
      </c>
    </row>
    <row r="10" spans="1:10" ht="18.75" customHeight="1">
      <c r="D10" s="277" t="s">
        <v>9</v>
      </c>
      <c r="E10" s="277"/>
      <c r="F10" s="277"/>
      <c r="G10" s="277"/>
      <c r="H10" s="277"/>
      <c r="I10" s="277"/>
      <c r="J10" s="277"/>
    </row>
    <row r="11" spans="1:10" ht="18.75" customHeight="1">
      <c r="A11" s="17" t="s">
        <v>10</v>
      </c>
      <c r="B11" s="8">
        <v>5</v>
      </c>
      <c r="D11" s="4"/>
      <c r="E11" s="4"/>
      <c r="F11" s="4"/>
      <c r="G11" s="5"/>
      <c r="H11" s="4"/>
      <c r="I11" s="4"/>
      <c r="J11" s="4"/>
    </row>
    <row r="12" spans="1:10" ht="18.75" customHeight="1">
      <c r="A12" s="3" t="s">
        <v>11</v>
      </c>
      <c r="B12" s="8">
        <v>2</v>
      </c>
      <c r="D12" s="4">
        <v>432759</v>
      </c>
      <c r="E12" s="4"/>
      <c r="F12" s="4">
        <v>478111</v>
      </c>
      <c r="G12" s="5"/>
      <c r="H12" s="4">
        <v>132</v>
      </c>
      <c r="I12" s="4"/>
      <c r="J12" s="4">
        <v>105</v>
      </c>
    </row>
    <row r="13" spans="1:10" ht="18.75" customHeight="1">
      <c r="A13" s="3" t="s">
        <v>12</v>
      </c>
      <c r="D13" s="4">
        <v>186656</v>
      </c>
      <c r="E13" s="4"/>
      <c r="F13" s="4">
        <v>4391</v>
      </c>
      <c r="G13" s="5"/>
      <c r="H13" s="124">
        <v>0</v>
      </c>
      <c r="I13" s="4">
        <v>0</v>
      </c>
      <c r="J13" s="124">
        <v>0</v>
      </c>
    </row>
    <row r="14" spans="1:10" ht="18.75" customHeight="1">
      <c r="A14" s="3" t="s">
        <v>13</v>
      </c>
      <c r="B14" s="8">
        <v>2</v>
      </c>
      <c r="D14" s="4">
        <v>26911</v>
      </c>
      <c r="E14" s="4"/>
      <c r="F14" s="4">
        <v>7866</v>
      </c>
      <c r="G14" s="5"/>
      <c r="H14" s="124">
        <v>0</v>
      </c>
      <c r="I14" s="4"/>
      <c r="J14" s="124">
        <v>0</v>
      </c>
    </row>
    <row r="15" spans="1:10" ht="18.75" customHeight="1">
      <c r="A15" s="3" t="s">
        <v>123</v>
      </c>
      <c r="B15" s="8">
        <v>2</v>
      </c>
      <c r="D15" s="4">
        <v>635</v>
      </c>
      <c r="E15" s="4"/>
      <c r="F15" s="4">
        <v>228</v>
      </c>
      <c r="G15" s="5"/>
      <c r="H15" s="18">
        <v>59465</v>
      </c>
      <c r="I15" s="18"/>
      <c r="J15" s="18">
        <v>53871</v>
      </c>
    </row>
    <row r="16" spans="1:10" ht="18.75" customHeight="1">
      <c r="A16" s="3" t="s">
        <v>127</v>
      </c>
      <c r="B16" s="23"/>
      <c r="D16" s="23"/>
      <c r="E16" s="23"/>
      <c r="F16" s="23"/>
      <c r="G16" s="23"/>
      <c r="I16" s="23"/>
    </row>
    <row r="17" spans="1:11" ht="18.75" customHeight="1">
      <c r="A17" s="3" t="s">
        <v>126</v>
      </c>
      <c r="B17" s="8">
        <v>2</v>
      </c>
      <c r="D17" s="4">
        <v>25546</v>
      </c>
      <c r="E17" s="4"/>
      <c r="F17" s="4">
        <v>4789</v>
      </c>
      <c r="G17" s="5"/>
      <c r="H17" s="18">
        <v>42379</v>
      </c>
      <c r="I17" s="4">
        <v>0</v>
      </c>
      <c r="J17" s="18">
        <v>45438</v>
      </c>
    </row>
    <row r="18" spans="1:11" ht="18.75" customHeight="1">
      <c r="A18" s="12" t="s">
        <v>14</v>
      </c>
      <c r="B18" s="19"/>
      <c r="C18" s="12"/>
      <c r="D18" s="147">
        <f>SUM(D12:D17)</f>
        <v>672507</v>
      </c>
      <c r="E18" s="21"/>
      <c r="F18" s="147">
        <f>SUM(F12:F17)</f>
        <v>495385</v>
      </c>
      <c r="G18" s="22"/>
      <c r="H18" s="20">
        <f>SUM(H12:H17)</f>
        <v>101976</v>
      </c>
      <c r="I18" s="21"/>
      <c r="J18" s="20">
        <f>SUM(J12:J17)</f>
        <v>99414</v>
      </c>
    </row>
    <row r="19" spans="1:11" ht="12" customHeight="1">
      <c r="D19" s="24"/>
      <c r="E19" s="4"/>
      <c r="F19" s="24"/>
      <c r="G19" s="5"/>
      <c r="H19" s="24"/>
      <c r="I19" s="4"/>
      <c r="J19" s="24"/>
    </row>
    <row r="20" spans="1:11" ht="18.75" customHeight="1">
      <c r="A20" s="17" t="s">
        <v>15</v>
      </c>
      <c r="D20" s="24"/>
      <c r="E20" s="4"/>
      <c r="F20" s="24"/>
      <c r="G20" s="5"/>
      <c r="H20" s="24"/>
      <c r="I20" s="4"/>
      <c r="J20" s="24"/>
    </row>
    <row r="21" spans="1:11" ht="18.75" customHeight="1">
      <c r="A21" s="3" t="s">
        <v>16</v>
      </c>
      <c r="B21" s="8">
        <v>2</v>
      </c>
      <c r="D21" s="4">
        <v>-290047</v>
      </c>
      <c r="E21" s="4"/>
      <c r="F21" s="4">
        <v>-305305</v>
      </c>
      <c r="G21" s="5"/>
      <c r="H21" s="4">
        <v>-372</v>
      </c>
      <c r="I21" s="4"/>
      <c r="J21" s="4">
        <v>-342</v>
      </c>
    </row>
    <row r="22" spans="1:11" ht="18.75" customHeight="1">
      <c r="A22" s="3" t="s">
        <v>17</v>
      </c>
      <c r="D22" s="4">
        <v>-146242</v>
      </c>
      <c r="E22" s="4"/>
      <c r="F22" s="4">
        <v>-2303</v>
      </c>
      <c r="G22" s="5"/>
      <c r="H22" s="124">
        <v>0</v>
      </c>
      <c r="I22" s="4"/>
      <c r="J22" s="124">
        <v>0</v>
      </c>
    </row>
    <row r="23" spans="1:11" ht="18.75" customHeight="1">
      <c r="A23" s="3" t="s">
        <v>18</v>
      </c>
      <c r="D23" s="4">
        <v>-27508</v>
      </c>
      <c r="E23" s="4"/>
      <c r="F23" s="4">
        <v>-8176</v>
      </c>
      <c r="G23" s="5"/>
      <c r="H23" s="124">
        <v>0</v>
      </c>
      <c r="I23" s="4"/>
      <c r="J23" s="124">
        <v>0</v>
      </c>
    </row>
    <row r="24" spans="1:11" ht="18.75" customHeight="1">
      <c r="A24" s="3" t="s">
        <v>117</v>
      </c>
      <c r="D24" s="108">
        <v>0</v>
      </c>
      <c r="E24" s="4"/>
      <c r="F24" s="108">
        <v>0</v>
      </c>
      <c r="G24" s="5"/>
      <c r="H24" s="18">
        <v>-29646</v>
      </c>
      <c r="I24" s="18"/>
      <c r="J24" s="18">
        <v>-29646</v>
      </c>
    </row>
    <row r="25" spans="1:11" ht="18.75" customHeight="1">
      <c r="A25" s="3" t="s">
        <v>128</v>
      </c>
      <c r="B25" s="23"/>
      <c r="C25" s="23"/>
      <c r="D25" s="23"/>
      <c r="E25" s="23"/>
      <c r="F25" s="23"/>
      <c r="G25" s="23"/>
      <c r="I25" s="23"/>
    </row>
    <row r="26" spans="1:11" ht="18.75" customHeight="1">
      <c r="A26" s="3" t="s">
        <v>126</v>
      </c>
      <c r="B26" s="8">
        <v>2</v>
      </c>
      <c r="D26" s="28">
        <v>-8025</v>
      </c>
      <c r="E26" s="4"/>
      <c r="F26" s="28">
        <v>-3313</v>
      </c>
      <c r="G26" s="5"/>
      <c r="H26" s="23">
        <v>-11356</v>
      </c>
      <c r="I26" s="18"/>
      <c r="J26" s="23">
        <v>-13996</v>
      </c>
    </row>
    <row r="27" spans="1:11" ht="18.75" customHeight="1">
      <c r="A27" s="12" t="s">
        <v>19</v>
      </c>
      <c r="B27" s="25"/>
      <c r="C27" s="12"/>
      <c r="D27" s="163">
        <f>SUM(D21:D26)</f>
        <v>-471822</v>
      </c>
      <c r="E27" s="21"/>
      <c r="F27" s="163">
        <f>SUM(F21:F26)</f>
        <v>-319097</v>
      </c>
      <c r="G27" s="22"/>
      <c r="H27" s="20">
        <f>SUM(H21:H26)</f>
        <v>-41374</v>
      </c>
      <c r="I27" s="21"/>
      <c r="J27" s="20">
        <f>SUM(J21:J26)</f>
        <v>-43984</v>
      </c>
      <c r="K27" s="26"/>
    </row>
    <row r="28" spans="1:11" ht="12" customHeight="1">
      <c r="D28" s="24"/>
      <c r="E28" s="4"/>
      <c r="F28" s="24"/>
      <c r="G28" s="5"/>
      <c r="H28" s="24"/>
      <c r="I28" s="4"/>
      <c r="J28" s="24"/>
    </row>
    <row r="29" spans="1:11" ht="18.75" customHeight="1">
      <c r="A29" s="12" t="s">
        <v>20</v>
      </c>
      <c r="B29" s="25"/>
      <c r="C29" s="12"/>
      <c r="D29" s="154">
        <f>SUM(D18,D27)</f>
        <v>200685</v>
      </c>
      <c r="E29" s="21"/>
      <c r="F29" s="154">
        <f>SUM(F18,F27)</f>
        <v>176288</v>
      </c>
      <c r="G29" s="22"/>
      <c r="H29" s="27">
        <f>SUM(H18,H27)</f>
        <v>60602</v>
      </c>
      <c r="I29" s="22">
        <f>SUM(I18,I27)</f>
        <v>0</v>
      </c>
      <c r="J29" s="27">
        <f>SUM(J18,J27)</f>
        <v>55430</v>
      </c>
    </row>
    <row r="30" spans="1:11" ht="12" customHeight="1">
      <c r="D30" s="124"/>
      <c r="E30" s="4"/>
      <c r="F30" s="124"/>
      <c r="G30" s="5"/>
      <c r="H30" s="24"/>
      <c r="I30" s="4"/>
      <c r="J30" s="24"/>
    </row>
    <row r="31" spans="1:11" ht="18.75" hidden="1" customHeight="1">
      <c r="A31" s="3" t="s">
        <v>21</v>
      </c>
      <c r="B31" s="8">
        <v>2</v>
      </c>
      <c r="D31" s="169">
        <v>0</v>
      </c>
      <c r="E31" s="5"/>
      <c r="F31" s="169">
        <v>0</v>
      </c>
      <c r="G31" s="5"/>
      <c r="H31" s="108">
        <v>0</v>
      </c>
      <c r="I31" s="5"/>
      <c r="J31" s="145">
        <v>0</v>
      </c>
    </row>
    <row r="32" spans="1:11" ht="18.75" customHeight="1">
      <c r="A32" s="3" t="s">
        <v>22</v>
      </c>
      <c r="B32" s="8">
        <v>2</v>
      </c>
      <c r="C32" s="12"/>
      <c r="D32" s="145">
        <v>13786</v>
      </c>
      <c r="E32" s="4"/>
      <c r="F32" s="145">
        <v>14888</v>
      </c>
      <c r="G32" s="5"/>
      <c r="H32" s="4">
        <v>4204</v>
      </c>
      <c r="I32" s="4"/>
      <c r="J32" s="4">
        <v>1072</v>
      </c>
    </row>
    <row r="33" spans="1:11" ht="18.75" customHeight="1">
      <c r="A33" s="3" t="s">
        <v>23</v>
      </c>
      <c r="B33" s="8">
        <v>2</v>
      </c>
      <c r="C33" s="12"/>
      <c r="D33" s="145">
        <v>-43226</v>
      </c>
      <c r="E33" s="4"/>
      <c r="F33" s="145">
        <v>-28508</v>
      </c>
      <c r="G33" s="5"/>
      <c r="H33" s="4">
        <v>-472</v>
      </c>
      <c r="I33" s="4"/>
      <c r="J33" s="4">
        <v>-138</v>
      </c>
    </row>
    <row r="34" spans="1:11" ht="18.75" customHeight="1">
      <c r="A34" s="3" t="s">
        <v>24</v>
      </c>
      <c r="B34" s="8">
        <v>2</v>
      </c>
      <c r="D34" s="157">
        <v>-112221</v>
      </c>
      <c r="E34" s="4"/>
      <c r="F34" s="157">
        <v>-114218</v>
      </c>
      <c r="G34" s="5"/>
      <c r="H34" s="28">
        <v>-37463</v>
      </c>
      <c r="I34" s="4"/>
      <c r="J34" s="28">
        <v>-38108</v>
      </c>
    </row>
    <row r="35" spans="1:11" ht="12" customHeight="1">
      <c r="D35" s="145"/>
      <c r="E35" s="4"/>
      <c r="F35" s="145"/>
      <c r="G35" s="5"/>
      <c r="H35" s="4"/>
      <c r="I35" s="4"/>
      <c r="J35" s="4"/>
    </row>
    <row r="36" spans="1:11" s="40" customFormat="1" ht="18.75" customHeight="1">
      <c r="A36" s="12" t="s">
        <v>186</v>
      </c>
      <c r="B36" s="25"/>
      <c r="C36" s="12"/>
      <c r="D36" s="149">
        <f>SUM(D29:D34)</f>
        <v>59024</v>
      </c>
      <c r="E36" s="21"/>
      <c r="F36" s="149">
        <f>SUM(F29:F34)</f>
        <v>48450</v>
      </c>
      <c r="G36" s="22"/>
      <c r="H36" s="149">
        <f>SUM(H29:H34)</f>
        <v>26871</v>
      </c>
      <c r="I36" s="21"/>
      <c r="J36" s="149">
        <f>SUM(J29:J34)</f>
        <v>18256</v>
      </c>
      <c r="K36" s="230"/>
    </row>
    <row r="37" spans="1:11" ht="18.75" customHeight="1">
      <c r="A37" s="3" t="s">
        <v>25</v>
      </c>
      <c r="D37" s="145">
        <v>-2118</v>
      </c>
      <c r="E37" s="5"/>
      <c r="F37" s="145">
        <v>-1967</v>
      </c>
      <c r="G37" s="5"/>
      <c r="H37" s="145">
        <v>-81</v>
      </c>
      <c r="I37" s="5"/>
      <c r="J37" s="145">
        <v>-77</v>
      </c>
    </row>
    <row r="38" spans="1:11" ht="18.75" customHeight="1">
      <c r="A38" s="3" t="s">
        <v>216</v>
      </c>
      <c r="D38" s="145"/>
      <c r="E38" s="5"/>
      <c r="F38" s="145"/>
      <c r="G38" s="5"/>
      <c r="H38" s="145"/>
      <c r="I38" s="5"/>
      <c r="J38" s="145"/>
    </row>
    <row r="39" spans="1:11" ht="18.75" customHeight="1">
      <c r="A39" s="3" t="s">
        <v>215</v>
      </c>
      <c r="D39" s="145">
        <v>722</v>
      </c>
      <c r="E39" s="5"/>
      <c r="F39" s="145">
        <v>9059</v>
      </c>
      <c r="G39" s="5"/>
      <c r="H39" s="108">
        <v>0</v>
      </c>
      <c r="I39" s="5"/>
      <c r="J39" s="145">
        <v>0</v>
      </c>
    </row>
    <row r="40" spans="1:11" ht="18.75" customHeight="1">
      <c r="A40" s="3" t="s">
        <v>232</v>
      </c>
      <c r="D40" s="4"/>
      <c r="E40" s="5"/>
      <c r="F40" s="4"/>
      <c r="G40" s="5"/>
      <c r="H40" s="108"/>
      <c r="I40" s="5"/>
      <c r="J40" s="108"/>
    </row>
    <row r="41" spans="1:11" ht="18.75" customHeight="1">
      <c r="A41" s="3" t="s">
        <v>187</v>
      </c>
      <c r="B41" s="8">
        <v>4</v>
      </c>
      <c r="D41" s="28">
        <v>-17578</v>
      </c>
      <c r="E41" s="4"/>
      <c r="F41" s="28">
        <v>-5426</v>
      </c>
      <c r="G41" s="5"/>
      <c r="H41" s="125">
        <v>0</v>
      </c>
      <c r="I41" s="4"/>
      <c r="J41" s="125">
        <v>0</v>
      </c>
    </row>
    <row r="42" spans="1:11" ht="18.75" customHeight="1">
      <c r="A42" s="12" t="s">
        <v>144</v>
      </c>
      <c r="D42" s="154">
        <f>SUM(D36:D41)</f>
        <v>40050</v>
      </c>
      <c r="E42" s="22"/>
      <c r="F42" s="154">
        <f>SUM(F36:F41)</f>
        <v>50116</v>
      </c>
      <c r="G42" s="22"/>
      <c r="H42" s="154">
        <f>SUM(H36:H41)</f>
        <v>26790</v>
      </c>
      <c r="I42" s="22"/>
      <c r="J42" s="154">
        <f>SUM(J36:J41)</f>
        <v>18179</v>
      </c>
    </row>
    <row r="43" spans="1:11" ht="18.75" customHeight="1">
      <c r="A43" s="3" t="s">
        <v>26</v>
      </c>
      <c r="B43" s="8">
        <v>6</v>
      </c>
      <c r="D43" s="159">
        <v>-11899</v>
      </c>
      <c r="E43" s="160"/>
      <c r="F43" s="159">
        <v>-11154</v>
      </c>
      <c r="G43" s="161"/>
      <c r="H43" s="159">
        <v>-4938</v>
      </c>
      <c r="I43" s="160"/>
      <c r="J43" s="159">
        <v>-4255</v>
      </c>
    </row>
    <row r="44" spans="1:11" ht="18.75" customHeight="1" thickBot="1">
      <c r="A44" s="12" t="s">
        <v>140</v>
      </c>
      <c r="B44" s="17"/>
      <c r="C44" s="12"/>
      <c r="D44" s="156">
        <f>SUM(D42:D43)</f>
        <v>28151</v>
      </c>
      <c r="E44" s="21"/>
      <c r="F44" s="156">
        <f>SUM(F42:F43)</f>
        <v>38962</v>
      </c>
      <c r="G44" s="22"/>
      <c r="H44" s="29">
        <f>SUM(H42:H43)</f>
        <v>21852</v>
      </c>
      <c r="I44" s="21"/>
      <c r="J44" s="29">
        <f>SUM(J42:J43)</f>
        <v>13924</v>
      </c>
    </row>
    <row r="45" spans="1:11" ht="14.4" thickTop="1">
      <c r="D45" s="248"/>
      <c r="E45" s="4"/>
      <c r="F45" s="24"/>
      <c r="G45" s="5"/>
      <c r="H45" s="24"/>
      <c r="I45" s="4"/>
      <c r="J45" s="24"/>
    </row>
    <row r="46" spans="1:11" ht="18.75" customHeight="1">
      <c r="A46" s="1" t="s">
        <v>0</v>
      </c>
      <c r="B46" s="2"/>
      <c r="D46" s="4"/>
      <c r="E46" s="4"/>
      <c r="F46" s="4"/>
      <c r="G46" s="5"/>
      <c r="H46" s="4"/>
      <c r="I46" s="4"/>
      <c r="J46" s="4"/>
    </row>
    <row r="47" spans="1:11" ht="18.75" customHeight="1">
      <c r="A47" s="7" t="s">
        <v>1</v>
      </c>
    </row>
    <row r="49" spans="1:10" ht="18.75" customHeight="1">
      <c r="A49" s="3" t="s">
        <v>2</v>
      </c>
      <c r="D49" s="278" t="s">
        <v>3</v>
      </c>
      <c r="E49" s="278"/>
      <c r="F49" s="278"/>
      <c r="G49" s="252"/>
      <c r="H49" s="276" t="s">
        <v>4</v>
      </c>
      <c r="I49" s="276"/>
      <c r="J49" s="276"/>
    </row>
    <row r="50" spans="1:10" ht="18.75" customHeight="1">
      <c r="C50" s="12"/>
      <c r="D50" s="278" t="s">
        <v>5</v>
      </c>
      <c r="E50" s="278"/>
      <c r="F50" s="278"/>
      <c r="G50" s="13"/>
      <c r="H50" s="278" t="s">
        <v>5</v>
      </c>
      <c r="I50" s="278"/>
      <c r="J50" s="278"/>
    </row>
    <row r="51" spans="1:10" ht="18.75" customHeight="1">
      <c r="C51" s="12"/>
      <c r="D51" s="280" t="s">
        <v>6</v>
      </c>
      <c r="E51" s="280"/>
      <c r="F51" s="280"/>
      <c r="G51" s="13"/>
      <c r="H51" s="280" t="s">
        <v>6</v>
      </c>
      <c r="I51" s="280"/>
      <c r="J51" s="280"/>
    </row>
    <row r="52" spans="1:10" ht="18.75" customHeight="1">
      <c r="C52" s="12"/>
      <c r="D52" s="281" t="str">
        <f>[1]SCI!D48:F48</f>
        <v>31 March</v>
      </c>
      <c r="E52" s="280"/>
      <c r="F52" s="280"/>
      <c r="G52" s="13"/>
      <c r="H52" s="281" t="str">
        <f>D52</f>
        <v>31 March</v>
      </c>
      <c r="I52" s="280"/>
      <c r="J52" s="280"/>
    </row>
    <row r="53" spans="1:10" ht="18.75" customHeight="1">
      <c r="B53" s="2"/>
      <c r="C53" s="12"/>
      <c r="D53" s="194" t="s">
        <v>228</v>
      </c>
      <c r="E53" s="179"/>
      <c r="F53" s="194" t="s">
        <v>207</v>
      </c>
      <c r="G53" s="179"/>
      <c r="H53" s="194" t="s">
        <v>228</v>
      </c>
      <c r="I53" s="179"/>
      <c r="J53" s="194" t="s">
        <v>207</v>
      </c>
    </row>
    <row r="54" spans="1:10" ht="18.75" customHeight="1">
      <c r="D54" s="277" t="s">
        <v>9</v>
      </c>
      <c r="E54" s="277"/>
      <c r="F54" s="277"/>
      <c r="G54" s="277"/>
      <c r="H54" s="277"/>
      <c r="I54" s="277"/>
      <c r="J54" s="277"/>
    </row>
    <row r="55" spans="1:10" ht="18.75" customHeight="1">
      <c r="A55" s="12" t="s">
        <v>140</v>
      </c>
      <c r="B55" s="19"/>
      <c r="C55" s="12"/>
      <c r="D55" s="138">
        <f>D44</f>
        <v>28151</v>
      </c>
      <c r="E55" s="22"/>
      <c r="F55" s="138">
        <f>F44</f>
        <v>38962</v>
      </c>
      <c r="G55" s="22"/>
      <c r="H55" s="22">
        <f>H44</f>
        <v>21852</v>
      </c>
      <c r="I55" s="22"/>
      <c r="J55" s="22">
        <f>J44</f>
        <v>13924</v>
      </c>
    </row>
    <row r="56" spans="1:10" ht="18.75" customHeight="1">
      <c r="D56" s="134"/>
      <c r="E56" s="5"/>
      <c r="F56" s="134"/>
      <c r="G56" s="5"/>
      <c r="H56" s="5"/>
      <c r="I56" s="5"/>
      <c r="J56" s="5"/>
    </row>
    <row r="57" spans="1:10" ht="18.75" customHeight="1">
      <c r="A57" s="142" t="s">
        <v>217</v>
      </c>
      <c r="D57" s="134"/>
      <c r="E57" s="5"/>
      <c r="F57" s="134"/>
      <c r="G57" s="5"/>
      <c r="H57" s="5"/>
      <c r="I57" s="5"/>
      <c r="J57" s="5"/>
    </row>
    <row r="58" spans="1:10" ht="18.75" customHeight="1">
      <c r="A58" s="141" t="s">
        <v>177</v>
      </c>
      <c r="D58" s="134"/>
      <c r="E58" s="5"/>
      <c r="F58" s="134"/>
      <c r="G58" s="5"/>
      <c r="H58" s="5"/>
      <c r="I58" s="5"/>
      <c r="J58" s="5"/>
    </row>
    <row r="59" spans="1:10" ht="18.75" customHeight="1">
      <c r="A59" s="141" t="s">
        <v>180</v>
      </c>
      <c r="D59" s="134"/>
      <c r="E59" s="5"/>
      <c r="F59" s="134"/>
      <c r="G59" s="5"/>
      <c r="H59" s="5"/>
      <c r="I59" s="5"/>
      <c r="J59" s="5"/>
    </row>
    <row r="60" spans="1:10" ht="18.75" customHeight="1">
      <c r="A60" s="165" t="s">
        <v>233</v>
      </c>
      <c r="D60" s="134"/>
      <c r="E60" s="5"/>
      <c r="F60" s="134"/>
      <c r="G60" s="5"/>
      <c r="H60" s="5"/>
      <c r="I60" s="5"/>
      <c r="J60" s="5"/>
    </row>
    <row r="61" spans="1:10" ht="18.75" customHeight="1">
      <c r="A61" s="165" t="s">
        <v>184</v>
      </c>
      <c r="D61" s="150">
        <v>-7725</v>
      </c>
      <c r="E61" s="5"/>
      <c r="F61" s="150">
        <v>-3558</v>
      </c>
      <c r="G61" s="5"/>
      <c r="H61" s="134">
        <v>0</v>
      </c>
      <c r="I61" s="5"/>
      <c r="J61" s="134">
        <v>0</v>
      </c>
    </row>
    <row r="62" spans="1:10" ht="18.75" customHeight="1">
      <c r="A62" s="165" t="s">
        <v>211</v>
      </c>
      <c r="D62" s="150">
        <v>0</v>
      </c>
      <c r="E62" s="5"/>
      <c r="F62" s="150">
        <v>27149</v>
      </c>
      <c r="G62" s="5"/>
      <c r="H62" s="150">
        <v>0</v>
      </c>
      <c r="I62" s="5"/>
      <c r="J62" s="150">
        <v>5729</v>
      </c>
    </row>
    <row r="63" spans="1:10" ht="18.75" customHeight="1">
      <c r="A63" s="143" t="s">
        <v>141</v>
      </c>
      <c r="D63" s="150"/>
      <c r="E63" s="5"/>
      <c r="F63" s="150"/>
      <c r="G63" s="5"/>
      <c r="H63" s="150"/>
      <c r="I63" s="5"/>
      <c r="J63" s="134"/>
    </row>
    <row r="64" spans="1:10" ht="18.75" customHeight="1">
      <c r="A64" s="23" t="s">
        <v>181</v>
      </c>
      <c r="D64" s="157">
        <v>1545</v>
      </c>
      <c r="E64" s="5"/>
      <c r="F64" s="157">
        <v>-4718</v>
      </c>
      <c r="G64" s="5"/>
      <c r="H64" s="157">
        <v>0</v>
      </c>
      <c r="I64" s="5"/>
      <c r="J64" s="150">
        <v>-1146</v>
      </c>
    </row>
    <row r="65" spans="1:10" ht="18.75" customHeight="1">
      <c r="A65" s="144" t="s">
        <v>243</v>
      </c>
      <c r="D65" s="166"/>
      <c r="E65" s="5"/>
      <c r="F65" s="166"/>
      <c r="G65" s="5"/>
      <c r="H65" s="167"/>
      <c r="I65" s="5"/>
      <c r="J65" s="167"/>
    </row>
    <row r="66" spans="1:10" ht="18.75" customHeight="1">
      <c r="A66" s="168" t="s">
        <v>149</v>
      </c>
      <c r="D66" s="155">
        <f>SUM(D61:D64)</f>
        <v>-6180</v>
      </c>
      <c r="E66" s="114"/>
      <c r="F66" s="155">
        <f>SUM(F61:F64)</f>
        <v>18873</v>
      </c>
      <c r="G66" s="114"/>
      <c r="H66" s="155">
        <f>SUM(H61:H64)</f>
        <v>0</v>
      </c>
      <c r="I66" s="114"/>
      <c r="J66" s="155">
        <f>SUM(J61:J64)</f>
        <v>4583</v>
      </c>
    </row>
    <row r="67" spans="1:10" ht="18.75" customHeight="1" thickBot="1">
      <c r="A67" s="12" t="s">
        <v>27</v>
      </c>
      <c r="B67" s="25"/>
      <c r="C67" s="12"/>
      <c r="D67" s="120">
        <f t="shared" ref="D67:J67" si="0">SUM(D55:E55,D66)</f>
        <v>21971</v>
      </c>
      <c r="E67" s="114">
        <f t="shared" si="0"/>
        <v>38962</v>
      </c>
      <c r="F67" s="120">
        <f t="shared" si="0"/>
        <v>57835</v>
      </c>
      <c r="G67" s="114">
        <f t="shared" si="0"/>
        <v>21852</v>
      </c>
      <c r="H67" s="120">
        <f t="shared" si="0"/>
        <v>21852</v>
      </c>
      <c r="I67" s="138">
        <f t="shared" si="0"/>
        <v>13924</v>
      </c>
      <c r="J67" s="120">
        <f t="shared" si="0"/>
        <v>18507</v>
      </c>
    </row>
    <row r="68" spans="1:10" ht="18.75" customHeight="1" thickTop="1">
      <c r="D68" s="108"/>
      <c r="E68" s="5"/>
      <c r="F68" s="108"/>
      <c r="G68" s="5"/>
      <c r="H68" s="4"/>
      <c r="I68" s="5"/>
      <c r="J68" s="4"/>
    </row>
    <row r="69" spans="1:10" ht="18.75" customHeight="1">
      <c r="A69" s="12" t="s">
        <v>178</v>
      </c>
      <c r="B69" s="17"/>
      <c r="C69" s="12"/>
      <c r="D69" s="114"/>
      <c r="E69" s="22"/>
      <c r="F69" s="114"/>
      <c r="G69" s="22"/>
      <c r="H69" s="22"/>
      <c r="I69" s="22"/>
      <c r="J69" s="22"/>
    </row>
    <row r="70" spans="1:10" ht="18.75" customHeight="1">
      <c r="A70" s="3" t="s">
        <v>28</v>
      </c>
      <c r="B70" s="17"/>
      <c r="C70" s="12"/>
      <c r="D70" s="150">
        <v>29008</v>
      </c>
      <c r="E70" s="30"/>
      <c r="F70" s="150">
        <v>32330</v>
      </c>
      <c r="G70" s="5" t="e">
        <v>#REF!</v>
      </c>
      <c r="H70" s="30">
        <v>21852</v>
      </c>
      <c r="I70" s="30"/>
      <c r="J70" s="30">
        <v>13924</v>
      </c>
    </row>
    <row r="71" spans="1:10" ht="18.75" customHeight="1">
      <c r="A71" s="3" t="s">
        <v>29</v>
      </c>
      <c r="B71" s="2"/>
      <c r="D71" s="145">
        <v>-857</v>
      </c>
      <c r="E71" s="5"/>
      <c r="F71" s="145">
        <v>6632</v>
      </c>
      <c r="G71" s="5"/>
      <c r="H71" s="125">
        <v>0</v>
      </c>
      <c r="I71" s="5"/>
      <c r="J71" s="125">
        <v>0</v>
      </c>
    </row>
    <row r="72" spans="1:10" ht="18.75" customHeight="1" thickBot="1">
      <c r="A72" s="12"/>
      <c r="B72" s="31"/>
      <c r="D72" s="158">
        <f>SUM(D70:D71)</f>
        <v>28151</v>
      </c>
      <c r="E72" s="21"/>
      <c r="F72" s="158">
        <f>SUM(F70:F71)</f>
        <v>38962</v>
      </c>
      <c r="G72" s="22"/>
      <c r="H72" s="29">
        <f>SUM(H70:H71)</f>
        <v>21852</v>
      </c>
      <c r="I72" s="22"/>
      <c r="J72" s="29">
        <f>SUM(J70:J71)</f>
        <v>13924</v>
      </c>
    </row>
    <row r="73" spans="1:10" ht="18.75" customHeight="1" thickTop="1">
      <c r="A73" s="12"/>
      <c r="B73" s="31"/>
      <c r="D73" s="114"/>
      <c r="E73" s="21"/>
      <c r="F73" s="114"/>
      <c r="G73" s="22"/>
      <c r="H73" s="22"/>
      <c r="I73" s="22"/>
      <c r="J73" s="22"/>
    </row>
    <row r="74" spans="1:10" ht="18.75" customHeight="1">
      <c r="A74" s="12" t="s">
        <v>179</v>
      </c>
      <c r="B74" s="17"/>
      <c r="C74" s="12"/>
      <c r="D74" s="114"/>
      <c r="E74" s="21"/>
      <c r="F74" s="114"/>
      <c r="G74" s="22"/>
      <c r="H74" s="22"/>
      <c r="I74" s="21"/>
      <c r="J74" s="22"/>
    </row>
    <row r="75" spans="1:10" ht="18.75" customHeight="1">
      <c r="A75" s="3" t="s">
        <v>30</v>
      </c>
      <c r="B75" s="17"/>
      <c r="C75" s="12"/>
      <c r="D75" s="150">
        <v>22828</v>
      </c>
      <c r="E75" s="30"/>
      <c r="F75" s="150">
        <v>50530</v>
      </c>
      <c r="G75" s="265"/>
      <c r="H75" s="30">
        <v>21852</v>
      </c>
      <c r="I75" s="30"/>
      <c r="J75" s="30">
        <v>18507</v>
      </c>
    </row>
    <row r="76" spans="1:10" ht="18.75" customHeight="1">
      <c r="A76" s="3" t="s">
        <v>31</v>
      </c>
      <c r="B76" s="2"/>
      <c r="D76" s="157">
        <v>-857</v>
      </c>
      <c r="E76" s="4"/>
      <c r="F76" s="157">
        <v>7305</v>
      </c>
      <c r="G76" s="265"/>
      <c r="H76" s="125">
        <v>0</v>
      </c>
      <c r="I76" s="4"/>
      <c r="J76" s="125">
        <v>0</v>
      </c>
    </row>
    <row r="77" spans="1:10" ht="18.75" customHeight="1" thickBot="1">
      <c r="A77" s="12"/>
      <c r="B77" s="31"/>
      <c r="D77" s="120">
        <f>SUM(D75:D76)</f>
        <v>21971</v>
      </c>
      <c r="E77" s="21"/>
      <c r="F77" s="120">
        <f>SUM(F75:F76)</f>
        <v>57835</v>
      </c>
      <c r="G77" s="22"/>
      <c r="H77" s="29">
        <f>SUM(H75:H76)</f>
        <v>21852</v>
      </c>
      <c r="I77" s="21"/>
      <c r="J77" s="29">
        <f>SUM(J75:J76)</f>
        <v>18507</v>
      </c>
    </row>
    <row r="78" spans="1:10" ht="18.75" customHeight="1" thickTop="1">
      <c r="D78" s="227"/>
      <c r="E78" s="228"/>
      <c r="F78" s="227"/>
      <c r="G78" s="229"/>
      <c r="H78" s="228"/>
      <c r="I78" s="228"/>
      <c r="J78" s="228"/>
    </row>
    <row r="79" spans="1:10" ht="18.75" customHeight="1">
      <c r="A79" s="12" t="s">
        <v>145</v>
      </c>
      <c r="D79" s="225"/>
      <c r="E79" s="225"/>
      <c r="F79" s="225"/>
      <c r="G79" s="226"/>
      <c r="H79" s="225"/>
      <c r="I79" s="225"/>
      <c r="J79" s="225"/>
    </row>
    <row r="80" spans="1:10" ht="18.75" customHeight="1" thickBot="1">
      <c r="A80" s="3" t="s">
        <v>143</v>
      </c>
      <c r="D80" s="266">
        <f>D70/441560</f>
        <v>6.5694356372859863E-2</v>
      </c>
      <c r="E80" s="226"/>
      <c r="F80" s="266">
        <f>F70/441560</f>
        <v>7.3217682761119673E-2</v>
      </c>
      <c r="G80" s="226"/>
      <c r="H80" s="266">
        <f>H72/441560</f>
        <v>4.9488178277017847E-2</v>
      </c>
      <c r="I80" s="226"/>
      <c r="J80" s="266">
        <f>J72/441560</f>
        <v>3.1533653410635021E-2</v>
      </c>
    </row>
    <row r="81" spans="6:6" ht="18.75" customHeight="1" thickTop="1"/>
    <row r="83" spans="6:6" ht="18.75" customHeight="1">
      <c r="F83" s="222"/>
    </row>
    <row r="84" spans="6:6" ht="18.75" customHeight="1">
      <c r="F84" s="223"/>
    </row>
  </sheetData>
  <mergeCells count="18">
    <mergeCell ref="D51:F51"/>
    <mergeCell ref="H51:J51"/>
    <mergeCell ref="D52:F52"/>
    <mergeCell ref="H52:J52"/>
    <mergeCell ref="D54:J54"/>
    <mergeCell ref="D50:F50"/>
    <mergeCell ref="H50:J50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49:F49"/>
    <mergeCell ref="H49:J49"/>
  </mergeCells>
  <pageMargins left="0.8" right="0.8" top="0.48" bottom="0.5" header="0.5" footer="0.5"/>
  <pageSetup paperSize="9" scale="80" firstPageNumber="4" fitToWidth="3" fitToHeight="4" orientation="portrait" useFirstPageNumber="1" r:id="rId1"/>
  <headerFooter alignWithMargins="0">
    <oddFooter>&amp;L  The accompanying notes are an integral part of the interim financial statements.
&amp;C&amp;P</oddFooter>
  </headerFooter>
  <rowBreaks count="3" manualBreakCount="3">
    <brk id="45" max="9" man="1"/>
    <brk id="80"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6"/>
  <sheetViews>
    <sheetView view="pageBreakPreview" zoomScale="85" zoomScaleNormal="60" zoomScaleSheetLayoutView="85" workbookViewId="0">
      <selection activeCell="B31" sqref="B31"/>
    </sheetView>
  </sheetViews>
  <sheetFormatPr defaultColWidth="9.21875" defaultRowHeight="19.5" customHeight="1"/>
  <cols>
    <col min="1" max="1" width="52.21875" style="23" customWidth="1"/>
    <col min="2" max="2" width="0.88671875" style="8" customWidth="1"/>
    <col min="3" max="3" width="10.21875" style="10" customWidth="1"/>
    <col min="4" max="4" width="0.77734375" style="13" customWidth="1"/>
    <col min="5" max="5" width="10.77734375" style="9" customWidth="1"/>
    <col min="6" max="6" width="0.77734375" style="13" customWidth="1"/>
    <col min="7" max="7" width="8.21875" style="9" customWidth="1"/>
    <col min="8" max="8" width="0.77734375" style="13" customWidth="1"/>
    <col min="9" max="9" width="13.109375" style="9" customWidth="1"/>
    <col min="10" max="10" width="0.77734375" style="11" customWidth="1"/>
    <col min="11" max="11" width="12.77734375" style="10" customWidth="1"/>
    <col min="12" max="12" width="0.77734375" style="10" customWidth="1"/>
    <col min="13" max="13" width="8.5546875" style="10" customWidth="1"/>
    <col min="14" max="14" width="0.77734375" style="10" customWidth="1"/>
    <col min="15" max="15" width="10.33203125" style="10" customWidth="1"/>
    <col min="16" max="16" width="1" style="10" customWidth="1"/>
    <col min="17" max="17" width="10.5546875" style="10" customWidth="1"/>
    <col min="18" max="18" width="0.77734375" style="9" customWidth="1"/>
    <col min="19" max="19" width="9.44140625" style="10" customWidth="1"/>
    <col min="20" max="20" width="0.77734375" style="10" customWidth="1"/>
    <col min="21" max="21" width="10.77734375" style="9" customWidth="1"/>
    <col min="22" max="22" width="13.21875" style="23" bestFit="1" customWidth="1"/>
    <col min="23" max="23" width="5.21875" style="36" bestFit="1" customWidth="1"/>
    <col min="24" max="16384" width="9.21875" style="36"/>
  </cols>
  <sheetData>
    <row r="1" spans="1:22" ht="19.5" customHeight="1">
      <c r="A1" s="1" t="s">
        <v>0</v>
      </c>
      <c r="B1" s="32"/>
      <c r="C1" s="33"/>
      <c r="D1" s="34"/>
      <c r="E1" s="11"/>
      <c r="F1" s="11"/>
      <c r="G1" s="10"/>
      <c r="H1" s="251"/>
      <c r="I1" s="10"/>
      <c r="J1" s="35"/>
      <c r="K1" s="11"/>
      <c r="L1" s="11"/>
      <c r="M1" s="11"/>
      <c r="N1" s="11"/>
      <c r="O1" s="11"/>
      <c r="P1" s="11"/>
      <c r="Q1" s="33"/>
      <c r="R1" s="10"/>
      <c r="S1" s="33"/>
      <c r="T1" s="33"/>
      <c r="U1" s="11"/>
    </row>
    <row r="2" spans="1:22" ht="19.5" customHeight="1">
      <c r="A2" s="37" t="s">
        <v>146</v>
      </c>
      <c r="B2" s="38"/>
      <c r="C2" s="33"/>
      <c r="D2" s="34"/>
      <c r="E2" s="11"/>
      <c r="F2" s="11"/>
      <c r="G2" s="10"/>
      <c r="H2" s="251"/>
      <c r="I2" s="10"/>
      <c r="J2" s="35"/>
      <c r="K2" s="11"/>
      <c r="L2" s="11"/>
      <c r="M2" s="11"/>
      <c r="N2" s="11"/>
      <c r="O2" s="11"/>
      <c r="P2" s="11"/>
      <c r="Q2" s="33"/>
      <c r="R2" s="10"/>
      <c r="S2" s="33"/>
      <c r="T2" s="33"/>
      <c r="U2" s="11"/>
    </row>
    <row r="3" spans="1:22" ht="19.5" customHeight="1">
      <c r="A3" s="39"/>
      <c r="B3" s="2"/>
      <c r="C3" s="35"/>
      <c r="D3" s="34"/>
      <c r="E3" s="11"/>
      <c r="F3" s="11"/>
      <c r="G3" s="11"/>
      <c r="H3" s="251"/>
      <c r="I3" s="11"/>
      <c r="J3" s="35"/>
      <c r="K3" s="11"/>
      <c r="L3" s="11"/>
      <c r="M3" s="11"/>
      <c r="N3" s="11"/>
      <c r="O3" s="11"/>
      <c r="P3" s="11"/>
      <c r="Q3" s="35"/>
      <c r="R3" s="11"/>
      <c r="S3" s="35"/>
      <c r="T3" s="35"/>
      <c r="U3" s="11"/>
    </row>
    <row r="4" spans="1:22" ht="19.5" customHeight="1">
      <c r="A4" s="39"/>
      <c r="B4" s="2"/>
      <c r="C4" s="35"/>
      <c r="D4" s="34"/>
      <c r="E4" s="11"/>
      <c r="F4" s="11"/>
      <c r="G4" s="11"/>
      <c r="H4" s="251"/>
      <c r="I4" s="11"/>
      <c r="J4" s="35"/>
      <c r="K4" s="11"/>
      <c r="L4" s="11"/>
      <c r="M4" s="11"/>
      <c r="N4" s="11"/>
      <c r="O4" s="11"/>
      <c r="P4" s="11"/>
      <c r="Q4" s="35"/>
      <c r="R4" s="11"/>
      <c r="S4" s="35"/>
      <c r="T4" s="35"/>
      <c r="U4" s="11"/>
    </row>
    <row r="5" spans="1:22" ht="19.5" customHeight="1">
      <c r="A5" s="12"/>
      <c r="C5" s="278" t="s">
        <v>32</v>
      </c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</row>
    <row r="6" spans="1:22" ht="19.5" customHeight="1">
      <c r="A6" s="12"/>
      <c r="C6" s="252"/>
      <c r="D6" s="252"/>
      <c r="E6" s="251"/>
      <c r="G6" s="285" t="s">
        <v>33</v>
      </c>
      <c r="H6" s="285"/>
      <c r="I6" s="285"/>
      <c r="J6" s="252"/>
      <c r="K6" s="285" t="s">
        <v>125</v>
      </c>
      <c r="L6" s="285"/>
      <c r="M6" s="285"/>
      <c r="N6" s="285"/>
      <c r="O6" s="285"/>
      <c r="P6" s="109"/>
      <c r="Q6" s="252"/>
      <c r="R6" s="252"/>
      <c r="S6" s="252"/>
      <c r="T6" s="252"/>
      <c r="U6" s="252"/>
    </row>
    <row r="7" spans="1:22" ht="19.5" customHeight="1">
      <c r="A7" s="12"/>
      <c r="C7" s="268"/>
      <c r="D7" s="268"/>
      <c r="E7" s="267"/>
      <c r="G7" s="267"/>
      <c r="H7" s="267"/>
      <c r="I7" s="267"/>
      <c r="J7" s="268"/>
      <c r="K7" s="41" t="s">
        <v>244</v>
      </c>
      <c r="L7" s="267"/>
      <c r="M7" s="267"/>
      <c r="N7" s="267"/>
      <c r="O7" s="267"/>
      <c r="P7" s="13"/>
      <c r="Q7" s="268"/>
      <c r="R7" s="268"/>
      <c r="S7" s="268"/>
      <c r="T7" s="268"/>
      <c r="U7" s="268"/>
    </row>
    <row r="8" spans="1:22" ht="19.5" customHeight="1">
      <c r="A8" s="40"/>
      <c r="C8" s="41" t="s">
        <v>52</v>
      </c>
      <c r="D8" s="251"/>
      <c r="E8" s="41"/>
      <c r="F8" s="251"/>
      <c r="G8" s="42"/>
      <c r="H8" s="251"/>
      <c r="I8" s="42"/>
      <c r="J8" s="35"/>
      <c r="K8" s="41" t="s">
        <v>245</v>
      </c>
      <c r="L8" s="41"/>
      <c r="M8" s="41"/>
      <c r="N8" s="41"/>
      <c r="O8" s="36"/>
      <c r="P8" s="41"/>
      <c r="Q8" s="41" t="s">
        <v>200</v>
      </c>
      <c r="R8" s="33"/>
      <c r="S8" s="33"/>
      <c r="T8" s="33"/>
      <c r="U8" s="33"/>
    </row>
    <row r="9" spans="1:22" ht="19.5" customHeight="1">
      <c r="A9" s="40"/>
      <c r="C9" s="41" t="s">
        <v>130</v>
      </c>
      <c r="D9" s="251"/>
      <c r="E9" s="41"/>
      <c r="F9" s="251"/>
      <c r="G9" s="41"/>
      <c r="H9" s="251"/>
      <c r="I9" s="42"/>
      <c r="J9" s="35"/>
      <c r="K9" s="269" t="s">
        <v>248</v>
      </c>
      <c r="L9" s="41"/>
      <c r="M9" s="41"/>
      <c r="N9" s="41"/>
      <c r="O9" s="269" t="s">
        <v>159</v>
      </c>
      <c r="P9" s="41"/>
      <c r="Q9" s="41" t="s">
        <v>251</v>
      </c>
      <c r="R9" s="33"/>
      <c r="S9" s="43" t="s">
        <v>35</v>
      </c>
      <c r="T9" s="33"/>
      <c r="U9" s="251"/>
    </row>
    <row r="10" spans="1:22" ht="19.5" customHeight="1">
      <c r="A10" s="40"/>
      <c r="C10" s="41" t="s">
        <v>37</v>
      </c>
      <c r="D10" s="251"/>
      <c r="E10" s="41" t="s">
        <v>38</v>
      </c>
      <c r="F10" s="251"/>
      <c r="G10" s="41" t="s">
        <v>39</v>
      </c>
      <c r="H10" s="251"/>
      <c r="I10" s="41"/>
      <c r="J10" s="35"/>
      <c r="K10" s="41" t="s">
        <v>247</v>
      </c>
      <c r="L10" s="41"/>
      <c r="M10" s="41" t="s">
        <v>218</v>
      </c>
      <c r="N10" s="41"/>
      <c r="O10" s="267" t="s">
        <v>249</v>
      </c>
      <c r="P10" s="41"/>
      <c r="Q10" s="41" t="s">
        <v>252</v>
      </c>
      <c r="R10" s="41"/>
      <c r="S10" s="41" t="s">
        <v>40</v>
      </c>
      <c r="T10" s="41"/>
      <c r="U10" s="251" t="s">
        <v>36</v>
      </c>
    </row>
    <row r="11" spans="1:22" ht="19.5" customHeight="1">
      <c r="A11" s="40"/>
      <c r="B11" s="2"/>
      <c r="C11" s="251" t="s">
        <v>41</v>
      </c>
      <c r="D11" s="251"/>
      <c r="E11" s="251" t="s">
        <v>42</v>
      </c>
      <c r="F11" s="251"/>
      <c r="G11" s="251" t="s">
        <v>43</v>
      </c>
      <c r="H11" s="251"/>
      <c r="I11" s="41" t="s">
        <v>44</v>
      </c>
      <c r="J11" s="35"/>
      <c r="K11" s="251" t="s">
        <v>45</v>
      </c>
      <c r="L11" s="251"/>
      <c r="M11" s="251" t="s">
        <v>43</v>
      </c>
      <c r="N11" s="251"/>
      <c r="O11" s="41" t="s">
        <v>250</v>
      </c>
      <c r="P11" s="251"/>
      <c r="Q11" s="251" t="s">
        <v>253</v>
      </c>
      <c r="R11" s="41"/>
      <c r="S11" s="251" t="s">
        <v>47</v>
      </c>
      <c r="T11" s="251"/>
      <c r="U11" s="251" t="s">
        <v>46</v>
      </c>
    </row>
    <row r="12" spans="1:22" ht="19.5" customHeight="1">
      <c r="A12" s="40"/>
      <c r="C12" s="284" t="s">
        <v>9</v>
      </c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</row>
    <row r="13" spans="1:22" ht="19.5" customHeight="1">
      <c r="A13" s="40" t="s">
        <v>208</v>
      </c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54"/>
      <c r="U13" s="254"/>
    </row>
    <row r="14" spans="1:22" ht="19.5" customHeight="1">
      <c r="A14" s="40" t="s">
        <v>209</v>
      </c>
      <c r="C14" s="252">
        <v>441560</v>
      </c>
      <c r="D14" s="252"/>
      <c r="E14" s="252">
        <v>2832156</v>
      </c>
      <c r="F14" s="252"/>
      <c r="G14" s="252">
        <v>45209</v>
      </c>
      <c r="H14" s="252"/>
      <c r="I14" s="252">
        <v>1305334</v>
      </c>
      <c r="J14" s="252"/>
      <c r="K14" s="252">
        <v>-1735</v>
      </c>
      <c r="L14" s="252"/>
      <c r="M14" s="138">
        <v>-1174</v>
      </c>
      <c r="N14" s="252"/>
      <c r="O14" s="252">
        <v>-2909</v>
      </c>
      <c r="P14" s="252"/>
      <c r="Q14" s="252">
        <f>SUM(C14,E14,G14,I14,O14)</f>
        <v>4621350</v>
      </c>
      <c r="R14" s="252"/>
      <c r="S14" s="252">
        <v>3600</v>
      </c>
      <c r="T14" s="252"/>
      <c r="U14" s="252">
        <f>Q14+S14</f>
        <v>4624950</v>
      </c>
    </row>
    <row r="15" spans="1:22" ht="19.5" customHeight="1">
      <c r="A15" s="45"/>
      <c r="B15" s="48"/>
      <c r="C15" s="114"/>
      <c r="D15" s="135"/>
      <c r="E15" s="114"/>
      <c r="F15" s="114"/>
      <c r="G15" s="114"/>
      <c r="H15" s="135"/>
      <c r="I15" s="114"/>
      <c r="J15" s="135"/>
      <c r="K15" s="114"/>
      <c r="L15" s="114"/>
      <c r="M15" s="114"/>
      <c r="N15" s="114"/>
      <c r="O15" s="114"/>
      <c r="P15" s="114"/>
      <c r="Q15" s="114"/>
      <c r="R15" s="135"/>
      <c r="S15" s="114"/>
      <c r="T15" s="135"/>
      <c r="U15" s="114"/>
      <c r="V15" s="26"/>
    </row>
    <row r="16" spans="1:22" ht="19.05" customHeight="1">
      <c r="A16" s="45" t="s">
        <v>48</v>
      </c>
      <c r="B16" s="48"/>
      <c r="C16" s="114"/>
      <c r="D16" s="135"/>
      <c r="E16" s="114"/>
      <c r="F16" s="114"/>
      <c r="G16" s="114"/>
      <c r="H16" s="135"/>
      <c r="I16" s="114"/>
      <c r="J16" s="135"/>
      <c r="K16" s="114"/>
      <c r="L16" s="114"/>
      <c r="M16" s="114"/>
      <c r="N16" s="114"/>
      <c r="O16" s="114"/>
      <c r="P16" s="114"/>
      <c r="Q16" s="114"/>
      <c r="R16" s="135"/>
      <c r="S16" s="114"/>
      <c r="T16" s="135"/>
      <c r="U16" s="114"/>
      <c r="V16" s="26"/>
    </row>
    <row r="17" spans="1:22" ht="19.5" hidden="1" customHeight="1">
      <c r="A17" s="49" t="s">
        <v>169</v>
      </c>
      <c r="B17" s="48"/>
      <c r="C17" s="114"/>
      <c r="D17" s="135"/>
      <c r="E17" s="114"/>
      <c r="F17" s="114"/>
      <c r="G17" s="114"/>
      <c r="H17" s="135"/>
      <c r="I17" s="114"/>
      <c r="J17" s="135"/>
      <c r="K17" s="114"/>
      <c r="L17" s="114"/>
      <c r="M17" s="114"/>
      <c r="N17" s="114"/>
      <c r="O17" s="114"/>
      <c r="P17" s="114"/>
      <c r="Q17" s="114"/>
      <c r="R17" s="135"/>
      <c r="S17" s="114"/>
      <c r="T17" s="135"/>
      <c r="U17" s="114"/>
      <c r="V17" s="26"/>
    </row>
    <row r="18" spans="1:22" ht="19.5" hidden="1" customHeight="1">
      <c r="A18" s="111" t="s">
        <v>118</v>
      </c>
      <c r="B18" s="48"/>
      <c r="C18" s="114"/>
      <c r="D18" s="135"/>
      <c r="E18" s="114"/>
      <c r="F18" s="114"/>
      <c r="G18" s="114"/>
      <c r="H18" s="135"/>
      <c r="I18" s="114"/>
      <c r="J18" s="135"/>
      <c r="K18" s="114"/>
      <c r="L18" s="114"/>
      <c r="M18" s="114"/>
      <c r="N18" s="114"/>
      <c r="O18" s="114"/>
      <c r="P18" s="114"/>
      <c r="Q18" s="114"/>
      <c r="R18" s="135"/>
      <c r="S18" s="114"/>
      <c r="T18" s="135"/>
      <c r="U18" s="114"/>
      <c r="V18" s="26"/>
    </row>
    <row r="19" spans="1:22" ht="19.5" hidden="1" customHeight="1">
      <c r="A19" s="111" t="s">
        <v>119</v>
      </c>
      <c r="B19" s="48"/>
      <c r="C19" s="114"/>
      <c r="D19" s="135"/>
      <c r="E19" s="114"/>
      <c r="F19" s="114"/>
      <c r="G19" s="114"/>
      <c r="H19" s="135"/>
      <c r="I19" s="114"/>
      <c r="J19" s="135"/>
      <c r="K19" s="114"/>
      <c r="L19" s="114"/>
      <c r="M19" s="114"/>
      <c r="N19" s="114"/>
      <c r="O19" s="114"/>
      <c r="P19" s="114"/>
      <c r="Q19" s="114"/>
      <c r="R19" s="135"/>
      <c r="S19" s="114"/>
      <c r="T19" s="135"/>
      <c r="U19" s="114"/>
      <c r="V19" s="26"/>
    </row>
    <row r="20" spans="1:22" ht="19.5" hidden="1" customHeight="1">
      <c r="A20" s="50" t="s">
        <v>158</v>
      </c>
      <c r="B20" s="46"/>
      <c r="C20" s="162">
        <v>0</v>
      </c>
      <c r="D20" s="132"/>
      <c r="E20" s="162">
        <v>0</v>
      </c>
      <c r="F20" s="162"/>
      <c r="G20" s="162">
        <v>0</v>
      </c>
      <c r="H20" s="132"/>
      <c r="I20" s="162"/>
      <c r="J20" s="132"/>
      <c r="K20" s="162">
        <v>0</v>
      </c>
      <c r="L20" s="162"/>
      <c r="M20" s="162">
        <v>0</v>
      </c>
      <c r="N20" s="162"/>
      <c r="O20" s="162">
        <v>0</v>
      </c>
      <c r="P20" s="162"/>
      <c r="Q20" s="151">
        <f>SUM(C20,E20,G20,I20,K20,M20)</f>
        <v>0</v>
      </c>
      <c r="R20" s="132"/>
      <c r="S20" s="162">
        <v>0</v>
      </c>
      <c r="T20" s="132"/>
      <c r="U20" s="162">
        <f>Q20+S20</f>
        <v>0</v>
      </c>
      <c r="V20" s="26"/>
    </row>
    <row r="21" spans="1:22" ht="19.5" hidden="1" customHeight="1">
      <c r="A21" s="49" t="s">
        <v>170</v>
      </c>
      <c r="B21" s="48"/>
      <c r="C21" s="207">
        <f>SUM(C20)</f>
        <v>0</v>
      </c>
      <c r="D21" s="135"/>
      <c r="E21" s="207">
        <f>SUM(E20)</f>
        <v>0</v>
      </c>
      <c r="F21" s="114"/>
      <c r="G21" s="207">
        <f>SUM(G20)</f>
        <v>0</v>
      </c>
      <c r="H21" s="135"/>
      <c r="I21" s="147">
        <f>SUM(I20)</f>
        <v>0</v>
      </c>
      <c r="J21" s="135"/>
      <c r="K21" s="207">
        <f>SUM(K20)</f>
        <v>0</v>
      </c>
      <c r="L21" s="114"/>
      <c r="M21" s="207">
        <f>SUM(M20)</f>
        <v>0</v>
      </c>
      <c r="N21" s="114"/>
      <c r="O21" s="207">
        <f>SUM(O20)</f>
        <v>0</v>
      </c>
      <c r="P21" s="114"/>
      <c r="Q21" s="147">
        <f>SUM(Q20)</f>
        <v>0</v>
      </c>
      <c r="R21" s="135"/>
      <c r="S21" s="207">
        <f>SUM(S20)</f>
        <v>0</v>
      </c>
      <c r="T21" s="135"/>
      <c r="U21" s="147">
        <f>SUM(U20)</f>
        <v>0</v>
      </c>
      <c r="V21" s="26"/>
    </row>
    <row r="22" spans="1:22" ht="19.5" hidden="1" customHeight="1">
      <c r="A22" s="45"/>
      <c r="B22" s="48"/>
      <c r="C22" s="114"/>
      <c r="D22" s="135"/>
      <c r="E22" s="114"/>
      <c r="F22" s="114"/>
      <c r="G22" s="114"/>
      <c r="H22" s="135"/>
      <c r="I22" s="114"/>
      <c r="J22" s="135"/>
      <c r="K22" s="114"/>
      <c r="L22" s="114"/>
      <c r="M22" s="114"/>
      <c r="N22" s="114"/>
      <c r="O22" s="114"/>
      <c r="P22" s="114"/>
      <c r="Q22" s="114"/>
      <c r="R22" s="135"/>
      <c r="S22" s="114"/>
      <c r="T22" s="135"/>
      <c r="U22" s="114"/>
      <c r="V22" s="26"/>
    </row>
    <row r="23" spans="1:22" ht="19.5" customHeight="1">
      <c r="A23" s="49" t="s">
        <v>173</v>
      </c>
      <c r="B23" s="48"/>
      <c r="C23" s="114"/>
      <c r="D23" s="135"/>
      <c r="E23" s="114"/>
      <c r="F23" s="114"/>
      <c r="G23" s="114"/>
      <c r="H23" s="135"/>
      <c r="I23" s="114"/>
      <c r="J23" s="135"/>
      <c r="K23" s="114"/>
      <c r="L23" s="114"/>
      <c r="M23" s="114"/>
      <c r="N23" s="114"/>
      <c r="O23" s="114"/>
      <c r="P23" s="114"/>
      <c r="Q23" s="114"/>
      <c r="R23" s="135"/>
      <c r="S23" s="114"/>
      <c r="T23" s="135"/>
      <c r="U23" s="114"/>
      <c r="V23" s="26"/>
    </row>
    <row r="24" spans="1:22" ht="19.5" customHeight="1">
      <c r="A24" s="50" t="s">
        <v>212</v>
      </c>
      <c r="B24" s="48"/>
      <c r="C24" s="146">
        <v>0</v>
      </c>
      <c r="D24" s="208"/>
      <c r="E24" s="146">
        <v>0</v>
      </c>
      <c r="F24" s="146"/>
      <c r="G24" s="146">
        <v>0</v>
      </c>
      <c r="H24" s="208"/>
      <c r="I24" s="146">
        <v>0</v>
      </c>
      <c r="J24" s="208"/>
      <c r="K24" s="146">
        <v>0</v>
      </c>
      <c r="L24" s="146"/>
      <c r="M24" s="146">
        <v>0</v>
      </c>
      <c r="N24" s="146"/>
      <c r="O24" s="146">
        <v>0</v>
      </c>
      <c r="P24" s="146"/>
      <c r="Q24" s="146">
        <v>0</v>
      </c>
      <c r="R24" s="208"/>
      <c r="S24" s="162">
        <v>8550</v>
      </c>
      <c r="T24" s="208"/>
      <c r="U24" s="162">
        <f>Q24+S24</f>
        <v>8550</v>
      </c>
      <c r="V24" s="26"/>
    </row>
    <row r="25" spans="1:22" ht="19.5" customHeight="1">
      <c r="A25" s="50" t="s">
        <v>171</v>
      </c>
      <c r="B25" s="48"/>
      <c r="C25" s="210">
        <v>0</v>
      </c>
      <c r="D25" s="208"/>
      <c r="E25" s="210">
        <v>0</v>
      </c>
      <c r="F25" s="146"/>
      <c r="G25" s="210">
        <v>0</v>
      </c>
      <c r="H25" s="208"/>
      <c r="I25" s="210">
        <v>0</v>
      </c>
      <c r="J25" s="208"/>
      <c r="K25" s="210">
        <v>0</v>
      </c>
      <c r="L25" s="146"/>
      <c r="M25" s="210">
        <v>0</v>
      </c>
      <c r="N25" s="146"/>
      <c r="O25" s="210">
        <v>0</v>
      </c>
      <c r="P25" s="146"/>
      <c r="Q25" s="210">
        <v>0</v>
      </c>
      <c r="R25" s="208"/>
      <c r="S25" s="152">
        <f>-548+1</f>
        <v>-547</v>
      </c>
      <c r="T25" s="208"/>
      <c r="U25" s="152">
        <f>Q25+S25</f>
        <v>-547</v>
      </c>
      <c r="V25" s="26"/>
    </row>
    <row r="26" spans="1:22" ht="19.5" customHeight="1">
      <c r="A26" s="49" t="s">
        <v>172</v>
      </c>
      <c r="B26" s="48"/>
      <c r="C26" s="207">
        <f>SUM(C24:C25)</f>
        <v>0</v>
      </c>
      <c r="D26" s="135"/>
      <c r="E26" s="207">
        <f>SUM(E24:E25)</f>
        <v>0</v>
      </c>
      <c r="F26" s="114"/>
      <c r="G26" s="207">
        <f>SUM(G24:G25)</f>
        <v>0</v>
      </c>
      <c r="H26" s="135"/>
      <c r="I26" s="207">
        <f>SUM(I24:I25)</f>
        <v>0</v>
      </c>
      <c r="J26" s="135"/>
      <c r="K26" s="207">
        <f>SUM(K24:K25)</f>
        <v>0</v>
      </c>
      <c r="L26" s="114"/>
      <c r="M26" s="207">
        <f>SUM(M24:M25)</f>
        <v>0</v>
      </c>
      <c r="N26" s="114"/>
      <c r="O26" s="207">
        <f>SUM(O24:O25)</f>
        <v>0</v>
      </c>
      <c r="P26" s="114"/>
      <c r="Q26" s="207">
        <f>SUM(Q24:Q25)</f>
        <v>0</v>
      </c>
      <c r="R26" s="135"/>
      <c r="S26" s="147">
        <f>SUM(S24:S25)</f>
        <v>8003</v>
      </c>
      <c r="T26" s="148"/>
      <c r="U26" s="147">
        <f>SUM(U24:U25)</f>
        <v>8003</v>
      </c>
      <c r="V26" s="26"/>
    </row>
    <row r="27" spans="1:22" ht="19.5" customHeight="1">
      <c r="A27" s="49"/>
      <c r="B27" s="48"/>
      <c r="C27" s="114"/>
      <c r="D27" s="135"/>
      <c r="E27" s="114"/>
      <c r="F27" s="114"/>
      <c r="G27" s="114"/>
      <c r="H27" s="135"/>
      <c r="I27" s="114"/>
      <c r="J27" s="135"/>
      <c r="K27" s="114"/>
      <c r="L27" s="114"/>
      <c r="M27" s="114"/>
      <c r="N27" s="114"/>
      <c r="O27" s="114"/>
      <c r="P27" s="114"/>
      <c r="Q27" s="114"/>
      <c r="R27" s="135"/>
      <c r="S27" s="138"/>
      <c r="T27" s="148"/>
      <c r="U27" s="138"/>
      <c r="V27" s="26"/>
    </row>
    <row r="28" spans="1:22" ht="19.5" customHeight="1">
      <c r="A28" s="45" t="s">
        <v>49</v>
      </c>
      <c r="B28" s="48"/>
      <c r="C28" s="209">
        <f>C26+C21</f>
        <v>0</v>
      </c>
      <c r="D28" s="135"/>
      <c r="E28" s="209">
        <f>E26+E21</f>
        <v>0</v>
      </c>
      <c r="F28" s="114"/>
      <c r="G28" s="209">
        <f>G26+G21</f>
        <v>0</v>
      </c>
      <c r="H28" s="135"/>
      <c r="I28" s="155">
        <f>I26+I21</f>
        <v>0</v>
      </c>
      <c r="J28" s="148"/>
      <c r="K28" s="155">
        <f>K26+K21</f>
        <v>0</v>
      </c>
      <c r="L28" s="138"/>
      <c r="M28" s="155">
        <f>M26+M21</f>
        <v>0</v>
      </c>
      <c r="N28" s="138"/>
      <c r="O28" s="155">
        <f>O26+O21</f>
        <v>0</v>
      </c>
      <c r="P28" s="138"/>
      <c r="Q28" s="155">
        <f>Q26+Q21</f>
        <v>0</v>
      </c>
      <c r="R28" s="148"/>
      <c r="S28" s="155">
        <f>S26+S21</f>
        <v>8003</v>
      </c>
      <c r="T28" s="135"/>
      <c r="U28" s="155">
        <f>U26+U21</f>
        <v>8003</v>
      </c>
      <c r="V28" s="26"/>
    </row>
    <row r="29" spans="1:22" ht="19.5" customHeight="1">
      <c r="A29" s="45"/>
      <c r="B29" s="48"/>
      <c r="C29" s="114"/>
      <c r="D29" s="135"/>
      <c r="E29" s="114"/>
      <c r="F29" s="114"/>
      <c r="G29" s="114"/>
      <c r="H29" s="135"/>
      <c r="I29" s="114"/>
      <c r="J29" s="135"/>
      <c r="K29" s="114"/>
      <c r="L29" s="114"/>
      <c r="M29" s="114"/>
      <c r="N29" s="114"/>
      <c r="O29" s="114"/>
      <c r="P29" s="114"/>
      <c r="Q29" s="114"/>
      <c r="R29" s="135"/>
      <c r="S29" s="114"/>
      <c r="T29" s="135"/>
      <c r="U29" s="114"/>
      <c r="V29" s="26"/>
    </row>
    <row r="30" spans="1:22" ht="19.5" customHeight="1">
      <c r="A30" s="45" t="s">
        <v>50</v>
      </c>
      <c r="B30" s="46"/>
      <c r="C30" s="121"/>
      <c r="D30" s="134"/>
      <c r="E30" s="121"/>
      <c r="F30" s="136"/>
      <c r="G30" s="121"/>
      <c r="H30" s="134"/>
      <c r="I30" s="121"/>
      <c r="J30" s="134"/>
      <c r="K30" s="121"/>
      <c r="L30" s="121"/>
      <c r="M30" s="121"/>
      <c r="N30" s="121"/>
      <c r="O30" s="121"/>
      <c r="P30" s="136"/>
      <c r="Q30" s="108"/>
      <c r="R30" s="134"/>
      <c r="S30" s="108"/>
      <c r="T30" s="134"/>
      <c r="U30" s="115"/>
      <c r="V30" s="26"/>
    </row>
    <row r="31" spans="1:22" ht="19.5" customHeight="1">
      <c r="A31" s="50" t="s">
        <v>164</v>
      </c>
      <c r="B31" s="46"/>
      <c r="C31" s="124">
        <f>SUM(C15:C15)</f>
        <v>0</v>
      </c>
      <c r="D31" s="124"/>
      <c r="E31" s="124">
        <f>SUM(E15:E15)</f>
        <v>0</v>
      </c>
      <c r="F31" s="124"/>
      <c r="G31" s="124">
        <f>SUM(G15:G15)</f>
        <v>0</v>
      </c>
      <c r="H31" s="150"/>
      <c r="I31" s="151">
        <f>'SCI4-5'!F70</f>
        <v>32330</v>
      </c>
      <c r="J31" s="150"/>
      <c r="K31" s="151">
        <v>0</v>
      </c>
      <c r="L31" s="151"/>
      <c r="M31" s="151">
        <v>0</v>
      </c>
      <c r="N31" s="151"/>
      <c r="O31" s="151">
        <v>0</v>
      </c>
      <c r="P31" s="151"/>
      <c r="Q31" s="162">
        <f>SUM(B31:K31)</f>
        <v>32330</v>
      </c>
      <c r="R31" s="150"/>
      <c r="S31" s="150">
        <f>'SCI4-5'!F71</f>
        <v>6632</v>
      </c>
      <c r="T31" s="150"/>
      <c r="U31" s="162">
        <f>SUM(Q31,S31)</f>
        <v>38962</v>
      </c>
      <c r="V31" s="26"/>
    </row>
    <row r="32" spans="1:22" ht="19.5" customHeight="1">
      <c r="A32" s="56" t="s">
        <v>142</v>
      </c>
      <c r="B32" s="46"/>
      <c r="C32" s="270">
        <f>SUM(C30:C30)</f>
        <v>0</v>
      </c>
      <c r="D32" s="169"/>
      <c r="E32" s="270">
        <f>SUM(E30:E30)</f>
        <v>0</v>
      </c>
      <c r="F32" s="169"/>
      <c r="G32" s="270">
        <f>SUM(G30:G30)</f>
        <v>0</v>
      </c>
      <c r="H32" s="169"/>
      <c r="I32" s="270">
        <v>21046</v>
      </c>
      <c r="J32" s="169"/>
      <c r="K32" s="270">
        <v>0</v>
      </c>
      <c r="L32" s="169"/>
      <c r="M32" s="270">
        <f>-2847+1</f>
        <v>-2846</v>
      </c>
      <c r="N32" s="169"/>
      <c r="O32" s="270">
        <f>SUM(K32:M32)</f>
        <v>-2846</v>
      </c>
      <c r="P32" s="169"/>
      <c r="Q32" s="270">
        <f>SUM(B32:J32,O32)</f>
        <v>18200</v>
      </c>
      <c r="R32" s="169"/>
      <c r="S32" s="270">
        <v>673</v>
      </c>
      <c r="T32" s="169"/>
      <c r="U32" s="270">
        <f>SUM(Q32,S32)</f>
        <v>18873</v>
      </c>
      <c r="V32" s="26"/>
    </row>
    <row r="33" spans="1:22" ht="19.5" customHeight="1">
      <c r="A33" s="45" t="s">
        <v>27</v>
      </c>
      <c r="B33" s="46"/>
      <c r="C33" s="163">
        <f>SUM(C31)</f>
        <v>0</v>
      </c>
      <c r="D33" s="154"/>
      <c r="E33" s="163">
        <f>SUM(E32:E32)</f>
        <v>0</v>
      </c>
      <c r="F33" s="154"/>
      <c r="G33" s="163">
        <f>SUM(G32:G32)</f>
        <v>0</v>
      </c>
      <c r="H33" s="154"/>
      <c r="I33" s="163">
        <f>SUM(I31:I32)</f>
        <v>53376</v>
      </c>
      <c r="J33" s="154"/>
      <c r="K33" s="163">
        <f>SUM(K32:K32)</f>
        <v>0</v>
      </c>
      <c r="L33" s="154"/>
      <c r="M33" s="163">
        <f>SUM(M32:M32)</f>
        <v>-2846</v>
      </c>
      <c r="N33" s="154"/>
      <c r="O33" s="163">
        <f>SUM(O32:O32)</f>
        <v>-2846</v>
      </c>
      <c r="P33" s="154"/>
      <c r="Q33" s="163">
        <f>SUM(B33:J33,O33)</f>
        <v>50530</v>
      </c>
      <c r="R33" s="154"/>
      <c r="S33" s="163">
        <f>SUM(S31:S32)</f>
        <v>7305</v>
      </c>
      <c r="T33" s="154"/>
      <c r="U33" s="163">
        <f>SUM(Q33,S33)</f>
        <v>57835</v>
      </c>
      <c r="V33" s="26"/>
    </row>
    <row r="34" spans="1:22" ht="19.5" customHeight="1">
      <c r="A34" s="45"/>
      <c r="B34" s="48"/>
      <c r="C34" s="138"/>
      <c r="D34" s="148"/>
      <c r="E34" s="138"/>
      <c r="F34" s="138"/>
      <c r="G34" s="138"/>
      <c r="H34" s="148"/>
      <c r="I34" s="138"/>
      <c r="J34" s="148"/>
      <c r="K34" s="138"/>
      <c r="L34" s="138"/>
      <c r="M34" s="138"/>
      <c r="N34" s="138"/>
      <c r="O34" s="138"/>
      <c r="P34" s="138"/>
      <c r="Q34" s="138"/>
      <c r="R34" s="148"/>
      <c r="S34" s="153"/>
      <c r="T34" s="148"/>
      <c r="U34" s="153"/>
      <c r="V34" s="26"/>
    </row>
    <row r="35" spans="1:22" ht="19.5" customHeight="1" thickBot="1">
      <c r="A35" s="45" t="s">
        <v>210</v>
      </c>
      <c r="B35" s="46"/>
      <c r="C35" s="271">
        <f>SUM(C14,C28,C33)</f>
        <v>441560</v>
      </c>
      <c r="D35" s="138"/>
      <c r="E35" s="271">
        <f>SUM(E14,E28,E33)</f>
        <v>2832156</v>
      </c>
      <c r="F35" s="154"/>
      <c r="G35" s="271">
        <f>SUM(G14,G28,G33)</f>
        <v>45209</v>
      </c>
      <c r="H35" s="154"/>
      <c r="I35" s="271">
        <f>SUM(I14,I28,I33)</f>
        <v>1358710</v>
      </c>
      <c r="J35" s="154"/>
      <c r="K35" s="271">
        <f>SUM(K14,K28,K33)</f>
        <v>-1735</v>
      </c>
      <c r="L35" s="154"/>
      <c r="M35" s="271">
        <f>SUM(M14,M28,M33)</f>
        <v>-4020</v>
      </c>
      <c r="N35" s="154"/>
      <c r="O35" s="271">
        <f>SUM(O14,O28,O33)</f>
        <v>-5755</v>
      </c>
      <c r="P35" s="154"/>
      <c r="Q35" s="271">
        <f>SUM(Q14,Q28,Q33)</f>
        <v>4671880</v>
      </c>
      <c r="R35" s="154"/>
      <c r="S35" s="271">
        <f>SUM(S14,S28,S33)</f>
        <v>18908</v>
      </c>
      <c r="T35" s="154"/>
      <c r="U35" s="271">
        <f>SUM(U14,U28,U33)</f>
        <v>4690788</v>
      </c>
      <c r="V35" s="26"/>
    </row>
    <row r="36" spans="1:22" ht="14.4" thickTop="1">
      <c r="P36" s="11"/>
      <c r="R36" s="13"/>
      <c r="T36" s="11"/>
    </row>
  </sheetData>
  <mergeCells count="4">
    <mergeCell ref="C12:U12"/>
    <mergeCell ref="C5:U5"/>
    <mergeCell ref="G6:I6"/>
    <mergeCell ref="K6:O6"/>
  </mergeCells>
  <pageMargins left="0.7" right="0.7" top="0.48" bottom="0.5" header="0.49" footer="0.5"/>
  <pageSetup paperSize="9" scale="80" firstPageNumber="6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53714-B24B-4AEB-9AEA-366B5074455B}">
  <dimension ref="A1:V36"/>
  <sheetViews>
    <sheetView view="pageBreakPreview" zoomScale="85" zoomScaleNormal="60" zoomScaleSheetLayoutView="85" workbookViewId="0">
      <selection activeCell="G38" sqref="G38"/>
    </sheetView>
  </sheetViews>
  <sheetFormatPr defaultColWidth="9.21875" defaultRowHeight="19.5" customHeight="1"/>
  <cols>
    <col min="1" max="1" width="52.77734375" style="23" customWidth="1"/>
    <col min="2" max="2" width="1.5546875" style="8" customWidth="1"/>
    <col min="3" max="3" width="9.6640625" style="10" customWidth="1"/>
    <col min="4" max="4" width="0.77734375" style="13" customWidth="1"/>
    <col min="5" max="5" width="10.77734375" style="9" customWidth="1"/>
    <col min="6" max="6" width="0.77734375" style="13" customWidth="1"/>
    <col min="7" max="7" width="7.88671875" style="9" customWidth="1"/>
    <col min="8" max="8" width="0.77734375" style="13" customWidth="1"/>
    <col min="9" max="9" width="12.77734375" style="9" customWidth="1"/>
    <col min="10" max="10" width="0.77734375" style="11" customWidth="1"/>
    <col min="11" max="11" width="11.88671875" style="10" customWidth="1"/>
    <col min="12" max="12" width="0.77734375" style="10" customWidth="1"/>
    <col min="13" max="13" width="8.6640625" style="10" customWidth="1"/>
    <col min="14" max="14" width="0.77734375" style="10" customWidth="1"/>
    <col min="15" max="15" width="10.21875" style="10" customWidth="1"/>
    <col min="16" max="16" width="1" style="10" customWidth="1"/>
    <col min="17" max="17" width="11.77734375" style="10" customWidth="1"/>
    <col min="18" max="18" width="0.77734375" style="9" customWidth="1"/>
    <col min="19" max="19" width="9.33203125" style="10" customWidth="1"/>
    <col min="20" max="20" width="0.77734375" style="10" customWidth="1"/>
    <col min="21" max="21" width="10.77734375" style="9" bestFit="1" customWidth="1"/>
    <col min="22" max="22" width="13.21875" style="23" bestFit="1" customWidth="1"/>
    <col min="23" max="23" width="5.21875" style="36" bestFit="1" customWidth="1"/>
    <col min="24" max="16384" width="9.21875" style="36"/>
  </cols>
  <sheetData>
    <row r="1" spans="1:22" ht="19.5" customHeight="1">
      <c r="A1" s="1" t="s">
        <v>0</v>
      </c>
      <c r="B1" s="32"/>
      <c r="C1" s="33"/>
      <c r="D1" s="34"/>
      <c r="E1" s="11"/>
      <c r="F1" s="11"/>
      <c r="G1" s="10"/>
      <c r="H1" s="202"/>
      <c r="I1" s="10"/>
      <c r="J1" s="35"/>
      <c r="K1" s="11"/>
      <c r="L1" s="11"/>
      <c r="M1" s="11"/>
      <c r="N1" s="11"/>
      <c r="O1" s="11"/>
      <c r="P1" s="11"/>
      <c r="Q1" s="33"/>
      <c r="R1" s="10"/>
      <c r="S1" s="33"/>
      <c r="T1" s="33"/>
      <c r="U1" s="11"/>
    </row>
    <row r="2" spans="1:22" ht="19.5" customHeight="1">
      <c r="A2" s="37" t="s">
        <v>146</v>
      </c>
      <c r="B2" s="38"/>
      <c r="C2" s="33"/>
      <c r="D2" s="34"/>
      <c r="E2" s="11"/>
      <c r="F2" s="11"/>
      <c r="G2" s="10"/>
      <c r="H2" s="202"/>
      <c r="I2" s="10"/>
      <c r="J2" s="35"/>
      <c r="K2" s="11"/>
      <c r="L2" s="11"/>
      <c r="M2" s="11"/>
      <c r="N2" s="11"/>
      <c r="O2" s="11"/>
      <c r="P2" s="11"/>
      <c r="Q2" s="33"/>
      <c r="R2" s="10"/>
      <c r="S2" s="33"/>
      <c r="T2" s="33"/>
      <c r="U2" s="11"/>
    </row>
    <row r="3" spans="1:22" ht="19.5" customHeight="1">
      <c r="A3" s="39"/>
      <c r="B3" s="2"/>
      <c r="C3" s="35"/>
      <c r="D3" s="34"/>
      <c r="E3" s="11"/>
      <c r="F3" s="11"/>
      <c r="G3" s="11"/>
      <c r="H3" s="202"/>
      <c r="I3" s="11"/>
      <c r="J3" s="35"/>
      <c r="K3" s="11"/>
      <c r="L3" s="11"/>
      <c r="M3" s="11"/>
      <c r="N3" s="11"/>
      <c r="O3" s="11"/>
      <c r="P3" s="11"/>
      <c r="Q3" s="35"/>
      <c r="R3" s="11"/>
      <c r="S3" s="35"/>
      <c r="T3" s="35"/>
      <c r="U3" s="11"/>
    </row>
    <row r="4" spans="1:22" ht="19.5" customHeight="1">
      <c r="A4" s="39"/>
      <c r="B4" s="2"/>
      <c r="C4" s="35"/>
      <c r="D4" s="34"/>
      <c r="E4" s="11"/>
      <c r="F4" s="11"/>
      <c r="G4" s="11"/>
      <c r="H4" s="202"/>
      <c r="I4" s="11"/>
      <c r="J4" s="35"/>
      <c r="K4" s="11"/>
      <c r="L4" s="11"/>
      <c r="M4" s="11"/>
      <c r="N4" s="11"/>
      <c r="O4" s="11"/>
      <c r="P4" s="11"/>
      <c r="Q4" s="35"/>
      <c r="R4" s="11"/>
      <c r="S4" s="35"/>
      <c r="T4" s="35"/>
      <c r="U4" s="11"/>
    </row>
    <row r="5" spans="1:22" ht="19.5" customHeight="1">
      <c r="A5" s="12"/>
      <c r="C5" s="278" t="s">
        <v>32</v>
      </c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</row>
    <row r="6" spans="1:22" ht="19.5" customHeight="1">
      <c r="A6" s="12"/>
      <c r="C6" s="203"/>
      <c r="D6" s="203"/>
      <c r="E6" s="202"/>
      <c r="G6" s="285" t="s">
        <v>33</v>
      </c>
      <c r="H6" s="285"/>
      <c r="I6" s="285"/>
      <c r="J6" s="203"/>
      <c r="K6" s="285" t="s">
        <v>125</v>
      </c>
      <c r="L6" s="285"/>
      <c r="M6" s="285"/>
      <c r="N6" s="285"/>
      <c r="O6" s="285"/>
      <c r="P6" s="109"/>
      <c r="Q6" s="203"/>
      <c r="R6" s="203"/>
      <c r="S6" s="203"/>
      <c r="T6" s="203"/>
      <c r="U6" s="203"/>
    </row>
    <row r="7" spans="1:22" ht="19.5" customHeight="1">
      <c r="A7" s="12"/>
      <c r="C7" s="268"/>
      <c r="D7" s="268"/>
      <c r="E7" s="267"/>
      <c r="G7" s="267"/>
      <c r="H7" s="267"/>
      <c r="I7" s="267"/>
      <c r="J7" s="268"/>
      <c r="K7" s="41" t="s">
        <v>244</v>
      </c>
      <c r="L7" s="267"/>
      <c r="M7" s="267"/>
      <c r="N7" s="267"/>
      <c r="O7" s="267"/>
      <c r="P7" s="13"/>
      <c r="Q7" s="268"/>
      <c r="R7" s="268"/>
      <c r="S7" s="268"/>
      <c r="T7" s="268"/>
      <c r="U7" s="268"/>
    </row>
    <row r="8" spans="1:22" ht="19.5" customHeight="1">
      <c r="A8" s="40"/>
      <c r="C8" s="41" t="s">
        <v>52</v>
      </c>
      <c r="D8" s="202"/>
      <c r="E8" s="41"/>
      <c r="F8" s="202"/>
      <c r="G8" s="42"/>
      <c r="H8" s="202"/>
      <c r="I8" s="42"/>
      <c r="J8" s="35"/>
      <c r="K8" s="41" t="s">
        <v>245</v>
      </c>
      <c r="L8" s="41"/>
      <c r="M8" s="41"/>
      <c r="N8" s="41"/>
      <c r="O8" s="36"/>
      <c r="P8" s="41"/>
      <c r="Q8" s="41" t="s">
        <v>200</v>
      </c>
      <c r="R8" s="33"/>
      <c r="S8" s="33"/>
      <c r="T8" s="33"/>
      <c r="U8" s="33"/>
    </row>
    <row r="9" spans="1:22" ht="19.5" customHeight="1">
      <c r="A9" s="40"/>
      <c r="C9" s="41" t="s">
        <v>130</v>
      </c>
      <c r="D9" s="202"/>
      <c r="E9" s="41"/>
      <c r="F9" s="202"/>
      <c r="G9" s="41"/>
      <c r="H9" s="202"/>
      <c r="I9" s="42"/>
      <c r="J9" s="35"/>
      <c r="K9" s="269" t="s">
        <v>248</v>
      </c>
      <c r="L9" s="41"/>
      <c r="M9" s="41"/>
      <c r="N9" s="41"/>
      <c r="O9" s="269" t="s">
        <v>159</v>
      </c>
      <c r="P9" s="41"/>
      <c r="Q9" s="41" t="s">
        <v>201</v>
      </c>
      <c r="R9" s="33"/>
      <c r="S9" s="43" t="s">
        <v>35</v>
      </c>
      <c r="T9" s="33"/>
      <c r="U9" s="202"/>
    </row>
    <row r="10" spans="1:22" ht="19.5" customHeight="1">
      <c r="A10" s="40"/>
      <c r="C10" s="41" t="s">
        <v>37</v>
      </c>
      <c r="D10" s="202"/>
      <c r="E10" s="41" t="s">
        <v>38</v>
      </c>
      <c r="F10" s="202"/>
      <c r="G10" s="41" t="s">
        <v>39</v>
      </c>
      <c r="H10" s="202"/>
      <c r="I10" s="41"/>
      <c r="J10" s="35"/>
      <c r="K10" s="41" t="s">
        <v>247</v>
      </c>
      <c r="L10" s="41"/>
      <c r="M10" s="41" t="s">
        <v>218</v>
      </c>
      <c r="N10" s="41"/>
      <c r="O10" s="267" t="s">
        <v>246</v>
      </c>
      <c r="P10" s="41"/>
      <c r="Q10" s="41" t="s">
        <v>202</v>
      </c>
      <c r="R10" s="41"/>
      <c r="S10" s="41" t="s">
        <v>40</v>
      </c>
      <c r="T10" s="41"/>
      <c r="U10" s="202" t="s">
        <v>36</v>
      </c>
    </row>
    <row r="11" spans="1:22" ht="19.5" customHeight="1">
      <c r="A11" s="40"/>
      <c r="B11" s="2"/>
      <c r="C11" s="202" t="s">
        <v>41</v>
      </c>
      <c r="D11" s="202"/>
      <c r="E11" s="202" t="s">
        <v>42</v>
      </c>
      <c r="F11" s="202"/>
      <c r="G11" s="202" t="s">
        <v>43</v>
      </c>
      <c r="H11" s="202"/>
      <c r="I11" s="41" t="s">
        <v>44</v>
      </c>
      <c r="J11" s="35"/>
      <c r="K11" s="267" t="s">
        <v>45</v>
      </c>
      <c r="L11" s="202"/>
      <c r="M11" s="246" t="s">
        <v>43</v>
      </c>
      <c r="N11" s="202"/>
      <c r="O11" s="41" t="s">
        <v>250</v>
      </c>
      <c r="P11" s="202"/>
      <c r="Q11" s="202" t="s">
        <v>203</v>
      </c>
      <c r="R11" s="41"/>
      <c r="S11" s="202" t="s">
        <v>47</v>
      </c>
      <c r="T11" s="202"/>
      <c r="U11" s="202" t="s">
        <v>46</v>
      </c>
    </row>
    <row r="12" spans="1:22" ht="19.5" customHeight="1">
      <c r="A12" s="40"/>
      <c r="C12" s="284" t="s">
        <v>9</v>
      </c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</row>
    <row r="13" spans="1:22" ht="19.5" customHeight="1">
      <c r="A13" s="40" t="s">
        <v>229</v>
      </c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</row>
    <row r="14" spans="1:22" ht="19.5" customHeight="1">
      <c r="A14" s="40" t="s">
        <v>230</v>
      </c>
      <c r="C14" s="203">
        <f>'SFP2-3'!F74</f>
        <v>441560</v>
      </c>
      <c r="D14" s="203"/>
      <c r="E14" s="203">
        <f>'SFP2-3'!F75</f>
        <v>2832156</v>
      </c>
      <c r="F14" s="203"/>
      <c r="G14" s="203">
        <f>'SFP2-3'!F80</f>
        <v>45209</v>
      </c>
      <c r="H14" s="203"/>
      <c r="I14" s="203">
        <f>'SFP2-3'!F81</f>
        <v>1241688</v>
      </c>
      <c r="J14" s="203"/>
      <c r="K14" s="247">
        <v>-1735</v>
      </c>
      <c r="L14" s="203"/>
      <c r="M14" s="138">
        <v>-6084</v>
      </c>
      <c r="N14" s="203"/>
      <c r="O14" s="203">
        <f>SUM(K14:M14)</f>
        <v>-7819</v>
      </c>
      <c r="P14" s="203"/>
      <c r="Q14" s="203">
        <f>SUM(C14,E14,G14,I14,O14)</f>
        <v>4552794</v>
      </c>
      <c r="R14" s="203"/>
      <c r="S14" s="203">
        <f>'SFP2-3'!F84</f>
        <v>15473</v>
      </c>
      <c r="T14" s="203"/>
      <c r="U14" s="203">
        <f>Q14+S14</f>
        <v>4568267</v>
      </c>
    </row>
    <row r="15" spans="1:22" ht="19.5" customHeight="1">
      <c r="A15" s="45"/>
      <c r="B15" s="48"/>
      <c r="C15" s="114"/>
      <c r="D15" s="135"/>
      <c r="E15" s="114"/>
      <c r="F15" s="114"/>
      <c r="G15" s="114"/>
      <c r="H15" s="135"/>
      <c r="I15" s="114"/>
      <c r="J15" s="135"/>
      <c r="K15" s="114"/>
      <c r="L15" s="114"/>
      <c r="M15" s="114"/>
      <c r="N15" s="114"/>
      <c r="O15" s="114"/>
      <c r="P15" s="114"/>
      <c r="Q15" s="114"/>
      <c r="R15" s="135"/>
      <c r="S15" s="114"/>
      <c r="T15" s="135"/>
      <c r="U15" s="114"/>
      <c r="V15" s="26"/>
    </row>
    <row r="16" spans="1:22" ht="19.05" customHeight="1">
      <c r="A16" s="45" t="s">
        <v>48</v>
      </c>
      <c r="B16" s="48"/>
      <c r="C16" s="114"/>
      <c r="D16" s="135"/>
      <c r="E16" s="114"/>
      <c r="F16" s="114"/>
      <c r="G16" s="114"/>
      <c r="H16" s="135"/>
      <c r="I16" s="114"/>
      <c r="J16" s="135"/>
      <c r="K16" s="114"/>
      <c r="L16" s="114"/>
      <c r="M16" s="114"/>
      <c r="N16" s="114"/>
      <c r="O16" s="114"/>
      <c r="P16" s="114"/>
      <c r="Q16" s="114"/>
      <c r="R16" s="135"/>
      <c r="S16" s="114"/>
      <c r="T16" s="135"/>
      <c r="U16" s="114"/>
      <c r="V16" s="26"/>
    </row>
    <row r="17" spans="1:22" ht="19.5" hidden="1" customHeight="1">
      <c r="A17" s="49" t="s">
        <v>169</v>
      </c>
      <c r="B17" s="48"/>
      <c r="C17" s="114"/>
      <c r="D17" s="135"/>
      <c r="E17" s="114"/>
      <c r="F17" s="114"/>
      <c r="G17" s="114"/>
      <c r="H17" s="135"/>
      <c r="I17" s="114"/>
      <c r="J17" s="135"/>
      <c r="K17" s="114"/>
      <c r="L17" s="114"/>
      <c r="M17" s="114"/>
      <c r="N17" s="114"/>
      <c r="O17" s="114"/>
      <c r="P17" s="114"/>
      <c r="Q17" s="114"/>
      <c r="R17" s="135"/>
      <c r="S17" s="114"/>
      <c r="T17" s="135"/>
      <c r="U17" s="114"/>
      <c r="V17" s="26"/>
    </row>
    <row r="18" spans="1:22" ht="19.5" hidden="1" customHeight="1">
      <c r="A18" s="111" t="s">
        <v>118</v>
      </c>
      <c r="B18" s="48"/>
      <c r="C18" s="114"/>
      <c r="D18" s="135"/>
      <c r="E18" s="114"/>
      <c r="F18" s="114"/>
      <c r="G18" s="114"/>
      <c r="H18" s="135"/>
      <c r="I18" s="114"/>
      <c r="J18" s="135"/>
      <c r="K18" s="114"/>
      <c r="L18" s="114"/>
      <c r="M18" s="114"/>
      <c r="N18" s="114"/>
      <c r="O18" s="114"/>
      <c r="P18" s="114"/>
      <c r="Q18" s="114"/>
      <c r="R18" s="135"/>
      <c r="S18" s="114"/>
      <c r="T18" s="135"/>
      <c r="U18" s="114"/>
      <c r="V18" s="26"/>
    </row>
    <row r="19" spans="1:22" ht="19.5" hidden="1" customHeight="1">
      <c r="A19" s="111" t="s">
        <v>119</v>
      </c>
      <c r="B19" s="48"/>
      <c r="C19" s="114"/>
      <c r="D19" s="135"/>
      <c r="E19" s="114"/>
      <c r="F19" s="114"/>
      <c r="G19" s="114"/>
      <c r="H19" s="135"/>
      <c r="I19" s="114"/>
      <c r="J19" s="135"/>
      <c r="K19" s="114"/>
      <c r="L19" s="114"/>
      <c r="M19" s="114"/>
      <c r="N19" s="114"/>
      <c r="O19" s="114"/>
      <c r="P19" s="114"/>
      <c r="Q19" s="114"/>
      <c r="R19" s="135"/>
      <c r="S19" s="114"/>
      <c r="T19" s="135"/>
      <c r="U19" s="114"/>
      <c r="V19" s="26"/>
    </row>
    <row r="20" spans="1:22" ht="19.5" hidden="1" customHeight="1">
      <c r="A20" s="50" t="s">
        <v>158</v>
      </c>
      <c r="B20" s="46"/>
      <c r="C20" s="162">
        <v>0</v>
      </c>
      <c r="D20" s="132"/>
      <c r="E20" s="162">
        <v>0</v>
      </c>
      <c r="F20" s="162"/>
      <c r="G20" s="162">
        <v>0</v>
      </c>
      <c r="H20" s="132"/>
      <c r="I20" s="162"/>
      <c r="J20" s="132"/>
      <c r="K20" s="162">
        <v>0</v>
      </c>
      <c r="L20" s="162"/>
      <c r="M20" s="162">
        <v>0</v>
      </c>
      <c r="N20" s="162"/>
      <c r="O20" s="162">
        <v>0</v>
      </c>
      <c r="P20" s="162"/>
      <c r="Q20" s="151">
        <f>SUM(C20,E20,G20,I20,K20,M20)</f>
        <v>0</v>
      </c>
      <c r="R20" s="132"/>
      <c r="S20" s="162">
        <v>0</v>
      </c>
      <c r="T20" s="132"/>
      <c r="U20" s="162">
        <f>Q20+S20</f>
        <v>0</v>
      </c>
      <c r="V20" s="26"/>
    </row>
    <row r="21" spans="1:22" ht="19.5" hidden="1" customHeight="1">
      <c r="A21" s="49" t="s">
        <v>170</v>
      </c>
      <c r="B21" s="48"/>
      <c r="C21" s="207">
        <f>SUM(C20)</f>
        <v>0</v>
      </c>
      <c r="D21" s="135"/>
      <c r="E21" s="207">
        <f>SUM(E20)</f>
        <v>0</v>
      </c>
      <c r="F21" s="114"/>
      <c r="G21" s="207">
        <f>SUM(G20)</f>
        <v>0</v>
      </c>
      <c r="H21" s="135"/>
      <c r="I21" s="147">
        <f>SUM(I20)</f>
        <v>0</v>
      </c>
      <c r="J21" s="135"/>
      <c r="K21" s="207">
        <f>SUM(K20)</f>
        <v>0</v>
      </c>
      <c r="L21" s="114"/>
      <c r="M21" s="207">
        <f>SUM(M20)</f>
        <v>0</v>
      </c>
      <c r="N21" s="114"/>
      <c r="O21" s="207">
        <f>SUM(O20)</f>
        <v>0</v>
      </c>
      <c r="P21" s="114"/>
      <c r="Q21" s="147">
        <f>SUM(Q20)</f>
        <v>0</v>
      </c>
      <c r="R21" s="135"/>
      <c r="S21" s="207">
        <f>SUM(S20)</f>
        <v>0</v>
      </c>
      <c r="T21" s="135"/>
      <c r="U21" s="147">
        <f>SUM(U20)</f>
        <v>0</v>
      </c>
      <c r="V21" s="26"/>
    </row>
    <row r="22" spans="1:22" ht="19.5" hidden="1" customHeight="1">
      <c r="A22" s="45"/>
      <c r="B22" s="48"/>
      <c r="C22" s="114"/>
      <c r="D22" s="135"/>
      <c r="E22" s="114"/>
      <c r="F22" s="114"/>
      <c r="G22" s="114"/>
      <c r="H22" s="135"/>
      <c r="I22" s="114"/>
      <c r="J22" s="135"/>
      <c r="K22" s="114"/>
      <c r="L22" s="114"/>
      <c r="M22" s="114"/>
      <c r="N22" s="114"/>
      <c r="O22" s="114"/>
      <c r="P22" s="114"/>
      <c r="Q22" s="114"/>
      <c r="R22" s="135"/>
      <c r="S22" s="114"/>
      <c r="T22" s="135"/>
      <c r="U22" s="114"/>
      <c r="V22" s="26"/>
    </row>
    <row r="23" spans="1:22" ht="19.5" customHeight="1">
      <c r="A23" s="49" t="s">
        <v>173</v>
      </c>
      <c r="B23" s="48"/>
      <c r="C23" s="114"/>
      <c r="D23" s="135"/>
      <c r="E23" s="114"/>
      <c r="F23" s="114"/>
      <c r="G23" s="114"/>
      <c r="H23" s="135"/>
      <c r="I23" s="114"/>
      <c r="J23" s="135"/>
      <c r="K23" s="114"/>
      <c r="L23" s="114"/>
      <c r="M23" s="114"/>
      <c r="N23" s="114"/>
      <c r="O23" s="114"/>
      <c r="P23" s="114"/>
      <c r="Q23" s="114"/>
      <c r="R23" s="135"/>
      <c r="S23" s="114"/>
      <c r="T23" s="135"/>
      <c r="U23" s="114"/>
      <c r="V23" s="26"/>
    </row>
    <row r="24" spans="1:22" ht="19.5" hidden="1" customHeight="1">
      <c r="A24" s="50" t="s">
        <v>212</v>
      </c>
      <c r="B24" s="48"/>
      <c r="C24" s="146">
        <v>0</v>
      </c>
      <c r="D24" s="208"/>
      <c r="E24" s="146">
        <v>0</v>
      </c>
      <c r="F24" s="146"/>
      <c r="G24" s="146">
        <v>0</v>
      </c>
      <c r="H24" s="208"/>
      <c r="I24" s="146">
        <v>0</v>
      </c>
      <c r="J24" s="208"/>
      <c r="K24" s="146">
        <v>0</v>
      </c>
      <c r="L24" s="146"/>
      <c r="M24" s="146">
        <v>0</v>
      </c>
      <c r="N24" s="146"/>
      <c r="O24" s="146">
        <v>0</v>
      </c>
      <c r="P24" s="146"/>
      <c r="Q24" s="146">
        <v>0</v>
      </c>
      <c r="R24" s="208"/>
      <c r="S24" s="162">
        <v>0</v>
      </c>
      <c r="T24" s="208"/>
      <c r="U24" s="162">
        <f>Q24+S24</f>
        <v>0</v>
      </c>
      <c r="V24" s="26"/>
    </row>
    <row r="25" spans="1:22" ht="19.5" customHeight="1">
      <c r="A25" s="50" t="s">
        <v>171</v>
      </c>
      <c r="B25" s="48"/>
      <c r="C25" s="210">
        <v>0</v>
      </c>
      <c r="D25" s="208"/>
      <c r="E25" s="210">
        <v>0</v>
      </c>
      <c r="F25" s="146"/>
      <c r="G25" s="210">
        <v>0</v>
      </c>
      <c r="H25" s="208"/>
      <c r="I25" s="210">
        <v>0</v>
      </c>
      <c r="J25" s="208"/>
      <c r="K25" s="210">
        <v>0</v>
      </c>
      <c r="L25" s="146"/>
      <c r="M25" s="210">
        <v>0</v>
      </c>
      <c r="N25" s="146"/>
      <c r="O25" s="210">
        <v>0</v>
      </c>
      <c r="P25" s="146"/>
      <c r="Q25" s="210">
        <v>0</v>
      </c>
      <c r="R25" s="208"/>
      <c r="S25" s="152">
        <v>-512</v>
      </c>
      <c r="T25" s="208"/>
      <c r="U25" s="152">
        <f>Q25+S25</f>
        <v>-512</v>
      </c>
      <c r="V25" s="26"/>
    </row>
    <row r="26" spans="1:22" ht="19.5" customHeight="1">
      <c r="A26" s="49" t="s">
        <v>172</v>
      </c>
      <c r="B26" s="48"/>
      <c r="C26" s="207">
        <f>SUM(C24:C25)</f>
        <v>0</v>
      </c>
      <c r="D26" s="135"/>
      <c r="E26" s="207">
        <f>SUM(E24:E25)</f>
        <v>0</v>
      </c>
      <c r="F26" s="114"/>
      <c r="G26" s="207">
        <f>SUM(G24:G25)</f>
        <v>0</v>
      </c>
      <c r="H26" s="135"/>
      <c r="I26" s="207">
        <f>SUM(I24:I25)</f>
        <v>0</v>
      </c>
      <c r="J26" s="135"/>
      <c r="K26" s="207">
        <f>SUM(K24:K25)</f>
        <v>0</v>
      </c>
      <c r="L26" s="114"/>
      <c r="M26" s="207">
        <f>SUM(M24:M25)</f>
        <v>0</v>
      </c>
      <c r="N26" s="114"/>
      <c r="O26" s="207">
        <f>SUM(O24:O25)</f>
        <v>0</v>
      </c>
      <c r="P26" s="114"/>
      <c r="Q26" s="207">
        <f>SUM(Q24:Q25)</f>
        <v>0</v>
      </c>
      <c r="R26" s="135"/>
      <c r="S26" s="147">
        <f>SUM(S24:S25)</f>
        <v>-512</v>
      </c>
      <c r="T26" s="148"/>
      <c r="U26" s="147">
        <f>SUM(U24:U25)</f>
        <v>-512</v>
      </c>
      <c r="V26" s="26"/>
    </row>
    <row r="27" spans="1:22" ht="19.5" customHeight="1">
      <c r="A27" s="49"/>
      <c r="B27" s="48"/>
      <c r="C27" s="114"/>
      <c r="D27" s="135"/>
      <c r="E27" s="114"/>
      <c r="F27" s="114"/>
      <c r="G27" s="114"/>
      <c r="H27" s="135"/>
      <c r="I27" s="114"/>
      <c r="J27" s="135"/>
      <c r="K27" s="114"/>
      <c r="L27" s="114"/>
      <c r="M27" s="114"/>
      <c r="N27" s="114"/>
      <c r="O27" s="114"/>
      <c r="P27" s="114"/>
      <c r="Q27" s="114"/>
      <c r="R27" s="135"/>
      <c r="S27" s="138"/>
      <c r="T27" s="148"/>
      <c r="U27" s="138"/>
      <c r="V27" s="26"/>
    </row>
    <row r="28" spans="1:22" ht="19.5" customHeight="1">
      <c r="A28" s="45" t="s">
        <v>49</v>
      </c>
      <c r="B28" s="48"/>
      <c r="C28" s="209">
        <f>C26+C21</f>
        <v>0</v>
      </c>
      <c r="D28" s="135"/>
      <c r="E28" s="209">
        <f>E26+E21</f>
        <v>0</v>
      </c>
      <c r="F28" s="114"/>
      <c r="G28" s="209">
        <f>G26+G21</f>
        <v>0</v>
      </c>
      <c r="H28" s="135"/>
      <c r="I28" s="155">
        <f>I26+I21</f>
        <v>0</v>
      </c>
      <c r="J28" s="148"/>
      <c r="K28" s="155">
        <f>K26+K21</f>
        <v>0</v>
      </c>
      <c r="L28" s="138"/>
      <c r="M28" s="155">
        <f>M26+M21</f>
        <v>0</v>
      </c>
      <c r="N28" s="138"/>
      <c r="O28" s="155">
        <f>O26+O21</f>
        <v>0</v>
      </c>
      <c r="P28" s="138"/>
      <c r="Q28" s="155">
        <f>Q26+Q21</f>
        <v>0</v>
      </c>
      <c r="R28" s="148"/>
      <c r="S28" s="155">
        <f>S26+S21</f>
        <v>-512</v>
      </c>
      <c r="T28" s="135"/>
      <c r="U28" s="155">
        <f>U26+U21</f>
        <v>-512</v>
      </c>
      <c r="V28" s="26"/>
    </row>
    <row r="29" spans="1:22" ht="19.5" customHeight="1">
      <c r="A29" s="45"/>
      <c r="B29" s="48"/>
      <c r="C29" s="114"/>
      <c r="D29" s="135"/>
      <c r="E29" s="114"/>
      <c r="F29" s="114"/>
      <c r="G29" s="114"/>
      <c r="H29" s="135"/>
      <c r="I29" s="114"/>
      <c r="J29" s="135"/>
      <c r="K29" s="114"/>
      <c r="L29" s="114"/>
      <c r="M29" s="114"/>
      <c r="N29" s="114"/>
      <c r="O29" s="114"/>
      <c r="P29" s="114"/>
      <c r="Q29" s="114"/>
      <c r="R29" s="135"/>
      <c r="S29" s="114"/>
      <c r="T29" s="135"/>
      <c r="U29" s="114"/>
      <c r="V29" s="26"/>
    </row>
    <row r="30" spans="1:22" ht="19.5" customHeight="1">
      <c r="A30" s="45" t="s">
        <v>50</v>
      </c>
      <c r="B30" s="46"/>
      <c r="C30" s="121"/>
      <c r="D30" s="134"/>
      <c r="E30" s="121"/>
      <c r="F30" s="136"/>
      <c r="G30" s="121"/>
      <c r="H30" s="134"/>
      <c r="I30" s="121"/>
      <c r="J30" s="134"/>
      <c r="K30" s="121"/>
      <c r="L30" s="121"/>
      <c r="M30" s="121"/>
      <c r="N30" s="121"/>
      <c r="O30" s="121"/>
      <c r="P30" s="136"/>
      <c r="Q30" s="108"/>
      <c r="R30" s="134"/>
      <c r="S30" s="108"/>
      <c r="T30" s="134"/>
      <c r="U30" s="124"/>
      <c r="V30" s="26"/>
    </row>
    <row r="31" spans="1:22" ht="19.5" customHeight="1">
      <c r="A31" s="50" t="s">
        <v>164</v>
      </c>
      <c r="B31" s="46"/>
      <c r="C31" s="124">
        <f>SUM(C15:C15)</f>
        <v>0</v>
      </c>
      <c r="D31" s="124"/>
      <c r="E31" s="124">
        <f>SUM(E15:E15)</f>
        <v>0</v>
      </c>
      <c r="F31" s="124"/>
      <c r="G31" s="124">
        <f>SUM(G15:G15)</f>
        <v>0</v>
      </c>
      <c r="H31" s="150"/>
      <c r="I31" s="151">
        <f>'SCI4-5'!D70</f>
        <v>29008</v>
      </c>
      <c r="J31" s="150"/>
      <c r="K31" s="151">
        <v>0</v>
      </c>
      <c r="L31" s="151"/>
      <c r="M31" s="151">
        <v>0</v>
      </c>
      <c r="N31" s="151"/>
      <c r="O31" s="151">
        <v>0</v>
      </c>
      <c r="P31" s="151"/>
      <c r="Q31" s="162">
        <f>SUM(B31:K31)</f>
        <v>29008</v>
      </c>
      <c r="R31" s="150"/>
      <c r="S31" s="150">
        <f>'SCI4-5'!D71</f>
        <v>-857</v>
      </c>
      <c r="T31" s="150"/>
      <c r="U31" s="162">
        <f>SUM(Q31,S31)</f>
        <v>28151</v>
      </c>
      <c r="V31" s="26"/>
    </row>
    <row r="32" spans="1:22" ht="19.5" customHeight="1">
      <c r="A32" s="56" t="s">
        <v>142</v>
      </c>
      <c r="B32" s="46"/>
      <c r="C32" s="270">
        <f>SUM(C30:C30)</f>
        <v>0</v>
      </c>
      <c r="D32" s="169"/>
      <c r="E32" s="270">
        <f>SUM(E30:E30)</f>
        <v>0</v>
      </c>
      <c r="F32" s="169"/>
      <c r="G32" s="270">
        <f>SUM(G30:G30)</f>
        <v>0</v>
      </c>
      <c r="H32" s="169"/>
      <c r="I32" s="270">
        <v>0</v>
      </c>
      <c r="J32" s="169"/>
      <c r="K32" s="270">
        <v>0</v>
      </c>
      <c r="L32" s="169"/>
      <c r="M32" s="270">
        <v>-6180</v>
      </c>
      <c r="N32" s="169"/>
      <c r="O32" s="270">
        <f>SUM(K32:M32)</f>
        <v>-6180</v>
      </c>
      <c r="P32" s="169"/>
      <c r="Q32" s="152">
        <f>SUM(B32:J32,O32)</f>
        <v>-6180</v>
      </c>
      <c r="R32" s="169"/>
      <c r="S32" s="270">
        <v>0</v>
      </c>
      <c r="T32" s="169"/>
      <c r="U32" s="152">
        <f>SUM(Q32,S32)</f>
        <v>-6180</v>
      </c>
      <c r="V32" s="26"/>
    </row>
    <row r="33" spans="1:22" ht="19.5" customHeight="1">
      <c r="A33" s="45" t="s">
        <v>27</v>
      </c>
      <c r="B33" s="46"/>
      <c r="C33" s="163">
        <f>SUM(C31)</f>
        <v>0</v>
      </c>
      <c r="D33" s="154"/>
      <c r="E33" s="163">
        <f>SUM(E32:E32)</f>
        <v>0</v>
      </c>
      <c r="F33" s="154"/>
      <c r="G33" s="163">
        <f>SUM(G32:G32)</f>
        <v>0</v>
      </c>
      <c r="H33" s="154"/>
      <c r="I33" s="163">
        <f>SUM(I31:I32)</f>
        <v>29008</v>
      </c>
      <c r="J33" s="154"/>
      <c r="K33" s="163">
        <f>SUM(K32:K32)</f>
        <v>0</v>
      </c>
      <c r="L33" s="154"/>
      <c r="M33" s="163">
        <f>SUM(M32:M32)</f>
        <v>-6180</v>
      </c>
      <c r="N33" s="154"/>
      <c r="O33" s="163">
        <f>SUM(O32:O32)</f>
        <v>-6180</v>
      </c>
      <c r="P33" s="154"/>
      <c r="Q33" s="163">
        <f>SUM(B33:J33,O33)</f>
        <v>22828</v>
      </c>
      <c r="R33" s="154"/>
      <c r="S33" s="163">
        <f>SUM(S31:S32)</f>
        <v>-857</v>
      </c>
      <c r="T33" s="154"/>
      <c r="U33" s="163">
        <f>SUM(Q33,S33)</f>
        <v>21971</v>
      </c>
      <c r="V33" s="26"/>
    </row>
    <row r="34" spans="1:22" ht="19.5" customHeight="1">
      <c r="A34" s="45"/>
      <c r="B34" s="48"/>
      <c r="C34" s="138"/>
      <c r="D34" s="148"/>
      <c r="E34" s="138"/>
      <c r="F34" s="138"/>
      <c r="G34" s="138"/>
      <c r="H34" s="148"/>
      <c r="I34" s="138"/>
      <c r="J34" s="148"/>
      <c r="K34" s="138"/>
      <c r="L34" s="138"/>
      <c r="M34" s="138"/>
      <c r="N34" s="138"/>
      <c r="O34" s="138"/>
      <c r="P34" s="138"/>
      <c r="Q34" s="138"/>
      <c r="R34" s="148"/>
      <c r="S34" s="153"/>
      <c r="T34" s="148"/>
      <c r="U34" s="153"/>
      <c r="V34" s="26"/>
    </row>
    <row r="35" spans="1:22" ht="19.5" customHeight="1" thickBot="1">
      <c r="A35" s="45" t="s">
        <v>231</v>
      </c>
      <c r="B35" s="46"/>
      <c r="C35" s="271">
        <f>SUM(C14,C28,C33)</f>
        <v>441560</v>
      </c>
      <c r="D35" s="138"/>
      <c r="E35" s="271">
        <f>SUM(E14,E28,E33)</f>
        <v>2832156</v>
      </c>
      <c r="F35" s="154"/>
      <c r="G35" s="271">
        <f>SUM(G14,G28,G33)</f>
        <v>45209</v>
      </c>
      <c r="H35" s="154"/>
      <c r="I35" s="271">
        <f>SUM(I14,I28,I33)</f>
        <v>1270696</v>
      </c>
      <c r="J35" s="154"/>
      <c r="K35" s="271">
        <f>SUM(K14,K28,K33)</f>
        <v>-1735</v>
      </c>
      <c r="L35" s="154"/>
      <c r="M35" s="271">
        <f>SUM(M14,M28,M33)</f>
        <v>-12264</v>
      </c>
      <c r="N35" s="154"/>
      <c r="O35" s="271">
        <f>SUM(O14,O28,O33)</f>
        <v>-13999</v>
      </c>
      <c r="P35" s="154"/>
      <c r="Q35" s="271">
        <f>SUM(Q14,Q28,Q33)</f>
        <v>4575622</v>
      </c>
      <c r="R35" s="154"/>
      <c r="S35" s="271">
        <f>SUM(S14,S28,S33)</f>
        <v>14104</v>
      </c>
      <c r="T35" s="154"/>
      <c r="U35" s="271">
        <f>SUM(U14,U28,U33)</f>
        <v>4589726</v>
      </c>
      <c r="V35" s="26"/>
    </row>
    <row r="36" spans="1:22" ht="14.4" thickTop="1">
      <c r="P36" s="11"/>
      <c r="R36" s="13"/>
      <c r="T36" s="11"/>
    </row>
  </sheetData>
  <mergeCells count="4">
    <mergeCell ref="C5:U5"/>
    <mergeCell ref="G6:I6"/>
    <mergeCell ref="K6:O6"/>
    <mergeCell ref="C12:U12"/>
  </mergeCells>
  <pageMargins left="0.7" right="0.7" top="0.48" bottom="0.5" header="0.49" footer="0.5"/>
  <pageSetup paperSize="9" scale="80" firstPageNumber="7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8"/>
  <sheetViews>
    <sheetView view="pageBreakPreview" topLeftCell="A28" zoomScale="85" zoomScaleNormal="80" zoomScaleSheetLayoutView="85" workbookViewId="0">
      <selection activeCell="G38" sqref="G38"/>
    </sheetView>
  </sheetViews>
  <sheetFormatPr defaultColWidth="9.21875" defaultRowHeight="18.75" customHeight="1"/>
  <cols>
    <col min="1" max="1" width="54.6640625" style="62" customWidth="1"/>
    <col min="2" max="2" width="8.77734375" style="64" customWidth="1"/>
    <col min="3" max="3" width="14.44140625" style="61" customWidth="1"/>
    <col min="4" max="4" width="1.77734375" style="61" customWidth="1"/>
    <col min="5" max="5" width="14.5546875" style="61" customWidth="1"/>
    <col min="6" max="6" width="1.77734375" style="61" customWidth="1"/>
    <col min="7" max="7" width="18.5546875" style="61" customWidth="1"/>
    <col min="8" max="8" width="1.77734375" style="61" customWidth="1"/>
    <col min="9" max="9" width="15.33203125" style="61" customWidth="1"/>
    <col min="10" max="10" width="1.44140625" style="61" customWidth="1"/>
    <col min="11" max="11" width="15.77734375" style="61" customWidth="1"/>
    <col min="12" max="12" width="1.21875" style="61" customWidth="1"/>
    <col min="13" max="13" width="17" style="61" customWidth="1"/>
    <col min="14" max="16384" width="9.21875" style="62"/>
  </cols>
  <sheetData>
    <row r="1" spans="1:13" ht="18.75" hidden="1" customHeight="1">
      <c r="A1" s="1" t="s">
        <v>0</v>
      </c>
      <c r="B1" s="60"/>
    </row>
    <row r="2" spans="1:13" ht="18.75" hidden="1" customHeight="1">
      <c r="A2" s="37" t="s">
        <v>146</v>
      </c>
      <c r="B2" s="63"/>
    </row>
    <row r="3" spans="1:13" ht="18.75" hidden="1" customHeight="1">
      <c r="A3" s="37"/>
      <c r="B3" s="63"/>
    </row>
    <row r="4" spans="1:13" ht="19.5" hidden="1" customHeight="1"/>
    <row r="5" spans="1:13" ht="18.75" hidden="1" customHeight="1">
      <c r="A5" s="65"/>
      <c r="B5" s="66"/>
      <c r="C5" s="287" t="s">
        <v>51</v>
      </c>
      <c r="D5" s="287"/>
      <c r="E5" s="287"/>
      <c r="F5" s="287"/>
      <c r="G5" s="287"/>
      <c r="H5" s="287"/>
      <c r="I5" s="287"/>
      <c r="J5" s="287"/>
      <c r="K5" s="287"/>
      <c r="L5" s="287"/>
      <c r="M5" s="287"/>
    </row>
    <row r="6" spans="1:13" ht="18.75" hidden="1" customHeight="1">
      <c r="A6" s="68"/>
      <c r="B6" s="69"/>
      <c r="C6" s="251" t="s">
        <v>52</v>
      </c>
      <c r="D6" s="251"/>
      <c r="E6" s="251"/>
      <c r="F6" s="67"/>
      <c r="G6" s="251" t="s">
        <v>55</v>
      </c>
      <c r="H6" s="251"/>
      <c r="I6" s="288" t="s">
        <v>33</v>
      </c>
      <c r="J6" s="289"/>
      <c r="K6" s="289"/>
      <c r="L6" s="67"/>
    </row>
    <row r="7" spans="1:13" ht="18.75" hidden="1" customHeight="1">
      <c r="A7" s="68"/>
      <c r="B7" s="69"/>
      <c r="C7" s="251" t="s">
        <v>130</v>
      </c>
      <c r="D7" s="251"/>
      <c r="E7" s="251" t="s">
        <v>38</v>
      </c>
      <c r="F7" s="67"/>
      <c r="G7" s="251" t="s">
        <v>56</v>
      </c>
      <c r="H7" s="251"/>
      <c r="I7" s="251" t="s">
        <v>39</v>
      </c>
      <c r="J7" s="67"/>
      <c r="L7" s="67"/>
      <c r="M7" s="41" t="s">
        <v>53</v>
      </c>
    </row>
    <row r="8" spans="1:13" ht="18.75" hidden="1" customHeight="1">
      <c r="A8" s="68"/>
      <c r="B8" s="69"/>
      <c r="C8" s="251" t="s">
        <v>54</v>
      </c>
      <c r="D8" s="251"/>
      <c r="E8" s="251" t="s">
        <v>42</v>
      </c>
      <c r="F8" s="67"/>
      <c r="G8" s="251" t="s">
        <v>57</v>
      </c>
      <c r="H8" s="251"/>
      <c r="I8" s="251" t="s">
        <v>43</v>
      </c>
      <c r="J8" s="67"/>
      <c r="K8" s="253" t="s">
        <v>44</v>
      </c>
      <c r="L8" s="67"/>
      <c r="M8" s="41" t="s">
        <v>46</v>
      </c>
    </row>
    <row r="9" spans="1:13" ht="18.75" hidden="1" customHeight="1">
      <c r="A9" s="68"/>
      <c r="B9" s="69"/>
      <c r="C9" s="284" t="s">
        <v>9</v>
      </c>
      <c r="D9" s="284"/>
      <c r="E9" s="284"/>
      <c r="F9" s="284"/>
      <c r="G9" s="284"/>
      <c r="H9" s="284"/>
      <c r="I9" s="284"/>
      <c r="J9" s="284"/>
      <c r="K9" s="284"/>
      <c r="L9" s="284"/>
      <c r="M9" s="284"/>
    </row>
    <row r="10" spans="1:13" ht="18.75" hidden="1" customHeight="1">
      <c r="A10" s="40" t="s">
        <v>135</v>
      </c>
      <c r="B10" s="69"/>
      <c r="C10" s="254"/>
      <c r="D10" s="254"/>
      <c r="E10" s="254"/>
      <c r="F10" s="254"/>
      <c r="G10" s="254"/>
      <c r="H10" s="254"/>
      <c r="I10" s="254"/>
      <c r="J10" s="254"/>
      <c r="K10" s="254"/>
      <c r="L10" s="254"/>
      <c r="M10" s="254"/>
    </row>
    <row r="11" spans="1:13" ht="18.75" hidden="1" customHeight="1">
      <c r="A11" s="45" t="s">
        <v>136</v>
      </c>
      <c r="B11" s="25"/>
      <c r="C11" s="21">
        <v>441559</v>
      </c>
      <c r="D11" s="47"/>
      <c r="E11" s="21">
        <v>2832119</v>
      </c>
      <c r="F11" s="21"/>
      <c r="G11" s="21">
        <v>3805</v>
      </c>
      <c r="H11" s="21"/>
      <c r="I11" s="21">
        <v>45209</v>
      </c>
      <c r="J11" s="21"/>
      <c r="K11" s="21">
        <v>1049449</v>
      </c>
      <c r="L11" s="21"/>
      <c r="M11" s="21">
        <f>SUM(C11:L11)</f>
        <v>4372141</v>
      </c>
    </row>
    <row r="12" spans="1:13" ht="18.75" hidden="1" customHeight="1">
      <c r="A12" s="40"/>
      <c r="B12" s="25"/>
      <c r="C12" s="21"/>
      <c r="D12" s="21"/>
      <c r="E12" s="21"/>
      <c r="F12" s="21"/>
      <c r="G12" s="21"/>
      <c r="H12" s="21"/>
      <c r="I12" s="21"/>
      <c r="J12" s="47"/>
      <c r="K12" s="21"/>
      <c r="L12" s="47"/>
      <c r="M12" s="21"/>
    </row>
    <row r="13" spans="1:13" ht="18.75" hidden="1" customHeight="1">
      <c r="A13" s="45" t="s">
        <v>48</v>
      </c>
      <c r="B13" s="46"/>
      <c r="C13" s="21"/>
      <c r="D13" s="47"/>
      <c r="E13" s="21"/>
      <c r="F13" s="21"/>
      <c r="G13" s="21"/>
      <c r="H13" s="21"/>
      <c r="I13" s="21"/>
      <c r="J13" s="47"/>
      <c r="K13" s="21"/>
      <c r="L13" s="47"/>
      <c r="M13" s="21"/>
    </row>
    <row r="14" spans="1:13" ht="18.75" hidden="1" customHeight="1">
      <c r="A14" s="110" t="s">
        <v>132</v>
      </c>
      <c r="B14" s="46"/>
      <c r="F14" s="4"/>
      <c r="M14" s="4"/>
    </row>
    <row r="15" spans="1:13" ht="18.75" hidden="1" customHeight="1">
      <c r="A15" s="111" t="s">
        <v>118</v>
      </c>
      <c r="B15" s="8"/>
      <c r="C15" s="115">
        <v>0</v>
      </c>
      <c r="D15" s="115"/>
      <c r="E15" s="115">
        <v>0</v>
      </c>
      <c r="F15" s="57"/>
      <c r="G15" s="115">
        <v>0</v>
      </c>
      <c r="H15" s="58"/>
      <c r="I15" s="115">
        <v>0</v>
      </c>
      <c r="J15" s="115"/>
      <c r="K15" s="115">
        <v>0</v>
      </c>
      <c r="L15" s="58"/>
      <c r="M15" s="115">
        <f>SUM(C15:L15)</f>
        <v>0</v>
      </c>
    </row>
    <row r="16" spans="1:13" ht="18.75" hidden="1" customHeight="1">
      <c r="A16" s="111" t="s">
        <v>119</v>
      </c>
      <c r="B16" s="8"/>
      <c r="C16" s="115">
        <v>0</v>
      </c>
      <c r="D16" s="115"/>
      <c r="E16" s="115">
        <v>0</v>
      </c>
      <c r="F16" s="57"/>
      <c r="G16" s="115">
        <v>0</v>
      </c>
      <c r="H16" s="58"/>
      <c r="I16" s="115">
        <v>0</v>
      </c>
      <c r="J16" s="115"/>
      <c r="K16" s="115">
        <v>0</v>
      </c>
      <c r="L16" s="58"/>
      <c r="M16" s="115">
        <f>SUM(C16:L16)</f>
        <v>0</v>
      </c>
    </row>
    <row r="17" spans="1:13" ht="18.75" hidden="1" customHeight="1">
      <c r="A17" s="111" t="s">
        <v>120</v>
      </c>
      <c r="B17" s="8"/>
      <c r="C17" s="115">
        <v>0</v>
      </c>
      <c r="D17" s="115">
        <f>D11+D15</f>
        <v>0</v>
      </c>
      <c r="E17" s="115">
        <v>0</v>
      </c>
      <c r="F17" s="57"/>
      <c r="G17" s="115">
        <v>0</v>
      </c>
      <c r="H17" s="58">
        <f>H11+H15</f>
        <v>0</v>
      </c>
      <c r="I17" s="115">
        <v>0</v>
      </c>
      <c r="J17" s="115">
        <f>J11+J15</f>
        <v>0</v>
      </c>
      <c r="K17" s="115">
        <v>0</v>
      </c>
      <c r="L17" s="58">
        <f>L11+L15</f>
        <v>0</v>
      </c>
      <c r="M17" s="115">
        <f>SUM(C17:L17)</f>
        <v>0</v>
      </c>
    </row>
    <row r="18" spans="1:13" ht="18.75" hidden="1" customHeight="1">
      <c r="A18" s="49" t="s">
        <v>131</v>
      </c>
      <c r="B18" s="46"/>
      <c r="C18" s="116">
        <v>0</v>
      </c>
      <c r="D18" s="116"/>
      <c r="E18" s="116">
        <v>0</v>
      </c>
      <c r="F18" s="21"/>
      <c r="G18" s="116">
        <f>SUM(G15:G17)</f>
        <v>0</v>
      </c>
      <c r="H18" s="22"/>
      <c r="I18" s="116">
        <f>SUM(I15:I17)</f>
        <v>0</v>
      </c>
      <c r="J18" s="119"/>
      <c r="K18" s="116">
        <f>SUM(K15:K17)</f>
        <v>0</v>
      </c>
      <c r="L18" s="47"/>
      <c r="M18" s="116">
        <f>SUM(M15:M17)</f>
        <v>0</v>
      </c>
    </row>
    <row r="19" spans="1:13" ht="18.75" hidden="1" customHeight="1">
      <c r="A19" s="49"/>
      <c r="B19" s="46"/>
      <c r="C19" s="22"/>
      <c r="D19" s="47"/>
      <c r="E19" s="22"/>
      <c r="F19" s="21"/>
      <c r="G19" s="114"/>
      <c r="H19" s="22"/>
      <c r="I19" s="114"/>
      <c r="J19" s="119"/>
      <c r="K19" s="114"/>
      <c r="L19" s="47"/>
      <c r="M19" s="22"/>
    </row>
    <row r="20" spans="1:13" ht="18.75" hidden="1" customHeight="1">
      <c r="A20" s="45" t="s">
        <v>49</v>
      </c>
      <c r="B20" s="46"/>
      <c r="C20" s="54">
        <f>SUM(C18)</f>
        <v>0</v>
      </c>
      <c r="D20" s="47"/>
      <c r="E20" s="54">
        <f>SUM(E18)</f>
        <v>0</v>
      </c>
      <c r="F20" s="47"/>
      <c r="G20" s="117">
        <f>SUM(G18)</f>
        <v>0</v>
      </c>
      <c r="H20" s="21"/>
      <c r="I20" s="117">
        <f>SUM(I18)</f>
        <v>0</v>
      </c>
      <c r="J20" s="119"/>
      <c r="K20" s="117">
        <f>SUM(K18)</f>
        <v>0</v>
      </c>
      <c r="L20" s="117">
        <f>SUM(L18)</f>
        <v>0</v>
      </c>
      <c r="M20" s="117">
        <f>SUM(M18)</f>
        <v>0</v>
      </c>
    </row>
    <row r="21" spans="1:13" ht="18.75" hidden="1" customHeight="1">
      <c r="A21" s="40"/>
      <c r="B21" s="25"/>
      <c r="C21" s="21"/>
      <c r="D21" s="21"/>
      <c r="E21" s="21"/>
      <c r="F21" s="21"/>
      <c r="G21" s="113"/>
      <c r="H21" s="21"/>
      <c r="I21" s="113"/>
      <c r="J21" s="119"/>
      <c r="K21" s="113"/>
      <c r="L21" s="47"/>
      <c r="M21" s="21"/>
    </row>
    <row r="22" spans="1:13" ht="18.75" hidden="1" customHeight="1">
      <c r="A22" s="45" t="s">
        <v>50</v>
      </c>
      <c r="B22" s="46"/>
      <c r="C22" s="52"/>
      <c r="D22" s="4"/>
      <c r="E22" s="52"/>
      <c r="F22" s="52"/>
      <c r="G22" s="121"/>
      <c r="H22" s="52"/>
      <c r="I22" s="121"/>
      <c r="J22" s="108"/>
      <c r="K22" s="121"/>
      <c r="L22" s="5"/>
      <c r="M22" s="52"/>
    </row>
    <row r="23" spans="1:13" ht="18.75" hidden="1" customHeight="1">
      <c r="A23" s="56" t="s">
        <v>121</v>
      </c>
      <c r="B23" s="66"/>
      <c r="C23" s="115">
        <v>0</v>
      </c>
      <c r="D23" s="115"/>
      <c r="E23" s="115">
        <v>0</v>
      </c>
      <c r="F23" s="115"/>
      <c r="G23" s="115">
        <v>0</v>
      </c>
      <c r="H23" s="115"/>
      <c r="I23" s="115">
        <v>0</v>
      </c>
      <c r="J23" s="115">
        <v>0</v>
      </c>
      <c r="K23" s="59">
        <v>18636</v>
      </c>
      <c r="L23" s="59"/>
      <c r="M23" s="59">
        <f>SUM(C23:L23)</f>
        <v>18636</v>
      </c>
    </row>
    <row r="24" spans="1:13" ht="18.75" hidden="1" customHeight="1">
      <c r="A24" s="56" t="s">
        <v>142</v>
      </c>
      <c r="B24" s="66"/>
      <c r="C24" s="115">
        <v>0</v>
      </c>
      <c r="D24" s="115">
        <v>0</v>
      </c>
      <c r="E24" s="115">
        <v>0</v>
      </c>
      <c r="F24" s="115"/>
      <c r="G24" s="115">
        <v>0</v>
      </c>
      <c r="H24" s="115"/>
      <c r="I24" s="115">
        <v>0</v>
      </c>
      <c r="J24" s="115"/>
      <c r="K24" s="59">
        <v>8679</v>
      </c>
      <c r="L24" s="59"/>
      <c r="M24" s="59">
        <f>SUM(C24:L24)</f>
        <v>8679</v>
      </c>
    </row>
    <row r="25" spans="1:13" ht="18.75" hidden="1" customHeight="1">
      <c r="A25" s="45" t="s">
        <v>27</v>
      </c>
      <c r="B25" s="70"/>
      <c r="C25" s="116">
        <f>SUM(C23:C23)</f>
        <v>0</v>
      </c>
      <c r="D25" s="137"/>
      <c r="E25" s="116">
        <f>SUM(E23:E23)</f>
        <v>0</v>
      </c>
      <c r="F25" s="112"/>
      <c r="G25" s="116">
        <f>SUM(G23:G23)</f>
        <v>0</v>
      </c>
      <c r="H25" s="112"/>
      <c r="I25" s="116">
        <f>SUM(I23:I23)</f>
        <v>0</v>
      </c>
      <c r="J25" s="112"/>
      <c r="K25" s="122">
        <f>SUM(K23:K24)</f>
        <v>27315</v>
      </c>
      <c r="L25" s="140"/>
      <c r="M25" s="122">
        <f>SUM(M23:M24)</f>
        <v>27315</v>
      </c>
    </row>
    <row r="26" spans="1:13" ht="18.75" hidden="1" customHeight="1">
      <c r="A26" s="45"/>
      <c r="B26" s="70"/>
      <c r="C26" s="53"/>
      <c r="D26" s="71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18.75" hidden="1" customHeight="1">
      <c r="A27" s="45" t="s">
        <v>137</v>
      </c>
      <c r="B27" s="70"/>
      <c r="C27" s="120">
        <f>C11+C20+C25</f>
        <v>441559</v>
      </c>
      <c r="D27" s="22"/>
      <c r="E27" s="120">
        <f>E11+E20+E25</f>
        <v>2832119</v>
      </c>
      <c r="F27" s="138"/>
      <c r="G27" s="120">
        <f>G11+G20+G25</f>
        <v>3805</v>
      </c>
      <c r="H27" s="138"/>
      <c r="I27" s="120">
        <f>I11+I20+I25</f>
        <v>45209</v>
      </c>
      <c r="J27" s="138"/>
      <c r="K27" s="120">
        <f>K11+K20+K25</f>
        <v>1076764</v>
      </c>
      <c r="L27" s="138"/>
      <c r="M27" s="120">
        <f>M11+M20+M25</f>
        <v>4399456</v>
      </c>
    </row>
    <row r="28" spans="1:13" ht="18.75" customHeight="1">
      <c r="A28" s="1" t="s">
        <v>0</v>
      </c>
      <c r="B28" s="60"/>
    </row>
    <row r="29" spans="1:13" ht="18.75" customHeight="1">
      <c r="A29" s="37" t="s">
        <v>146</v>
      </c>
      <c r="B29" s="63"/>
    </row>
    <row r="30" spans="1:13" ht="18.75" customHeight="1">
      <c r="A30" s="37"/>
      <c r="B30" s="63"/>
    </row>
    <row r="32" spans="1:13" ht="18.75" customHeight="1">
      <c r="A32" s="65"/>
      <c r="B32" s="66"/>
      <c r="C32" s="278" t="s">
        <v>51</v>
      </c>
      <c r="D32" s="278"/>
      <c r="E32" s="278"/>
      <c r="F32" s="278"/>
      <c r="G32" s="278"/>
      <c r="H32" s="278"/>
      <c r="I32" s="278"/>
      <c r="J32" s="278"/>
      <c r="K32" s="278"/>
      <c r="L32" s="278"/>
      <c r="M32" s="278"/>
    </row>
    <row r="33" spans="1:13" ht="18.75" customHeight="1">
      <c r="A33" s="68"/>
      <c r="B33" s="69"/>
      <c r="C33" s="251" t="s">
        <v>52</v>
      </c>
      <c r="D33" s="251"/>
      <c r="E33" s="251"/>
      <c r="F33" s="67"/>
      <c r="G33" s="251" t="s">
        <v>55</v>
      </c>
      <c r="H33" s="251"/>
      <c r="I33" s="286" t="s">
        <v>33</v>
      </c>
      <c r="J33" s="285"/>
      <c r="K33" s="285"/>
      <c r="L33" s="67"/>
    </row>
    <row r="34" spans="1:13" ht="18.75" customHeight="1">
      <c r="A34" s="68"/>
      <c r="B34" s="69"/>
      <c r="C34" s="251" t="s">
        <v>130</v>
      </c>
      <c r="D34" s="251"/>
      <c r="E34" s="251" t="s">
        <v>38</v>
      </c>
      <c r="F34" s="67"/>
      <c r="G34" s="251" t="s">
        <v>56</v>
      </c>
      <c r="H34" s="251"/>
      <c r="I34" s="251" t="s">
        <v>39</v>
      </c>
      <c r="J34" s="67"/>
      <c r="L34" s="67"/>
      <c r="M34" s="41" t="s">
        <v>53</v>
      </c>
    </row>
    <row r="35" spans="1:13" ht="18.75" customHeight="1">
      <c r="A35" s="68"/>
      <c r="B35" s="69"/>
      <c r="C35" s="251" t="s">
        <v>54</v>
      </c>
      <c r="D35" s="251"/>
      <c r="E35" s="251" t="s">
        <v>42</v>
      </c>
      <c r="F35" s="67"/>
      <c r="G35" s="251" t="s">
        <v>57</v>
      </c>
      <c r="H35" s="251"/>
      <c r="I35" s="251" t="s">
        <v>43</v>
      </c>
      <c r="J35" s="67"/>
      <c r="K35" s="253" t="s">
        <v>44</v>
      </c>
      <c r="L35" s="67"/>
      <c r="M35" s="41" t="s">
        <v>46</v>
      </c>
    </row>
    <row r="36" spans="1:13" ht="18.75" customHeight="1">
      <c r="A36" s="68"/>
      <c r="B36" s="69"/>
      <c r="C36" s="284" t="s">
        <v>9</v>
      </c>
      <c r="D36" s="284"/>
      <c r="E36" s="284"/>
      <c r="F36" s="284"/>
      <c r="G36" s="284"/>
      <c r="H36" s="284"/>
      <c r="I36" s="284"/>
      <c r="J36" s="284"/>
      <c r="K36" s="284"/>
      <c r="L36" s="284"/>
      <c r="M36" s="284"/>
    </row>
    <row r="37" spans="1:13" ht="18.75" customHeight="1">
      <c r="A37" s="40" t="s">
        <v>208</v>
      </c>
      <c r="B37" s="69"/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</row>
    <row r="38" spans="1:13" ht="18.45" customHeight="1">
      <c r="A38" s="40" t="s">
        <v>209</v>
      </c>
      <c r="B38" s="69"/>
      <c r="C38" s="252">
        <v>441560</v>
      </c>
      <c r="D38" s="252"/>
      <c r="E38" s="252">
        <v>2832156</v>
      </c>
      <c r="F38" s="252"/>
      <c r="G38" s="252">
        <v>3805</v>
      </c>
      <c r="H38" s="252"/>
      <c r="I38" s="252">
        <v>45209</v>
      </c>
      <c r="J38" s="252"/>
      <c r="K38" s="252">
        <v>1139193</v>
      </c>
      <c r="L38" s="252"/>
      <c r="M38" s="252">
        <v>4461923</v>
      </c>
    </row>
    <row r="39" spans="1:13" ht="18.75" hidden="1" customHeight="1">
      <c r="A39" s="23" t="s">
        <v>157</v>
      </c>
      <c r="B39" s="69"/>
      <c r="C39" s="220">
        <v>0</v>
      </c>
      <c r="D39" s="254"/>
      <c r="E39" s="220">
        <v>0</v>
      </c>
      <c r="F39" s="254"/>
      <c r="G39" s="220">
        <v>0</v>
      </c>
      <c r="H39" s="254"/>
      <c r="I39" s="220">
        <v>0</v>
      </c>
      <c r="J39" s="254"/>
      <c r="K39" s="251">
        <v>0</v>
      </c>
      <c r="L39" s="254"/>
      <c r="M39" s="221">
        <f>SUM(C39:K39)</f>
        <v>0</v>
      </c>
    </row>
    <row r="40" spans="1:13" ht="18.75" hidden="1" customHeight="1">
      <c r="A40" s="45" t="s">
        <v>192</v>
      </c>
      <c r="B40" s="25"/>
      <c r="C40" s="51">
        <f>SUM(C38:C39)</f>
        <v>441560</v>
      </c>
      <c r="D40" s="47"/>
      <c r="E40" s="51">
        <f>SUM(E38:E39)</f>
        <v>2832156</v>
      </c>
      <c r="F40" s="21"/>
      <c r="G40" s="51">
        <f>SUM(G38:G39)</f>
        <v>3805</v>
      </c>
      <c r="H40" s="21"/>
      <c r="I40" s="51">
        <f>SUM(I38:I39)</f>
        <v>45209</v>
      </c>
      <c r="J40" s="21"/>
      <c r="K40" s="51">
        <f>SUM(K38:K39)</f>
        <v>1139193</v>
      </c>
      <c r="L40" s="21"/>
      <c r="M40" s="51">
        <f>SUM(M38:M39)</f>
        <v>4461923</v>
      </c>
    </row>
    <row r="41" spans="1:13" ht="18.45" hidden="1" customHeight="1">
      <c r="A41" s="40"/>
      <c r="B41" s="25"/>
      <c r="C41" s="21"/>
      <c r="D41" s="21"/>
      <c r="E41" s="21"/>
      <c r="F41" s="21"/>
      <c r="G41" s="21"/>
      <c r="H41" s="21"/>
      <c r="I41" s="21"/>
      <c r="J41" s="47"/>
      <c r="K41" s="21"/>
      <c r="L41" s="47"/>
      <c r="M41" s="21"/>
    </row>
    <row r="42" spans="1:13" ht="18.75" hidden="1" customHeight="1">
      <c r="A42" s="45" t="s">
        <v>48</v>
      </c>
      <c r="B42" s="46"/>
      <c r="C42" s="21"/>
      <c r="D42" s="47"/>
      <c r="E42" s="21"/>
      <c r="F42" s="21"/>
      <c r="G42" s="21"/>
      <c r="H42" s="21"/>
      <c r="I42" s="21"/>
      <c r="J42" s="47"/>
      <c r="K42" s="21"/>
      <c r="L42" s="47"/>
      <c r="M42" s="21"/>
    </row>
    <row r="43" spans="1:13" ht="18.75" hidden="1" customHeight="1">
      <c r="A43" s="49" t="s">
        <v>174</v>
      </c>
      <c r="B43" s="46"/>
      <c r="D43" s="139"/>
      <c r="F43" s="4"/>
      <c r="M43" s="4"/>
    </row>
    <row r="44" spans="1:13" ht="18.75" hidden="1" customHeight="1">
      <c r="A44" s="111" t="s">
        <v>118</v>
      </c>
      <c r="B44" s="8"/>
      <c r="C44" s="115">
        <v>0</v>
      </c>
      <c r="D44" s="115"/>
      <c r="E44" s="115">
        <v>0</v>
      </c>
      <c r="F44" s="57"/>
      <c r="G44" s="115">
        <v>0</v>
      </c>
      <c r="H44" s="58"/>
      <c r="I44" s="115">
        <v>0</v>
      </c>
      <c r="J44" s="115"/>
      <c r="K44" s="115">
        <v>0</v>
      </c>
      <c r="L44" s="58"/>
      <c r="M44" s="115">
        <f>SUM(C44:L44)</f>
        <v>0</v>
      </c>
    </row>
    <row r="45" spans="1:13" ht="18.75" hidden="1" customHeight="1">
      <c r="A45" s="111" t="s">
        <v>119</v>
      </c>
      <c r="B45" s="8"/>
      <c r="C45" s="115">
        <v>0</v>
      </c>
      <c r="D45" s="115"/>
      <c r="E45" s="115">
        <v>0</v>
      </c>
      <c r="F45" s="57"/>
      <c r="G45" s="115">
        <v>0</v>
      </c>
      <c r="H45" s="58"/>
      <c r="I45" s="115">
        <v>0</v>
      </c>
      <c r="J45" s="115"/>
      <c r="K45" s="115">
        <v>0</v>
      </c>
      <c r="L45" s="58"/>
      <c r="M45" s="115">
        <f>SUM(C45:L45)</f>
        <v>0</v>
      </c>
    </row>
    <row r="46" spans="1:13" ht="18.75" hidden="1" customHeight="1">
      <c r="A46" s="50" t="s">
        <v>158</v>
      </c>
      <c r="B46" s="8"/>
      <c r="C46" s="115">
        <v>0</v>
      </c>
      <c r="D46" s="115">
        <f>D40+D44</f>
        <v>0</v>
      </c>
      <c r="E46" s="115">
        <v>0</v>
      </c>
      <c r="F46" s="57"/>
      <c r="G46" s="115">
        <v>0</v>
      </c>
      <c r="H46" s="58">
        <f>H40+H44</f>
        <v>0</v>
      </c>
      <c r="I46" s="115">
        <v>0</v>
      </c>
      <c r="J46" s="115">
        <f>J40+J44</f>
        <v>0</v>
      </c>
      <c r="K46" s="59">
        <v>0</v>
      </c>
      <c r="L46" s="200">
        <f>L40+L44</f>
        <v>0</v>
      </c>
      <c r="M46" s="59">
        <f>SUM(C46:L46)</f>
        <v>0</v>
      </c>
    </row>
    <row r="47" spans="1:13" ht="18.75" hidden="1" customHeight="1">
      <c r="A47" s="49" t="s">
        <v>175</v>
      </c>
      <c r="B47" s="46"/>
      <c r="C47" s="116">
        <v>0</v>
      </c>
      <c r="D47" s="112"/>
      <c r="E47" s="116">
        <v>0</v>
      </c>
      <c r="F47" s="21"/>
      <c r="G47" s="116">
        <f>SUM(G44:G46)</f>
        <v>0</v>
      </c>
      <c r="H47" s="22"/>
      <c r="I47" s="116">
        <f>SUM(I44:I46)</f>
        <v>0</v>
      </c>
      <c r="J47" s="119"/>
      <c r="K47" s="122">
        <f>SUM(K44:K46)</f>
        <v>0</v>
      </c>
      <c r="L47" s="201"/>
      <c r="M47" s="122">
        <f>SUM(M44:M46)</f>
        <v>0</v>
      </c>
    </row>
    <row r="48" spans="1:13" ht="18.75" hidden="1" customHeight="1">
      <c r="A48" s="49"/>
      <c r="B48" s="46"/>
      <c r="C48" s="22"/>
      <c r="D48" s="213"/>
      <c r="E48" s="22"/>
      <c r="F48" s="21"/>
      <c r="G48" s="114"/>
      <c r="H48" s="22"/>
      <c r="I48" s="114"/>
      <c r="J48" s="119"/>
      <c r="K48" s="114"/>
      <c r="L48" s="47"/>
      <c r="M48" s="22"/>
    </row>
    <row r="49" spans="1:13" ht="18.75" hidden="1" customHeight="1">
      <c r="A49" s="45" t="s">
        <v>49</v>
      </c>
      <c r="B49" s="46"/>
      <c r="C49" s="117">
        <f>SUM(C47)</f>
        <v>0</v>
      </c>
      <c r="D49" s="213"/>
      <c r="E49" s="117">
        <f>SUM(E47)</f>
        <v>0</v>
      </c>
      <c r="F49" s="47"/>
      <c r="G49" s="117">
        <f>SUM(G47)</f>
        <v>0</v>
      </c>
      <c r="H49" s="21"/>
      <c r="I49" s="117">
        <f>SUM(I47)</f>
        <v>0</v>
      </c>
      <c r="J49" s="119"/>
      <c r="K49" s="117">
        <f>SUM(K47)</f>
        <v>0</v>
      </c>
      <c r="L49" s="117">
        <f>SUM(L47)</f>
        <v>0</v>
      </c>
      <c r="M49" s="117">
        <f>SUM(M47)</f>
        <v>0</v>
      </c>
    </row>
    <row r="50" spans="1:13" ht="18.75" customHeight="1">
      <c r="A50" s="40"/>
      <c r="B50" s="25"/>
      <c r="C50" s="21"/>
      <c r="D50" s="22"/>
      <c r="E50" s="21"/>
      <c r="F50" s="21"/>
      <c r="G50" s="113"/>
      <c r="H50" s="21"/>
      <c r="I50" s="113"/>
      <c r="J50" s="119"/>
      <c r="K50" s="113"/>
      <c r="L50" s="47"/>
      <c r="M50" s="21"/>
    </row>
    <row r="51" spans="1:13" ht="18.75" customHeight="1">
      <c r="A51" s="45" t="s">
        <v>50</v>
      </c>
      <c r="B51" s="46"/>
      <c r="C51" s="52"/>
      <c r="D51" s="5"/>
      <c r="E51" s="52"/>
      <c r="F51" s="52"/>
      <c r="G51" s="121"/>
      <c r="H51" s="52"/>
      <c r="I51" s="121"/>
      <c r="J51" s="108"/>
      <c r="K51" s="121"/>
      <c r="L51" s="5"/>
      <c r="M51" s="52"/>
    </row>
    <row r="52" spans="1:13" ht="18.75" customHeight="1">
      <c r="A52" s="56" t="s">
        <v>121</v>
      </c>
      <c r="B52" s="66"/>
      <c r="C52" s="124">
        <v>0</v>
      </c>
      <c r="D52" s="124"/>
      <c r="E52" s="124">
        <v>0</v>
      </c>
      <c r="F52" s="124"/>
      <c r="G52" s="124">
        <v>0</v>
      </c>
      <c r="H52" s="124"/>
      <c r="I52" s="124">
        <v>0</v>
      </c>
      <c r="J52" s="124">
        <v>0</v>
      </c>
      <c r="K52" s="169">
        <f>'SCI4-5'!J44</f>
        <v>13924</v>
      </c>
      <c r="L52" s="169"/>
      <c r="M52" s="169">
        <f>SUM(C52:L52)</f>
        <v>13924</v>
      </c>
    </row>
    <row r="53" spans="1:13" ht="18.75" customHeight="1">
      <c r="A53" s="56" t="s">
        <v>142</v>
      </c>
      <c r="B53" s="66"/>
      <c r="C53" s="124">
        <v>0</v>
      </c>
      <c r="D53" s="124">
        <v>0</v>
      </c>
      <c r="E53" s="124">
        <v>0</v>
      </c>
      <c r="F53" s="124"/>
      <c r="G53" s="124">
        <v>0</v>
      </c>
      <c r="H53" s="124"/>
      <c r="I53" s="124">
        <v>0</v>
      </c>
      <c r="J53" s="124"/>
      <c r="K53" s="169">
        <f>'SCI4-5'!J66</f>
        <v>4583</v>
      </c>
      <c r="L53" s="169"/>
      <c r="M53" s="169">
        <f>SUM(C53:L53)</f>
        <v>4583</v>
      </c>
    </row>
    <row r="54" spans="1:13" ht="18.75" customHeight="1">
      <c r="A54" s="45" t="s">
        <v>27</v>
      </c>
      <c r="B54" s="70"/>
      <c r="C54" s="272">
        <f>SUM(C52:C52)</f>
        <v>0</v>
      </c>
      <c r="D54" s="137"/>
      <c r="E54" s="272">
        <f>SUM(E52:E52)</f>
        <v>0</v>
      </c>
      <c r="F54" s="273"/>
      <c r="G54" s="272">
        <f>SUM(G52:G52)</f>
        <v>0</v>
      </c>
      <c r="H54" s="273"/>
      <c r="I54" s="272">
        <f>SUM(I52:I52)</f>
        <v>0</v>
      </c>
      <c r="J54" s="273"/>
      <c r="K54" s="274">
        <f>SUM(K52:K53)</f>
        <v>18507</v>
      </c>
      <c r="L54" s="154"/>
      <c r="M54" s="274">
        <f>SUM(M52:M53)</f>
        <v>18507</v>
      </c>
    </row>
    <row r="55" spans="1:13" ht="18.75" customHeight="1">
      <c r="A55" s="45"/>
      <c r="B55" s="70"/>
      <c r="C55" s="53"/>
      <c r="D55" s="71"/>
      <c r="E55" s="53"/>
      <c r="F55" s="53"/>
      <c r="G55" s="53"/>
      <c r="H55" s="53"/>
      <c r="I55" s="53"/>
      <c r="J55" s="53"/>
      <c r="K55" s="53"/>
      <c r="L55" s="53"/>
      <c r="M55" s="53"/>
    </row>
    <row r="56" spans="1:13" ht="18.75" customHeight="1" thickBot="1">
      <c r="A56" s="45" t="s">
        <v>210</v>
      </c>
      <c r="B56" s="70"/>
      <c r="C56" s="120">
        <f>C40+C49+C54</f>
        <v>441560</v>
      </c>
      <c r="D56" s="22"/>
      <c r="E56" s="120">
        <f>E40+E49+E54</f>
        <v>2832156</v>
      </c>
      <c r="F56" s="138"/>
      <c r="G56" s="120">
        <f>G40+G49+G54</f>
        <v>3805</v>
      </c>
      <c r="H56" s="138"/>
      <c r="I56" s="120">
        <f>I40+I49+I54</f>
        <v>45209</v>
      </c>
      <c r="J56" s="138"/>
      <c r="K56" s="120">
        <f>K40+K49+K54</f>
        <v>1157700</v>
      </c>
      <c r="L56" s="138"/>
      <c r="M56" s="120">
        <f>M40+M47+M54</f>
        <v>4480430</v>
      </c>
    </row>
    <row r="57" spans="1:13" ht="18.75" customHeight="1" thickTop="1">
      <c r="F57" s="139"/>
      <c r="H57" s="139"/>
      <c r="J57" s="139"/>
      <c r="L57" s="139"/>
    </row>
    <row r="58" spans="1:13" s="196" customFormat="1" ht="18.75" customHeight="1">
      <c r="B58" s="197"/>
      <c r="C58" s="198"/>
      <c r="D58" s="199"/>
      <c r="E58" s="199"/>
      <c r="F58" s="199"/>
      <c r="G58" s="199"/>
      <c r="H58" s="199"/>
      <c r="I58" s="199"/>
      <c r="J58" s="199"/>
      <c r="K58" s="199"/>
      <c r="L58" s="199"/>
      <c r="M58" s="199"/>
    </row>
  </sheetData>
  <mergeCells count="6">
    <mergeCell ref="C32:M32"/>
    <mergeCell ref="I33:K33"/>
    <mergeCell ref="C36:M36"/>
    <mergeCell ref="C5:M5"/>
    <mergeCell ref="I6:K6"/>
    <mergeCell ref="C9:M9"/>
  </mergeCells>
  <pageMargins left="0.7" right="0.5" top="0.48" bottom="0.5" header="0.49" footer="0.5"/>
  <pageSetup paperSize="9" scale="80" firstPageNumber="8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A4084-CE5F-4632-92BB-DD758A177FBC}">
  <dimension ref="A1:M58"/>
  <sheetViews>
    <sheetView view="pageBreakPreview" topLeftCell="A28" zoomScale="85" zoomScaleNormal="80" zoomScaleSheetLayoutView="85" workbookViewId="0">
      <selection activeCell="K63" sqref="K63"/>
    </sheetView>
  </sheetViews>
  <sheetFormatPr defaultColWidth="9.21875" defaultRowHeight="18.75" customHeight="1"/>
  <cols>
    <col min="1" max="1" width="58.21875" style="62" customWidth="1"/>
    <col min="2" max="2" width="7.21875" style="64" customWidth="1"/>
    <col min="3" max="3" width="14" style="61" customWidth="1"/>
    <col min="4" max="4" width="1.77734375" style="61" customWidth="1"/>
    <col min="5" max="5" width="13.77734375" style="61" customWidth="1"/>
    <col min="6" max="6" width="1.77734375" style="61" customWidth="1"/>
    <col min="7" max="7" width="18.33203125" style="61" customWidth="1"/>
    <col min="8" max="8" width="1.77734375" style="61" customWidth="1"/>
    <col min="9" max="9" width="15" style="61" customWidth="1"/>
    <col min="10" max="10" width="1.44140625" style="61" customWidth="1"/>
    <col min="11" max="11" width="15.77734375" style="61" customWidth="1"/>
    <col min="12" max="12" width="1.21875" style="61" customWidth="1"/>
    <col min="13" max="13" width="15.21875" style="61" customWidth="1"/>
    <col min="14" max="16384" width="9.21875" style="62"/>
  </cols>
  <sheetData>
    <row r="1" spans="1:13" ht="18.75" hidden="1" customHeight="1">
      <c r="A1" s="1" t="s">
        <v>0</v>
      </c>
      <c r="B1" s="60"/>
    </row>
    <row r="2" spans="1:13" ht="18.75" hidden="1" customHeight="1">
      <c r="A2" s="37" t="s">
        <v>146</v>
      </c>
      <c r="B2" s="63"/>
    </row>
    <row r="3" spans="1:13" ht="18.75" hidden="1" customHeight="1">
      <c r="A3" s="37"/>
      <c r="B3" s="63"/>
    </row>
    <row r="4" spans="1:13" ht="19.5" hidden="1" customHeight="1"/>
    <row r="5" spans="1:13" ht="18.75" hidden="1" customHeight="1">
      <c r="A5" s="65"/>
      <c r="B5" s="66"/>
      <c r="C5" s="287" t="s">
        <v>51</v>
      </c>
      <c r="D5" s="287"/>
      <c r="E5" s="287"/>
      <c r="F5" s="287"/>
      <c r="G5" s="287"/>
      <c r="H5" s="287"/>
      <c r="I5" s="287"/>
      <c r="J5" s="287"/>
      <c r="K5" s="287"/>
      <c r="L5" s="287"/>
      <c r="M5" s="287"/>
    </row>
    <row r="6" spans="1:13" ht="18.75" hidden="1" customHeight="1">
      <c r="A6" s="68"/>
      <c r="B6" s="69"/>
      <c r="C6" s="202" t="s">
        <v>52</v>
      </c>
      <c r="D6" s="202"/>
      <c r="E6" s="202"/>
      <c r="F6" s="67"/>
      <c r="G6" s="202" t="s">
        <v>55</v>
      </c>
      <c r="H6" s="202"/>
      <c r="I6" s="288" t="s">
        <v>33</v>
      </c>
      <c r="J6" s="289"/>
      <c r="K6" s="289"/>
      <c r="L6" s="67"/>
    </row>
    <row r="7" spans="1:13" ht="18.75" hidden="1" customHeight="1">
      <c r="A7" s="68"/>
      <c r="B7" s="69"/>
      <c r="C7" s="202" t="s">
        <v>130</v>
      </c>
      <c r="D7" s="202"/>
      <c r="E7" s="202" t="s">
        <v>38</v>
      </c>
      <c r="F7" s="67"/>
      <c r="G7" s="202" t="s">
        <v>56</v>
      </c>
      <c r="H7" s="202"/>
      <c r="I7" s="202" t="s">
        <v>39</v>
      </c>
      <c r="J7" s="67"/>
      <c r="L7" s="67"/>
      <c r="M7" s="41" t="s">
        <v>53</v>
      </c>
    </row>
    <row r="8" spans="1:13" ht="18.75" hidden="1" customHeight="1">
      <c r="A8" s="68"/>
      <c r="B8" s="69"/>
      <c r="C8" s="202" t="s">
        <v>54</v>
      </c>
      <c r="D8" s="202"/>
      <c r="E8" s="202" t="s">
        <v>42</v>
      </c>
      <c r="F8" s="67"/>
      <c r="G8" s="202" t="s">
        <v>57</v>
      </c>
      <c r="H8" s="202"/>
      <c r="I8" s="202" t="s">
        <v>43</v>
      </c>
      <c r="J8" s="67"/>
      <c r="K8" s="204" t="s">
        <v>44</v>
      </c>
      <c r="L8" s="67"/>
      <c r="M8" s="41" t="s">
        <v>46</v>
      </c>
    </row>
    <row r="9" spans="1:13" ht="18.75" hidden="1" customHeight="1">
      <c r="A9" s="68"/>
      <c r="B9" s="69"/>
      <c r="C9" s="284" t="s">
        <v>9</v>
      </c>
      <c r="D9" s="284"/>
      <c r="E9" s="284"/>
      <c r="F9" s="284"/>
      <c r="G9" s="284"/>
      <c r="H9" s="284"/>
      <c r="I9" s="284"/>
      <c r="J9" s="284"/>
      <c r="K9" s="284"/>
      <c r="L9" s="284"/>
      <c r="M9" s="284"/>
    </row>
    <row r="10" spans="1:13" ht="18.75" hidden="1" customHeight="1">
      <c r="A10" s="40" t="s">
        <v>135</v>
      </c>
      <c r="B10" s="69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</row>
    <row r="11" spans="1:13" ht="18.75" hidden="1" customHeight="1">
      <c r="A11" s="45" t="s">
        <v>136</v>
      </c>
      <c r="B11" s="25"/>
      <c r="C11" s="21">
        <v>441559</v>
      </c>
      <c r="D11" s="47"/>
      <c r="E11" s="21">
        <v>2832119</v>
      </c>
      <c r="F11" s="21"/>
      <c r="G11" s="21">
        <v>3805</v>
      </c>
      <c r="H11" s="21"/>
      <c r="I11" s="21">
        <v>45209</v>
      </c>
      <c r="J11" s="21"/>
      <c r="K11" s="21">
        <v>1049449</v>
      </c>
      <c r="L11" s="21"/>
      <c r="M11" s="21">
        <f>SUM(C11:L11)</f>
        <v>4372141</v>
      </c>
    </row>
    <row r="12" spans="1:13" ht="18.75" hidden="1" customHeight="1">
      <c r="A12" s="40"/>
      <c r="B12" s="25"/>
      <c r="C12" s="21"/>
      <c r="D12" s="21"/>
      <c r="E12" s="21"/>
      <c r="F12" s="21"/>
      <c r="G12" s="21"/>
      <c r="H12" s="21"/>
      <c r="I12" s="21"/>
      <c r="J12" s="47"/>
      <c r="K12" s="21"/>
      <c r="L12" s="47"/>
      <c r="M12" s="21"/>
    </row>
    <row r="13" spans="1:13" ht="18.75" hidden="1" customHeight="1">
      <c r="A13" s="45" t="s">
        <v>48</v>
      </c>
      <c r="B13" s="46"/>
      <c r="C13" s="21"/>
      <c r="D13" s="47"/>
      <c r="E13" s="21"/>
      <c r="F13" s="21"/>
      <c r="G13" s="21"/>
      <c r="H13" s="21"/>
      <c r="I13" s="21"/>
      <c r="J13" s="47"/>
      <c r="K13" s="21"/>
      <c r="L13" s="47"/>
      <c r="M13" s="21"/>
    </row>
    <row r="14" spans="1:13" ht="18.75" hidden="1" customHeight="1">
      <c r="A14" s="110" t="s">
        <v>132</v>
      </c>
      <c r="B14" s="46"/>
      <c r="F14" s="4"/>
      <c r="M14" s="4"/>
    </row>
    <row r="15" spans="1:13" ht="18.75" hidden="1" customHeight="1">
      <c r="A15" s="111" t="s">
        <v>118</v>
      </c>
      <c r="B15" s="8"/>
      <c r="C15" s="115">
        <v>0</v>
      </c>
      <c r="D15" s="115"/>
      <c r="E15" s="115">
        <v>0</v>
      </c>
      <c r="F15" s="57"/>
      <c r="G15" s="115">
        <v>0</v>
      </c>
      <c r="H15" s="58"/>
      <c r="I15" s="115">
        <v>0</v>
      </c>
      <c r="J15" s="115"/>
      <c r="K15" s="115">
        <v>0</v>
      </c>
      <c r="L15" s="58"/>
      <c r="M15" s="115">
        <f>SUM(C15:L15)</f>
        <v>0</v>
      </c>
    </row>
    <row r="16" spans="1:13" ht="18.75" hidden="1" customHeight="1">
      <c r="A16" s="111" t="s">
        <v>119</v>
      </c>
      <c r="B16" s="8"/>
      <c r="C16" s="115">
        <v>0</v>
      </c>
      <c r="D16" s="115"/>
      <c r="E16" s="115">
        <v>0</v>
      </c>
      <c r="F16" s="57"/>
      <c r="G16" s="115">
        <v>0</v>
      </c>
      <c r="H16" s="58"/>
      <c r="I16" s="115">
        <v>0</v>
      </c>
      <c r="J16" s="115"/>
      <c r="K16" s="115">
        <v>0</v>
      </c>
      <c r="L16" s="58"/>
      <c r="M16" s="115">
        <f>SUM(C16:L16)</f>
        <v>0</v>
      </c>
    </row>
    <row r="17" spans="1:13" ht="18.75" hidden="1" customHeight="1">
      <c r="A17" s="111" t="s">
        <v>120</v>
      </c>
      <c r="B17" s="8"/>
      <c r="C17" s="115">
        <v>0</v>
      </c>
      <c r="D17" s="115">
        <f>D11+D15</f>
        <v>0</v>
      </c>
      <c r="E17" s="115">
        <v>0</v>
      </c>
      <c r="F17" s="57"/>
      <c r="G17" s="115">
        <v>0</v>
      </c>
      <c r="H17" s="58">
        <f>H11+H15</f>
        <v>0</v>
      </c>
      <c r="I17" s="115">
        <v>0</v>
      </c>
      <c r="J17" s="115">
        <f>J11+J15</f>
        <v>0</v>
      </c>
      <c r="K17" s="115">
        <v>0</v>
      </c>
      <c r="L17" s="58">
        <f>L11+L15</f>
        <v>0</v>
      </c>
      <c r="M17" s="115">
        <f>SUM(C17:L17)</f>
        <v>0</v>
      </c>
    </row>
    <row r="18" spans="1:13" ht="18.75" hidden="1" customHeight="1">
      <c r="A18" s="49" t="s">
        <v>131</v>
      </c>
      <c r="B18" s="46"/>
      <c r="C18" s="116">
        <v>0</v>
      </c>
      <c r="D18" s="116"/>
      <c r="E18" s="116">
        <v>0</v>
      </c>
      <c r="F18" s="21"/>
      <c r="G18" s="116">
        <f>SUM(G15:G17)</f>
        <v>0</v>
      </c>
      <c r="H18" s="22"/>
      <c r="I18" s="116">
        <f>SUM(I15:I17)</f>
        <v>0</v>
      </c>
      <c r="J18" s="119"/>
      <c r="K18" s="116">
        <f>SUM(K15:K17)</f>
        <v>0</v>
      </c>
      <c r="L18" s="47"/>
      <c r="M18" s="116">
        <f>SUM(M15:M17)</f>
        <v>0</v>
      </c>
    </row>
    <row r="19" spans="1:13" ht="18.75" hidden="1" customHeight="1">
      <c r="A19" s="49"/>
      <c r="B19" s="46"/>
      <c r="C19" s="22"/>
      <c r="D19" s="47"/>
      <c r="E19" s="22"/>
      <c r="F19" s="21"/>
      <c r="G19" s="114"/>
      <c r="H19" s="22"/>
      <c r="I19" s="114"/>
      <c r="J19" s="119"/>
      <c r="K19" s="114"/>
      <c r="L19" s="47"/>
      <c r="M19" s="22"/>
    </row>
    <row r="20" spans="1:13" ht="18.75" hidden="1" customHeight="1">
      <c r="A20" s="45" t="s">
        <v>49</v>
      </c>
      <c r="B20" s="46"/>
      <c r="C20" s="54">
        <f>SUM(C18)</f>
        <v>0</v>
      </c>
      <c r="D20" s="47"/>
      <c r="E20" s="54">
        <f>SUM(E18)</f>
        <v>0</v>
      </c>
      <c r="F20" s="47"/>
      <c r="G20" s="117">
        <f>SUM(G18)</f>
        <v>0</v>
      </c>
      <c r="H20" s="21"/>
      <c r="I20" s="117">
        <f>SUM(I18)</f>
        <v>0</v>
      </c>
      <c r="J20" s="119"/>
      <c r="K20" s="117">
        <f>SUM(K18)</f>
        <v>0</v>
      </c>
      <c r="L20" s="117">
        <f>SUM(L18)</f>
        <v>0</v>
      </c>
      <c r="M20" s="117">
        <f>SUM(M18)</f>
        <v>0</v>
      </c>
    </row>
    <row r="21" spans="1:13" ht="18.75" hidden="1" customHeight="1">
      <c r="A21" s="40"/>
      <c r="B21" s="25"/>
      <c r="C21" s="21"/>
      <c r="D21" s="21"/>
      <c r="E21" s="21"/>
      <c r="F21" s="21"/>
      <c r="G21" s="113"/>
      <c r="H21" s="21"/>
      <c r="I21" s="113"/>
      <c r="J21" s="119"/>
      <c r="K21" s="113"/>
      <c r="L21" s="47"/>
      <c r="M21" s="21"/>
    </row>
    <row r="22" spans="1:13" ht="18.75" hidden="1" customHeight="1">
      <c r="A22" s="45" t="s">
        <v>50</v>
      </c>
      <c r="B22" s="46"/>
      <c r="C22" s="52"/>
      <c r="D22" s="4"/>
      <c r="E22" s="52"/>
      <c r="F22" s="52"/>
      <c r="G22" s="121"/>
      <c r="H22" s="52"/>
      <c r="I22" s="121"/>
      <c r="J22" s="108"/>
      <c r="K22" s="121"/>
      <c r="L22" s="5"/>
      <c r="M22" s="52"/>
    </row>
    <row r="23" spans="1:13" ht="18.75" hidden="1" customHeight="1">
      <c r="A23" s="56" t="s">
        <v>121</v>
      </c>
      <c r="B23" s="66"/>
      <c r="C23" s="115">
        <v>0</v>
      </c>
      <c r="D23" s="115"/>
      <c r="E23" s="115">
        <v>0</v>
      </c>
      <c r="F23" s="115"/>
      <c r="G23" s="115">
        <v>0</v>
      </c>
      <c r="H23" s="115"/>
      <c r="I23" s="115">
        <v>0</v>
      </c>
      <c r="J23" s="115">
        <v>0</v>
      </c>
      <c r="K23" s="59">
        <v>18636</v>
      </c>
      <c r="L23" s="59"/>
      <c r="M23" s="59">
        <f>SUM(C23:L23)</f>
        <v>18636</v>
      </c>
    </row>
    <row r="24" spans="1:13" ht="18.75" hidden="1" customHeight="1">
      <c r="A24" s="56" t="s">
        <v>142</v>
      </c>
      <c r="B24" s="66"/>
      <c r="C24" s="115">
        <v>0</v>
      </c>
      <c r="D24" s="115">
        <v>0</v>
      </c>
      <c r="E24" s="115">
        <v>0</v>
      </c>
      <c r="F24" s="115"/>
      <c r="G24" s="115">
        <v>0</v>
      </c>
      <c r="H24" s="115"/>
      <c r="I24" s="115">
        <v>0</v>
      </c>
      <c r="J24" s="115"/>
      <c r="K24" s="59">
        <v>8679</v>
      </c>
      <c r="L24" s="59"/>
      <c r="M24" s="59">
        <f>SUM(C24:L24)</f>
        <v>8679</v>
      </c>
    </row>
    <row r="25" spans="1:13" ht="18.75" hidden="1" customHeight="1">
      <c r="A25" s="45" t="s">
        <v>27</v>
      </c>
      <c r="B25" s="70"/>
      <c r="C25" s="116">
        <f>SUM(C23:C23)</f>
        <v>0</v>
      </c>
      <c r="D25" s="137"/>
      <c r="E25" s="116">
        <f>SUM(E23:E23)</f>
        <v>0</v>
      </c>
      <c r="F25" s="112"/>
      <c r="G25" s="116">
        <f>SUM(G23:G23)</f>
        <v>0</v>
      </c>
      <c r="H25" s="112"/>
      <c r="I25" s="116">
        <f>SUM(I23:I23)</f>
        <v>0</v>
      </c>
      <c r="J25" s="112"/>
      <c r="K25" s="122">
        <f>SUM(K23:K24)</f>
        <v>27315</v>
      </c>
      <c r="L25" s="140"/>
      <c r="M25" s="122">
        <f>SUM(M23:M24)</f>
        <v>27315</v>
      </c>
    </row>
    <row r="26" spans="1:13" ht="18.75" hidden="1" customHeight="1">
      <c r="A26" s="45"/>
      <c r="B26" s="70"/>
      <c r="C26" s="53"/>
      <c r="D26" s="71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18.75" hidden="1" customHeight="1" thickBot="1">
      <c r="A27" s="45" t="s">
        <v>137</v>
      </c>
      <c r="B27" s="70"/>
      <c r="C27" s="120">
        <f>C11+C20+C25</f>
        <v>441559</v>
      </c>
      <c r="D27" s="22"/>
      <c r="E27" s="120">
        <f>E11+E20+E25</f>
        <v>2832119</v>
      </c>
      <c r="F27" s="138"/>
      <c r="G27" s="120">
        <f>G11+G20+G25</f>
        <v>3805</v>
      </c>
      <c r="H27" s="138"/>
      <c r="I27" s="120">
        <f>I11+I20+I25</f>
        <v>45209</v>
      </c>
      <c r="J27" s="138"/>
      <c r="K27" s="120">
        <f>K11+K20+K25</f>
        <v>1076764</v>
      </c>
      <c r="L27" s="138"/>
      <c r="M27" s="120">
        <f>M11+M20+M25</f>
        <v>4399456</v>
      </c>
    </row>
    <row r="28" spans="1:13" ht="18.75" customHeight="1">
      <c r="A28" s="1" t="s">
        <v>0</v>
      </c>
      <c r="B28" s="60"/>
    </row>
    <row r="29" spans="1:13" ht="18.75" customHeight="1">
      <c r="A29" s="37" t="s">
        <v>146</v>
      </c>
      <c r="B29" s="63"/>
    </row>
    <row r="30" spans="1:13" ht="18.75" customHeight="1">
      <c r="A30" s="37"/>
      <c r="B30" s="63"/>
    </row>
    <row r="32" spans="1:13" ht="18.75" customHeight="1">
      <c r="A32" s="65"/>
      <c r="B32" s="66"/>
      <c r="C32" s="278" t="s">
        <v>51</v>
      </c>
      <c r="D32" s="278"/>
      <c r="E32" s="278"/>
      <c r="F32" s="278"/>
      <c r="G32" s="278"/>
      <c r="H32" s="278"/>
      <c r="I32" s="278"/>
      <c r="J32" s="278"/>
      <c r="K32" s="278"/>
      <c r="L32" s="278"/>
      <c r="M32" s="278"/>
    </row>
    <row r="33" spans="1:13" ht="18.75" customHeight="1">
      <c r="A33" s="68"/>
      <c r="B33" s="69"/>
      <c r="C33" s="202" t="s">
        <v>52</v>
      </c>
      <c r="D33" s="202"/>
      <c r="E33" s="202"/>
      <c r="F33" s="67"/>
      <c r="G33" s="202" t="s">
        <v>55</v>
      </c>
      <c r="H33" s="202"/>
      <c r="I33" s="286" t="s">
        <v>33</v>
      </c>
      <c r="J33" s="285"/>
      <c r="K33" s="285"/>
      <c r="L33" s="67"/>
    </row>
    <row r="34" spans="1:13" ht="18.75" customHeight="1">
      <c r="A34" s="68"/>
      <c r="B34" s="69"/>
      <c r="C34" s="202" t="s">
        <v>130</v>
      </c>
      <c r="D34" s="202"/>
      <c r="E34" s="202" t="s">
        <v>38</v>
      </c>
      <c r="F34" s="67"/>
      <c r="G34" s="202" t="s">
        <v>56</v>
      </c>
      <c r="H34" s="202"/>
      <c r="I34" s="202" t="s">
        <v>39</v>
      </c>
      <c r="J34" s="67"/>
      <c r="L34" s="67"/>
      <c r="M34" s="41" t="s">
        <v>53</v>
      </c>
    </row>
    <row r="35" spans="1:13" ht="18.75" customHeight="1">
      <c r="A35" s="68"/>
      <c r="B35" s="69"/>
      <c r="C35" s="202" t="s">
        <v>54</v>
      </c>
      <c r="D35" s="202"/>
      <c r="E35" s="202" t="s">
        <v>42</v>
      </c>
      <c r="F35" s="67"/>
      <c r="G35" s="202" t="s">
        <v>57</v>
      </c>
      <c r="H35" s="202"/>
      <c r="I35" s="202" t="s">
        <v>43</v>
      </c>
      <c r="J35" s="67"/>
      <c r="K35" s="204" t="s">
        <v>44</v>
      </c>
      <c r="L35" s="67"/>
      <c r="M35" s="41" t="s">
        <v>46</v>
      </c>
    </row>
    <row r="36" spans="1:13" ht="18.75" customHeight="1">
      <c r="A36" s="68"/>
      <c r="B36" s="69"/>
      <c r="C36" s="284" t="s">
        <v>9</v>
      </c>
      <c r="D36" s="284"/>
      <c r="E36" s="284"/>
      <c r="F36" s="284"/>
      <c r="G36" s="284"/>
      <c r="H36" s="284"/>
      <c r="I36" s="284"/>
      <c r="J36" s="284"/>
      <c r="K36" s="284"/>
      <c r="L36" s="284"/>
      <c r="M36" s="284"/>
    </row>
    <row r="37" spans="1:13" ht="18.75" customHeight="1">
      <c r="A37" s="40" t="s">
        <v>229</v>
      </c>
      <c r="B37" s="69"/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</row>
    <row r="38" spans="1:13" ht="18.45" customHeight="1">
      <c r="A38" s="40" t="s">
        <v>230</v>
      </c>
      <c r="B38" s="69"/>
      <c r="C38" s="203">
        <v>441560</v>
      </c>
      <c r="D38" s="203"/>
      <c r="E38" s="203">
        <v>2832156</v>
      </c>
      <c r="F38" s="203"/>
      <c r="G38" s="203">
        <v>3805</v>
      </c>
      <c r="H38" s="203"/>
      <c r="I38" s="203">
        <v>45209</v>
      </c>
      <c r="J38" s="203"/>
      <c r="K38" s="203">
        <v>1037980</v>
      </c>
      <c r="L38" s="203"/>
      <c r="M38" s="231">
        <f>SUM(C38:L38)</f>
        <v>4360710</v>
      </c>
    </row>
    <row r="39" spans="1:13" ht="18.75" hidden="1" customHeight="1">
      <c r="A39" s="23" t="s">
        <v>157</v>
      </c>
      <c r="B39" s="69"/>
      <c r="C39" s="220">
        <v>0</v>
      </c>
      <c r="D39" s="215"/>
      <c r="E39" s="220">
        <v>0</v>
      </c>
      <c r="F39" s="215"/>
      <c r="G39" s="220">
        <v>0</v>
      </c>
      <c r="H39" s="215"/>
      <c r="I39" s="220">
        <v>0</v>
      </c>
      <c r="J39" s="215"/>
      <c r="K39" s="232">
        <v>0</v>
      </c>
      <c r="L39" s="215"/>
      <c r="M39" s="221">
        <f>SUM(C39:K39)</f>
        <v>0</v>
      </c>
    </row>
    <row r="40" spans="1:13" ht="18.75" hidden="1" customHeight="1">
      <c r="A40" s="45" t="s">
        <v>192</v>
      </c>
      <c r="B40" s="25"/>
      <c r="C40" s="51">
        <f>SUM(C38:C39)</f>
        <v>441560</v>
      </c>
      <c r="D40" s="47"/>
      <c r="E40" s="51">
        <f>SUM(E38:E39)</f>
        <v>2832156</v>
      </c>
      <c r="F40" s="21"/>
      <c r="G40" s="51">
        <f>SUM(G38:G39)</f>
        <v>3805</v>
      </c>
      <c r="H40" s="21"/>
      <c r="I40" s="51">
        <f>SUM(I38:I39)</f>
        <v>45209</v>
      </c>
      <c r="J40" s="21"/>
      <c r="K40" s="51">
        <f>SUM(K38:K39)</f>
        <v>1037980</v>
      </c>
      <c r="L40" s="21"/>
      <c r="M40" s="51">
        <f>SUM(M38:M39)</f>
        <v>4360710</v>
      </c>
    </row>
    <row r="41" spans="1:13" ht="18.45" hidden="1" customHeight="1">
      <c r="A41" s="40"/>
      <c r="B41" s="25"/>
      <c r="C41" s="21"/>
      <c r="D41" s="21"/>
      <c r="E41" s="21"/>
      <c r="F41" s="21"/>
      <c r="G41" s="21"/>
      <c r="H41" s="21"/>
      <c r="I41" s="21"/>
      <c r="J41" s="47"/>
      <c r="K41" s="21"/>
      <c r="L41" s="47"/>
      <c r="M41" s="21"/>
    </row>
    <row r="42" spans="1:13" ht="18.75" hidden="1" customHeight="1">
      <c r="A42" s="45" t="s">
        <v>48</v>
      </c>
      <c r="B42" s="46"/>
      <c r="C42" s="21"/>
      <c r="D42" s="47"/>
      <c r="E42" s="21"/>
      <c r="F42" s="21"/>
      <c r="G42" s="21"/>
      <c r="H42" s="21"/>
      <c r="I42" s="21"/>
      <c r="J42" s="47"/>
      <c r="K42" s="21"/>
      <c r="L42" s="47"/>
      <c r="M42" s="21"/>
    </row>
    <row r="43" spans="1:13" ht="18.75" hidden="1" customHeight="1">
      <c r="A43" s="49" t="s">
        <v>174</v>
      </c>
      <c r="B43" s="46"/>
      <c r="D43" s="139"/>
      <c r="F43" s="4"/>
      <c r="M43" s="4"/>
    </row>
    <row r="44" spans="1:13" ht="18.75" hidden="1" customHeight="1">
      <c r="A44" s="111" t="s">
        <v>118</v>
      </c>
      <c r="B44" s="8"/>
      <c r="C44" s="115">
        <v>0</v>
      </c>
      <c r="D44" s="115"/>
      <c r="E44" s="115">
        <v>0</v>
      </c>
      <c r="F44" s="57"/>
      <c r="G44" s="115">
        <v>0</v>
      </c>
      <c r="H44" s="58"/>
      <c r="I44" s="115">
        <v>0</v>
      </c>
      <c r="J44" s="115"/>
      <c r="K44" s="115">
        <v>0</v>
      </c>
      <c r="L44" s="58"/>
      <c r="M44" s="115">
        <f>SUM(C44:L44)</f>
        <v>0</v>
      </c>
    </row>
    <row r="45" spans="1:13" ht="18.75" hidden="1" customHeight="1">
      <c r="A45" s="111" t="s">
        <v>119</v>
      </c>
      <c r="B45" s="8"/>
      <c r="C45" s="115">
        <v>0</v>
      </c>
      <c r="D45" s="115"/>
      <c r="E45" s="115">
        <v>0</v>
      </c>
      <c r="F45" s="57"/>
      <c r="G45" s="115">
        <v>0</v>
      </c>
      <c r="H45" s="58"/>
      <c r="I45" s="115">
        <v>0</v>
      </c>
      <c r="J45" s="115"/>
      <c r="K45" s="115">
        <v>0</v>
      </c>
      <c r="L45" s="58"/>
      <c r="M45" s="115">
        <f>SUM(C45:L45)</f>
        <v>0</v>
      </c>
    </row>
    <row r="46" spans="1:13" ht="18.75" hidden="1" customHeight="1">
      <c r="A46" s="50" t="s">
        <v>158</v>
      </c>
      <c r="B46" s="8"/>
      <c r="C46" s="115">
        <v>0</v>
      </c>
      <c r="D46" s="115">
        <f>D40+D44</f>
        <v>0</v>
      </c>
      <c r="E46" s="115">
        <v>0</v>
      </c>
      <c r="F46" s="57"/>
      <c r="G46" s="115">
        <v>0</v>
      </c>
      <c r="H46" s="58">
        <f>H40+H44</f>
        <v>0</v>
      </c>
      <c r="I46" s="115">
        <v>0</v>
      </c>
      <c r="J46" s="115">
        <f>J40+J44</f>
        <v>0</v>
      </c>
      <c r="K46" s="59">
        <v>0</v>
      </c>
      <c r="L46" s="200">
        <f>L40+L44</f>
        <v>0</v>
      </c>
      <c r="M46" s="59">
        <f>SUM(C46:L46)</f>
        <v>0</v>
      </c>
    </row>
    <row r="47" spans="1:13" ht="18.75" hidden="1" customHeight="1">
      <c r="A47" s="49" t="s">
        <v>175</v>
      </c>
      <c r="B47" s="46"/>
      <c r="C47" s="116">
        <v>0</v>
      </c>
      <c r="D47" s="112"/>
      <c r="E47" s="116">
        <v>0</v>
      </c>
      <c r="F47" s="21"/>
      <c r="G47" s="116">
        <f>SUM(G44:G46)</f>
        <v>0</v>
      </c>
      <c r="H47" s="22"/>
      <c r="I47" s="116">
        <f>SUM(I44:I46)</f>
        <v>0</v>
      </c>
      <c r="J47" s="119"/>
      <c r="K47" s="122">
        <f>SUM(K44:K46)</f>
        <v>0</v>
      </c>
      <c r="L47" s="201"/>
      <c r="M47" s="122">
        <f>SUM(M44:M46)</f>
        <v>0</v>
      </c>
    </row>
    <row r="48" spans="1:13" ht="18.75" hidden="1" customHeight="1">
      <c r="A48" s="49"/>
      <c r="B48" s="46"/>
      <c r="C48" s="22"/>
      <c r="D48" s="213"/>
      <c r="E48" s="22"/>
      <c r="F48" s="21"/>
      <c r="G48" s="114"/>
      <c r="H48" s="22"/>
      <c r="I48" s="114"/>
      <c r="J48" s="119"/>
      <c r="K48" s="114"/>
      <c r="L48" s="47"/>
      <c r="M48" s="22"/>
    </row>
    <row r="49" spans="1:13" ht="18.75" hidden="1" customHeight="1">
      <c r="A49" s="45" t="s">
        <v>49</v>
      </c>
      <c r="B49" s="46"/>
      <c r="C49" s="117">
        <f>SUM(C47)</f>
        <v>0</v>
      </c>
      <c r="D49" s="213"/>
      <c r="E49" s="117">
        <f>SUM(E47)</f>
        <v>0</v>
      </c>
      <c r="F49" s="47"/>
      <c r="G49" s="117">
        <f>SUM(G47)</f>
        <v>0</v>
      </c>
      <c r="H49" s="21"/>
      <c r="I49" s="117">
        <f>SUM(I47)</f>
        <v>0</v>
      </c>
      <c r="J49" s="119"/>
      <c r="K49" s="117">
        <f>SUM(K47)</f>
        <v>0</v>
      </c>
      <c r="L49" s="117">
        <f>SUM(L47)</f>
        <v>0</v>
      </c>
      <c r="M49" s="117">
        <f>SUM(M47)</f>
        <v>0</v>
      </c>
    </row>
    <row r="50" spans="1:13" ht="18.75" customHeight="1">
      <c r="A50" s="40"/>
      <c r="B50" s="25"/>
      <c r="C50" s="21"/>
      <c r="D50" s="22"/>
      <c r="E50" s="21"/>
      <c r="F50" s="21"/>
      <c r="G50" s="113"/>
      <c r="H50" s="21"/>
      <c r="I50" s="113"/>
      <c r="J50" s="119"/>
      <c r="K50" s="113"/>
      <c r="L50" s="47"/>
      <c r="M50" s="21"/>
    </row>
    <row r="51" spans="1:13" ht="18.75" customHeight="1">
      <c r="A51" s="45" t="s">
        <v>50</v>
      </c>
      <c r="B51" s="46"/>
      <c r="C51" s="52"/>
      <c r="D51" s="5"/>
      <c r="E51" s="52"/>
      <c r="F51" s="52"/>
      <c r="G51" s="121"/>
      <c r="H51" s="52"/>
      <c r="I51" s="121"/>
      <c r="J51" s="108"/>
      <c r="K51" s="121"/>
      <c r="L51" s="5"/>
      <c r="M51" s="52"/>
    </row>
    <row r="52" spans="1:13" ht="18.75" customHeight="1">
      <c r="A52" s="56" t="s">
        <v>121</v>
      </c>
      <c r="B52" s="66"/>
      <c r="C52" s="124">
        <v>0</v>
      </c>
      <c r="D52" s="124"/>
      <c r="E52" s="124">
        <v>0</v>
      </c>
      <c r="F52" s="124"/>
      <c r="G52" s="124">
        <v>0</v>
      </c>
      <c r="H52" s="124"/>
      <c r="I52" s="124">
        <v>0</v>
      </c>
      <c r="J52" s="124">
        <v>0</v>
      </c>
      <c r="K52" s="169">
        <f>'SCI4-5'!H44</f>
        <v>21852</v>
      </c>
      <c r="L52" s="169"/>
      <c r="M52" s="169">
        <f>SUM(C52:L52)</f>
        <v>21852</v>
      </c>
    </row>
    <row r="53" spans="1:13" ht="18.75" hidden="1" customHeight="1">
      <c r="A53" s="56" t="s">
        <v>142</v>
      </c>
      <c r="B53" s="66"/>
      <c r="C53" s="124">
        <v>0</v>
      </c>
      <c r="D53" s="124">
        <v>0</v>
      </c>
      <c r="E53" s="124">
        <v>0</v>
      </c>
      <c r="F53" s="124"/>
      <c r="G53" s="124">
        <v>0</v>
      </c>
      <c r="H53" s="124"/>
      <c r="I53" s="124">
        <v>0</v>
      </c>
      <c r="J53" s="124"/>
      <c r="K53" s="169">
        <f>'SCI4-5'!H66</f>
        <v>0</v>
      </c>
      <c r="L53" s="169"/>
      <c r="M53" s="169">
        <f>SUM(C53:L53)</f>
        <v>0</v>
      </c>
    </row>
    <row r="54" spans="1:13" ht="18.75" customHeight="1">
      <c r="A54" s="45" t="s">
        <v>27</v>
      </c>
      <c r="B54" s="70"/>
      <c r="C54" s="272">
        <f>SUM(C52:C52)</f>
        <v>0</v>
      </c>
      <c r="D54" s="137"/>
      <c r="E54" s="272">
        <f>SUM(E52:E52)</f>
        <v>0</v>
      </c>
      <c r="F54" s="273"/>
      <c r="G54" s="272">
        <f>SUM(G52:G52)</f>
        <v>0</v>
      </c>
      <c r="H54" s="273"/>
      <c r="I54" s="272">
        <f>SUM(I52:I52)</f>
        <v>0</v>
      </c>
      <c r="J54" s="273"/>
      <c r="K54" s="274">
        <f>SUM(K52:K53)</f>
        <v>21852</v>
      </c>
      <c r="L54" s="154"/>
      <c r="M54" s="274">
        <f>SUM(M52:M53)</f>
        <v>21852</v>
      </c>
    </row>
    <row r="55" spans="1:13" ht="18.75" customHeight="1">
      <c r="A55" s="45"/>
      <c r="B55" s="70"/>
      <c r="C55" s="53"/>
      <c r="D55" s="71"/>
      <c r="E55" s="53"/>
      <c r="F55" s="53"/>
      <c r="G55" s="53"/>
      <c r="H55" s="53"/>
      <c r="I55" s="53"/>
      <c r="J55" s="53"/>
      <c r="K55" s="53"/>
      <c r="L55" s="53"/>
      <c r="M55" s="53"/>
    </row>
    <row r="56" spans="1:13" ht="18.75" customHeight="1" thickBot="1">
      <c r="A56" s="45" t="s">
        <v>231</v>
      </c>
      <c r="B56" s="70"/>
      <c r="C56" s="120">
        <f>C40+C49+C54</f>
        <v>441560</v>
      </c>
      <c r="D56" s="22"/>
      <c r="E56" s="120">
        <f>E40+E49+E54</f>
        <v>2832156</v>
      </c>
      <c r="F56" s="138"/>
      <c r="G56" s="120">
        <f>G40+G49+G54</f>
        <v>3805</v>
      </c>
      <c r="H56" s="138"/>
      <c r="I56" s="120">
        <f>I40+I49+I54</f>
        <v>45209</v>
      </c>
      <c r="J56" s="138"/>
      <c r="K56" s="120">
        <f>K40+K49+K54</f>
        <v>1059832</v>
      </c>
      <c r="L56" s="138"/>
      <c r="M56" s="120">
        <f>M40+M47+M54</f>
        <v>4382562</v>
      </c>
    </row>
    <row r="57" spans="1:13" ht="18.75" customHeight="1" thickTop="1">
      <c r="F57" s="139"/>
      <c r="H57" s="139"/>
      <c r="J57" s="139"/>
      <c r="L57" s="139"/>
    </row>
    <row r="58" spans="1:13" s="196" customFormat="1" ht="18.75" customHeight="1">
      <c r="B58" s="197"/>
      <c r="C58" s="198"/>
      <c r="D58" s="199"/>
      <c r="E58" s="199"/>
      <c r="F58" s="199"/>
      <c r="G58" s="199"/>
      <c r="H58" s="199"/>
      <c r="I58" s="199"/>
      <c r="J58" s="199"/>
      <c r="K58" s="199"/>
      <c r="L58" s="199"/>
      <c r="M58" s="199"/>
    </row>
  </sheetData>
  <mergeCells count="6">
    <mergeCell ref="C36:M36"/>
    <mergeCell ref="C5:M5"/>
    <mergeCell ref="I6:K6"/>
    <mergeCell ref="C9:M9"/>
    <mergeCell ref="C32:M32"/>
    <mergeCell ref="I33:K33"/>
  </mergeCells>
  <pageMargins left="0.7" right="0.5" top="0.48" bottom="0.5" header="0.49" footer="0.5"/>
  <pageSetup paperSize="9" scale="80" firstPageNumber="9" orientation="landscape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0"/>
  <sheetViews>
    <sheetView view="pageBreakPreview" zoomScaleNormal="100" zoomScaleSheetLayoutView="100" workbookViewId="0">
      <selection activeCell="J11" sqref="J11"/>
    </sheetView>
  </sheetViews>
  <sheetFormatPr defaultColWidth="9.21875" defaultRowHeight="18.75" customHeight="1"/>
  <cols>
    <col min="1" max="1" width="49.5546875" style="106" customWidth="1"/>
    <col min="2" max="2" width="5.21875" style="72" customWidth="1"/>
    <col min="3" max="3" width="1.44140625" style="73" customWidth="1"/>
    <col min="4" max="4" width="12.44140625" style="74" customWidth="1"/>
    <col min="5" max="5" width="1" style="75" customWidth="1"/>
    <col min="6" max="6" width="12.33203125" style="74" customWidth="1"/>
    <col min="7" max="7" width="0.77734375" style="75" customWidth="1"/>
    <col min="8" max="8" width="12.44140625" style="75" customWidth="1"/>
    <col min="9" max="9" width="0.77734375" style="75" customWidth="1"/>
    <col min="10" max="10" width="12.44140625" style="75" customWidth="1"/>
    <col min="11" max="11" width="12.77734375" style="76" customWidth="1"/>
    <col min="12" max="12" width="9.77734375" style="76" bestFit="1" customWidth="1"/>
    <col min="13" max="16384" width="9.21875" style="76"/>
  </cols>
  <sheetData>
    <row r="1" spans="1:11" ht="18.75" customHeight="1">
      <c r="A1" s="1" t="s">
        <v>0</v>
      </c>
    </row>
    <row r="2" spans="1:11" ht="18.75" customHeight="1">
      <c r="A2" s="77" t="s">
        <v>58</v>
      </c>
    </row>
    <row r="3" spans="1:11" ht="18.75" customHeight="1">
      <c r="A3" s="78"/>
      <c r="B3" s="79"/>
      <c r="C3" s="80"/>
      <c r="D3" s="13"/>
      <c r="E3" s="11"/>
      <c r="F3" s="13"/>
      <c r="G3" s="11"/>
      <c r="H3" s="11"/>
      <c r="I3" s="11"/>
      <c r="J3" s="11"/>
    </row>
    <row r="4" spans="1:11" ht="18.75" customHeight="1">
      <c r="A4" s="56" t="s">
        <v>2</v>
      </c>
      <c r="B4" s="8"/>
      <c r="C4" s="3"/>
      <c r="D4" s="278" t="s">
        <v>3</v>
      </c>
      <c r="E4" s="278"/>
      <c r="F4" s="278"/>
      <c r="G4" s="252"/>
      <c r="H4" s="276" t="s">
        <v>4</v>
      </c>
      <c r="I4" s="276"/>
      <c r="J4" s="276"/>
    </row>
    <row r="5" spans="1:11" ht="18.75" customHeight="1">
      <c r="A5" s="56"/>
      <c r="B5" s="8"/>
      <c r="C5" s="12"/>
      <c r="D5" s="278" t="s">
        <v>5</v>
      </c>
      <c r="E5" s="278"/>
      <c r="F5" s="278"/>
      <c r="G5" s="9"/>
      <c r="H5" s="278" t="s">
        <v>5</v>
      </c>
      <c r="I5" s="278"/>
      <c r="J5" s="278"/>
    </row>
    <row r="6" spans="1:11" ht="18.75" customHeight="1">
      <c r="A6" s="56"/>
      <c r="B6" s="8"/>
      <c r="C6" s="12"/>
      <c r="D6" s="279" t="str">
        <f>[1]SCI!D6:F6</f>
        <v>Three-month period ended</v>
      </c>
      <c r="E6" s="280"/>
      <c r="F6" s="280"/>
      <c r="G6" s="9"/>
      <c r="H6" s="279" t="str">
        <f>D6</f>
        <v>Three-month period ended</v>
      </c>
      <c r="I6" s="280"/>
      <c r="J6" s="280"/>
    </row>
    <row r="7" spans="1:11" ht="18.75" customHeight="1">
      <c r="A7" s="56"/>
      <c r="B7" s="8"/>
      <c r="C7" s="12"/>
      <c r="D7" s="281" t="str">
        <f>[1]SCI!D7</f>
        <v>31 March</v>
      </c>
      <c r="E7" s="283"/>
      <c r="F7" s="283"/>
      <c r="G7" s="50"/>
      <c r="H7" s="290" t="str">
        <f>D7</f>
        <v>31 March</v>
      </c>
      <c r="I7" s="283"/>
      <c r="J7" s="283"/>
    </row>
    <row r="8" spans="1:11" ht="18.75" customHeight="1">
      <c r="A8" s="56"/>
      <c r="B8" s="2"/>
      <c r="C8" s="12"/>
      <c r="D8" s="194" t="s">
        <v>228</v>
      </c>
      <c r="E8" s="179"/>
      <c r="F8" s="194" t="s">
        <v>207</v>
      </c>
      <c r="G8" s="179"/>
      <c r="H8" s="194" t="s">
        <v>228</v>
      </c>
      <c r="I8" s="179"/>
      <c r="J8" s="194" t="s">
        <v>207</v>
      </c>
    </row>
    <row r="9" spans="1:11" ht="18.75" customHeight="1">
      <c r="A9" s="56"/>
      <c r="B9" s="8"/>
      <c r="C9" s="3"/>
      <c r="D9" s="277" t="s">
        <v>9</v>
      </c>
      <c r="E9" s="277"/>
      <c r="F9" s="277"/>
      <c r="G9" s="277"/>
      <c r="H9" s="277"/>
      <c r="I9" s="277"/>
      <c r="J9" s="277"/>
    </row>
    <row r="10" spans="1:11" ht="18.75" customHeight="1">
      <c r="A10" s="81" t="s">
        <v>59</v>
      </c>
      <c r="B10" s="8"/>
      <c r="C10" s="3"/>
      <c r="D10" s="250"/>
      <c r="E10" s="250"/>
      <c r="F10" s="250"/>
      <c r="G10" s="250"/>
      <c r="H10" s="250"/>
      <c r="I10" s="250"/>
      <c r="J10" s="250"/>
    </row>
    <row r="11" spans="1:11" ht="18.75" customHeight="1">
      <c r="A11" s="56" t="s">
        <v>140</v>
      </c>
      <c r="B11" s="8"/>
      <c r="C11" s="3"/>
      <c r="D11" s="145">
        <v>28151</v>
      </c>
      <c r="E11" s="4"/>
      <c r="F11" s="145">
        <v>38962</v>
      </c>
      <c r="G11" s="4"/>
      <c r="H11" s="145">
        <v>21852</v>
      </c>
      <c r="I11" s="4"/>
      <c r="J11" s="145">
        <v>13924</v>
      </c>
      <c r="K11" s="4"/>
    </row>
    <row r="12" spans="1:11" ht="18.75" customHeight="1">
      <c r="A12" s="82" t="s">
        <v>150</v>
      </c>
      <c r="B12" s="8"/>
      <c r="C12" s="3"/>
      <c r="D12" s="4"/>
      <c r="E12" s="250"/>
      <c r="F12" s="4"/>
      <c r="G12" s="250"/>
      <c r="H12" s="4"/>
      <c r="I12" s="41"/>
      <c r="J12" s="4"/>
      <c r="K12" s="41"/>
    </row>
    <row r="13" spans="1:11" ht="18.75" customHeight="1">
      <c r="A13" s="56" t="s">
        <v>235</v>
      </c>
      <c r="B13" s="8"/>
      <c r="C13" s="3"/>
      <c r="D13" s="150">
        <v>11899</v>
      </c>
      <c r="E13" s="254"/>
      <c r="F13" s="150">
        <v>11154</v>
      </c>
      <c r="G13" s="254"/>
      <c r="H13" s="150">
        <v>4938</v>
      </c>
      <c r="I13" s="254"/>
      <c r="J13" s="150">
        <v>4255</v>
      </c>
      <c r="K13" s="44"/>
    </row>
    <row r="14" spans="1:11" ht="18.75" customHeight="1">
      <c r="A14" s="56" t="s">
        <v>25</v>
      </c>
      <c r="B14" s="8"/>
      <c r="C14" s="3"/>
      <c r="D14" s="4">
        <v>2118</v>
      </c>
      <c r="E14" s="250"/>
      <c r="F14" s="4">
        <v>1967</v>
      </c>
      <c r="G14" s="250"/>
      <c r="H14" s="4">
        <v>81</v>
      </c>
      <c r="I14" s="250"/>
      <c r="J14" s="4">
        <v>77</v>
      </c>
      <c r="K14" s="16"/>
    </row>
    <row r="15" spans="1:11" ht="18.75" customHeight="1">
      <c r="A15" s="56" t="s">
        <v>60</v>
      </c>
      <c r="B15" s="8"/>
      <c r="C15" s="3"/>
      <c r="D15" s="4">
        <v>86846</v>
      </c>
      <c r="E15" s="250"/>
      <c r="F15" s="4">
        <v>63280</v>
      </c>
      <c r="G15" s="250"/>
      <c r="H15" s="4">
        <v>9855</v>
      </c>
      <c r="I15" s="41"/>
      <c r="J15" s="4">
        <v>10360</v>
      </c>
      <c r="K15" s="41"/>
    </row>
    <row r="16" spans="1:11" ht="18.75" customHeight="1">
      <c r="A16" s="56" t="s">
        <v>220</v>
      </c>
      <c r="B16" s="8"/>
      <c r="C16" s="3"/>
      <c r="D16" s="4">
        <v>-722</v>
      </c>
      <c r="E16" s="250"/>
      <c r="F16" s="4">
        <v>-9059</v>
      </c>
      <c r="G16" s="250"/>
      <c r="H16" s="108">
        <v>0</v>
      </c>
      <c r="I16" s="41"/>
      <c r="J16" s="124">
        <v>0</v>
      </c>
      <c r="K16" s="41"/>
    </row>
    <row r="17" spans="1:11" ht="18.75" customHeight="1">
      <c r="A17" s="56" t="s">
        <v>61</v>
      </c>
      <c r="B17" s="8"/>
      <c r="C17" s="3"/>
      <c r="D17" s="4">
        <v>3492</v>
      </c>
      <c r="E17" s="250"/>
      <c r="F17" s="4">
        <v>5318</v>
      </c>
      <c r="G17" s="250"/>
      <c r="H17" s="145">
        <v>658</v>
      </c>
      <c r="I17" s="41"/>
      <c r="J17" s="145">
        <v>2647</v>
      </c>
      <c r="K17" s="41"/>
    </row>
    <row r="18" spans="1:11" ht="18.75" customHeight="1">
      <c r="A18" s="56" t="s">
        <v>241</v>
      </c>
      <c r="B18" s="8"/>
      <c r="C18" s="3"/>
      <c r="D18" s="4"/>
      <c r="E18" s="250"/>
      <c r="F18" s="4"/>
      <c r="G18" s="250"/>
      <c r="H18" s="145"/>
      <c r="I18" s="41"/>
      <c r="J18" s="145"/>
      <c r="K18" s="41"/>
    </row>
    <row r="19" spans="1:11" ht="18.75" customHeight="1">
      <c r="A19" s="56" t="s">
        <v>254</v>
      </c>
      <c r="B19" s="8"/>
      <c r="C19" s="3"/>
      <c r="D19" s="4">
        <v>17578</v>
      </c>
      <c r="E19" s="250"/>
      <c r="F19" s="4">
        <v>5426</v>
      </c>
      <c r="G19" s="250"/>
      <c r="H19" s="124">
        <v>0</v>
      </c>
      <c r="I19" s="131">
        <v>0</v>
      </c>
      <c r="J19" s="124">
        <v>0</v>
      </c>
      <c r="K19" s="131"/>
    </row>
    <row r="20" spans="1:11" ht="18.75" customHeight="1">
      <c r="A20" s="83" t="s">
        <v>236</v>
      </c>
      <c r="B20" s="8"/>
      <c r="C20" s="3"/>
      <c r="D20" s="4">
        <v>-2269</v>
      </c>
      <c r="E20" s="250"/>
      <c r="F20" s="4">
        <v>323</v>
      </c>
      <c r="G20" s="250"/>
      <c r="H20" s="145">
        <v>-2318</v>
      </c>
      <c r="I20" s="41"/>
      <c r="J20" s="145">
        <v>323</v>
      </c>
      <c r="K20" s="41"/>
    </row>
    <row r="21" spans="1:11" ht="18.75" customHeight="1">
      <c r="A21" s="83" t="s">
        <v>255</v>
      </c>
      <c r="B21" s="8"/>
      <c r="C21" s="3"/>
      <c r="D21" s="4">
        <v>-99</v>
      </c>
      <c r="E21" s="250"/>
      <c r="F21" s="4">
        <v>-487</v>
      </c>
      <c r="G21" s="126"/>
      <c r="H21" s="124">
        <v>0</v>
      </c>
      <c r="I21" s="121"/>
      <c r="J21" s="124">
        <v>0</v>
      </c>
      <c r="K21" s="121"/>
    </row>
    <row r="22" spans="1:11" ht="18.75" hidden="1" customHeight="1">
      <c r="A22" s="56" t="s">
        <v>21</v>
      </c>
      <c r="B22" s="8"/>
      <c r="C22" s="3"/>
      <c r="D22" s="169">
        <v>0</v>
      </c>
      <c r="E22" s="250"/>
      <c r="F22" s="169">
        <v>0</v>
      </c>
      <c r="G22" s="250"/>
      <c r="H22" s="145">
        <v>0</v>
      </c>
      <c r="I22" s="41"/>
      <c r="J22" s="145">
        <v>0</v>
      </c>
      <c r="K22" s="41"/>
    </row>
    <row r="23" spans="1:11" ht="18.75" customHeight="1">
      <c r="A23" s="56" t="s">
        <v>237</v>
      </c>
      <c r="B23" s="8"/>
      <c r="C23" s="3"/>
      <c r="D23" s="4">
        <v>-6166</v>
      </c>
      <c r="E23" s="250"/>
      <c r="F23" s="4">
        <v>-2028</v>
      </c>
      <c r="G23" s="250"/>
      <c r="H23" s="145">
        <v>-416</v>
      </c>
      <c r="I23" s="41"/>
      <c r="J23" s="4">
        <v>-1449</v>
      </c>
      <c r="K23" s="41"/>
    </row>
    <row r="24" spans="1:11" ht="18.75" customHeight="1">
      <c r="A24" s="56" t="s">
        <v>221</v>
      </c>
      <c r="B24" s="8"/>
      <c r="C24" s="3"/>
      <c r="D24" s="4"/>
      <c r="E24" s="250"/>
      <c r="F24" s="4"/>
      <c r="G24" s="250"/>
      <c r="H24" s="145"/>
      <c r="I24" s="41"/>
      <c r="J24" s="4"/>
      <c r="K24" s="41"/>
    </row>
    <row r="25" spans="1:11" ht="18.75" customHeight="1">
      <c r="A25" s="103" t="s">
        <v>238</v>
      </c>
      <c r="B25" s="8"/>
      <c r="C25" s="3"/>
      <c r="D25" s="4">
        <v>6</v>
      </c>
      <c r="E25" s="250"/>
      <c r="F25" s="4">
        <v>-243</v>
      </c>
      <c r="G25" s="126"/>
      <c r="H25" s="4">
        <v>160</v>
      </c>
      <c r="I25" s="121"/>
      <c r="J25" s="4">
        <v>450</v>
      </c>
      <c r="K25" s="41"/>
    </row>
    <row r="26" spans="1:11" ht="18.75" customHeight="1">
      <c r="A26" s="56" t="s">
        <v>234</v>
      </c>
      <c r="B26" s="8"/>
      <c r="C26" s="3"/>
      <c r="D26" s="124">
        <v>0</v>
      </c>
      <c r="E26" s="250"/>
      <c r="F26" s="124">
        <v>0</v>
      </c>
      <c r="G26" s="126"/>
      <c r="H26" s="4">
        <v>10</v>
      </c>
      <c r="I26" s="121"/>
      <c r="J26" s="108">
        <v>0</v>
      </c>
      <c r="K26" s="41"/>
    </row>
    <row r="27" spans="1:11" ht="18.75" customHeight="1">
      <c r="A27" s="83" t="s">
        <v>240</v>
      </c>
      <c r="B27" s="8"/>
      <c r="C27" s="3"/>
      <c r="D27" s="4">
        <v>5</v>
      </c>
      <c r="E27" s="250"/>
      <c r="F27" s="4">
        <v>6712</v>
      </c>
      <c r="G27" s="4"/>
      <c r="H27" s="4">
        <v>1</v>
      </c>
      <c r="I27" s="41"/>
      <c r="J27" s="4">
        <v>-1</v>
      </c>
      <c r="K27" s="41"/>
    </row>
    <row r="28" spans="1:11" ht="18.75" customHeight="1">
      <c r="A28" s="56" t="s">
        <v>62</v>
      </c>
      <c r="B28" s="8"/>
      <c r="C28" s="3"/>
      <c r="D28" s="4">
        <v>-971</v>
      </c>
      <c r="E28" s="254"/>
      <c r="F28" s="4">
        <v>-370</v>
      </c>
      <c r="G28" s="254"/>
      <c r="H28" s="4">
        <v>-768</v>
      </c>
      <c r="I28" s="251"/>
      <c r="J28" s="4">
        <v>-1</v>
      </c>
      <c r="K28" s="41"/>
    </row>
    <row r="29" spans="1:11" ht="18.75" customHeight="1">
      <c r="A29" s="84"/>
      <c r="B29" s="85"/>
      <c r="C29" s="86"/>
      <c r="D29" s="164">
        <f>SUM(D11:D28)</f>
        <v>139868</v>
      </c>
      <c r="E29" s="136"/>
      <c r="F29" s="164">
        <f>SUM(F11:F28)</f>
        <v>120955</v>
      </c>
      <c r="G29" s="151"/>
      <c r="H29" s="164">
        <f>SUM(H11:H28)</f>
        <v>34053</v>
      </c>
      <c r="I29" s="151"/>
      <c r="J29" s="164">
        <f>SUM(J11:J28)</f>
        <v>30585</v>
      </c>
      <c r="K29" s="55"/>
    </row>
    <row r="30" spans="1:11" ht="18.75" customHeight="1">
      <c r="A30" s="82" t="s">
        <v>63</v>
      </c>
      <c r="B30" s="8"/>
      <c r="C30" s="3"/>
      <c r="D30" s="250"/>
      <c r="E30" s="250"/>
      <c r="F30" s="250"/>
      <c r="G30" s="250"/>
      <c r="H30" s="41"/>
      <c r="I30" s="41"/>
      <c r="J30" s="41"/>
      <c r="K30" s="41"/>
    </row>
    <row r="31" spans="1:11" ht="18.75" customHeight="1">
      <c r="A31" s="83" t="s">
        <v>195</v>
      </c>
      <c r="B31" s="8"/>
      <c r="C31" s="3"/>
      <c r="D31" s="4">
        <v>58617</v>
      </c>
      <c r="E31" s="250"/>
      <c r="F31" s="4">
        <v>60046</v>
      </c>
      <c r="G31" s="250"/>
      <c r="H31" s="4">
        <v>-4984</v>
      </c>
      <c r="I31" s="41"/>
      <c r="J31" s="4">
        <v>-3231</v>
      </c>
      <c r="K31" s="41"/>
    </row>
    <row r="32" spans="1:11" ht="18.75" hidden="1" customHeight="1">
      <c r="A32" s="83" t="s">
        <v>64</v>
      </c>
      <c r="B32" s="8"/>
      <c r="C32" s="3"/>
      <c r="D32" s="4"/>
      <c r="E32" s="250"/>
      <c r="F32" s="4"/>
      <c r="G32" s="250"/>
      <c r="H32" s="4"/>
      <c r="I32" s="41"/>
      <c r="J32" s="4"/>
      <c r="K32" s="41"/>
    </row>
    <row r="33" spans="1:11" ht="18.75" customHeight="1">
      <c r="A33" s="56" t="s">
        <v>65</v>
      </c>
      <c r="B33" s="8"/>
      <c r="C33" s="3"/>
      <c r="D33" s="55">
        <v>93614</v>
      </c>
      <c r="E33" s="250"/>
      <c r="F33" s="55">
        <v>-11661</v>
      </c>
      <c r="G33" s="250"/>
      <c r="H33" s="4">
        <v>252</v>
      </c>
      <c r="I33" s="41"/>
      <c r="J33" s="4">
        <v>1561</v>
      </c>
      <c r="K33" s="41"/>
    </row>
    <row r="34" spans="1:11" ht="18.75" hidden="1" customHeight="1">
      <c r="A34" s="56" t="s">
        <v>68</v>
      </c>
      <c r="B34" s="8"/>
      <c r="C34" s="3"/>
      <c r="D34" s="55"/>
      <c r="E34" s="250"/>
      <c r="F34" s="55"/>
      <c r="G34" s="250"/>
      <c r="H34" s="4"/>
      <c r="I34" s="41"/>
      <c r="J34" s="4"/>
      <c r="K34" s="41"/>
    </row>
    <row r="35" spans="1:11" ht="18.75" hidden="1" customHeight="1">
      <c r="A35" s="83" t="s">
        <v>122</v>
      </c>
      <c r="B35" s="8"/>
      <c r="C35" s="3"/>
      <c r="D35" s="55"/>
      <c r="E35" s="250"/>
      <c r="F35" s="55"/>
      <c r="G35" s="250"/>
      <c r="H35" s="4"/>
      <c r="I35" s="41"/>
      <c r="J35" s="4"/>
      <c r="K35" s="41"/>
    </row>
    <row r="36" spans="1:11" ht="18.75" customHeight="1">
      <c r="A36" s="56" t="s">
        <v>66</v>
      </c>
      <c r="B36" s="8"/>
      <c r="C36" s="3"/>
      <c r="D36" s="55">
        <v>1527</v>
      </c>
      <c r="E36" s="250"/>
      <c r="F36" s="55">
        <v>792</v>
      </c>
      <c r="G36" s="250"/>
      <c r="H36" s="124">
        <v>0</v>
      </c>
      <c r="I36" s="41"/>
      <c r="J36" s="124">
        <v>0</v>
      </c>
      <c r="K36" s="41"/>
    </row>
    <row r="37" spans="1:11" ht="18.75" customHeight="1">
      <c r="A37" s="56" t="s">
        <v>67</v>
      </c>
      <c r="B37" s="8"/>
      <c r="C37" s="3"/>
      <c r="D37" s="55">
        <v>682</v>
      </c>
      <c r="E37" s="250"/>
      <c r="F37" s="55">
        <v>-103</v>
      </c>
      <c r="G37" s="250"/>
      <c r="H37" s="4">
        <v>-3</v>
      </c>
      <c r="I37" s="41"/>
      <c r="J37" s="4">
        <v>-27</v>
      </c>
      <c r="K37" s="41"/>
    </row>
    <row r="38" spans="1:11" ht="18.75" customHeight="1">
      <c r="A38" s="83" t="s">
        <v>196</v>
      </c>
      <c r="B38" s="8"/>
      <c r="C38" s="3"/>
      <c r="D38" s="55">
        <v>-17136</v>
      </c>
      <c r="E38" s="250"/>
      <c r="F38" s="55">
        <v>27119</v>
      </c>
      <c r="G38" s="250"/>
      <c r="H38" s="5">
        <v>3530</v>
      </c>
      <c r="I38" s="251"/>
      <c r="J38" s="5">
        <v>732</v>
      </c>
      <c r="K38" s="14"/>
    </row>
    <row r="39" spans="1:11" ht="18.75" customHeight="1">
      <c r="A39" s="56" t="s">
        <v>219</v>
      </c>
      <c r="B39" s="8"/>
      <c r="C39" s="3"/>
      <c r="D39" s="4">
        <v>-1514</v>
      </c>
      <c r="E39" s="250"/>
      <c r="F39" s="4">
        <v>-3719</v>
      </c>
      <c r="G39" s="250"/>
      <c r="H39" s="107">
        <v>0</v>
      </c>
      <c r="I39" s="41"/>
      <c r="J39" s="107">
        <v>0</v>
      </c>
      <c r="K39" s="41"/>
    </row>
    <row r="40" spans="1:11" ht="18.75" customHeight="1">
      <c r="A40" s="56" t="s">
        <v>69</v>
      </c>
      <c r="B40" s="8"/>
      <c r="C40" s="3"/>
      <c r="D40" s="151">
        <v>-17983</v>
      </c>
      <c r="E40" s="250"/>
      <c r="F40" s="151">
        <v>-15307</v>
      </c>
      <c r="G40" s="250"/>
      <c r="H40" s="28">
        <v>-3854</v>
      </c>
      <c r="I40" s="41"/>
      <c r="J40" s="28">
        <v>-2832</v>
      </c>
      <c r="K40" s="41"/>
    </row>
    <row r="41" spans="1:11" ht="18.75" customHeight="1">
      <c r="A41" s="87" t="s">
        <v>239</v>
      </c>
      <c r="B41" s="25"/>
      <c r="C41" s="12"/>
      <c r="D41" s="153">
        <f>SUM(D29:D40)</f>
        <v>257675</v>
      </c>
      <c r="E41" s="21">
        <f>SUM(E29:E40)</f>
        <v>0</v>
      </c>
      <c r="F41" s="153">
        <f>SUM(F29:F40)</f>
        <v>178122</v>
      </c>
      <c r="G41" s="88"/>
      <c r="H41" s="21">
        <f>SUM(H29:H40)</f>
        <v>28994</v>
      </c>
      <c r="I41" s="33"/>
      <c r="J41" s="21">
        <f>SUM(J29:J40)</f>
        <v>26788</v>
      </c>
      <c r="K41" s="33"/>
    </row>
    <row r="42" spans="1:11" ht="18.75" customHeight="1">
      <c r="A42" s="56" t="s">
        <v>227</v>
      </c>
      <c r="B42" s="8"/>
      <c r="C42" s="3"/>
      <c r="D42" s="157">
        <v>-13209</v>
      </c>
      <c r="E42" s="250"/>
      <c r="F42" s="157">
        <v>-10527</v>
      </c>
      <c r="G42" s="250"/>
      <c r="H42" s="4">
        <v>-1972</v>
      </c>
      <c r="I42" s="41"/>
      <c r="J42" s="4">
        <v>1102</v>
      </c>
      <c r="K42" s="41"/>
    </row>
    <row r="43" spans="1:11" ht="18.75" customHeight="1">
      <c r="A43" s="12" t="s">
        <v>70</v>
      </c>
      <c r="B43" s="8"/>
      <c r="C43" s="3"/>
      <c r="D43" s="147">
        <f>SUM(D41:D42)</f>
        <v>244466</v>
      </c>
      <c r="E43" s="21"/>
      <c r="F43" s="147">
        <f>SUM(F41:F42)</f>
        <v>167595</v>
      </c>
      <c r="G43" s="33"/>
      <c r="H43" s="51">
        <f>SUM(H41:H42)</f>
        <v>27022</v>
      </c>
      <c r="I43" s="21"/>
      <c r="J43" s="51">
        <f>SUM(J41:J42)</f>
        <v>27890</v>
      </c>
      <c r="K43" s="21"/>
    </row>
    <row r="44" spans="1:11" ht="18.75" customHeight="1">
      <c r="A44" s="3"/>
      <c r="B44" s="8"/>
      <c r="C44" s="3"/>
      <c r="D44" s="89"/>
      <c r="E44" s="4"/>
      <c r="F44" s="89"/>
      <c r="G44" s="10"/>
      <c r="H44" s="4"/>
      <c r="I44" s="4"/>
      <c r="J44" s="4"/>
    </row>
    <row r="45" spans="1:11" ht="18.75" customHeight="1">
      <c r="A45" s="1" t="s">
        <v>0</v>
      </c>
    </row>
    <row r="46" spans="1:11" ht="18.75" customHeight="1">
      <c r="A46" s="77" t="s">
        <v>58</v>
      </c>
    </row>
    <row r="47" spans="1:11" ht="18.75" customHeight="1">
      <c r="A47" s="78"/>
      <c r="B47" s="79"/>
      <c r="C47" s="80"/>
      <c r="D47" s="13"/>
      <c r="E47" s="11"/>
      <c r="F47" s="13"/>
      <c r="G47" s="11"/>
      <c r="H47" s="11"/>
      <c r="I47" s="11"/>
      <c r="J47" s="11"/>
    </row>
    <row r="48" spans="1:11" ht="18.75" customHeight="1">
      <c r="A48" s="56" t="s">
        <v>2</v>
      </c>
      <c r="B48" s="8"/>
      <c r="C48" s="3"/>
      <c r="D48" s="278" t="s">
        <v>3</v>
      </c>
      <c r="E48" s="278"/>
      <c r="F48" s="278"/>
      <c r="G48" s="252"/>
      <c r="H48" s="276" t="s">
        <v>4</v>
      </c>
      <c r="I48" s="276"/>
      <c r="J48" s="276"/>
    </row>
    <row r="49" spans="1:12" ht="18.75" customHeight="1">
      <c r="A49" s="56"/>
      <c r="B49" s="8"/>
      <c r="C49" s="12"/>
      <c r="D49" s="278" t="s">
        <v>5</v>
      </c>
      <c r="E49" s="278"/>
      <c r="F49" s="278"/>
      <c r="G49" s="9"/>
      <c r="H49" s="278" t="s">
        <v>5</v>
      </c>
      <c r="I49" s="278"/>
      <c r="J49" s="278"/>
    </row>
    <row r="50" spans="1:12" ht="18.75" customHeight="1">
      <c r="A50" s="56"/>
      <c r="B50" s="8"/>
      <c r="C50" s="12"/>
      <c r="D50" s="279" t="str">
        <f>D6</f>
        <v>Three-month period ended</v>
      </c>
      <c r="E50" s="280"/>
      <c r="F50" s="280"/>
      <c r="G50" s="9"/>
      <c r="H50" s="279" t="str">
        <f>D50</f>
        <v>Three-month period ended</v>
      </c>
      <c r="I50" s="280"/>
      <c r="J50" s="280"/>
    </row>
    <row r="51" spans="1:12" ht="18.75" customHeight="1">
      <c r="A51" s="56"/>
      <c r="B51" s="8"/>
      <c r="C51" s="12"/>
      <c r="D51" s="281" t="str">
        <f>D7</f>
        <v>31 March</v>
      </c>
      <c r="E51" s="280"/>
      <c r="F51" s="280"/>
      <c r="G51" s="9"/>
      <c r="H51" s="281" t="str">
        <f>D51</f>
        <v>31 March</v>
      </c>
      <c r="I51" s="280"/>
      <c r="J51" s="280"/>
    </row>
    <row r="52" spans="1:12" ht="18.75" customHeight="1">
      <c r="A52" s="56"/>
      <c r="B52" s="2"/>
      <c r="C52" s="12"/>
      <c r="D52" s="194" t="s">
        <v>228</v>
      </c>
      <c r="E52" s="179"/>
      <c r="F52" s="194" t="s">
        <v>207</v>
      </c>
      <c r="G52" s="179"/>
      <c r="H52" s="194" t="s">
        <v>228</v>
      </c>
      <c r="I52" s="179"/>
      <c r="J52" s="194" t="s">
        <v>207</v>
      </c>
    </row>
    <row r="53" spans="1:12" ht="18.75" customHeight="1">
      <c r="A53" s="56"/>
      <c r="B53" s="8"/>
      <c r="C53" s="3"/>
      <c r="D53" s="277" t="s">
        <v>9</v>
      </c>
      <c r="E53" s="277"/>
      <c r="F53" s="277"/>
      <c r="G53" s="277"/>
      <c r="H53" s="277"/>
      <c r="I53" s="277"/>
      <c r="J53" s="277"/>
    </row>
    <row r="54" spans="1:12" ht="18.75" customHeight="1">
      <c r="A54" s="17" t="s">
        <v>71</v>
      </c>
      <c r="B54" s="8"/>
      <c r="C54" s="3"/>
      <c r="D54" s="90"/>
      <c r="E54" s="90"/>
      <c r="F54" s="90"/>
      <c r="G54" s="91"/>
      <c r="H54" s="90"/>
      <c r="I54" s="90"/>
      <c r="J54" s="90"/>
    </row>
    <row r="55" spans="1:12" ht="18.75" customHeight="1">
      <c r="A55" s="3" t="s">
        <v>72</v>
      </c>
      <c r="B55" s="8"/>
      <c r="C55" s="3"/>
      <c r="D55" s="90">
        <v>-782</v>
      </c>
      <c r="E55" s="90"/>
      <c r="F55" s="90">
        <v>167</v>
      </c>
      <c r="G55" s="91"/>
      <c r="H55" s="128">
        <v>-364</v>
      </c>
      <c r="I55" s="90"/>
      <c r="J55" s="107">
        <v>0</v>
      </c>
    </row>
    <row r="56" spans="1:12" ht="18.75" customHeight="1">
      <c r="A56" s="3" t="s">
        <v>199</v>
      </c>
      <c r="B56" s="8"/>
      <c r="C56" s="3"/>
      <c r="D56" s="128">
        <v>-40350</v>
      </c>
      <c r="E56" s="90"/>
      <c r="F56" s="128">
        <v>66893</v>
      </c>
      <c r="G56" s="91"/>
      <c r="H56" s="128">
        <v>-40185</v>
      </c>
      <c r="I56" s="90"/>
      <c r="J56" s="128">
        <v>66893</v>
      </c>
    </row>
    <row r="57" spans="1:12" ht="18.75" customHeight="1">
      <c r="A57" s="3" t="s">
        <v>222</v>
      </c>
      <c r="B57" s="8"/>
      <c r="C57" s="3"/>
      <c r="D57" s="132">
        <v>-90652</v>
      </c>
      <c r="E57" s="90"/>
      <c r="F57" s="128">
        <v>-2275</v>
      </c>
      <c r="G57" s="91"/>
      <c r="H57" s="128">
        <v>-90652</v>
      </c>
      <c r="I57" s="90"/>
      <c r="J57" s="107">
        <v>0</v>
      </c>
    </row>
    <row r="58" spans="1:12" ht="18.75" hidden="1" customHeight="1">
      <c r="A58" s="3" t="s">
        <v>160</v>
      </c>
      <c r="B58" s="212"/>
      <c r="C58" s="211"/>
      <c r="D58" s="216"/>
      <c r="E58" s="217"/>
      <c r="F58" s="216"/>
      <c r="G58" s="217"/>
      <c r="H58" s="218"/>
      <c r="I58" s="217"/>
      <c r="J58" s="218"/>
    </row>
    <row r="59" spans="1:12" ht="18.75" hidden="1" customHeight="1">
      <c r="A59" s="3" t="s">
        <v>73</v>
      </c>
      <c r="B59" s="8"/>
      <c r="C59" s="3"/>
      <c r="D59" s="133">
        <v>0</v>
      </c>
      <c r="E59" s="90"/>
      <c r="F59" s="133">
        <v>0</v>
      </c>
      <c r="G59" s="91"/>
      <c r="H59" s="107">
        <v>0</v>
      </c>
      <c r="I59" s="90"/>
      <c r="J59" s="107">
        <v>0</v>
      </c>
    </row>
    <row r="60" spans="1:12" ht="18.75" customHeight="1">
      <c r="A60" s="3" t="s">
        <v>223</v>
      </c>
      <c r="B60" s="8"/>
      <c r="C60" s="3"/>
      <c r="D60" s="132">
        <v>0</v>
      </c>
      <c r="E60" s="90"/>
      <c r="F60" s="128">
        <v>3624</v>
      </c>
      <c r="G60" s="91"/>
      <c r="H60" s="107">
        <v>0</v>
      </c>
      <c r="I60" s="90"/>
      <c r="J60" s="107">
        <v>0</v>
      </c>
    </row>
    <row r="61" spans="1:12" ht="18.75" hidden="1" customHeight="1">
      <c r="A61" s="3" t="s">
        <v>74</v>
      </c>
      <c r="B61" s="8"/>
      <c r="C61" s="3"/>
      <c r="D61" s="118"/>
      <c r="E61" s="90"/>
      <c r="F61" s="118"/>
      <c r="G61" s="129"/>
      <c r="H61" s="118"/>
      <c r="I61" s="90"/>
      <c r="J61" s="118"/>
    </row>
    <row r="62" spans="1:12" ht="18.75" customHeight="1">
      <c r="A62" s="92" t="s">
        <v>75</v>
      </c>
      <c r="B62" s="8"/>
      <c r="C62" s="3"/>
      <c r="D62" s="93">
        <v>-6886</v>
      </c>
      <c r="E62" s="90"/>
      <c r="F62" s="93">
        <v>-34502</v>
      </c>
      <c r="G62" s="91"/>
      <c r="H62" s="130">
        <v>-2863</v>
      </c>
      <c r="I62" s="90"/>
      <c r="J62" s="130">
        <v>-7663</v>
      </c>
      <c r="L62" s="94"/>
    </row>
    <row r="63" spans="1:12" ht="18.75" hidden="1" customHeight="1">
      <c r="A63" s="83" t="s">
        <v>165</v>
      </c>
      <c r="B63" s="8"/>
      <c r="C63" s="3"/>
      <c r="D63" s="162"/>
      <c r="E63" s="93"/>
      <c r="F63" s="162">
        <v>0</v>
      </c>
      <c r="G63" s="95"/>
      <c r="H63" s="107">
        <v>0</v>
      </c>
      <c r="I63" s="93"/>
      <c r="J63" s="107">
        <v>0</v>
      </c>
    </row>
    <row r="64" spans="1:12" ht="18.75" customHeight="1">
      <c r="A64" s="83" t="s">
        <v>76</v>
      </c>
      <c r="B64" s="8"/>
      <c r="C64" s="3"/>
      <c r="D64" s="93">
        <v>-56377</v>
      </c>
      <c r="E64" s="93"/>
      <c r="F64" s="93">
        <v>-39457</v>
      </c>
      <c r="G64" s="129"/>
      <c r="H64" s="127">
        <v>-2776</v>
      </c>
      <c r="I64" s="129"/>
      <c r="J64" s="127">
        <v>-1777</v>
      </c>
    </row>
    <row r="65" spans="1:14" ht="18.75" hidden="1" customHeight="1">
      <c r="A65" s="83" t="s">
        <v>224</v>
      </c>
      <c r="B65" s="8"/>
      <c r="C65" s="3"/>
      <c r="D65" s="133">
        <v>0</v>
      </c>
      <c r="E65" s="93"/>
      <c r="F65" s="133">
        <v>0</v>
      </c>
      <c r="G65" s="129"/>
      <c r="H65" s="107">
        <v>0</v>
      </c>
      <c r="I65" s="129"/>
      <c r="J65" s="107">
        <v>0</v>
      </c>
    </row>
    <row r="66" spans="1:14" ht="18.75" customHeight="1">
      <c r="A66" s="83" t="s">
        <v>242</v>
      </c>
      <c r="B66" s="8"/>
      <c r="C66" s="3"/>
      <c r="D66" s="133"/>
      <c r="E66" s="93"/>
      <c r="F66" s="133"/>
      <c r="G66" s="129"/>
      <c r="H66" s="107"/>
      <c r="I66" s="129"/>
      <c r="J66" s="107"/>
    </row>
    <row r="67" spans="1:14" ht="18.75" customHeight="1">
      <c r="A67" s="103" t="s">
        <v>238</v>
      </c>
      <c r="B67" s="8"/>
      <c r="C67" s="3"/>
      <c r="D67" s="162">
        <v>30</v>
      </c>
      <c r="E67" s="96"/>
      <c r="F67" s="162">
        <v>0</v>
      </c>
      <c r="G67" s="129"/>
      <c r="H67" s="127">
        <v>512</v>
      </c>
      <c r="I67" s="129"/>
      <c r="J67" s="107">
        <v>0</v>
      </c>
    </row>
    <row r="68" spans="1:14" ht="18.75" hidden="1" customHeight="1">
      <c r="A68" s="83" t="s">
        <v>198</v>
      </c>
      <c r="B68" s="8"/>
      <c r="C68" s="3"/>
      <c r="D68" s="107"/>
      <c r="E68" s="93"/>
      <c r="F68" s="107">
        <v>0</v>
      </c>
      <c r="G68" s="95"/>
      <c r="H68" s="107">
        <v>0</v>
      </c>
      <c r="I68" s="162"/>
      <c r="J68" s="107">
        <v>0</v>
      </c>
    </row>
    <row r="69" spans="1:14" ht="18.75" hidden="1" customHeight="1">
      <c r="A69" s="83" t="s">
        <v>77</v>
      </c>
      <c r="B69" s="8"/>
      <c r="C69" s="3"/>
      <c r="D69" s="162">
        <v>0</v>
      </c>
      <c r="E69" s="93"/>
      <c r="F69" s="162">
        <v>0</v>
      </c>
      <c r="G69" s="95"/>
      <c r="H69" s="132">
        <v>0</v>
      </c>
      <c r="I69" s="93"/>
      <c r="J69" s="132">
        <v>0</v>
      </c>
    </row>
    <row r="70" spans="1:14" ht="18.75" customHeight="1">
      <c r="A70" s="12" t="s">
        <v>225</v>
      </c>
      <c r="B70" s="25"/>
      <c r="C70" s="12"/>
      <c r="D70" s="147">
        <f>SUM(D55:D69)</f>
        <v>-195017</v>
      </c>
      <c r="E70" s="21"/>
      <c r="F70" s="147">
        <f>SUM(F55:F69)</f>
        <v>-5550</v>
      </c>
      <c r="G70" s="33"/>
      <c r="H70" s="51">
        <f>SUM(H55:H69)</f>
        <v>-136328</v>
      </c>
      <c r="I70" s="21"/>
      <c r="J70" s="51">
        <f>SUM(J55:J69)</f>
        <v>57453</v>
      </c>
      <c r="K70" s="97"/>
    </row>
    <row r="71" spans="1:14" ht="18.75" customHeight="1">
      <c r="A71" s="12"/>
      <c r="B71" s="8"/>
      <c r="C71" s="3"/>
      <c r="D71" s="93"/>
      <c r="E71" s="90"/>
      <c r="F71" s="93"/>
      <c r="G71" s="91"/>
      <c r="H71" s="93"/>
      <c r="I71" s="90"/>
      <c r="J71" s="93"/>
      <c r="K71" s="97"/>
    </row>
    <row r="72" spans="1:14" ht="18.75" customHeight="1">
      <c r="A72" s="17" t="s">
        <v>78</v>
      </c>
      <c r="B72" s="8"/>
      <c r="C72" s="3"/>
      <c r="D72" s="90"/>
      <c r="E72" s="90"/>
      <c r="F72" s="90"/>
      <c r="G72" s="91"/>
      <c r="H72" s="90"/>
      <c r="I72" s="90"/>
      <c r="J72" s="90"/>
      <c r="K72" s="97"/>
    </row>
    <row r="73" spans="1:14" ht="18.75" customHeight="1">
      <c r="A73" s="3" t="s">
        <v>79</v>
      </c>
      <c r="B73" s="8"/>
      <c r="C73" s="3"/>
      <c r="D73" s="98">
        <v>-2118</v>
      </c>
      <c r="E73" s="90"/>
      <c r="F73" s="98">
        <v>-1967</v>
      </c>
      <c r="G73" s="91"/>
      <c r="H73" s="133">
        <v>-81</v>
      </c>
      <c r="I73" s="90"/>
      <c r="J73" s="133">
        <v>-77</v>
      </c>
    </row>
    <row r="74" spans="1:14" ht="18.75" customHeight="1">
      <c r="A74" s="92" t="s">
        <v>197</v>
      </c>
      <c r="B74" s="8"/>
      <c r="C74" s="3"/>
      <c r="D74" s="93">
        <v>-3501</v>
      </c>
      <c r="E74" s="90"/>
      <c r="F74" s="93">
        <v>-3033</v>
      </c>
      <c r="G74" s="91"/>
      <c r="H74" s="219">
        <v>-671</v>
      </c>
      <c r="I74" s="90"/>
      <c r="J74" s="219">
        <v>-552</v>
      </c>
      <c r="N74" s="92"/>
    </row>
    <row r="75" spans="1:14" ht="18.75" customHeight="1">
      <c r="A75" s="3" t="s">
        <v>134</v>
      </c>
      <c r="B75" s="8"/>
      <c r="C75" s="3"/>
      <c r="D75" s="76"/>
      <c r="E75" s="90"/>
      <c r="F75" s="123"/>
      <c r="G75" s="91"/>
      <c r="H75" s="123"/>
      <c r="I75" s="90"/>
      <c r="J75" s="123"/>
      <c r="N75" s="92"/>
    </row>
    <row r="76" spans="1:14" ht="18.75" customHeight="1">
      <c r="A76" s="103" t="s">
        <v>213</v>
      </c>
      <c r="B76" s="8"/>
      <c r="C76" s="3"/>
      <c r="D76" s="219">
        <v>0</v>
      </c>
      <c r="E76" s="90"/>
      <c r="F76" s="93">
        <v>8550</v>
      </c>
      <c r="G76" s="91"/>
      <c r="H76" s="123">
        <v>0</v>
      </c>
      <c r="I76" s="90"/>
      <c r="J76" s="123">
        <v>0</v>
      </c>
      <c r="N76" s="92"/>
    </row>
    <row r="77" spans="1:14" ht="18.75" hidden="1" customHeight="1">
      <c r="A77" s="3" t="s">
        <v>80</v>
      </c>
      <c r="B77" s="8"/>
      <c r="C77" s="3"/>
      <c r="D77" s="146"/>
      <c r="E77" s="90"/>
      <c r="F77" s="146"/>
      <c r="G77" s="91"/>
      <c r="H77" s="123"/>
      <c r="I77" s="90"/>
      <c r="J77" s="123"/>
      <c r="N77" s="92"/>
    </row>
    <row r="78" spans="1:14" ht="18.75" hidden="1" customHeight="1">
      <c r="A78" s="3" t="s">
        <v>81</v>
      </c>
      <c r="B78" s="8"/>
      <c r="C78" s="3"/>
      <c r="D78" s="162"/>
      <c r="E78" s="90"/>
      <c r="F78" s="162"/>
      <c r="G78" s="91"/>
      <c r="H78" s="107"/>
      <c r="I78" s="90"/>
      <c r="J78" s="107"/>
    </row>
    <row r="79" spans="1:14" ht="18.75" customHeight="1">
      <c r="A79" s="3" t="s">
        <v>176</v>
      </c>
      <c r="B79" s="8"/>
      <c r="C79" s="3"/>
      <c r="D79" s="162">
        <v>-512</v>
      </c>
      <c r="E79" s="90"/>
      <c r="F79" s="162">
        <v>-547</v>
      </c>
      <c r="G79" s="91"/>
      <c r="H79" s="107">
        <v>0</v>
      </c>
      <c r="I79" s="90"/>
      <c r="J79" s="107">
        <v>0</v>
      </c>
    </row>
    <row r="80" spans="1:14" ht="18.75" customHeight="1">
      <c r="A80" s="87" t="s">
        <v>226</v>
      </c>
      <c r="B80" s="25"/>
      <c r="C80" s="12"/>
      <c r="D80" s="147">
        <f>SUM(D73:D79)</f>
        <v>-6131</v>
      </c>
      <c r="E80" s="21"/>
      <c r="F80" s="147">
        <f>SUM(F73:F79)</f>
        <v>3003</v>
      </c>
      <c r="G80" s="33"/>
      <c r="H80" s="147">
        <f>SUM(H73:H79)</f>
        <v>-752</v>
      </c>
      <c r="I80" s="33"/>
      <c r="J80" s="147">
        <f>SUM(J73:J79)</f>
        <v>-629</v>
      </c>
    </row>
    <row r="81" spans="1:10" ht="18.75" customHeight="1">
      <c r="A81" s="87"/>
      <c r="B81" s="25"/>
      <c r="C81" s="12"/>
      <c r="D81" s="114"/>
      <c r="E81" s="21"/>
      <c r="F81" s="114"/>
      <c r="G81" s="33"/>
      <c r="H81" s="35"/>
      <c r="I81" s="33"/>
      <c r="J81" s="35"/>
    </row>
    <row r="82" spans="1:10" ht="18.75" customHeight="1">
      <c r="A82" s="12" t="s">
        <v>185</v>
      </c>
      <c r="B82" s="8"/>
      <c r="C82" s="3"/>
      <c r="D82" s="149">
        <f>+D43+D70+D80</f>
        <v>43318</v>
      </c>
      <c r="E82" s="33"/>
      <c r="F82" s="149">
        <f>+F43+F70+F80</f>
        <v>165048</v>
      </c>
      <c r="G82" s="33"/>
      <c r="H82" s="21">
        <f>+H43+H70+H80</f>
        <v>-110058</v>
      </c>
      <c r="I82" s="21"/>
      <c r="J82" s="21">
        <f>+J43+J70+J80</f>
        <v>84714</v>
      </c>
    </row>
    <row r="83" spans="1:10" ht="18.75" customHeight="1">
      <c r="A83" s="56" t="s">
        <v>147</v>
      </c>
      <c r="B83" s="8"/>
      <c r="C83" s="3"/>
      <c r="D83" s="152">
        <v>1696734</v>
      </c>
      <c r="E83" s="91"/>
      <c r="F83" s="152">
        <v>1876736</v>
      </c>
      <c r="G83" s="91"/>
      <c r="H83" s="90">
        <v>650049</v>
      </c>
      <c r="I83" s="91"/>
      <c r="J83" s="90">
        <v>794823</v>
      </c>
    </row>
    <row r="84" spans="1:10" ht="18.75" customHeight="1" thickBot="1">
      <c r="A84" s="87" t="s">
        <v>148</v>
      </c>
      <c r="B84" s="25"/>
      <c r="C84" s="12"/>
      <c r="D84" s="120">
        <f>SUM(D82:D83)</f>
        <v>1740052</v>
      </c>
      <c r="E84" s="33"/>
      <c r="F84" s="120">
        <f>SUM(F82:F83)</f>
        <v>2041784</v>
      </c>
      <c r="G84" s="33"/>
      <c r="H84" s="99">
        <f>SUM(H82:H83)</f>
        <v>539991</v>
      </c>
      <c r="I84" s="33"/>
      <c r="J84" s="99">
        <f>SUM(J82:J83)</f>
        <v>879537</v>
      </c>
    </row>
    <row r="85" spans="1:10" ht="18.75" customHeight="1" thickTop="1">
      <c r="A85" s="87"/>
      <c r="B85" s="8"/>
      <c r="C85" s="3"/>
      <c r="D85" s="95"/>
      <c r="E85" s="91"/>
      <c r="F85" s="95"/>
      <c r="G85" s="91"/>
      <c r="H85" s="95"/>
      <c r="I85" s="91"/>
      <c r="J85" s="95"/>
    </row>
    <row r="86" spans="1:10" ht="18.75" customHeight="1">
      <c r="A86" s="214" t="s">
        <v>82</v>
      </c>
      <c r="B86" s="100"/>
      <c r="C86" s="101"/>
      <c r="D86" s="102"/>
      <c r="E86" s="102"/>
      <c r="F86" s="102"/>
      <c r="G86" s="102"/>
      <c r="H86" s="102"/>
      <c r="I86" s="102"/>
      <c r="J86" s="102"/>
    </row>
    <row r="87" spans="1:10" ht="18.75" customHeight="1">
      <c r="A87" s="103" t="s">
        <v>183</v>
      </c>
      <c r="B87" s="104"/>
      <c r="C87" s="103"/>
      <c r="D87" s="105"/>
      <c r="E87" s="102"/>
      <c r="F87" s="105"/>
      <c r="G87" s="102"/>
      <c r="H87" s="102"/>
      <c r="I87" s="102"/>
      <c r="J87" s="102"/>
    </row>
    <row r="88" spans="1:10" ht="18.75" customHeight="1">
      <c r="A88" s="103" t="s">
        <v>182</v>
      </c>
      <c r="B88" s="104"/>
      <c r="C88" s="103"/>
      <c r="D88" s="91">
        <v>3143</v>
      </c>
      <c r="E88" s="91"/>
      <c r="F88" s="91">
        <v>6112</v>
      </c>
      <c r="G88" s="91"/>
      <c r="H88" s="128">
        <v>1568</v>
      </c>
      <c r="I88" s="91"/>
      <c r="J88" s="128">
        <v>127</v>
      </c>
    </row>
    <row r="89" spans="1:10" ht="18.75" hidden="1" customHeight="1">
      <c r="A89" s="103" t="s">
        <v>166</v>
      </c>
      <c r="B89" s="104"/>
      <c r="C89" s="103"/>
      <c r="D89" s="118">
        <v>0</v>
      </c>
      <c r="E89" s="91"/>
      <c r="F89" s="118">
        <v>0</v>
      </c>
      <c r="G89" s="91"/>
      <c r="H89" s="118">
        <v>0</v>
      </c>
      <c r="I89" s="91"/>
      <c r="J89" s="208">
        <v>0</v>
      </c>
    </row>
    <row r="90" spans="1:10" ht="18.75" customHeight="1">
      <c r="A90" s="103"/>
      <c r="D90" s="107"/>
      <c r="E90" s="91"/>
      <c r="F90" s="107"/>
      <c r="G90" s="91"/>
      <c r="H90" s="107"/>
      <c r="I90" s="91"/>
      <c r="J90" s="107"/>
    </row>
  </sheetData>
  <mergeCells count="18">
    <mergeCell ref="D50:F50"/>
    <mergeCell ref="H50:J50"/>
    <mergeCell ref="D51:F51"/>
    <mergeCell ref="H51:J51"/>
    <mergeCell ref="D53:J53"/>
    <mergeCell ref="D49:F49"/>
    <mergeCell ref="H49:J49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8:F48"/>
    <mergeCell ref="H48:J48"/>
  </mergeCells>
  <pageMargins left="0.8" right="0.7" top="0.48" bottom="0.5" header="0.5" footer="0.5"/>
  <pageSetup paperSize="9" scale="80" firstPageNumber="10" fitToHeight="2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4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SFP2-3</vt:lpstr>
      <vt:lpstr>SCI4-5</vt:lpstr>
      <vt:lpstr>SCE(Conso)6</vt:lpstr>
      <vt:lpstr>SCE(Conso)7</vt:lpstr>
      <vt:lpstr>SCE(Separate)8</vt:lpstr>
      <vt:lpstr>SCE(Separate)9</vt:lpstr>
      <vt:lpstr>SCF10-11</vt:lpstr>
      <vt:lpstr>'SCE(Conso)6'!Print_Area</vt:lpstr>
      <vt:lpstr>'SCE(Conso)7'!Print_Area</vt:lpstr>
      <vt:lpstr>'SCE(Separate)8'!Print_Area</vt:lpstr>
      <vt:lpstr>'SCE(Separate)9'!Print_Area</vt:lpstr>
      <vt:lpstr>'SCF10-11'!Print_Area</vt:lpstr>
      <vt:lpstr>'SCI4-5'!Print_Area</vt:lpstr>
      <vt:lpstr>'SFP2-3'!Print_Area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Podjana, Woraviwat</cp:lastModifiedBy>
  <cp:lastPrinted>2023-05-05T16:15:19Z</cp:lastPrinted>
  <dcterms:created xsi:type="dcterms:W3CDTF">2018-04-04T12:34:49Z</dcterms:created>
  <dcterms:modified xsi:type="dcterms:W3CDTF">2023-05-11T06:39:43Z</dcterms:modified>
</cp:coreProperties>
</file>