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Oishi\Oishi_Reporting\02_Backup_Reporting 09.04.2021\03_Oishi FS\Q2'23\DATA\SET\"/>
    </mc:Choice>
  </mc:AlternateContent>
  <xr:revisionPtr revIDLastSave="0" documentId="13_ncr:1_{814EA1BA-B1CA-4521-90AF-EC38A4CBF139}" xr6:coauthVersionLast="47" xr6:coauthVersionMax="47" xr10:uidLastSave="{00000000-0000-0000-0000-000000000000}"/>
  <bookViews>
    <workbookView xWindow="-120" yWindow="330" windowWidth="20730" windowHeight="11310" tabRatio="649" firstSheet="1" activeTab="1" xr2:uid="{00000000-000D-0000-FFFF-FFFF00000000}"/>
  </bookViews>
  <sheets>
    <sheet name="SH" sheetId="1" state="hidden" r:id="rId1"/>
    <sheet name="BS" sheetId="2" r:id="rId2"/>
    <sheet name="PL" sheetId="6" r:id="rId3"/>
    <sheet name="SH-Consol" sheetId="7" r:id="rId4"/>
    <sheet name="SH-OG" sheetId="4" r:id="rId5"/>
    <sheet name="CF" sheetId="5" r:id="rId6"/>
  </sheets>
  <externalReferences>
    <externalReference r:id="rId7"/>
    <externalReference r:id="rId8"/>
  </externalReferences>
  <definedNames>
    <definedName name="\a" localSheetId="2">PL!#REF!</definedName>
    <definedName name="\a" localSheetId="3">[1]BL!#REF!</definedName>
    <definedName name="\a" localSheetId="4">[1]BL!#REF!</definedName>
    <definedName name="\a">BS!#REF!</definedName>
    <definedName name="\c" localSheetId="2">PL!#REF!</definedName>
    <definedName name="\c" localSheetId="3">[1]BL!#REF!</definedName>
    <definedName name="\c" localSheetId="4">[1]BL!#REF!</definedName>
    <definedName name="\c">BS!#REF!</definedName>
    <definedName name="\d" localSheetId="2">PL!#REF!</definedName>
    <definedName name="\d" localSheetId="3">[1]BL!#REF!</definedName>
    <definedName name="\d" localSheetId="4">[1]BL!#REF!</definedName>
    <definedName name="\d">BS!#REF!</definedName>
    <definedName name="_Regression_Int" localSheetId="1" hidden="1">1</definedName>
    <definedName name="_Regression_Int" localSheetId="2" hidden="1">1</definedName>
    <definedName name="_xlnm.Print_Area" localSheetId="1">BS!$A$1:$I$87</definedName>
    <definedName name="_xlnm.Print_Area" localSheetId="5">CF!$A$1:$I$83</definedName>
    <definedName name="_xlnm.Print_Area" localSheetId="2">PL!$A$1:$J$114</definedName>
    <definedName name="_xlnm.Print_Area" localSheetId="3">'SH-Consol'!$A$1:$U$49</definedName>
    <definedName name="_xlnm.Print_Area" localSheetId="4">'SH-OG'!$A$1:$K$44</definedName>
    <definedName name="Print_Area_MI" localSheetId="2">PL!#REF!</definedName>
    <definedName name="Print_Area_MI" localSheetId="3">#REF!</definedName>
    <definedName name="Print_Area_MI" localSheetId="4">#REF!</definedName>
    <definedName name="Print_Area_MI">BS!$A$50:$I$76</definedName>
    <definedName name="wwwww" localSheetId="2">[2]BL!#REF!</definedName>
    <definedName name="wwwww" localSheetId="3">[1]BL!#REF!</definedName>
    <definedName name="wwwww" localSheetId="4">[2]BL!#REF!</definedName>
    <definedName name="wwwww">[2]BL!#REF!</definedName>
    <definedName name="Z_05641D23_610C_41DF_A02D_FF74274802F9_.wvu.PrintArea" localSheetId="1" hidden="1">BS!$A$1:$I$87</definedName>
    <definedName name="Z_05641D23_610C_41DF_A02D_FF74274802F9_.wvu.PrintArea" localSheetId="5" hidden="1">CF!$A$1:$I$83</definedName>
    <definedName name="Z_05641D23_610C_41DF_A02D_FF74274802F9_.wvu.PrintArea" localSheetId="2" hidden="1">PL!$A$1:$J$57</definedName>
    <definedName name="Z_05641D23_610C_41DF_A02D_FF74274802F9_.wvu.PrintArea" localSheetId="3" hidden="1">'SH-Consol'!$A$1:$U$25</definedName>
    <definedName name="Z_05641D23_610C_41DF_A02D_FF74274802F9_.wvu.PrintArea" localSheetId="4" hidden="1">'SH-OG'!#REF!</definedName>
    <definedName name="Z_05641D23_610C_41DF_A02D_FF74274802F9_.wvu.Rows" localSheetId="5" hidden="1">CF!#REF!,CF!#REF!,CF!#REF!,CF!#REF!,CF!#REF!,CF!#REF!,CF!$67:$67,CF!#REF!</definedName>
    <definedName name="Z_05641D23_610C_41DF_A02D_FF74274802F9_.wvu.Rows" localSheetId="0" hidden="1">SH!$80:$81</definedName>
    <definedName name="Z_05641D23_610C_41DF_A02D_FF74274802F9_.wvu.Rows" localSheetId="3" hidden="1">'SH-Consol'!#REF!</definedName>
    <definedName name="Z_2A4A18A2_8FEB_461A_88C9_454917E7EB3F_.wvu.PrintArea" localSheetId="1" hidden="1">BS!$A$1:$I$87</definedName>
    <definedName name="Z_2A4A18A2_8FEB_461A_88C9_454917E7EB3F_.wvu.PrintArea" localSheetId="5" hidden="1">CF!$A$1:$I$83</definedName>
    <definedName name="Z_2A4A18A2_8FEB_461A_88C9_454917E7EB3F_.wvu.PrintArea" localSheetId="2" hidden="1">PL!$A$1:$J$57</definedName>
    <definedName name="Z_2A4A18A2_8FEB_461A_88C9_454917E7EB3F_.wvu.PrintArea" localSheetId="3" hidden="1">'SH-Consol'!$A$1:$U$25</definedName>
    <definedName name="Z_2A4A18A2_8FEB_461A_88C9_454917E7EB3F_.wvu.PrintArea" localSheetId="4" hidden="1">'SH-OG'!#REF!</definedName>
    <definedName name="Z_2A4A18A2_8FEB_461A_88C9_454917E7EB3F_.wvu.Rows" localSheetId="1" hidden="1">BS!#REF!,BS!#REF!,BS!#REF!,BS!#REF!,BS!#REF!,BS!#REF!,BS!#REF!,BS!#REF!,BS!#REF!</definedName>
    <definedName name="Z_2A4A18A2_8FEB_461A_88C9_454917E7EB3F_.wvu.Rows" localSheetId="2" hidden="1">PL!#REF!,PL!#REF!,PL!#REF!,PL!#REF!,PL!#REF!,PL!#REF!,PL!#REF!,PL!#REF!,PL!#REF!</definedName>
    <definedName name="Z_2A4A18A2_8FEB_461A_88C9_454917E7EB3F_.wvu.Rows" localSheetId="0" hidden="1">SH!$80:$81</definedName>
    <definedName name="Z_2A4A18A2_8FEB_461A_88C9_454917E7EB3F_.wvu.Rows" localSheetId="3" hidden="1">'SH-Consol'!#REF!</definedName>
    <definedName name="Z_4D600D94_7809_422E_822A_700B925FE7C4_.wvu.PrintArea" localSheetId="1" hidden="1">BS!$A$1:$I$87</definedName>
    <definedName name="Z_4D600D94_7809_422E_822A_700B925FE7C4_.wvu.PrintArea" localSheetId="5" hidden="1">CF!$A$1:$I$83</definedName>
    <definedName name="Z_4D600D94_7809_422E_822A_700B925FE7C4_.wvu.PrintArea" localSheetId="2" hidden="1">PL!$A$1:$J$57</definedName>
    <definedName name="Z_4D600D94_7809_422E_822A_700B925FE7C4_.wvu.PrintArea" localSheetId="3" hidden="1">'SH-Consol'!$A$1:$U$25</definedName>
    <definedName name="Z_4D600D94_7809_422E_822A_700B925FE7C4_.wvu.PrintArea" localSheetId="4" hidden="1">'SH-OG'!#REF!</definedName>
    <definedName name="Z_4D600D94_7809_422E_822A_700B925FE7C4_.wvu.Rows" localSheetId="1" hidden="1">BS!#REF!,BS!#REF!,BS!#REF!,BS!#REF!,BS!#REF!,BS!#REF!,BS!#REF!,BS!#REF!</definedName>
    <definedName name="Z_4D600D94_7809_422E_822A_700B925FE7C4_.wvu.Rows" localSheetId="2" hidden="1">PL!#REF!,PL!#REF!,PL!#REF!,PL!#REF!,PL!#REF!,PL!#REF!,PL!#REF!,PL!#REF!</definedName>
    <definedName name="Z_4D600D94_7809_422E_822A_700B925FE7C4_.wvu.Rows" localSheetId="0" hidden="1">SH!$80:$81</definedName>
    <definedName name="Z_4D600D94_7809_422E_822A_700B925FE7C4_.wvu.Rows" localSheetId="3" hidden="1">'SH-Consol'!#REF!</definedName>
    <definedName name="Z_8115AFF6_FA18_47EE_B2E5_9BE660685995_.wvu.PrintArea" localSheetId="1" hidden="1">BS!$A$1:$I$87</definedName>
    <definedName name="Z_8115AFF6_FA18_47EE_B2E5_9BE660685995_.wvu.PrintArea" localSheetId="5" hidden="1">CF!$A$1:$I$83</definedName>
    <definedName name="Z_8115AFF6_FA18_47EE_B2E5_9BE660685995_.wvu.PrintArea" localSheetId="2" hidden="1">PL!$A$1:$J$57</definedName>
    <definedName name="Z_8115AFF6_FA18_47EE_B2E5_9BE660685995_.wvu.PrintArea" localSheetId="3" hidden="1">'SH-Consol'!$A$1:$U$25</definedName>
    <definedName name="Z_8115AFF6_FA18_47EE_B2E5_9BE660685995_.wvu.PrintArea" localSheetId="4" hidden="1">'SH-OG'!#REF!</definedName>
    <definedName name="Z_8115AFF6_FA18_47EE_B2E5_9BE660685995_.wvu.Rows" localSheetId="0" hidden="1">SH!$80:$81</definedName>
    <definedName name="Z_85E2E349_A24B_4F8A_81A9_28C713E80164_.wvu.PrintArea" localSheetId="1" hidden="1">BS!$A$1:$I$87</definedName>
    <definedName name="Z_85E2E349_A24B_4F8A_81A9_28C713E80164_.wvu.PrintArea" localSheetId="5" hidden="1">CF!$A$1:$I$83</definedName>
    <definedName name="Z_85E2E349_A24B_4F8A_81A9_28C713E80164_.wvu.PrintArea" localSheetId="2" hidden="1">PL!$A$1:$J$57</definedName>
    <definedName name="Z_85E2E349_A24B_4F8A_81A9_28C713E80164_.wvu.PrintArea" localSheetId="3" hidden="1">'SH-Consol'!$A$1:$U$25</definedName>
    <definedName name="Z_85E2E349_A24B_4F8A_81A9_28C713E80164_.wvu.PrintArea" localSheetId="4" hidden="1">'SH-OG'!#REF!</definedName>
    <definedName name="Z_85E2E349_A24B_4F8A_81A9_28C713E80164_.wvu.Rows" localSheetId="5" hidden="1">CF!#REF!,CF!#REF!,CF!#REF!,CF!#REF!,CF!#REF!,CF!#REF!,CF!$67:$67,CF!#REF!</definedName>
    <definedName name="Z_85E2E349_A24B_4F8A_81A9_28C713E80164_.wvu.Rows" localSheetId="0" hidden="1">SH!$80:$81</definedName>
    <definedName name="Z_85E2E349_A24B_4F8A_81A9_28C713E80164_.wvu.Rows" localSheetId="3" hidden="1">'SH-Consol'!#REF!</definedName>
    <definedName name="Z_CC2C2F24_E303_485E_9B1D_1C70129A86B7_.wvu.PrintArea" localSheetId="1" hidden="1">BS!$A$1:$I$87</definedName>
    <definedName name="Z_CC2C2F24_E303_485E_9B1D_1C70129A86B7_.wvu.PrintArea" localSheetId="5" hidden="1">CF!$A$1:$I$83</definedName>
    <definedName name="Z_CC2C2F24_E303_485E_9B1D_1C70129A86B7_.wvu.PrintArea" localSheetId="2" hidden="1">PL!$A$1:$J$57</definedName>
    <definedName name="Z_CC2C2F24_E303_485E_9B1D_1C70129A86B7_.wvu.PrintArea" localSheetId="3" hidden="1">'SH-Consol'!$A$1:$U$25</definedName>
    <definedName name="Z_CC2C2F24_E303_485E_9B1D_1C70129A86B7_.wvu.PrintArea" localSheetId="4" hidden="1">'SH-OG'!#REF!</definedName>
    <definedName name="Z_CC2C2F24_E303_485E_9B1D_1C70129A86B7_.wvu.Rows" localSheetId="1" hidden="1">BS!#REF!,BS!#REF!,BS!#REF!,BS!#REF!,BS!#REF!,BS!#REF!,BS!#REF!,BS!#REF!</definedName>
    <definedName name="Z_CC2C2F24_E303_485E_9B1D_1C70129A86B7_.wvu.Rows" localSheetId="2" hidden="1">PL!#REF!,PL!#REF!,PL!#REF!,PL!#REF!,PL!#REF!,PL!#REF!,PL!#REF!,PL!#REF!</definedName>
    <definedName name="Z_CC2C2F24_E303_485E_9B1D_1C70129A86B7_.wvu.Rows" localSheetId="0" hidden="1">SH!$80:$81</definedName>
    <definedName name="Z_CC2C2F24_E303_485E_9B1D_1C70129A86B7_.wvu.Rows" localSheetId="3" hidden="1">'SH-Consol'!#REF!</definedName>
    <definedName name="Z_D55C560A_8770_4E16_B605_0E5B7258D3CD_.wvu.PrintArea" localSheetId="1" hidden="1">BS!$A$1:$I$87</definedName>
    <definedName name="Z_D55C560A_8770_4E16_B605_0E5B7258D3CD_.wvu.PrintArea" localSheetId="5" hidden="1">CF!$A$1:$I$83</definedName>
    <definedName name="Z_D55C560A_8770_4E16_B605_0E5B7258D3CD_.wvu.PrintArea" localSheetId="2" hidden="1">PL!$A$1:$J$57</definedName>
    <definedName name="Z_D55C560A_8770_4E16_B605_0E5B7258D3CD_.wvu.PrintArea" localSheetId="4" hidden="1">'SH-OG'!#REF!</definedName>
    <definedName name="Z_D55C560A_8770_4E16_B605_0E5B7258D3CD_.wvu.Rows" localSheetId="1" hidden="1">BS!#REF!,BS!#REF!,BS!#REF!,BS!#REF!,BS!#REF!,BS!#REF!,BS!#REF!,BS!#REF!</definedName>
    <definedName name="Z_D55C560A_8770_4E16_B605_0E5B7258D3CD_.wvu.Rows" localSheetId="2" hidden="1">PL!#REF!,PL!#REF!,PL!#REF!,PL!#REF!,PL!#REF!,PL!#REF!,PL!#REF!,PL!#REF!</definedName>
    <definedName name="Z_D55C560A_8770_4E16_B605_0E5B7258D3CD_.wvu.Rows" localSheetId="0" hidden="1">SH!$80:$81</definedName>
    <definedName name="Z_D55C560A_8770_4E16_B605_0E5B7258D3CD_.wvu.Rows" localSheetId="3" hidden="1">'SH-Consol'!#REF!</definedName>
    <definedName name="Z_F3000B90_808D_41E8_8015_FFBAAD8C4D6A_.wvu.PrintArea" localSheetId="1" hidden="1">BS!$A$1:$I$87</definedName>
    <definedName name="Z_F3000B90_808D_41E8_8015_FFBAAD8C4D6A_.wvu.PrintArea" localSheetId="5" hidden="1">CF!$A$1:$I$83</definedName>
    <definedName name="Z_F3000B90_808D_41E8_8015_FFBAAD8C4D6A_.wvu.PrintArea" localSheetId="2" hidden="1">PL!$A$1:$J$57</definedName>
    <definedName name="Z_F3000B90_808D_41E8_8015_FFBAAD8C4D6A_.wvu.PrintArea" localSheetId="3" hidden="1">'SH-Consol'!$A$1:$U$25</definedName>
    <definedName name="Z_F3000B90_808D_41E8_8015_FFBAAD8C4D6A_.wvu.PrintArea" localSheetId="4" hidden="1">'SH-OG'!#REF!</definedName>
    <definedName name="Z_F3000B90_808D_41E8_8015_FFBAAD8C4D6A_.wvu.Rows" localSheetId="1" hidden="1">BS!#REF!,BS!#REF!,BS!#REF!,BS!#REF!,BS!#REF!,BS!#REF!,BS!#REF!,BS!#REF!</definedName>
    <definedName name="Z_F3000B90_808D_41E8_8015_FFBAAD8C4D6A_.wvu.Rows" localSheetId="5" hidden="1">CF!#REF!,CF!#REF!,CF!#REF!,CF!#REF!</definedName>
    <definedName name="Z_F3000B90_808D_41E8_8015_FFBAAD8C4D6A_.wvu.Rows" localSheetId="2" hidden="1">PL!#REF!,PL!#REF!,PL!#REF!,PL!#REF!,PL!#REF!,PL!#REF!,PL!#REF!,PL!#REF!</definedName>
    <definedName name="Z_F3000B90_808D_41E8_8015_FFBAAD8C4D6A_.wvu.Rows" localSheetId="0" hidden="1">SH!$80:$81</definedName>
    <definedName name="Z_F3000B90_808D_41E8_8015_FFBAAD8C4D6A_.wvu.Rows" localSheetId="3" hidden="1">'SH-Consol'!#REF!</definedName>
  </definedNames>
  <calcPr calcId="181029"/>
  <customWorkbookViews>
    <customWorkbookView name="Thankamol, Uersukcharoenkul - Personal View" guid="{8115AFF6-FA18-47EE-B2E5-9BE660685995}" mergeInterval="0" personalView="1" maximized="1" xWindow="-8" yWindow="-8" windowWidth="1382" windowHeight="744" tabRatio="672" activeSheetId="5"/>
    <customWorkbookView name="Chutikarn, Sa-nga - Personal View" guid="{F3000B90-808D-41E8-8015-FFBAAD8C4D6A}" mergeInterval="0" personalView="1" maximized="1" xWindow="-8" yWindow="-8" windowWidth="1382" windowHeight="744" tabRatio="672" activeSheetId="5"/>
    <customWorkbookView name="Sangprat, Kamonchanok - Personal View" guid="{4D600D94-7809-422E-822A-700B925FE7C4}" mergeInterval="0" personalView="1" maximized="1" xWindow="-11" yWindow="-11" windowWidth="1942" windowHeight="1042" tabRatio="672" activeSheetId="2"/>
    <customWorkbookView name="Mayuree Wattanaasanasena - Personal View" guid="{2A4A18A2-8FEB-461A-88C9-454917E7EB3F}" mergeInterval="0" personalView="1" xWindow="729" yWindow="9" windowWidth="635" windowHeight="712" tabRatio="672" activeSheetId="2"/>
    <customWorkbookView name="Janyawat, Janprathum - Personal View" guid="{D55C560A-8770-4E16-B605-0E5B7258D3CD}" mergeInterval="0" personalView="1" maximized="1" xWindow="-8" yWindow="-8" windowWidth="1382" windowHeight="744" tabRatio="672" activeSheetId="3"/>
    <customWorkbookView name="Nithinun, Luanthaisong - Personal View" guid="{CC2C2F24-E303-485E-9B1D-1C70129A86B7}" mergeInterval="0" personalView="1" maximized="1" xWindow="-8" yWindow="-8" windowWidth="1382" windowHeight="744" tabRatio="672" activeSheetId="2"/>
    <customWorkbookView name="Jirakittiwut, Chanikarn - Personal View" guid="{85E2E349-A24B-4F8A-81A9-28C713E80164}" mergeInterval="0" personalView="1" maximized="1" xWindow="-11" yWindow="-11" windowWidth="1942" windowHeight="1042" tabRatio="672" activeSheetId="5"/>
    <customWorkbookView name="Apinya, Thampanjark - Personal View" guid="{05641D23-610C-41DF-A02D-FF74274802F9}" mergeInterval="0" personalView="1" maximized="1" xWindow="-8" yWindow="-8" windowWidth="1382" windowHeight="744" tabRatio="672" activeSheetId="2"/>
  </customWorkbookViews>
</workbook>
</file>

<file path=xl/calcChain.xml><?xml version="1.0" encoding="utf-8"?>
<calcChain xmlns="http://schemas.openxmlformats.org/spreadsheetml/2006/main">
  <c r="C72" i="5" l="1"/>
  <c r="K38" i="4" l="1"/>
  <c r="Q39" i="7"/>
  <c r="U39" i="7" s="1"/>
  <c r="Q43" i="7"/>
  <c r="U43" i="7" s="1"/>
  <c r="Q44" i="7"/>
  <c r="U44" i="7" s="1"/>
  <c r="O44" i="7"/>
  <c r="U35" i="7" l="1"/>
  <c r="I82" i="2"/>
  <c r="I84" i="2" s="1"/>
  <c r="E82" i="2"/>
  <c r="E84" i="2" s="1"/>
  <c r="I17" i="2"/>
  <c r="H87" i="2"/>
  <c r="G82" i="2"/>
  <c r="G84" i="2" s="1"/>
  <c r="C82" i="2"/>
  <c r="C84" i="2" s="1"/>
  <c r="G49" i="2"/>
  <c r="G58" i="2"/>
  <c r="C58" i="2"/>
  <c r="C49" i="2"/>
  <c r="G27" i="2"/>
  <c r="C27" i="2"/>
  <c r="G17" i="2"/>
  <c r="C17" i="2"/>
  <c r="E27" i="2" l="1"/>
  <c r="I49" i="2"/>
  <c r="I27" i="2"/>
  <c r="I29" i="2" s="1"/>
  <c r="I58" i="2"/>
  <c r="E58" i="2"/>
  <c r="E17" i="2"/>
  <c r="E49" i="2"/>
  <c r="E60" i="2" s="1"/>
  <c r="E86" i="2" s="1"/>
  <c r="G60" i="2"/>
  <c r="G86" i="2" s="1"/>
  <c r="C60" i="2"/>
  <c r="C86" i="2" s="1"/>
  <c r="C29" i="2"/>
  <c r="G29" i="2"/>
  <c r="E29" i="2" l="1"/>
  <c r="I60" i="2"/>
  <c r="I86" i="2" s="1"/>
  <c r="J111" i="6"/>
  <c r="J100" i="6"/>
  <c r="J79" i="6"/>
  <c r="J72" i="6"/>
  <c r="J81" i="6" s="1"/>
  <c r="J83" i="6" s="1"/>
  <c r="J85" i="6" s="1"/>
  <c r="I18" i="4" s="1"/>
  <c r="K18" i="4" s="1"/>
  <c r="J43" i="6"/>
  <c r="J22" i="6"/>
  <c r="J15" i="6"/>
  <c r="F111" i="6"/>
  <c r="F106" i="6"/>
  <c r="F100" i="6"/>
  <c r="F79" i="6"/>
  <c r="F72" i="6"/>
  <c r="F54" i="6"/>
  <c r="F49" i="6"/>
  <c r="F43" i="6"/>
  <c r="F22" i="6"/>
  <c r="F15" i="6"/>
  <c r="M47" i="7"/>
  <c r="G47" i="7"/>
  <c r="E47" i="7"/>
  <c r="C47" i="7"/>
  <c r="K45" i="7"/>
  <c r="K47" i="7" s="1"/>
  <c r="I45" i="7"/>
  <c r="S45" i="7"/>
  <c r="S40" i="7"/>
  <c r="I40" i="7"/>
  <c r="U40" i="7"/>
  <c r="G20" i="4"/>
  <c r="G34" i="4" s="1"/>
  <c r="E20" i="4"/>
  <c r="E34" i="4" s="1"/>
  <c r="C20" i="4"/>
  <c r="C34" i="4" s="1"/>
  <c r="I16" i="4"/>
  <c r="K15" i="4"/>
  <c r="K16" i="4" s="1"/>
  <c r="J24" i="6" l="1"/>
  <c r="J26" i="6" s="1"/>
  <c r="J28" i="6" s="1"/>
  <c r="F24" i="6"/>
  <c r="K34" i="4"/>
  <c r="F26" i="6"/>
  <c r="F28" i="6" s="1"/>
  <c r="F44" i="6" s="1"/>
  <c r="I20" i="4"/>
  <c r="K20" i="4" s="1"/>
  <c r="F81" i="6"/>
  <c r="F83" i="6" s="1"/>
  <c r="F85" i="6" s="1"/>
  <c r="F101" i="6" s="1"/>
  <c r="J101" i="6"/>
  <c r="S47" i="7"/>
  <c r="I47" i="7"/>
  <c r="Q40" i="7"/>
  <c r="Q45" i="7"/>
  <c r="U45" i="7"/>
  <c r="U47" i="7" s="1"/>
  <c r="O45" i="7"/>
  <c r="O47" i="7" s="1"/>
  <c r="J44" i="6" l="1"/>
  <c r="J106" i="6"/>
  <c r="J49" i="6"/>
  <c r="Q47" i="7"/>
  <c r="J54" i="6" l="1"/>
  <c r="I39" i="4"/>
  <c r="K39" i="4"/>
  <c r="C43" i="4"/>
  <c r="E43" i="4"/>
  <c r="G43" i="4"/>
  <c r="I80" i="5"/>
  <c r="I82" i="5" s="1"/>
  <c r="I72" i="5"/>
  <c r="I63" i="5"/>
  <c r="I49" i="5"/>
  <c r="I26" i="5"/>
  <c r="I38" i="5" s="1"/>
  <c r="I41" i="5" s="1"/>
  <c r="E72" i="5"/>
  <c r="E63" i="5"/>
  <c r="E49" i="5"/>
  <c r="E26" i="5"/>
  <c r="E38" i="5" l="1"/>
  <c r="E41" i="5" s="1"/>
  <c r="E80" i="5" s="1"/>
  <c r="E82" i="5" s="1"/>
  <c r="S20" i="7" l="1"/>
  <c r="S16" i="7"/>
  <c r="D43" i="6" l="1"/>
  <c r="O20" i="7" l="1"/>
  <c r="Q20" i="7" s="1"/>
  <c r="H43" i="6"/>
  <c r="M23" i="7" l="1"/>
  <c r="G23" i="7"/>
  <c r="E23" i="7"/>
  <c r="C23" i="7"/>
  <c r="K21" i="7" l="1"/>
  <c r="K23" i="7" s="1"/>
  <c r="I21" i="7"/>
  <c r="I16" i="7"/>
  <c r="Q15" i="7"/>
  <c r="Q16" i="7" s="1"/>
  <c r="G80" i="5"/>
  <c r="G82" i="5" s="1"/>
  <c r="G72" i="5"/>
  <c r="G63" i="5"/>
  <c r="H111" i="6"/>
  <c r="D111" i="6"/>
  <c r="D106" i="6"/>
  <c r="D100" i="6"/>
  <c r="H79" i="6"/>
  <c r="D79" i="6"/>
  <c r="H72" i="6"/>
  <c r="D72" i="6"/>
  <c r="D54" i="6"/>
  <c r="D49" i="6"/>
  <c r="H22" i="6"/>
  <c r="D22" i="6"/>
  <c r="H15" i="6"/>
  <c r="D15" i="6"/>
  <c r="D24" i="6" l="1"/>
  <c r="H24" i="6"/>
  <c r="I23" i="7"/>
  <c r="U15" i="7"/>
  <c r="U16" i="7" s="1"/>
  <c r="O21" i="7"/>
  <c r="O23" i="7" s="1"/>
  <c r="Q19" i="7"/>
  <c r="U19" i="7" s="1"/>
  <c r="S21" i="7" l="1"/>
  <c r="Q21" i="7"/>
  <c r="Q23" i="7" s="1"/>
  <c r="S23" i="7" l="1"/>
  <c r="U20" i="7"/>
  <c r="U21" i="7" s="1"/>
  <c r="U23" i="7" s="1"/>
  <c r="C63" i="5"/>
  <c r="H100" i="6" l="1"/>
  <c r="E100" i="6"/>
  <c r="C100" i="6"/>
  <c r="D81" i="6" l="1"/>
  <c r="D83" i="6" s="1"/>
  <c r="D85" i="6" s="1"/>
  <c r="H81" i="6"/>
  <c r="H83" i="6" s="1"/>
  <c r="H85" i="6" s="1"/>
  <c r="I41" i="4" s="1"/>
  <c r="K41" i="4" l="1"/>
  <c r="I43" i="4"/>
  <c r="K43" i="4" s="1"/>
  <c r="D101" i="6"/>
  <c r="H101" i="6"/>
  <c r="H106" i="6" l="1"/>
  <c r="G49" i="5" l="1"/>
  <c r="C49" i="5"/>
  <c r="E43" i="6" l="1"/>
  <c r="C43" i="6"/>
  <c r="D26" i="6"/>
  <c r="D28" i="6" s="1"/>
  <c r="J42" i="1"/>
  <c r="J44" i="1" s="1"/>
  <c r="J43" i="1"/>
  <c r="P43" i="1" s="1"/>
  <c r="P11" i="1"/>
  <c r="P35" i="1"/>
  <c r="P38" i="1"/>
  <c r="P39" i="1" s="1"/>
  <c r="J39" i="1"/>
  <c r="N44" i="1"/>
  <c r="N45" i="1" s="1"/>
  <c r="D45" i="1"/>
  <c r="F45" i="1"/>
  <c r="H45" i="1"/>
  <c r="L45" i="1"/>
  <c r="J47" i="1"/>
  <c r="P56" i="1"/>
  <c r="P59" i="1"/>
  <c r="J60" i="1"/>
  <c r="J65" i="1" s="1"/>
  <c r="J66" i="1" s="1"/>
  <c r="P63" i="1"/>
  <c r="P64" i="1"/>
  <c r="D66" i="1"/>
  <c r="F66" i="1"/>
  <c r="H66" i="1"/>
  <c r="N66" i="1"/>
  <c r="P80" i="1"/>
  <c r="P81" i="1"/>
  <c r="P85" i="1"/>
  <c r="P86" i="1" s="1"/>
  <c r="L86" i="1"/>
  <c r="L90" i="1"/>
  <c r="P90" i="1" s="1"/>
  <c r="F92" i="1"/>
  <c r="H92" i="1"/>
  <c r="J92" i="1"/>
  <c r="L89" i="1"/>
  <c r="L91" i="1" s="1"/>
  <c r="D44" i="6" l="1"/>
  <c r="P65" i="1"/>
  <c r="L92" i="1"/>
  <c r="J45" i="1"/>
  <c r="J49" i="1" s="1"/>
  <c r="P60" i="1"/>
  <c r="P66" i="1"/>
  <c r="P89" i="1"/>
  <c r="P91" i="1" s="1"/>
  <c r="P92" i="1" s="1"/>
  <c r="P42" i="1"/>
  <c r="P44" i="1" s="1"/>
  <c r="P45" i="1" s="1"/>
  <c r="C26" i="5" l="1"/>
  <c r="C38" i="5" s="1"/>
  <c r="C41" i="5" s="1"/>
  <c r="P47" i="1"/>
  <c r="J48" i="1" s="1"/>
  <c r="G26" i="5" l="1"/>
  <c r="G38" i="5" s="1"/>
  <c r="G41" i="5" s="1"/>
  <c r="C80" i="5" l="1"/>
  <c r="C82" i="5" s="1"/>
  <c r="H26" i="6" l="1"/>
  <c r="H28" i="6" s="1"/>
  <c r="H44" i="6" l="1"/>
  <c r="H49" i="6" l="1"/>
  <c r="H54" i="6"/>
</calcChain>
</file>

<file path=xl/sharedStrings.xml><?xml version="1.0" encoding="utf-8"?>
<sst xmlns="http://schemas.openxmlformats.org/spreadsheetml/2006/main" count="824" uniqueCount="223">
  <si>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</si>
  <si>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</si>
  <si>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</si>
  <si>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</si>
  <si>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</si>
  <si>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</si>
  <si>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ทุนเรือนหุ้น</t>
  </si>
  <si>
    <t>กำไรสะสม</t>
  </si>
  <si>
    <t>ยังไม่ได้จัดสรร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</si>
  <si>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</si>
  <si>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</si>
  <si>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</si>
  <si>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</si>
  <si>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</si>
  <si>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</si>
  <si>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</si>
  <si>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</si>
  <si>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</si>
  <si>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</si>
  <si>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</si>
  <si>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</si>
  <si>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</si>
  <si>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</si>
  <si>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</si>
  <si>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</si>
  <si>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</si>
  <si>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</si>
  <si>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สินค้าคงเหลือ</t>
  </si>
  <si>
    <t>รายได้จากการขาย</t>
  </si>
  <si>
    <t>ต้นทุนขาย</t>
  </si>
  <si>
    <t xml:space="preserve">ค่าใช้จ่าย </t>
  </si>
  <si>
    <t>รวมค่าใช้จ่าย</t>
  </si>
  <si>
    <t>เงินสดและรายการเทียบเท่าเงินสด</t>
  </si>
  <si>
    <t>รวมสินทรัพย์ไม่หมุนเวียน</t>
  </si>
  <si>
    <t>งบแสดงการเปลี่ยนแปลงส่วนของผู้ถือหุ้น</t>
  </si>
  <si>
    <t>บริษัท โออิชิ กรุ๊ป จำกัด (มหาชน) และบริษัทย่อย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</si>
  <si>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</si>
  <si>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</si>
  <si>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หนี้สินไม่หมุนเวียนอื่น</t>
  </si>
  <si>
    <t>(บาท)</t>
  </si>
  <si>
    <t xml:space="preserve">   ทุนจดทะเบียน</t>
  </si>
  <si>
    <t xml:space="preserve">   ยังไม่ได้จัดสรร</t>
  </si>
  <si>
    <t xml:space="preserve">   ทุนที่ออกและชำระแล้ว</t>
  </si>
  <si>
    <t>ดอกเบี้ยรับ</t>
  </si>
  <si>
    <t>การเปลี่ยนแปลงในสินทรัพย์และหนี้สินดำเนินงาน</t>
  </si>
  <si>
    <t>เงินปันผลรับจากบริษัทย่อย</t>
  </si>
  <si>
    <t>สินทรัพย์ไม่มีตัวตน</t>
  </si>
  <si>
    <t>รวมส่วน</t>
  </si>
  <si>
    <t>ของผู้ถือหุ้น</t>
  </si>
  <si>
    <t>ลูกหนี้การค้า</t>
  </si>
  <si>
    <t>เงินลงทุนในบริษัทย่อย</t>
  </si>
  <si>
    <t>ที่ออกและ</t>
  </si>
  <si>
    <t>ชำระแล้ว</t>
  </si>
  <si>
    <t>ตามกฎหมาย</t>
  </si>
  <si>
    <t>ค่าเสื่อมราคาและค่าตัดจำหน่าย</t>
  </si>
  <si>
    <t>งบการเงินเฉพาะกิจการ</t>
  </si>
  <si>
    <t>ที่ดิน อาคารและอุปกรณ์</t>
  </si>
  <si>
    <t>เจ้าหนี้ค่าสินทรัพย์</t>
  </si>
  <si>
    <t>ค่าใช้จ่ายในการบริหาร</t>
  </si>
  <si>
    <t>ต้นทุนทางการเงิน</t>
  </si>
  <si>
    <t>สำหรับแต่ละปีสิ้นสุดวันที่ 31 ธันวาคม 2554 และ 2553</t>
  </si>
  <si>
    <t>ยอดคงเหลือ ณ วันที่ 31 ธันวาคม 2554</t>
  </si>
  <si>
    <t xml:space="preserve">งบแสดงฐานะการเงิน </t>
  </si>
  <si>
    <t>ผลกระทบจากการเปลี่ยนแปลงนโยบายการบัญชี</t>
  </si>
  <si>
    <t>รายการกับผู้ถือหุ้นที่บันทึกโดยตรงเข้าส่วนของผู้ถือหุ้น</t>
  </si>
  <si>
    <t>ส่วนเกินมูลค่า</t>
  </si>
  <si>
    <t>หุ้นสามัญ</t>
  </si>
  <si>
    <t>องค์ประกอบอื่น</t>
  </si>
  <si>
    <t>ของส่วนของผู้ถือหุ้น</t>
  </si>
  <si>
    <t>ตีราคาที่ดิน</t>
  </si>
  <si>
    <t>ส่วนเกินทุนจากการ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</si>
  <si>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</si>
  <si>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</si>
  <si>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กำไรขาดทุนเบ็ดเสร็จอื่น</t>
  </si>
  <si>
    <t>รวมกำไรขาดทุนเบ็ดเสร็จสำหรับปี</t>
  </si>
  <si>
    <t>สินทรัพย์ภาษีเงินได้รอการตัดบัญชี</t>
  </si>
  <si>
    <t>35</t>
  </si>
  <si>
    <t>-</t>
  </si>
  <si>
    <t>กำไรขาดทุนเบ็ดเสร็จอื่น</t>
  </si>
  <si>
    <t xml:space="preserve">    กำไร </t>
  </si>
  <si>
    <t xml:space="preserve">ยอดคงเหลือ ณ วันที่ 1 มกราคม 2554  </t>
  </si>
  <si>
    <t>ทุนสำรอง</t>
  </si>
  <si>
    <t>ยอดคงเหลือ ณ วันที่ 31 ธันวาคม 2553 ตามที่รายงานในปีก่อน</t>
  </si>
  <si>
    <t>ลูกหนี้อื่น</t>
  </si>
  <si>
    <t>เจ้าหนี้อื่น</t>
  </si>
  <si>
    <t>องค์ประกอบอื่นของส่วนของผู้ถือหุ้น</t>
  </si>
  <si>
    <t>ส่วนเกินมูลค่าหุ้นสามัญ</t>
  </si>
  <si>
    <t>ยอดคงเหลือ ณ วันที่ 1 มกราคม 2555</t>
  </si>
  <si>
    <t>ยอดคงเหลือ ณ วันที่ 31 ธันวาคม 2555</t>
  </si>
  <si>
    <t xml:space="preserve">   เงินปันผลให้ผู้ถือหุ้นของบริษัท</t>
  </si>
  <si>
    <t>ผลต่างจากการ</t>
  </si>
  <si>
    <t>แปลงค่า</t>
  </si>
  <si>
    <t>งบการเงิน</t>
  </si>
  <si>
    <t>แปลงค่างบการเงิน</t>
  </si>
  <si>
    <t>ส่วนเกิน</t>
  </si>
  <si>
    <t>มูลค่าหุ้นสามัญ</t>
  </si>
  <si>
    <t xml:space="preserve">งบการเงินเฉพาะกิจการ </t>
  </si>
  <si>
    <t>เงินให้กู้ยืมระยะสั้นแก่บริษัทย่อย</t>
  </si>
  <si>
    <t>ยังไม่ได้</t>
  </si>
  <si>
    <t>รวมส่วนของ</t>
  </si>
  <si>
    <t>จัดสรร</t>
  </si>
  <si>
    <t>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</si>
  <si>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</si>
  <si>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</si>
  <si>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</si>
  <si>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</si>
  <si>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ส่วนของ</t>
  </si>
  <si>
    <t>รวมองค์ประกอบอื่น</t>
  </si>
  <si>
    <t>รายได้จากการให้บริการ</t>
  </si>
  <si>
    <t>ต้นทุนการให้บริการ</t>
  </si>
  <si>
    <t>ส่วนได้เสียที่ไม่มี</t>
  </si>
  <si>
    <t>อำนาจควบคุม</t>
  </si>
  <si>
    <t>เงินให้กู้ยืมระยะสั้นแก่บริษัทย่อยเพิ่มขึ้น</t>
  </si>
  <si>
    <t>เงินสดรับจากเงินกู้ยืมระยะสั้นจากบริษัทย่อย</t>
  </si>
  <si>
    <t>30 กันยายน</t>
  </si>
  <si>
    <t>กำไรขาดทุนเบ็ดเสร็จสำหรับงวด</t>
  </si>
  <si>
    <t>จ่ายผลประโยชน์พนักงานที่กำหนดไว้</t>
  </si>
  <si>
    <t>ค่าใช้จ่ายผลประโยชน์พนักงานที่กำหนดไว้</t>
  </si>
  <si>
    <t>งบแสดงการเปลี่ยนแปลงส่วนของผู้ถือหุ้น (ไม่ได้ตรวจสอบ)</t>
  </si>
  <si>
    <t>(พันบาท)</t>
  </si>
  <si>
    <t xml:space="preserve">        -</t>
  </si>
  <si>
    <t>สำหรับงวดสามเดือนสิ้นสุด</t>
  </si>
  <si>
    <t>เงินสดและรายการเทียบเท่าเงินสด ณ วันที่ 1 ตุลาคม</t>
  </si>
  <si>
    <t>งบกำไรขาดทุนเบ็ดเสร็จ (ไม่ได้ตรวจสอบ)</t>
  </si>
  <si>
    <t>งบกระแสเงินสด (ไม่ได้ตรวจสอบ)</t>
  </si>
  <si>
    <t>(ไม่ได้ตรวจสอบ)</t>
  </si>
  <si>
    <t>ของบริษัทใหญ่</t>
  </si>
  <si>
    <t>รายการที่อาจถูกจัดประเภทใหม่ไว้ใน</t>
  </si>
  <si>
    <t xml:space="preserve">   กำไรหรือขาดทุนในภายหลัง</t>
  </si>
  <si>
    <t>การแปลงค่า</t>
  </si>
  <si>
    <t>ของส่วนของ</t>
  </si>
  <si>
    <t>เงินปันผลรับ</t>
  </si>
  <si>
    <t>เงินสดรับชำระคืนจากเงินให้กู้ยืมระยะสั้นแก่บริษัทย่อย</t>
  </si>
  <si>
    <t>เงินสดจ่ายเพื่อซื้อสินทรัพย์ไม่มีตัวตน</t>
  </si>
  <si>
    <t>ดอกเบี้ยจ่าย</t>
  </si>
  <si>
    <t xml:space="preserve">   ก่อนผลกระทบของอัตราแลกเปลี่ยน</t>
  </si>
  <si>
    <t xml:space="preserve">   กำไร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</si>
  <si>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</si>
  <si>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</si>
  <si>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</si>
  <si>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 xml:space="preserve"> -</t>
  </si>
  <si>
    <t>การแบ่งปันกำไร (ขาดทุน) เบ็ดเสร็จรวม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</si>
  <si>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</si>
  <si>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เงินสดจ่ายเพื่อชำระคืนเงินกู้ยืมระยะสั้นจากบริษัทย่อย</t>
  </si>
  <si>
    <t>ผลต่างของอัตราแลกเปลี่ยนจากการแปลงค่า</t>
  </si>
  <si>
    <t xml:space="preserve">   หน่วยงานต่างประเทศ</t>
  </si>
  <si>
    <t>ภาษีเงินได้จ่ายออก</t>
  </si>
  <si>
    <t>ต้นทุนในการจัดจำหน่าย</t>
  </si>
  <si>
    <t>เงินกู้ยืมระยะสั้นจากบริษัทย่อย</t>
  </si>
  <si>
    <t>6</t>
  </si>
  <si>
    <t>รวมกำไร (ขาดทุน) เบ็ดเสร็จสำหรับงวด</t>
  </si>
  <si>
    <t>ผลกระทบของอัตราแลกเปลี่ยนจากการแปลงค่า</t>
  </si>
  <si>
    <t>กระแสเงินสดสุทธิได้มาจาก (ใช้ไปใน) การดำเนินงาน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</si>
  <si>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</si>
  <si>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</si>
  <si>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 xml:space="preserve">   ขาดทุนเบ็ดเสร็จอื่น</t>
  </si>
  <si>
    <t>ภาษีเงินได้รับคืน</t>
  </si>
  <si>
    <t>เงินให้กู้ยืมระยะยาวแก่บริษัทย่อย</t>
  </si>
  <si>
    <t>ภาษีเงินได้นิติบุคคลค้างจ่าย</t>
  </si>
  <si>
    <t>หนี้สินตามสัญญาเช่า</t>
  </si>
  <si>
    <t>รายได้ดอกเบี้ย</t>
  </si>
  <si>
    <t>เงินสดจ่ายชำระหนี้สินตามสัญญาเช่า</t>
  </si>
  <si>
    <t>ประมาณการรื้อถอน</t>
  </si>
  <si>
    <t xml:space="preserve">    (หุ้นสามัญจำนวน 375,000,000 หุ้น มูลค่า 1 บาทต่อหุ้น)</t>
  </si>
  <si>
    <t>รายได้ (ค่าใช้จ่าย) ภาษีเงินได้</t>
  </si>
  <si>
    <t>กำไร (ขาดทุน) เบ็ดเสร็จอื่นสำหรับงวด - สุทธิจากภาษี</t>
  </si>
  <si>
    <t>31 มีนาคม</t>
  </si>
  <si>
    <t>วันที่ 31 มีนาคม</t>
  </si>
  <si>
    <t>สำหรับงวดหกเดือนสิ้นสุด</t>
  </si>
  <si>
    <t xml:space="preserve">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</si>
  <si>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</si>
  <si>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เงินสดรับจากการขายสินทรัพย์ไม่มีตัวตน</t>
  </si>
  <si>
    <t>กำไรจากกิจกรรมดำเนินงาน</t>
  </si>
  <si>
    <t>กำไรสำหรับงวด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</si>
  <si>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</si>
  <si>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</si>
  <si>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</si>
  <si>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กระแสเงินสดสุทธิได้มาจาก (ใช้ไปใน) กิจกรรมจัดหาเงิน</t>
  </si>
  <si>
    <t>ปรับรายการที่กระทบกำไรเป็นเงินสดรับ (จ่าย)</t>
  </si>
  <si>
    <t>เงินสดและรายการเทียบเท่าเงินสด ณ วันที่ 31 มีนาคม</t>
  </si>
  <si>
    <t>สำหรับงวดหกเดือนสิ้นสุดวันที่ 31 มีนาคม 2565</t>
  </si>
  <si>
    <t>ยอดคงเหลือ ณ วันที่ 1 ตุลาคม 2564</t>
  </si>
  <si>
    <t>ยอดคงเหลือ ณ วันที่ 31 มีนาคม 2565</t>
  </si>
  <si>
    <t>เงินลงทุนในตราสารหนี้</t>
  </si>
  <si>
    <t>เงินสดจ่ายสำหรับซื้อตราสารหนี้</t>
  </si>
  <si>
    <t>เงินสดรับจากการขายเครื่องจักรและอุปกรณ์</t>
  </si>
  <si>
    <t>เงินสดจ่ายเพื่อซื้อส่วนปรับปรุงอาคาร เครื่องจักรและอุปกรณ์</t>
  </si>
  <si>
    <t>เงินสดรับชำระคืนจากเงินให้กู้ยืมระยะยาวแก่บริษัทย่อย</t>
  </si>
  <si>
    <t>สำรอง</t>
  </si>
  <si>
    <t>การตีราคา</t>
  </si>
  <si>
    <t>สินทรัพย์ใหม่</t>
  </si>
  <si>
    <t>เงินปันผลจ่ายให้ส่วนได้เสียที่ไม่มีอำนาจควบคุม</t>
  </si>
  <si>
    <t>สำหรับงวดหกเดือนสิ้นสุดวันที่ 31 มีนาคม 2566</t>
  </si>
  <si>
    <t>ยอดคงเหลือ ณ วันที่ 1 ตุลาคม 2565</t>
  </si>
  <si>
    <t>ยอดคงเหลือ ณ วันที่ 31 มีนาคม 2566</t>
  </si>
  <si>
    <t>5</t>
  </si>
  <si>
    <t>8</t>
  </si>
  <si>
    <t>9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</si>
  <si>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</si>
  <si>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</si>
  <si>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 xml:space="preserve">   จัดสรรเป็นทุนสำรองตามกฎหมาย</t>
  </si>
  <si>
    <t>3</t>
  </si>
  <si>
    <t>เงินสดรับจากการขายตราสารหนี้</t>
  </si>
  <si>
    <t>กำไรจากอัตราแลกเปลี่ยนที่ยังไม่เกิดขึ้น</t>
  </si>
  <si>
    <t>กำไรจากการจำหน่ายสินทรัพย์ไม่มีตัวตน</t>
  </si>
  <si>
    <t>กลับรายการค่าใช้จ่ายสำหรับค่าตอบแทนพนักงานระยะยาว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</si>
  <si>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</si>
  <si>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เงินสดและรายการเทียบเท่าเงินสดเพิ่มขึ้นสุทธิ</t>
  </si>
  <si>
    <t>10</t>
  </si>
  <si>
    <t>3, 4</t>
  </si>
  <si>
    <t>3, 7</t>
  </si>
  <si>
    <t>การแบ่งปันกำไร</t>
  </si>
  <si>
    <t xml:space="preserve">   กำไรเบ็ดเสร็จอื่น</t>
  </si>
  <si>
    <t>รวมกำไรขาดทุนเบ็ดเสร็จสำหรับงวด</t>
  </si>
  <si>
    <t>กำไรจากการจำหน่ายและตัดจำหน่ายเครื่องจักรและอุปกรณ์</t>
  </si>
  <si>
    <t>7</t>
  </si>
  <si>
    <t>กลับรายการขาดทุนจากการด้อยค่าเครื่องจักรและอุปกรณ์</t>
  </si>
  <si>
    <t>กระแสเงินสดสุทธิได้มาจากการดำเนินงาน</t>
  </si>
  <si>
    <t>3, 10</t>
  </si>
  <si>
    <t>ค่าใช้จ่าย (รายได้) ภาษีเงินได้</t>
  </si>
  <si>
    <t>กลับรายการขาดทุนจากการปรับมูลค่าสินค้า</t>
  </si>
  <si>
    <t>กำไรจากการจำหน่ายและปรับมูลค่ายุติธรรม</t>
  </si>
  <si>
    <t xml:space="preserve">   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</si>
</sst>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_);_(* \(#,##0\);_(* &quot;-&quot;??_);_(@_)"/>
  </numFmts>
  <fonts count="20" x14ac:knownFonts="1">
    <font>
      <sz val="15"/>
      <name val="Angsana New"/>
      <family val="1"/>
    </font>
    <font>
      <sz val="11"/>
      <color indexed="8"/>
      <name val="Calibri"/>
      <family val="2"/>
    </font>
    <font>
      <sz val="12"/>
      <name val="EucrosiaUPC"/>
      <family val="1"/>
    </font>
    <font>
      <sz val="7"/>
      <name val="Small Fonts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">
    <xf numFmtId="37" fontId="0" fillId="0" borderId="0"/>
    <xf numFmtId="4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3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37" fontId="3" fillId="0" borderId="0"/>
    <xf numFmtId="0" fontId="8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219">
    <xf numFmtId="37" fontId="0" fillId="0" borderId="0" xfId="0"/>
    <xf numFmtId="37" fontId="6" fillId="0" borderId="0" xfId="0" applyFont="1"/>
    <xf numFmtId="37" fontId="4" fillId="0" borderId="0" xfId="0" applyFont="1"/>
    <xf numFmtId="37" fontId="7" fillId="0" borderId="0" xfId="0" applyFont="1" applyAlignment="1">
      <alignment horizontal="left"/>
    </xf>
    <xf numFmtId="49" fontId="10" fillId="0" borderId="0" xfId="0" applyNumberFormat="1" applyFont="1" applyAlignment="1">
      <alignment horizontal="center"/>
    </xf>
    <xf numFmtId="37" fontId="9" fillId="0" borderId="0" xfId="0" applyFont="1"/>
    <xf numFmtId="37" fontId="8" fillId="0" borderId="0" xfId="0" applyFont="1"/>
    <xf numFmtId="49" fontId="7" fillId="0" borderId="0" xfId="0" quotePrefix="1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49" fontId="10" fillId="0" borderId="0" xfId="0" quotePrefix="1" applyNumberFormat="1" applyFont="1" applyAlignment="1">
      <alignment horizontal="left"/>
    </xf>
    <xf numFmtId="49" fontId="10" fillId="0" borderId="0" xfId="0" applyNumberFormat="1" applyFont="1"/>
    <xf numFmtId="49" fontId="9" fillId="0" borderId="0" xfId="0" applyNumberFormat="1" applyFont="1"/>
    <xf numFmtId="49" fontId="6" fillId="0" borderId="0" xfId="0" applyNumberFormat="1" applyFont="1"/>
    <xf numFmtId="49" fontId="8" fillId="0" borderId="0" xfId="0" quotePrefix="1" applyNumberFormat="1" applyFont="1" applyAlignment="1">
      <alignment horizontal="left"/>
    </xf>
    <xf numFmtId="49" fontId="8" fillId="0" borderId="0" xfId="0" applyNumberFormat="1" applyFont="1"/>
    <xf numFmtId="49" fontId="12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right"/>
    </xf>
    <xf numFmtId="49" fontId="14" fillId="0" borderId="0" xfId="0" applyNumberFormat="1" applyFont="1"/>
    <xf numFmtId="166" fontId="9" fillId="0" borderId="1" xfId="0" applyNumberFormat="1" applyFont="1" applyBorder="1" applyAlignment="1">
      <alignment horizontal="right"/>
    </xf>
    <xf numFmtId="166" fontId="9" fillId="0" borderId="0" xfId="0" applyNumberFormat="1" applyFont="1"/>
    <xf numFmtId="37" fontId="9" fillId="0" borderId="0" xfId="0" applyFont="1" applyAlignment="1">
      <alignment horizontal="right"/>
    </xf>
    <xf numFmtId="49" fontId="14" fillId="0" borderId="0" xfId="0" quotePrefix="1" applyNumberFormat="1" applyFont="1" applyAlignment="1">
      <alignment horizontal="left"/>
    </xf>
    <xf numFmtId="166" fontId="9" fillId="0" borderId="0" xfId="0" applyNumberFormat="1" applyFont="1" applyAlignment="1">
      <alignment horizontal="right"/>
    </xf>
    <xf numFmtId="166" fontId="9" fillId="0" borderId="3" xfId="0" applyNumberFormat="1" applyFont="1" applyBorder="1" applyAlignment="1">
      <alignment horizontal="right"/>
    </xf>
    <xf numFmtId="49" fontId="14" fillId="0" borderId="0" xfId="0" applyNumberFormat="1" applyFont="1" applyAlignment="1">
      <alignment horizontal="left"/>
    </xf>
    <xf numFmtId="166" fontId="9" fillId="0" borderId="1" xfId="0" applyNumberFormat="1" applyFont="1" applyBorder="1"/>
    <xf numFmtId="166" fontId="9" fillId="0" borderId="3" xfId="0" applyNumberFormat="1" applyFont="1" applyBorder="1"/>
    <xf numFmtId="43" fontId="8" fillId="0" borderId="0" xfId="0" applyNumberFormat="1" applyFont="1" applyAlignment="1">
      <alignment horizontal="center"/>
    </xf>
    <xf numFmtId="165" fontId="9" fillId="0" borderId="0" xfId="0" applyNumberFormat="1" applyFont="1"/>
    <xf numFmtId="49" fontId="8" fillId="0" borderId="0" xfId="0" applyNumberFormat="1" applyFont="1" applyAlignment="1">
      <alignment horizontal="left"/>
    </xf>
    <xf numFmtId="37" fontId="8" fillId="0" borderId="0" xfId="0" applyFont="1" applyAlignment="1">
      <alignment horizontal="center"/>
    </xf>
    <xf numFmtId="166" fontId="9" fillId="0" borderId="0" xfId="1" applyNumberFormat="1" applyFont="1" applyFill="1" applyBorder="1"/>
    <xf numFmtId="165" fontId="9" fillId="0" borderId="0" xfId="0" applyNumberFormat="1" applyFont="1" applyAlignment="1">
      <alignment horizontal="right"/>
    </xf>
    <xf numFmtId="40" fontId="15" fillId="0" borderId="0" xfId="1" applyFont="1" applyFill="1" applyBorder="1" applyAlignment="1">
      <alignment horizontal="center"/>
    </xf>
    <xf numFmtId="49" fontId="13" fillId="0" borderId="0" xfId="0" applyNumberFormat="1" applyFont="1" applyAlignment="1">
      <alignment horizontal="left"/>
    </xf>
    <xf numFmtId="49" fontId="13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/>
    <xf numFmtId="49" fontId="0" fillId="0" borderId="0" xfId="0" applyNumberFormat="1" applyAlignment="1">
      <alignment horizontal="left"/>
    </xf>
    <xf numFmtId="49" fontId="0" fillId="0" borderId="0" xfId="0" applyNumberFormat="1"/>
    <xf numFmtId="37" fontId="9" fillId="0" borderId="0" xfId="0" applyFont="1" applyAlignment="1">
      <alignment horizontal="center"/>
    </xf>
    <xf numFmtId="49" fontId="0" fillId="0" borderId="0" xfId="0" quotePrefix="1" applyNumberFormat="1" applyAlignment="1">
      <alignment horizontal="left"/>
    </xf>
    <xf numFmtId="166" fontId="9" fillId="0" borderId="1" xfId="1" applyNumberFormat="1" applyFont="1" applyFill="1" applyBorder="1"/>
    <xf numFmtId="40" fontId="0" fillId="0" borderId="0" xfId="1" applyFont="1" applyFill="1" applyBorder="1" applyAlignment="1">
      <alignment horizontal="center"/>
    </xf>
    <xf numFmtId="43" fontId="9" fillId="0" borderId="0" xfId="0" applyNumberFormat="1" applyFont="1" applyAlignment="1">
      <alignment horizontal="center"/>
    </xf>
    <xf numFmtId="49" fontId="9" fillId="0" borderId="0" xfId="1" applyNumberFormat="1" applyFont="1" applyFill="1"/>
    <xf numFmtId="40" fontId="9" fillId="0" borderId="0" xfId="1" applyFont="1" applyFill="1"/>
    <xf numFmtId="37" fontId="4" fillId="0" borderId="0" xfId="0" applyFont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43" fontId="8" fillId="0" borderId="4" xfId="0" applyNumberFormat="1" applyFont="1" applyBorder="1" applyAlignment="1">
      <alignment horizontal="center"/>
    </xf>
    <xf numFmtId="166" fontId="9" fillId="0" borderId="0" xfId="1" applyNumberFormat="1" applyFont="1" applyFill="1"/>
    <xf numFmtId="37" fontId="0" fillId="0" borderId="0" xfId="0" applyAlignment="1">
      <alignment horizontal="center"/>
    </xf>
    <xf numFmtId="37" fontId="11" fillId="0" borderId="0" xfId="0" applyFont="1" applyAlignment="1">
      <alignment horizontal="center"/>
    </xf>
    <xf numFmtId="40" fontId="15" fillId="0" borderId="0" xfId="1" applyFont="1" applyFill="1" applyAlignment="1">
      <alignment horizontal="center"/>
    </xf>
    <xf numFmtId="37" fontId="15" fillId="0" borderId="0" xfId="0" applyFont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37" fontId="9" fillId="0" borderId="0" xfId="1" applyNumberFormat="1" applyFont="1" applyFill="1" applyBorder="1" applyAlignment="1">
      <alignment horizontal="right"/>
    </xf>
    <xf numFmtId="49" fontId="8" fillId="0" borderId="0" xfId="1" applyNumberFormat="1" applyFont="1" applyFill="1"/>
    <xf numFmtId="166" fontId="9" fillId="0" borderId="1" xfId="1" applyNumberFormat="1" applyFont="1" applyFill="1" applyBorder="1" applyAlignment="1">
      <alignment horizontal="center"/>
    </xf>
    <xf numFmtId="167" fontId="9" fillId="0" borderId="0" xfId="0" applyNumberFormat="1" applyFont="1" applyAlignment="1">
      <alignment horizontal="center"/>
    </xf>
    <xf numFmtId="166" fontId="9" fillId="0" borderId="0" xfId="1" applyNumberFormat="1" applyFont="1" applyFill="1" applyBorder="1" applyAlignment="1">
      <alignment horizontal="right"/>
    </xf>
    <xf numFmtId="166" fontId="8" fillId="0" borderId="4" xfId="1" applyNumberFormat="1" applyFont="1" applyFill="1" applyBorder="1"/>
    <xf numFmtId="49" fontId="7" fillId="0" borderId="0" xfId="1" applyNumberFormat="1" applyFont="1" applyFill="1" applyAlignment="1">
      <alignment horizontal="left"/>
    </xf>
    <xf numFmtId="40" fontId="11" fillId="0" borderId="0" xfId="1" applyFont="1" applyFill="1" applyAlignment="1">
      <alignment horizontal="center"/>
    </xf>
    <xf numFmtId="40" fontId="7" fillId="0" borderId="0" xfId="1" applyFont="1" applyFill="1" applyAlignment="1">
      <alignment horizontal="left"/>
    </xf>
    <xf numFmtId="49" fontId="4" fillId="0" borderId="0" xfId="1" applyNumberFormat="1" applyFont="1" applyFill="1" applyAlignment="1">
      <alignment horizontal="center"/>
    </xf>
    <xf numFmtId="40" fontId="4" fillId="0" borderId="0" xfId="1" applyFont="1" applyFill="1" applyAlignment="1">
      <alignment horizontal="center"/>
    </xf>
    <xf numFmtId="40" fontId="8" fillId="0" borderId="0" xfId="1" applyFont="1" applyFill="1" applyAlignment="1">
      <alignment horizontal="center"/>
    </xf>
    <xf numFmtId="40" fontId="8" fillId="0" borderId="0" xfId="1" applyFont="1" applyFill="1" applyBorder="1" applyAlignment="1">
      <alignment horizontal="center"/>
    </xf>
    <xf numFmtId="49" fontId="4" fillId="0" borderId="0" xfId="1" applyNumberFormat="1" applyFont="1" applyFill="1"/>
    <xf numFmtId="40" fontId="8" fillId="0" borderId="0" xfId="1" applyFont="1" applyFill="1" applyBorder="1"/>
    <xf numFmtId="49" fontId="13" fillId="0" borderId="0" xfId="1" applyNumberFormat="1" applyFont="1" applyFill="1" applyBorder="1" applyAlignment="1">
      <alignment horizontal="center"/>
    </xf>
    <xf numFmtId="40" fontId="15" fillId="0" borderId="0" xfId="1" applyFont="1" applyFill="1" applyBorder="1"/>
    <xf numFmtId="49" fontId="12" fillId="0" borderId="0" xfId="1" applyNumberFormat="1" applyFont="1" applyFill="1" applyBorder="1" applyAlignment="1">
      <alignment horizontal="center"/>
    </xf>
    <xf numFmtId="40" fontId="8" fillId="0" borderId="0" xfId="1" applyFont="1" applyFill="1" applyBorder="1" applyAlignment="1"/>
    <xf numFmtId="37" fontId="8" fillId="0" borderId="4" xfId="0" applyFont="1" applyBorder="1"/>
    <xf numFmtId="37" fontId="9" fillId="0" borderId="5" xfId="0" applyFont="1" applyBorder="1"/>
    <xf numFmtId="166" fontId="9" fillId="0" borderId="0" xfId="1" applyNumberFormat="1" applyFont="1" applyFill="1" applyAlignment="1">
      <alignment horizontal="center"/>
    </xf>
    <xf numFmtId="37" fontId="0" fillId="0" borderId="4" xfId="0" applyBorder="1" applyAlignment="1">
      <alignment horizontal="center"/>
    </xf>
    <xf numFmtId="49" fontId="9" fillId="0" borderId="0" xfId="1" applyNumberFormat="1" applyFont="1" applyFill="1" applyBorder="1"/>
    <xf numFmtId="37" fontId="9" fillId="0" borderId="5" xfId="0" applyFont="1" applyBorder="1" applyAlignment="1">
      <alignment horizontal="center"/>
    </xf>
    <xf numFmtId="37" fontId="11" fillId="0" borderId="0" xfId="0" quotePrefix="1" applyFont="1" applyAlignment="1">
      <alignment horizontal="center"/>
    </xf>
    <xf numFmtId="37" fontId="7" fillId="0" borderId="0" xfId="0" quotePrefix="1" applyFont="1" applyAlignment="1">
      <alignment horizontal="left"/>
    </xf>
    <xf numFmtId="37" fontId="11" fillId="0" borderId="0" xfId="0" applyFont="1"/>
    <xf numFmtId="40" fontId="9" fillId="0" borderId="0" xfId="1" applyFont="1" applyFill="1" applyBorder="1"/>
    <xf numFmtId="166" fontId="9" fillId="0" borderId="0" xfId="1" applyNumberFormat="1" applyFont="1" applyFill="1" applyBorder="1" applyAlignment="1">
      <alignment horizontal="center"/>
    </xf>
    <xf numFmtId="0" fontId="13" fillId="0" borderId="0" xfId="1" applyNumberFormat="1" applyFont="1" applyFill="1" applyAlignment="1">
      <alignment horizontal="center"/>
    </xf>
    <xf numFmtId="43" fontId="0" fillId="0" borderId="0" xfId="0" applyNumberFormat="1" applyAlignment="1">
      <alignment horizontal="center"/>
    </xf>
    <xf numFmtId="166" fontId="8" fillId="0" borderId="0" xfId="1" applyNumberFormat="1" applyFont="1" applyFill="1"/>
    <xf numFmtId="43" fontId="9" fillId="0" borderId="1" xfId="0" applyNumberFormat="1" applyFont="1" applyBorder="1" applyAlignment="1">
      <alignment horizontal="center"/>
    </xf>
    <xf numFmtId="40" fontId="8" fillId="0" borderId="0" xfId="1" applyFont="1" applyFill="1"/>
    <xf numFmtId="166" fontId="9" fillId="0" borderId="1" xfId="1" applyNumberFormat="1" applyFont="1" applyFill="1" applyBorder="1" applyAlignment="1">
      <alignment horizontal="right"/>
    </xf>
    <xf numFmtId="49" fontId="9" fillId="0" borderId="0" xfId="1" applyNumberFormat="1" applyFont="1" applyFill="1" applyAlignment="1"/>
    <xf numFmtId="40" fontId="9" fillId="0" borderId="0" xfId="1" applyFont="1" applyFill="1" applyAlignment="1"/>
    <xf numFmtId="166" fontId="9" fillId="0" borderId="5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5" xfId="1" applyNumberFormat="1" applyFont="1" applyFill="1" applyBorder="1" applyAlignment="1">
      <alignment horizontal="right"/>
    </xf>
    <xf numFmtId="166" fontId="9" fillId="0" borderId="5" xfId="1" applyNumberFormat="1" applyFont="1" applyFill="1" applyBorder="1" applyAlignment="1"/>
    <xf numFmtId="37" fontId="4" fillId="0" borderId="0" xfId="0" applyFont="1" applyAlignment="1">
      <alignment horizontal="center"/>
    </xf>
    <xf numFmtId="43" fontId="8" fillId="0" borderId="0" xfId="0" applyNumberFormat="1" applyFont="1" applyAlignment="1">
      <alignment horizontal="right"/>
    </xf>
    <xf numFmtId="166" fontId="8" fillId="0" borderId="4" xfId="1" applyNumberFormat="1" applyFont="1" applyFill="1" applyBorder="1" applyAlignment="1">
      <alignment horizontal="right"/>
    </xf>
    <xf numFmtId="0" fontId="14" fillId="0" borderId="0" xfId="1" applyNumberFormat="1" applyFont="1" applyFill="1" applyAlignment="1">
      <alignment horizontal="center"/>
    </xf>
    <xf numFmtId="167" fontId="9" fillId="0" borderId="1" xfId="0" applyNumberFormat="1" applyFont="1" applyBorder="1" applyAlignment="1">
      <alignment horizontal="right"/>
    </xf>
    <xf numFmtId="167" fontId="0" fillId="0" borderId="0" xfId="0" applyNumberFormat="1" applyAlignment="1">
      <alignment horizontal="center"/>
    </xf>
    <xf numFmtId="167" fontId="9" fillId="0" borderId="1" xfId="0" applyNumberFormat="1" applyFont="1" applyBorder="1" applyAlignment="1">
      <alignment horizontal="center"/>
    </xf>
    <xf numFmtId="49" fontId="14" fillId="0" borderId="0" xfId="1" applyNumberFormat="1" applyFont="1" applyFill="1" applyAlignment="1">
      <alignment horizontal="center"/>
    </xf>
    <xf numFmtId="39" fontId="9" fillId="0" borderId="1" xfId="0" applyNumberFormat="1" applyFont="1" applyBorder="1" applyAlignment="1">
      <alignment horizontal="center"/>
    </xf>
    <xf numFmtId="43" fontId="9" fillId="0" borderId="5" xfId="0" applyNumberFormat="1" applyFont="1" applyBorder="1" applyAlignment="1">
      <alignment horizontal="center"/>
    </xf>
    <xf numFmtId="167" fontId="9" fillId="0" borderId="5" xfId="0" applyNumberFormat="1" applyFont="1" applyBorder="1" applyAlignment="1">
      <alignment horizontal="center"/>
    </xf>
    <xf numFmtId="166" fontId="9" fillId="0" borderId="5" xfId="1" applyNumberFormat="1" applyFont="1" applyFill="1" applyBorder="1"/>
    <xf numFmtId="0" fontId="4" fillId="0" borderId="0" xfId="0" applyNumberFormat="1" applyFont="1"/>
    <xf numFmtId="166" fontId="4" fillId="0" borderId="0" xfId="0" applyNumberFormat="1" applyFont="1"/>
    <xf numFmtId="49" fontId="8" fillId="0" borderId="0" xfId="1" applyNumberFormat="1" applyFont="1" applyFill="1" applyAlignment="1">
      <alignment horizontal="center"/>
    </xf>
    <xf numFmtId="166" fontId="9" fillId="0" borderId="3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8" fillId="0" borderId="0" xfId="0" applyNumberFormat="1" applyFont="1"/>
    <xf numFmtId="37" fontId="6" fillId="0" borderId="0" xfId="0" applyFont="1" applyAlignment="1">
      <alignment horizontal="right"/>
    </xf>
    <xf numFmtId="37" fontId="8" fillId="0" borderId="0" xfId="0" applyFont="1" applyAlignment="1">
      <alignment horizontal="right"/>
    </xf>
    <xf numFmtId="43" fontId="10" fillId="0" borderId="0" xfId="0" applyNumberFormat="1" applyFont="1" applyAlignment="1">
      <alignment horizontal="center"/>
    </xf>
    <xf numFmtId="166" fontId="5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37" fontId="5" fillId="0" borderId="0" xfId="0" applyFont="1" applyAlignment="1">
      <alignment horizontal="right"/>
    </xf>
    <xf numFmtId="37" fontId="15" fillId="0" borderId="0" xfId="0" applyFont="1" applyAlignment="1">
      <alignment horizontal="right"/>
    </xf>
    <xf numFmtId="166" fontId="15" fillId="0" borderId="0" xfId="0" applyNumberFormat="1" applyFont="1" applyAlignment="1">
      <alignment horizontal="right"/>
    </xf>
    <xf numFmtId="166" fontId="9" fillId="0" borderId="5" xfId="0" applyNumberFormat="1" applyFont="1" applyBorder="1" applyAlignment="1">
      <alignment horizontal="right"/>
    </xf>
    <xf numFmtId="166" fontId="4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0" fontId="0" fillId="0" borderId="0" xfId="0" quotePrefix="1" applyNumberFormat="1" applyAlignment="1">
      <alignment horizontal="center"/>
    </xf>
    <xf numFmtId="37" fontId="8" fillId="0" borderId="0" xfId="0" quotePrefix="1" applyFont="1" applyAlignment="1">
      <alignment horizontal="right"/>
    </xf>
    <xf numFmtId="167" fontId="0" fillId="0" borderId="4" xfId="0" applyNumberFormat="1" applyBorder="1" applyAlignment="1">
      <alignment horizontal="center"/>
    </xf>
    <xf numFmtId="165" fontId="0" fillId="0" borderId="0" xfId="0" applyNumberFormat="1"/>
    <xf numFmtId="167" fontId="9" fillId="0" borderId="3" xfId="0" applyNumberFormat="1" applyFont="1" applyBorder="1" applyAlignment="1">
      <alignment horizontal="center"/>
    </xf>
    <xf numFmtId="49" fontId="12" fillId="2" borderId="0" xfId="0" applyNumberFormat="1" applyFont="1" applyFill="1" applyAlignment="1">
      <alignment horizontal="center"/>
    </xf>
    <xf numFmtId="49" fontId="13" fillId="2" borderId="0" xfId="0" quotePrefix="1" applyNumberFormat="1" applyFont="1" applyFill="1" applyAlignment="1">
      <alignment horizontal="center"/>
    </xf>
    <xf numFmtId="49" fontId="13" fillId="2" borderId="0" xfId="0" applyNumberFormat="1" applyFont="1" applyFill="1" applyAlignment="1">
      <alignment horizontal="center"/>
    </xf>
    <xf numFmtId="165" fontId="9" fillId="2" borderId="0" xfId="0" applyNumberFormat="1" applyFont="1" applyFill="1" applyAlignment="1">
      <alignment horizontal="right"/>
    </xf>
    <xf numFmtId="49" fontId="13" fillId="2" borderId="0" xfId="1" applyNumberFormat="1" applyFont="1" applyFill="1" applyAlignment="1">
      <alignment horizontal="center"/>
    </xf>
    <xf numFmtId="167" fontId="9" fillId="0" borderId="0" xfId="1" applyNumberFormat="1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0" fillId="0" borderId="0" xfId="0" quotePrefix="1" applyNumberForma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166" fontId="4" fillId="0" borderId="0" xfId="0" quotePrefix="1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0" fillId="0" borderId="0" xfId="9" applyNumberFormat="1" applyFont="1" applyFill="1"/>
    <xf numFmtId="166" fontId="0" fillId="0" borderId="4" xfId="0" applyNumberFormat="1" applyBorder="1" applyAlignment="1">
      <alignment horizontal="right"/>
    </xf>
    <xf numFmtId="37" fontId="4" fillId="0" borderId="0" xfId="0" quotePrefix="1" applyFont="1" applyAlignment="1">
      <alignment horizontal="center"/>
    </xf>
    <xf numFmtId="10" fontId="0" fillId="0" borderId="0" xfId="9" applyNumberFormat="1" applyFont="1" applyFill="1"/>
    <xf numFmtId="9" fontId="4" fillId="0" borderId="0" xfId="9" applyFont="1" applyFill="1" applyAlignment="1">
      <alignment horizontal="center"/>
    </xf>
    <xf numFmtId="37" fontId="0" fillId="0" borderId="0" xfId="0" quotePrefix="1" applyAlignment="1">
      <alignment horizontal="right"/>
    </xf>
    <xf numFmtId="37" fontId="0" fillId="0" borderId="0" xfId="0" applyAlignment="1">
      <alignment horizontal="right"/>
    </xf>
    <xf numFmtId="49" fontId="13" fillId="0" borderId="0" xfId="0" applyNumberFormat="1" applyFont="1" applyAlignment="1">
      <alignment horizontal="center"/>
    </xf>
    <xf numFmtId="166" fontId="9" fillId="0" borderId="4" xfId="0" applyNumberFormat="1" applyFont="1" applyBorder="1" applyAlignment="1">
      <alignment horizontal="right"/>
    </xf>
    <xf numFmtId="9" fontId="8" fillId="0" borderId="0" xfId="9" applyFont="1" applyFill="1"/>
    <xf numFmtId="37" fontId="7" fillId="0" borderId="0" xfId="0" applyFont="1" applyAlignment="1">
      <alignment horizontal="center"/>
    </xf>
    <xf numFmtId="49" fontId="0" fillId="0" borderId="0" xfId="1" applyNumberFormat="1" applyFont="1" applyFill="1"/>
    <xf numFmtId="167" fontId="0" fillId="0" borderId="0" xfId="0" applyNumberFormat="1" applyAlignment="1">
      <alignment horizontal="right"/>
    </xf>
    <xf numFmtId="49" fontId="9" fillId="0" borderId="0" xfId="0" applyNumberFormat="1" applyFont="1" applyAlignment="1">
      <alignment vertical="center"/>
    </xf>
    <xf numFmtId="165" fontId="9" fillId="0" borderId="3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9" fontId="12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41" fontId="4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 vertical="center" wrapText="1"/>
    </xf>
    <xf numFmtId="166" fontId="0" fillId="0" borderId="4" xfId="0" applyNumberFormat="1" applyBorder="1" applyAlignment="1">
      <alignment horizontal="center"/>
    </xf>
    <xf numFmtId="40" fontId="0" fillId="0" borderId="0" xfId="0" applyNumberFormat="1" applyAlignment="1">
      <alignment horizontal="center"/>
    </xf>
    <xf numFmtId="166" fontId="9" fillId="0" borderId="4" xfId="0" applyNumberFormat="1" applyFont="1" applyBorder="1" applyAlignment="1">
      <alignment horizontal="center"/>
    </xf>
    <xf numFmtId="49" fontId="14" fillId="0" borderId="0" xfId="1" applyNumberFormat="1" applyFont="1" applyFill="1"/>
    <xf numFmtId="43" fontId="0" fillId="0" borderId="4" xfId="0" applyNumberFormat="1" applyBorder="1" applyAlignment="1">
      <alignment horizontal="center"/>
    </xf>
    <xf numFmtId="166" fontId="0" fillId="0" borderId="0" xfId="0" applyNumberFormat="1"/>
    <xf numFmtId="167" fontId="9" fillId="0" borderId="4" xfId="0" applyNumberFormat="1" applyFont="1" applyBorder="1" applyAlignment="1">
      <alignment horizontal="center"/>
    </xf>
    <xf numFmtId="167" fontId="8" fillId="0" borderId="0" xfId="1" applyNumberFormat="1" applyFont="1" applyFill="1" applyBorder="1" applyAlignment="1">
      <alignment horizontal="right"/>
    </xf>
    <xf numFmtId="167" fontId="9" fillId="0" borderId="0" xfId="0" applyNumberFormat="1" applyFont="1"/>
    <xf numFmtId="166" fontId="9" fillId="0" borderId="1" xfId="0" applyNumberFormat="1" applyFont="1" applyBorder="1" applyAlignment="1">
      <alignment horizontal="center"/>
    </xf>
    <xf numFmtId="43" fontId="0" fillId="0" borderId="2" xfId="0" applyNumberFormat="1" applyBorder="1" applyAlignment="1">
      <alignment horizontal="center"/>
    </xf>
    <xf numFmtId="167" fontId="0" fillId="0" borderId="2" xfId="0" applyNumberFormat="1" applyBorder="1" applyAlignment="1">
      <alignment horizontal="center"/>
    </xf>
    <xf numFmtId="166" fontId="13" fillId="0" borderId="0" xfId="0" applyNumberFormat="1" applyFont="1" applyAlignment="1">
      <alignment horizontal="center"/>
    </xf>
    <xf numFmtId="37" fontId="0" fillId="0" borderId="0" xfId="0" quotePrefix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37" fontId="0" fillId="0" borderId="4" xfId="0" applyBorder="1"/>
    <xf numFmtId="0" fontId="13" fillId="0" borderId="0" xfId="0" applyNumberFormat="1" applyFont="1" applyAlignment="1">
      <alignment horizontal="center"/>
    </xf>
    <xf numFmtId="167" fontId="8" fillId="0" borderId="0" xfId="0" applyNumberFormat="1" applyFont="1" applyAlignment="1">
      <alignment horizontal="center"/>
    </xf>
    <xf numFmtId="43" fontId="0" fillId="0" borderId="0" xfId="0" applyNumberFormat="1" applyAlignment="1">
      <alignment horizontal="right"/>
    </xf>
    <xf numFmtId="43" fontId="9" fillId="0" borderId="4" xfId="0" applyNumberFormat="1" applyFont="1" applyBorder="1" applyAlignment="1">
      <alignment horizontal="center"/>
    </xf>
    <xf numFmtId="43" fontId="9" fillId="0" borderId="0" xfId="0" applyNumberFormat="1" applyFont="1" applyAlignment="1">
      <alignment horizontal="right"/>
    </xf>
    <xf numFmtId="43" fontId="8" fillId="0" borderId="0" xfId="0" applyNumberFormat="1" applyFont="1" applyAlignment="1">
      <alignment horizontal="left" indent="5"/>
    </xf>
    <xf numFmtId="167" fontId="9" fillId="0" borderId="0" xfId="0" applyNumberFormat="1" applyFont="1" applyAlignment="1">
      <alignment horizontal="left" indent="5"/>
    </xf>
    <xf numFmtId="37" fontId="0" fillId="0" borderId="4" xfId="0" quotePrefix="1" applyBorder="1" applyAlignment="1">
      <alignment horizontal="center"/>
    </xf>
    <xf numFmtId="165" fontId="8" fillId="0" borderId="0" xfId="0" applyNumberFormat="1" applyFont="1"/>
    <xf numFmtId="166" fontId="0" fillId="0" borderId="4" xfId="0" applyNumberFormat="1" applyBorder="1"/>
    <xf numFmtId="166" fontId="0" fillId="0" borderId="0" xfId="0" quotePrefix="1" applyNumberFormat="1"/>
    <xf numFmtId="166" fontId="9" fillId="0" borderId="2" xfId="0" applyNumberFormat="1" applyFont="1" applyBorder="1" applyAlignment="1">
      <alignment horizontal="right"/>
    </xf>
    <xf numFmtId="49" fontId="14" fillId="0" borderId="0" xfId="0" quotePrefix="1" applyNumberFormat="1" applyFont="1" applyAlignment="1">
      <alignment horizontal="center"/>
    </xf>
    <xf numFmtId="166" fontId="0" fillId="0" borderId="3" xfId="0" applyNumberFormat="1" applyBorder="1" applyAlignment="1">
      <alignment horizontal="right"/>
    </xf>
    <xf numFmtId="166" fontId="0" fillId="0" borderId="6" xfId="0" applyNumberFormat="1" applyBorder="1" applyAlignment="1">
      <alignment horizontal="right"/>
    </xf>
    <xf numFmtId="49" fontId="13" fillId="0" borderId="0" xfId="0" applyNumberFormat="1" applyFont="1"/>
    <xf numFmtId="49" fontId="4" fillId="0" borderId="0" xfId="0" applyNumberFormat="1" applyFont="1"/>
    <xf numFmtId="41" fontId="19" fillId="0" borderId="0" xfId="0" applyNumberFormat="1" applyFont="1" applyAlignment="1">
      <alignment horizontal="center"/>
    </xf>
    <xf numFmtId="0" fontId="13" fillId="0" borderId="0" xfId="0" quotePrefix="1" applyNumberFormat="1" applyFont="1" applyAlignment="1">
      <alignment horizontal="center"/>
    </xf>
    <xf numFmtId="38" fontId="8" fillId="0" borderId="0" xfId="1" applyNumberFormat="1" applyFont="1" applyFill="1"/>
    <xf numFmtId="37" fontId="9" fillId="0" borderId="0" xfId="0" applyFont="1" applyAlignment="1">
      <alignment horizontal="center"/>
    </xf>
    <xf numFmtId="40" fontId="8" fillId="0" borderId="4" xfId="1" applyFont="1" applyFill="1" applyBorder="1" applyAlignment="1">
      <alignment horizontal="center"/>
    </xf>
    <xf numFmtId="40" fontId="12" fillId="0" borderId="0" xfId="1" quotePrefix="1" applyFont="1" applyFill="1" applyBorder="1" applyAlignment="1">
      <alignment horizontal="center"/>
    </xf>
    <xf numFmtId="40" fontId="12" fillId="0" borderId="0" xfId="1" applyFont="1" applyFill="1" applyBorder="1" applyAlignment="1">
      <alignment horizontal="center"/>
    </xf>
    <xf numFmtId="37" fontId="4" fillId="0" borderId="0" xfId="0" applyFont="1" applyAlignment="1">
      <alignment horizontal="right"/>
    </xf>
    <xf numFmtId="40" fontId="8" fillId="0" borderId="0" xfId="1" applyFont="1" applyFill="1" applyBorder="1" applyAlignment="1">
      <alignment horizontal="center"/>
    </xf>
    <xf numFmtId="0" fontId="13" fillId="0" borderId="0" xfId="0" quotePrefix="1" applyNumberFormat="1" applyFont="1" applyAlignment="1">
      <alignment horizontal="center"/>
    </xf>
    <xf numFmtId="166" fontId="0" fillId="0" borderId="0" xfId="0" quotePrefix="1" applyNumberFormat="1" applyAlignment="1">
      <alignment horizontal="center" wrapText="1"/>
    </xf>
    <xf numFmtId="40" fontId="13" fillId="0" borderId="0" xfId="1" quotePrefix="1" applyFont="1" applyFill="1" applyBorder="1" applyAlignment="1">
      <alignment horizontal="center"/>
    </xf>
    <xf numFmtId="40" fontId="13" fillId="0" borderId="0" xfId="1" applyFont="1" applyFill="1" applyBorder="1" applyAlignment="1">
      <alignment horizontal="center"/>
    </xf>
    <xf numFmtId="40" fontId="0" fillId="0" borderId="4" xfId="1" applyFont="1" applyFill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3" xfId="3" xr:uid="{00000000-0005-0000-0000-000002000000}"/>
    <cellStyle name="Comma 3" xfId="4" xr:uid="{00000000-0005-0000-0000-000003000000}"/>
    <cellStyle name="no dec" xfId="5" xr:uid="{00000000-0005-0000-0000-000004000000}"/>
    <cellStyle name="Normal" xfId="0" builtinId="0"/>
    <cellStyle name="Normal 2" xfId="6" xr:uid="{00000000-0005-0000-0000-000006000000}"/>
    <cellStyle name="Normal 3" xfId="7" xr:uid="{00000000-0005-0000-0000-000007000000}"/>
    <cellStyle name="Normal 4" xfId="10" xr:uid="{185238E1-4D5C-4035-9E18-7ABAD58CC9BC}"/>
    <cellStyle name="Normal 5" xfId="11" xr:uid="{42F912E4-A34A-42D3-AED0-321779F3974F}"/>
    <cellStyle name="Normal 6" xfId="12" xr:uid="{368068EA-79AE-458B-A7B7-659C502476DD}"/>
    <cellStyle name="Normal 9 2" xfId="8" xr:uid="{00000000-0005-0000-0000-000008000000}"/>
    <cellStyle name="Percent" xfId="9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plientid\AppData\Local\Microsoft\Windows\Temporary%20Internet%20Files\Content.Outlook\QCA5OHRF\Draft%20OG_Q1'14\2012\Q2\OG\FS\FS-SET\oishi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8.bin"/><Relationship Id="rId3" Type="http://schemas.openxmlformats.org/officeDocument/2006/relationships/printerSettings" Target="../printerSettings/printerSettings23.bin"/><Relationship Id="rId7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Relationship Id="rId9" Type="http://schemas.openxmlformats.org/officeDocument/2006/relationships/printerSettings" Target="../printerSettings/printerSettings2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7.bin"/><Relationship Id="rId3" Type="http://schemas.openxmlformats.org/officeDocument/2006/relationships/printerSettings" Target="../printerSettings/printerSettings32.bin"/><Relationship Id="rId7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Relationship Id="rId6" Type="http://schemas.openxmlformats.org/officeDocument/2006/relationships/printerSettings" Target="../printerSettings/printerSettings35.bin"/><Relationship Id="rId5" Type="http://schemas.openxmlformats.org/officeDocument/2006/relationships/printerSettings" Target="../printerSettings/printerSettings34.bin"/><Relationship Id="rId4" Type="http://schemas.openxmlformats.org/officeDocument/2006/relationships/printerSettings" Target="../printerSettings/printerSettings33.bin"/><Relationship Id="rId9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showGridLines="0" topLeftCell="A4" zoomScale="70" zoomScaleNormal="70" zoomScaleSheetLayoutView="100" workbookViewId="0">
      <selection activeCell="A94" sqref="A94"/>
    </sheetView>
  </sheetViews>
  <sheetFormatPr defaultColWidth="9.140625" defaultRowHeight="21.75" x14ac:dyDescent="0.45"/>
  <cols>
    <col min="1" max="1" width="52.7109375" customWidth="1"/>
    <col min="2" max="2" width="7.85546875" style="54" customWidth="1"/>
    <col min="3" max="3" width="1.7109375" customWidth="1"/>
    <col min="4" max="4" width="12.5703125" style="51" bestFit="1" customWidth="1"/>
    <col min="5" max="5" width="1.7109375" customWidth="1"/>
    <col min="6" max="6" width="12.5703125" bestFit="1" customWidth="1"/>
    <col min="7" max="7" width="1.7109375" customWidth="1"/>
    <col min="8" max="8" width="11.7109375" bestFit="1" customWidth="1"/>
    <col min="9" max="9" width="1.7109375" customWidth="1"/>
    <col min="10" max="10" width="13.140625" bestFit="1" customWidth="1"/>
    <col min="11" max="11" width="1.7109375" customWidth="1"/>
    <col min="12" max="12" width="15.140625" customWidth="1"/>
    <col min="13" max="13" width="1.7109375" customWidth="1"/>
    <col min="14" max="14" width="15.42578125" bestFit="1" customWidth="1"/>
    <col min="15" max="15" width="1.7109375" customWidth="1"/>
    <col min="16" max="16" width="14.42578125" customWidth="1"/>
    <col min="17" max="17" width="1.7109375" customWidth="1"/>
    <col min="18" max="18" width="14.7109375" customWidth="1"/>
  </cols>
  <sheetData>
    <row r="1" spans="1:16" ht="23.25" x14ac:dyDescent="0.5">
      <c r="A1" s="7" t="s">
        <v>35</v>
      </c>
      <c r="B1" s="83"/>
      <c r="C1" s="84"/>
      <c r="D1" s="16"/>
      <c r="E1" s="2"/>
      <c r="F1" s="2"/>
      <c r="G1" s="2"/>
      <c r="H1" s="2"/>
      <c r="I1" s="2"/>
      <c r="J1" s="85"/>
      <c r="K1" s="85"/>
      <c r="L1" s="85"/>
      <c r="M1" s="85"/>
      <c r="N1" s="85"/>
      <c r="O1" s="85"/>
      <c r="P1" s="85"/>
    </row>
    <row r="2" spans="1:16" ht="23.25" x14ac:dyDescent="0.5">
      <c r="A2" s="64" t="s">
        <v>34</v>
      </c>
      <c r="B2" s="65"/>
      <c r="C2" s="66"/>
      <c r="D2" s="16"/>
      <c r="E2" s="2"/>
      <c r="F2" s="2"/>
      <c r="G2" s="2"/>
      <c r="H2" s="2"/>
      <c r="I2" s="2"/>
      <c r="J2" s="212"/>
      <c r="K2" s="212"/>
      <c r="L2" s="212"/>
      <c r="M2" s="212"/>
      <c r="N2" s="212"/>
      <c r="O2" s="212"/>
      <c r="P2" s="212"/>
    </row>
    <row r="3" spans="1:16" ht="23.25" x14ac:dyDescent="0.5">
      <c r="A3" s="8" t="s">
        <v>60</v>
      </c>
      <c r="B3" s="52"/>
      <c r="C3" s="3"/>
      <c r="D3" s="1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45">
      <c r="A4" s="67"/>
      <c r="B4" s="68"/>
      <c r="C4" s="68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45">
      <c r="A5" s="67"/>
      <c r="B5" s="68"/>
      <c r="C5" s="68"/>
      <c r="D5" s="208" t="s">
        <v>4</v>
      </c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</row>
    <row r="6" spans="1:16" x14ac:dyDescent="0.45">
      <c r="A6" s="67"/>
      <c r="B6" s="68"/>
      <c r="C6" s="68"/>
      <c r="D6" s="40"/>
      <c r="E6" s="40"/>
      <c r="F6" s="40"/>
      <c r="G6" s="40"/>
      <c r="H6" s="40"/>
      <c r="I6" s="40"/>
      <c r="J6" s="40"/>
      <c r="K6" s="40"/>
      <c r="L6" s="213" t="s">
        <v>67</v>
      </c>
      <c r="M6" s="213"/>
      <c r="N6" s="213"/>
      <c r="P6" s="40"/>
    </row>
    <row r="7" spans="1:16" x14ac:dyDescent="0.45">
      <c r="A7" s="67"/>
      <c r="B7" s="69"/>
      <c r="C7" s="69"/>
      <c r="D7" s="70" t="s">
        <v>6</v>
      </c>
      <c r="E7" s="6"/>
      <c r="F7" s="31"/>
      <c r="G7" s="31"/>
      <c r="H7" s="209" t="s">
        <v>7</v>
      </c>
      <c r="I7" s="209"/>
      <c r="J7" s="209"/>
      <c r="K7" s="31"/>
      <c r="L7" s="209" t="s">
        <v>68</v>
      </c>
      <c r="M7" s="209"/>
      <c r="N7" s="209"/>
    </row>
    <row r="8" spans="1:16" x14ac:dyDescent="0.45">
      <c r="A8" s="71"/>
      <c r="B8" s="70"/>
      <c r="C8" s="72"/>
      <c r="D8" s="70" t="s">
        <v>51</v>
      </c>
      <c r="E8" s="72"/>
      <c r="F8" s="70" t="s">
        <v>65</v>
      </c>
      <c r="G8" s="72"/>
      <c r="H8" s="70" t="s">
        <v>81</v>
      </c>
      <c r="I8" s="6"/>
      <c r="J8" s="6"/>
      <c r="K8" s="72"/>
      <c r="L8" s="70" t="s">
        <v>70</v>
      </c>
      <c r="M8" s="70"/>
      <c r="N8" s="51" t="s">
        <v>90</v>
      </c>
      <c r="O8" s="70"/>
      <c r="P8" s="31" t="s">
        <v>47</v>
      </c>
    </row>
    <row r="9" spans="1:16" x14ac:dyDescent="0.45">
      <c r="A9" s="71"/>
      <c r="B9" s="73" t="s">
        <v>14</v>
      </c>
      <c r="C9" s="73"/>
      <c r="D9" s="34" t="s">
        <v>52</v>
      </c>
      <c r="E9" s="74"/>
      <c r="F9" s="70" t="s">
        <v>66</v>
      </c>
      <c r="G9" s="74"/>
      <c r="H9" s="70" t="s">
        <v>53</v>
      </c>
      <c r="I9" s="34"/>
      <c r="J9" s="34" t="s">
        <v>8</v>
      </c>
      <c r="K9" s="34"/>
      <c r="L9" s="70" t="s">
        <v>69</v>
      </c>
      <c r="M9" s="70"/>
      <c r="N9" s="70" t="s">
        <v>93</v>
      </c>
      <c r="O9" s="70"/>
      <c r="P9" s="31" t="s">
        <v>48</v>
      </c>
    </row>
    <row r="10" spans="1:16" x14ac:dyDescent="0.45">
      <c r="A10" s="71"/>
      <c r="B10" s="75"/>
      <c r="C10" s="75"/>
      <c r="D10" s="210" t="s">
        <v>39</v>
      </c>
      <c r="E10" s="211"/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</row>
    <row r="11" spans="1:16" s="5" customFormat="1" x14ac:dyDescent="0.45">
      <c r="A11" s="81" t="s">
        <v>80</v>
      </c>
      <c r="B11" s="34"/>
      <c r="C11" s="86"/>
      <c r="D11" s="87">
        <v>375000000</v>
      </c>
      <c r="F11" s="32">
        <v>609402184</v>
      </c>
      <c r="G11" s="32"/>
      <c r="H11" s="32">
        <v>37500000</v>
      </c>
      <c r="I11" s="32"/>
      <c r="J11" s="32">
        <v>1645551753</v>
      </c>
      <c r="K11" s="32"/>
      <c r="L11" s="87" t="s">
        <v>77</v>
      </c>
      <c r="M11" s="87"/>
      <c r="N11" s="87" t="s">
        <v>77</v>
      </c>
      <c r="O11" s="87"/>
      <c r="P11" s="32">
        <f>SUM(D11:N11)</f>
        <v>2667453937</v>
      </c>
    </row>
    <row r="12" spans="1:16" s="5" customFormat="1" ht="12.75" customHeight="1" x14ac:dyDescent="0.45">
      <c r="A12" s="45"/>
      <c r="B12" s="53"/>
      <c r="C12" s="46"/>
      <c r="D12" s="87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x14ac:dyDescent="0.45">
      <c r="A13" s="45" t="s">
        <v>64</v>
      </c>
      <c r="B13" s="53"/>
      <c r="C13" s="46"/>
      <c r="D13" s="55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x14ac:dyDescent="0.45">
      <c r="A14" s="39" t="s">
        <v>89</v>
      </c>
      <c r="B14" s="88">
        <v>35</v>
      </c>
      <c r="C14" s="88"/>
      <c r="D14" s="89" t="s">
        <v>77</v>
      </c>
      <c r="E14" s="47"/>
      <c r="F14" s="89" t="s">
        <v>77</v>
      </c>
      <c r="G14" s="48"/>
      <c r="H14" s="89" t="s">
        <v>77</v>
      </c>
      <c r="I14" s="90"/>
      <c r="J14" s="63">
        <v>-600000000</v>
      </c>
      <c r="K14" s="90"/>
      <c r="L14" s="89" t="s">
        <v>77</v>
      </c>
      <c r="M14" s="28"/>
      <c r="N14" s="89" t="s">
        <v>77</v>
      </c>
      <c r="O14" s="28"/>
      <c r="P14" s="63">
        <v>-600000000</v>
      </c>
    </row>
    <row r="15" spans="1:16" x14ac:dyDescent="0.45">
      <c r="A15" s="12" t="s">
        <v>71</v>
      </c>
      <c r="B15" s="88"/>
      <c r="C15" s="88"/>
      <c r="D15" s="91" t="s">
        <v>77</v>
      </c>
      <c r="E15" s="5"/>
      <c r="F15" s="91" t="s">
        <v>77</v>
      </c>
      <c r="G15" s="62"/>
      <c r="H15" s="91" t="s">
        <v>77</v>
      </c>
      <c r="I15" s="50"/>
      <c r="J15" s="42">
        <v>-600000000</v>
      </c>
      <c r="K15" s="50"/>
      <c r="L15" s="91" t="s">
        <v>77</v>
      </c>
      <c r="M15" s="44"/>
      <c r="N15" s="91" t="s">
        <v>77</v>
      </c>
      <c r="O15" s="44"/>
      <c r="P15" s="42">
        <v>-600000000</v>
      </c>
    </row>
    <row r="16" spans="1:16" ht="12.75" customHeight="1" x14ac:dyDescent="0.45">
      <c r="A16" s="12"/>
      <c r="B16" s="88"/>
      <c r="C16" s="88"/>
      <c r="D16" s="44"/>
      <c r="E16" s="5"/>
      <c r="F16" s="44"/>
      <c r="G16" s="62"/>
      <c r="H16" s="44"/>
      <c r="I16" s="50"/>
      <c r="J16" s="32"/>
      <c r="K16" s="50"/>
      <c r="L16" s="44"/>
      <c r="M16" s="44"/>
      <c r="N16" s="44"/>
      <c r="O16" s="44"/>
      <c r="P16" s="32"/>
    </row>
    <row r="17" spans="1:16" x14ac:dyDescent="0.45">
      <c r="A17" s="12" t="s">
        <v>72</v>
      </c>
      <c r="B17" s="88"/>
      <c r="C17" s="88"/>
      <c r="D17" s="28"/>
      <c r="E17" s="6"/>
      <c r="F17" s="28"/>
      <c r="G17" s="48"/>
      <c r="H17" s="28"/>
      <c r="I17" s="90"/>
      <c r="J17" s="37"/>
      <c r="K17" s="90"/>
      <c r="L17" s="37"/>
      <c r="M17" s="37"/>
      <c r="N17" s="37"/>
      <c r="O17" s="37"/>
      <c r="P17" s="37"/>
    </row>
    <row r="18" spans="1:16" x14ac:dyDescent="0.45">
      <c r="A18" s="39" t="s">
        <v>79</v>
      </c>
      <c r="B18" s="53"/>
      <c r="C18" s="92"/>
      <c r="D18" s="89" t="s">
        <v>77</v>
      </c>
      <c r="E18" s="47"/>
      <c r="F18" s="89" t="s">
        <v>77</v>
      </c>
      <c r="G18" s="48"/>
      <c r="H18" s="89" t="s">
        <v>77</v>
      </c>
      <c r="I18" s="37"/>
      <c r="J18" s="37">
        <v>808126922</v>
      </c>
      <c r="K18" s="37"/>
      <c r="L18" s="55" t="s">
        <v>77</v>
      </c>
      <c r="M18" s="37"/>
      <c r="N18" s="55" t="s">
        <v>77</v>
      </c>
      <c r="O18" s="37"/>
      <c r="P18" s="37">
        <v>808126922</v>
      </c>
    </row>
    <row r="19" spans="1:16" x14ac:dyDescent="0.45">
      <c r="A19" s="59" t="s">
        <v>73</v>
      </c>
      <c r="B19" s="69"/>
      <c r="C19" s="92"/>
      <c r="D19" s="55" t="s">
        <v>77</v>
      </c>
      <c r="F19" s="55" t="s">
        <v>77</v>
      </c>
      <c r="G19" s="37"/>
      <c r="H19" s="55" t="s">
        <v>77</v>
      </c>
      <c r="I19" s="37"/>
      <c r="J19" s="48">
        <v>-7593918</v>
      </c>
      <c r="K19" s="37"/>
      <c r="L19" s="48">
        <v>36859414.799999997</v>
      </c>
      <c r="M19" s="37"/>
      <c r="N19" s="55" t="s">
        <v>77</v>
      </c>
      <c r="O19" s="37"/>
      <c r="P19" s="37">
        <v>29265496.799999997</v>
      </c>
    </row>
    <row r="20" spans="1:16" x14ac:dyDescent="0.45">
      <c r="A20" s="45" t="s">
        <v>74</v>
      </c>
      <c r="B20" s="53"/>
      <c r="C20" s="46"/>
      <c r="D20" s="60" t="s">
        <v>77</v>
      </c>
      <c r="E20" s="5"/>
      <c r="F20" s="60" t="s">
        <v>77</v>
      </c>
      <c r="G20" s="32"/>
      <c r="H20" s="60" t="s">
        <v>77</v>
      </c>
      <c r="I20" s="32"/>
      <c r="J20" s="93">
        <v>800533004</v>
      </c>
      <c r="K20" s="32"/>
      <c r="L20" s="93">
        <v>36859414.799999997</v>
      </c>
      <c r="M20" s="32"/>
      <c r="N20" s="60" t="s">
        <v>77</v>
      </c>
      <c r="O20" s="32"/>
      <c r="P20" s="42">
        <v>837392418.79999995</v>
      </c>
    </row>
    <row r="21" spans="1:16" ht="22.5" thickBot="1" x14ac:dyDescent="0.5">
      <c r="A21" s="94" t="s">
        <v>61</v>
      </c>
      <c r="B21" s="53"/>
      <c r="C21" s="95"/>
      <c r="D21" s="96">
        <v>375000000</v>
      </c>
      <c r="E21" s="5"/>
      <c r="F21" s="96">
        <v>609402184</v>
      </c>
      <c r="G21" s="97"/>
      <c r="H21" s="96">
        <v>37500000</v>
      </c>
      <c r="I21" s="97"/>
      <c r="J21" s="98">
        <v>1846084757</v>
      </c>
      <c r="K21" s="97"/>
      <c r="L21" s="98">
        <v>36859414.799999997</v>
      </c>
      <c r="M21" s="97"/>
      <c r="N21" s="96" t="s">
        <v>77</v>
      </c>
      <c r="O21" s="97"/>
      <c r="P21" s="99">
        <v>2904846355.8000002</v>
      </c>
    </row>
    <row r="22" spans="1:16" ht="22.5" thickTop="1" x14ac:dyDescent="0.45">
      <c r="A22" s="45"/>
      <c r="B22" s="53"/>
      <c r="C22" s="46"/>
      <c r="D22" s="87"/>
      <c r="E22" s="5"/>
      <c r="F22" s="87"/>
      <c r="G22" s="50"/>
      <c r="H22" s="87"/>
      <c r="I22" s="50"/>
      <c r="J22" s="87"/>
      <c r="K22" s="50"/>
      <c r="L22" s="87"/>
      <c r="M22" s="32"/>
      <c r="N22" s="32"/>
      <c r="O22" s="32"/>
      <c r="P22" s="32"/>
    </row>
    <row r="23" spans="1:16" x14ac:dyDescent="0.45">
      <c r="A23" s="45"/>
      <c r="B23" s="53"/>
      <c r="C23" s="46"/>
      <c r="D23" s="87"/>
      <c r="E23" s="5"/>
      <c r="F23" s="87"/>
      <c r="G23" s="50"/>
      <c r="H23" s="87"/>
      <c r="I23" s="50"/>
      <c r="J23" s="87"/>
      <c r="K23" s="50"/>
      <c r="L23" s="87"/>
      <c r="M23" s="32"/>
      <c r="N23" s="32"/>
      <c r="O23" s="32"/>
      <c r="P23" s="32"/>
    </row>
    <row r="24" spans="1:16" x14ac:dyDescent="0.45">
      <c r="A24" s="45"/>
      <c r="B24" s="53"/>
      <c r="C24" s="46"/>
      <c r="D24" s="87"/>
      <c r="E24" s="5"/>
      <c r="F24" s="32"/>
      <c r="G24" s="50"/>
      <c r="H24" s="32"/>
      <c r="I24" s="50"/>
      <c r="J24" s="32"/>
      <c r="K24" s="50"/>
      <c r="L24" s="32"/>
      <c r="M24" s="32"/>
      <c r="N24" s="32"/>
      <c r="O24" s="32"/>
      <c r="P24" s="32"/>
    </row>
    <row r="25" spans="1:16" ht="23.25" x14ac:dyDescent="0.5">
      <c r="A25" s="7" t="s">
        <v>35</v>
      </c>
      <c r="B25" s="83"/>
      <c r="C25" s="84"/>
      <c r="D25" s="16"/>
      <c r="E25" s="2"/>
      <c r="F25" s="2"/>
      <c r="G25" s="2"/>
      <c r="H25" s="2"/>
      <c r="I25" s="2"/>
      <c r="J25" s="85"/>
      <c r="K25" s="85"/>
      <c r="L25" s="85"/>
      <c r="M25" s="85"/>
      <c r="N25" s="85"/>
      <c r="O25" s="85"/>
      <c r="P25" s="85"/>
    </row>
    <row r="26" spans="1:16" ht="23.25" x14ac:dyDescent="0.5">
      <c r="A26" s="64" t="s">
        <v>34</v>
      </c>
      <c r="B26" s="65"/>
      <c r="C26" s="66"/>
      <c r="D26" s="16"/>
      <c r="E26" s="2"/>
      <c r="F26" s="2"/>
      <c r="G26" s="2"/>
      <c r="H26" s="2"/>
      <c r="I26" s="2"/>
      <c r="J26" s="212"/>
      <c r="K26" s="212"/>
      <c r="L26" s="212"/>
      <c r="M26" s="212"/>
      <c r="N26" s="212"/>
      <c r="O26" s="212"/>
      <c r="P26" s="212"/>
    </row>
    <row r="27" spans="1:16" ht="23.25" x14ac:dyDescent="0.5">
      <c r="A27" s="8" t="s">
        <v>60</v>
      </c>
      <c r="B27" s="52"/>
      <c r="C27" s="3"/>
      <c r="D27" s="16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45">
      <c r="A28" s="67"/>
      <c r="B28" s="68"/>
      <c r="C28" s="68"/>
      <c r="D28" s="16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45">
      <c r="A29" s="67"/>
      <c r="B29" s="68"/>
      <c r="C29" s="68"/>
      <c r="D29" s="208" t="s">
        <v>4</v>
      </c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</row>
    <row r="30" spans="1:16" x14ac:dyDescent="0.45">
      <c r="A30" s="67"/>
      <c r="B30" s="68"/>
      <c r="C30" s="68"/>
      <c r="D30" s="40"/>
      <c r="E30" s="40"/>
      <c r="F30" s="40"/>
      <c r="G30" s="40"/>
      <c r="H30" s="40"/>
      <c r="I30" s="40"/>
      <c r="J30" s="40"/>
      <c r="K30" s="40"/>
      <c r="L30" s="213" t="s">
        <v>67</v>
      </c>
      <c r="M30" s="213"/>
      <c r="N30" s="213"/>
      <c r="P30" s="40"/>
    </row>
    <row r="31" spans="1:16" x14ac:dyDescent="0.45">
      <c r="A31" s="67"/>
      <c r="B31" s="69"/>
      <c r="C31" s="69"/>
      <c r="D31" s="70" t="s">
        <v>6</v>
      </c>
      <c r="E31" s="6"/>
      <c r="F31" s="31"/>
      <c r="G31" s="31"/>
      <c r="H31" s="209" t="s">
        <v>7</v>
      </c>
      <c r="I31" s="209"/>
      <c r="J31" s="209"/>
      <c r="K31" s="31"/>
      <c r="L31" s="209" t="s">
        <v>68</v>
      </c>
      <c r="M31" s="209"/>
      <c r="N31" s="209"/>
    </row>
    <row r="32" spans="1:16" x14ac:dyDescent="0.45">
      <c r="A32" s="71"/>
      <c r="B32" s="70"/>
      <c r="C32" s="72"/>
      <c r="D32" s="70" t="s">
        <v>51</v>
      </c>
      <c r="E32" s="72"/>
      <c r="F32" s="70" t="s">
        <v>65</v>
      </c>
      <c r="G32" s="72"/>
      <c r="H32" s="70" t="s">
        <v>81</v>
      </c>
      <c r="I32" s="6"/>
      <c r="J32" s="6"/>
      <c r="K32" s="72"/>
      <c r="L32" s="70" t="s">
        <v>70</v>
      </c>
      <c r="M32" s="70"/>
      <c r="N32" s="51" t="s">
        <v>90</v>
      </c>
      <c r="O32" s="70"/>
      <c r="P32" s="31" t="s">
        <v>47</v>
      </c>
    </row>
    <row r="33" spans="1:16" x14ac:dyDescent="0.45">
      <c r="A33" s="71"/>
      <c r="B33" s="73" t="s">
        <v>14</v>
      </c>
      <c r="C33" s="73"/>
      <c r="D33" s="34" t="s">
        <v>52</v>
      </c>
      <c r="E33" s="74"/>
      <c r="F33" s="70" t="s">
        <v>66</v>
      </c>
      <c r="G33" s="74"/>
      <c r="H33" s="70" t="s">
        <v>53</v>
      </c>
      <c r="I33" s="34"/>
      <c r="J33" s="34" t="s">
        <v>8</v>
      </c>
      <c r="K33" s="34"/>
      <c r="L33" s="70" t="s">
        <v>69</v>
      </c>
      <c r="M33" s="70"/>
      <c r="N33" s="70" t="s">
        <v>93</v>
      </c>
      <c r="O33" s="70"/>
      <c r="P33" s="31" t="s">
        <v>48</v>
      </c>
    </row>
    <row r="34" spans="1:16" x14ac:dyDescent="0.45">
      <c r="A34" s="71"/>
      <c r="B34" s="75"/>
      <c r="C34" s="75"/>
      <c r="D34" s="210" t="s">
        <v>39</v>
      </c>
      <c r="E34" s="211"/>
      <c r="F34" s="211"/>
      <c r="G34" s="211"/>
      <c r="H34" s="211"/>
      <c r="I34" s="211"/>
      <c r="J34" s="211"/>
      <c r="K34" s="211"/>
      <c r="L34" s="211"/>
      <c r="M34" s="211"/>
      <c r="N34" s="211"/>
      <c r="O34" s="211"/>
      <c r="P34" s="211"/>
    </row>
    <row r="35" spans="1:16" s="5" customFormat="1" x14ac:dyDescent="0.45">
      <c r="A35" s="81" t="s">
        <v>87</v>
      </c>
      <c r="B35" s="34"/>
      <c r="C35" s="86"/>
      <c r="D35" s="87">
        <v>375000000</v>
      </c>
      <c r="F35" s="87">
        <v>609402184</v>
      </c>
      <c r="G35" s="97"/>
      <c r="H35" s="87">
        <v>37500000</v>
      </c>
      <c r="I35" s="97"/>
      <c r="J35" s="62">
        <v>1846084757</v>
      </c>
      <c r="K35" s="97"/>
      <c r="L35" s="62">
        <v>36859414.799999997</v>
      </c>
      <c r="M35" s="97"/>
      <c r="N35" s="55" t="s">
        <v>77</v>
      </c>
      <c r="O35" s="97"/>
      <c r="P35" s="97">
        <f>SUM(D35:L35)</f>
        <v>2904846355.8000002</v>
      </c>
    </row>
    <row r="36" spans="1:16" s="5" customFormat="1" ht="12" customHeight="1" x14ac:dyDescent="0.45">
      <c r="A36" s="45"/>
      <c r="B36" s="53"/>
      <c r="C36" s="46"/>
      <c r="D36" s="87"/>
      <c r="F36" s="32"/>
      <c r="G36" s="32"/>
      <c r="H36" s="32"/>
      <c r="I36" s="32"/>
      <c r="J36" s="62"/>
      <c r="K36" s="32"/>
      <c r="L36" s="32"/>
      <c r="M36" s="32"/>
      <c r="N36" s="32"/>
      <c r="O36" s="32"/>
      <c r="P36" s="32"/>
    </row>
    <row r="37" spans="1:16" x14ac:dyDescent="0.45">
      <c r="A37" s="45" t="s">
        <v>64</v>
      </c>
      <c r="B37" s="53"/>
      <c r="C37" s="46"/>
      <c r="D37" s="55"/>
      <c r="F37" s="37"/>
      <c r="G37" s="37"/>
      <c r="H37" s="37"/>
      <c r="I37" s="37"/>
      <c r="J37" s="48"/>
      <c r="K37" s="37"/>
      <c r="L37" s="37"/>
      <c r="M37" s="37"/>
      <c r="N37" s="37"/>
      <c r="O37" s="37"/>
      <c r="P37" s="37"/>
    </row>
    <row r="38" spans="1:16" x14ac:dyDescent="0.45">
      <c r="A38" s="39" t="s">
        <v>89</v>
      </c>
      <c r="B38" s="88">
        <v>35</v>
      </c>
      <c r="C38" s="88"/>
      <c r="D38" s="55" t="s">
        <v>77</v>
      </c>
      <c r="E38" s="100"/>
      <c r="F38" s="55" t="s">
        <v>77</v>
      </c>
      <c r="G38" s="55"/>
      <c r="H38" s="55" t="s">
        <v>77</v>
      </c>
      <c r="I38" s="55"/>
      <c r="J38" s="48">
        <v>-431250000</v>
      </c>
      <c r="K38" s="48"/>
      <c r="L38" s="48" t="s">
        <v>77</v>
      </c>
      <c r="M38" s="101"/>
      <c r="N38" s="48" t="s">
        <v>77</v>
      </c>
      <c r="O38" s="101"/>
      <c r="P38" s="48">
        <f>SUM(D38:L38)</f>
        <v>-431250000</v>
      </c>
    </row>
    <row r="39" spans="1:16" ht="22.5" thickBot="1" x14ac:dyDescent="0.5">
      <c r="A39" s="12" t="s">
        <v>71</v>
      </c>
      <c r="B39" s="88"/>
      <c r="C39" s="88"/>
      <c r="D39" s="96" t="s">
        <v>77</v>
      </c>
      <c r="E39" s="40"/>
      <c r="F39" s="96" t="s">
        <v>77</v>
      </c>
      <c r="G39" s="87"/>
      <c r="H39" s="96" t="s">
        <v>77</v>
      </c>
      <c r="I39" s="87"/>
      <c r="J39" s="98">
        <f>SUM(J38)</f>
        <v>-431250000</v>
      </c>
      <c r="K39" s="62"/>
      <c r="L39" s="98" t="s">
        <v>77</v>
      </c>
      <c r="M39" s="62"/>
      <c r="N39" s="98" t="s">
        <v>77</v>
      </c>
      <c r="O39" s="62"/>
      <c r="P39" s="98">
        <f>SUM(P38)</f>
        <v>-431250000</v>
      </c>
    </row>
    <row r="40" spans="1:16" s="5" customFormat="1" ht="12" customHeight="1" thickTop="1" x14ac:dyDescent="0.45">
      <c r="A40" s="45"/>
      <c r="B40" s="53"/>
      <c r="C40" s="46"/>
      <c r="D40" s="87"/>
      <c r="F40" s="32"/>
      <c r="G40" s="32"/>
      <c r="H40" s="32"/>
      <c r="I40" s="32"/>
      <c r="J40" s="62"/>
      <c r="K40" s="32"/>
      <c r="L40" s="32"/>
      <c r="M40" s="32"/>
      <c r="N40" s="32"/>
      <c r="O40" s="32"/>
      <c r="P40" s="32"/>
    </row>
    <row r="41" spans="1:16" x14ac:dyDescent="0.45">
      <c r="A41" s="12" t="s">
        <v>72</v>
      </c>
      <c r="B41" s="88"/>
      <c r="C41" s="88"/>
      <c r="D41" s="28"/>
      <c r="E41" s="6"/>
      <c r="F41" s="28"/>
      <c r="G41" s="48"/>
      <c r="H41" s="28"/>
      <c r="I41" s="90"/>
      <c r="J41" s="48"/>
      <c r="K41" s="90"/>
      <c r="L41" s="37"/>
      <c r="M41" s="37"/>
      <c r="N41" s="37"/>
      <c r="O41" s="37"/>
      <c r="P41" s="37"/>
    </row>
    <row r="42" spans="1:16" x14ac:dyDescent="0.45">
      <c r="A42" s="39" t="s">
        <v>79</v>
      </c>
      <c r="B42" s="53"/>
      <c r="C42" s="92"/>
      <c r="D42" s="55" t="s">
        <v>77</v>
      </c>
      <c r="F42" s="55" t="s">
        <v>77</v>
      </c>
      <c r="G42" s="37"/>
      <c r="H42" s="55" t="s">
        <v>77</v>
      </c>
      <c r="I42" s="37"/>
      <c r="J42" s="48" t="e">
        <f>+BS!#REF!</f>
        <v>#REF!</v>
      </c>
      <c r="K42" s="37"/>
      <c r="L42" s="55" t="s">
        <v>77</v>
      </c>
      <c r="M42" s="55"/>
      <c r="N42" s="55" t="s">
        <v>77</v>
      </c>
      <c r="O42" s="55"/>
      <c r="P42" s="48" t="e">
        <f>SUM(D42:N42)</f>
        <v>#REF!</v>
      </c>
    </row>
    <row r="43" spans="1:16" x14ac:dyDescent="0.45">
      <c r="A43" s="39" t="s">
        <v>73</v>
      </c>
      <c r="B43" s="53"/>
      <c r="C43" s="92"/>
      <c r="D43" s="55" t="s">
        <v>77</v>
      </c>
      <c r="F43" s="55" t="s">
        <v>77</v>
      </c>
      <c r="G43" s="37"/>
      <c r="H43" s="55" t="s">
        <v>77</v>
      </c>
      <c r="I43" s="37"/>
      <c r="J43" s="48" t="e">
        <f>+BS!#REF!</f>
        <v>#REF!</v>
      </c>
      <c r="K43" s="37"/>
      <c r="L43" s="55" t="s">
        <v>77</v>
      </c>
      <c r="M43" s="55"/>
      <c r="N43" s="48">
        <v>-4597</v>
      </c>
      <c r="O43" s="55"/>
      <c r="P43" s="102" t="e">
        <f>SUM(D43:N43)</f>
        <v>#REF!</v>
      </c>
    </row>
    <row r="44" spans="1:16" s="5" customFormat="1" x14ac:dyDescent="0.45">
      <c r="A44" s="12" t="s">
        <v>74</v>
      </c>
      <c r="B44" s="88"/>
      <c r="C44" s="103"/>
      <c r="D44" s="91" t="s">
        <v>77</v>
      </c>
      <c r="F44" s="91" t="s">
        <v>77</v>
      </c>
      <c r="G44" s="62"/>
      <c r="H44" s="91" t="s">
        <v>77</v>
      </c>
      <c r="I44" s="32"/>
      <c r="J44" s="104" t="e">
        <f>SUM(J42:J43)</f>
        <v>#REF!</v>
      </c>
      <c r="K44" s="32"/>
      <c r="L44" s="91" t="s">
        <v>77</v>
      </c>
      <c r="M44" s="87"/>
      <c r="N44" s="104">
        <f>SUM(N43)</f>
        <v>-4597</v>
      </c>
      <c r="O44" s="87"/>
      <c r="P44" s="91" t="e">
        <f>SUM(P42:P43)</f>
        <v>#REF!</v>
      </c>
    </row>
    <row r="45" spans="1:16" ht="22.5" thickBot="1" x14ac:dyDescent="0.5">
      <c r="A45" s="45" t="s">
        <v>88</v>
      </c>
      <c r="B45" s="53"/>
      <c r="C45" s="46"/>
      <c r="D45" s="96">
        <f>SUM(D35,D39,D44)</f>
        <v>375000000</v>
      </c>
      <c r="E45" s="40"/>
      <c r="F45" s="96">
        <f>SUM(F35,F39,F44)</f>
        <v>609402184</v>
      </c>
      <c r="G45" s="87"/>
      <c r="H45" s="96">
        <f>SUM(H35,H39,H44)</f>
        <v>37500000</v>
      </c>
      <c r="I45" s="87"/>
      <c r="J45" s="98" t="e">
        <f>SUM(J35,J39,J44)</f>
        <v>#REF!</v>
      </c>
      <c r="K45" s="87"/>
      <c r="L45" s="96">
        <f>SUM(L35,L39,L44)</f>
        <v>36859414.799999997</v>
      </c>
      <c r="M45" s="87"/>
      <c r="N45" s="98">
        <f>SUM(N35,N39,N44)</f>
        <v>-4597</v>
      </c>
      <c r="O45" s="87"/>
      <c r="P45" s="96" t="e">
        <f>SUM(P35,P39,P44)</f>
        <v>#REF!</v>
      </c>
    </row>
    <row r="46" spans="1:16" ht="22.5" thickTop="1" x14ac:dyDescent="0.45">
      <c r="A46" s="45"/>
      <c r="B46" s="53"/>
      <c r="C46" s="46"/>
      <c r="D46" s="87"/>
      <c r="E46" s="5"/>
      <c r="F46" s="32"/>
      <c r="G46" s="50"/>
      <c r="H46" s="32"/>
      <c r="I46" s="50"/>
      <c r="J46" s="32"/>
      <c r="K46" s="50"/>
      <c r="L46" s="32"/>
      <c r="M46" s="32"/>
      <c r="N46" s="32"/>
      <c r="O46" s="32"/>
      <c r="P46" s="32"/>
    </row>
    <row r="47" spans="1:16" ht="23.25" x14ac:dyDescent="0.5">
      <c r="A47" s="7" t="s">
        <v>35</v>
      </c>
      <c r="B47" s="83"/>
      <c r="C47" s="84"/>
      <c r="D47" s="16"/>
      <c r="E47" s="2"/>
      <c r="F47" s="2"/>
      <c r="G47" s="2"/>
      <c r="H47" s="2"/>
      <c r="I47" s="2"/>
      <c r="J47" s="85" t="e">
        <f>+BS!#REF!</f>
        <v>#REF!</v>
      </c>
      <c r="K47" s="85"/>
      <c r="L47" s="85"/>
      <c r="M47" s="85"/>
      <c r="N47" s="85"/>
      <c r="O47" s="85"/>
      <c r="P47" s="85">
        <f>+BS!E83</f>
        <v>-350</v>
      </c>
    </row>
    <row r="48" spans="1:16" ht="23.25" x14ac:dyDescent="0.5">
      <c r="A48" s="64" t="s">
        <v>34</v>
      </c>
      <c r="B48" s="65"/>
      <c r="C48" s="66"/>
      <c r="D48" s="16"/>
      <c r="E48" s="2"/>
      <c r="F48" s="2"/>
      <c r="G48" s="2"/>
      <c r="H48" s="2"/>
      <c r="I48" s="2"/>
      <c r="J48" s="212" t="e">
        <f>+P45-P47</f>
        <v>#REF!</v>
      </c>
      <c r="K48" s="212"/>
      <c r="L48" s="212"/>
      <c r="M48" s="212"/>
      <c r="N48" s="212"/>
      <c r="O48" s="212"/>
      <c r="P48" s="212"/>
    </row>
    <row r="49" spans="1:18" ht="23.25" x14ac:dyDescent="0.5">
      <c r="A49" s="8" t="s">
        <v>60</v>
      </c>
      <c r="B49" s="52"/>
      <c r="C49" s="3"/>
      <c r="D49" s="16"/>
      <c r="E49" s="2"/>
      <c r="F49" s="2"/>
      <c r="G49" s="2"/>
      <c r="H49" s="2"/>
      <c r="I49" s="2"/>
      <c r="J49" s="2" t="e">
        <f>+J45-J47</f>
        <v>#REF!</v>
      </c>
      <c r="K49" s="2"/>
      <c r="L49" s="2"/>
      <c r="M49" s="2"/>
      <c r="N49" s="2"/>
      <c r="O49" s="2"/>
      <c r="P49" s="2"/>
    </row>
    <row r="50" spans="1:18" x14ac:dyDescent="0.45">
      <c r="A50" s="67"/>
      <c r="B50" s="68"/>
      <c r="C50" s="68"/>
      <c r="D50" s="16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8" x14ac:dyDescent="0.45">
      <c r="A51" s="67"/>
      <c r="B51" s="69"/>
      <c r="C51" s="69"/>
      <c r="D51" s="208" t="s">
        <v>55</v>
      </c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</row>
    <row r="52" spans="1:18" x14ac:dyDescent="0.45">
      <c r="A52" s="67"/>
      <c r="B52" s="69"/>
      <c r="C52" s="69"/>
      <c r="D52" s="70" t="s">
        <v>6</v>
      </c>
      <c r="E52" s="6"/>
      <c r="F52" s="31"/>
      <c r="G52" s="31"/>
      <c r="H52" s="209" t="s">
        <v>7</v>
      </c>
      <c r="I52" s="209"/>
      <c r="J52" s="209"/>
      <c r="K52" s="31"/>
      <c r="L52" s="80" t="s">
        <v>68</v>
      </c>
      <c r="N52" s="43" t="s">
        <v>90</v>
      </c>
    </row>
    <row r="53" spans="1:18" x14ac:dyDescent="0.45">
      <c r="A53" s="71"/>
      <c r="B53" s="70"/>
      <c r="C53" s="72"/>
      <c r="D53" s="70" t="s">
        <v>51</v>
      </c>
      <c r="E53" s="72"/>
      <c r="F53" s="43" t="s">
        <v>65</v>
      </c>
      <c r="G53" s="72"/>
      <c r="H53" s="43" t="s">
        <v>81</v>
      </c>
      <c r="I53" s="6"/>
      <c r="J53" s="6"/>
      <c r="K53" s="72"/>
      <c r="L53" s="43" t="s">
        <v>70</v>
      </c>
      <c r="M53" s="43"/>
      <c r="N53" s="43" t="s">
        <v>91</v>
      </c>
      <c r="O53" s="43"/>
      <c r="P53" s="31" t="s">
        <v>47</v>
      </c>
      <c r="R53" s="31"/>
    </row>
    <row r="54" spans="1:18" x14ac:dyDescent="0.45">
      <c r="A54" s="71"/>
      <c r="B54" s="73" t="s">
        <v>14</v>
      </c>
      <c r="C54" s="73"/>
      <c r="D54" s="34" t="s">
        <v>52</v>
      </c>
      <c r="E54" s="74"/>
      <c r="F54" s="43" t="s">
        <v>66</v>
      </c>
      <c r="G54" s="74"/>
      <c r="H54" s="70" t="s">
        <v>53</v>
      </c>
      <c r="I54" s="34"/>
      <c r="J54" s="34" t="s">
        <v>8</v>
      </c>
      <c r="K54" s="34"/>
      <c r="L54" s="43" t="s">
        <v>69</v>
      </c>
      <c r="M54" s="43"/>
      <c r="N54" s="43" t="s">
        <v>92</v>
      </c>
      <c r="O54" s="43"/>
      <c r="P54" s="31" t="s">
        <v>48</v>
      </c>
      <c r="R54" s="31"/>
    </row>
    <row r="55" spans="1:18" x14ac:dyDescent="0.45">
      <c r="A55" s="71"/>
      <c r="B55" s="75"/>
      <c r="C55" s="75"/>
      <c r="D55" s="210" t="s">
        <v>39</v>
      </c>
      <c r="E55" s="210"/>
      <c r="F55" s="210"/>
      <c r="G55" s="210"/>
      <c r="H55" s="210"/>
      <c r="I55" s="210"/>
      <c r="J55" s="210"/>
      <c r="K55" s="210"/>
      <c r="L55" s="210"/>
      <c r="M55" s="210"/>
      <c r="N55" s="210"/>
      <c r="O55" s="210"/>
      <c r="P55" s="210"/>
    </row>
    <row r="56" spans="1:18" x14ac:dyDescent="0.45">
      <c r="A56" s="81" t="s">
        <v>80</v>
      </c>
      <c r="B56"/>
      <c r="C56" s="73"/>
      <c r="D56" s="61">
        <v>375000000</v>
      </c>
      <c r="E56" s="48"/>
      <c r="F56" s="61">
        <v>609402184</v>
      </c>
      <c r="G56" s="32"/>
      <c r="H56" s="61">
        <v>37500000</v>
      </c>
      <c r="I56" s="32"/>
      <c r="J56" s="32">
        <v>839522370</v>
      </c>
      <c r="K56" s="32"/>
      <c r="L56" s="32"/>
      <c r="M56" s="32"/>
      <c r="N56" s="87"/>
      <c r="O56" s="32"/>
      <c r="P56" s="32">
        <f>SUM(D56:N56)</f>
        <v>1861424554</v>
      </c>
    </row>
    <row r="57" spans="1:18" ht="12.75" customHeight="1" x14ac:dyDescent="0.45">
      <c r="A57" s="45"/>
      <c r="B57"/>
      <c r="C57" s="46"/>
      <c r="D57" s="53"/>
      <c r="E57" s="5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</row>
    <row r="58" spans="1:18" x14ac:dyDescent="0.45">
      <c r="A58" s="45" t="s">
        <v>64</v>
      </c>
      <c r="B58"/>
      <c r="C58" s="36"/>
      <c r="D58" s="36"/>
      <c r="E58" s="6"/>
      <c r="F58" s="61"/>
      <c r="G58" s="48"/>
      <c r="H58" s="61"/>
      <c r="I58" s="50"/>
      <c r="J58" s="61"/>
      <c r="K58" s="50"/>
      <c r="L58" s="32"/>
      <c r="M58" s="32"/>
      <c r="N58" s="32"/>
      <c r="O58" s="32"/>
      <c r="P58" s="32"/>
    </row>
    <row r="59" spans="1:18" x14ac:dyDescent="0.45">
      <c r="A59" s="39" t="s">
        <v>89</v>
      </c>
      <c r="B59" s="36" t="s">
        <v>76</v>
      </c>
      <c r="C59" s="36"/>
      <c r="D59" s="105" t="s">
        <v>77</v>
      </c>
      <c r="F59" s="105" t="s">
        <v>77</v>
      </c>
      <c r="G59" s="48"/>
      <c r="H59" s="105" t="s">
        <v>77</v>
      </c>
      <c r="I59" s="90"/>
      <c r="J59" s="105">
        <v>-600000000</v>
      </c>
      <c r="K59" s="90"/>
      <c r="L59" s="105" t="s">
        <v>77</v>
      </c>
      <c r="M59" s="37"/>
      <c r="N59" s="105" t="s">
        <v>77</v>
      </c>
      <c r="O59" s="37"/>
      <c r="P59" s="37">
        <f>SUM(D59:N59)</f>
        <v>-600000000</v>
      </c>
    </row>
    <row r="60" spans="1:18" x14ac:dyDescent="0.45">
      <c r="A60" s="45" t="s">
        <v>71</v>
      </c>
      <c r="B60"/>
      <c r="C60" s="36"/>
      <c r="D60" s="106" t="s">
        <v>77</v>
      </c>
      <c r="E60" s="6"/>
      <c r="F60" s="106" t="s">
        <v>77</v>
      </c>
      <c r="G60" s="48"/>
      <c r="H60" s="106" t="s">
        <v>77</v>
      </c>
      <c r="I60" s="50"/>
      <c r="J60" s="106">
        <f>SUM(J56:J59)</f>
        <v>239522370</v>
      </c>
      <c r="K60" s="50"/>
      <c r="L60" s="91" t="s">
        <v>77</v>
      </c>
      <c r="M60" s="32"/>
      <c r="N60" s="60" t="s">
        <v>77</v>
      </c>
      <c r="O60" s="32"/>
      <c r="P60" s="42">
        <f>SUM(P56:P59)</f>
        <v>1261424554</v>
      </c>
    </row>
    <row r="61" spans="1:18" ht="12.75" customHeight="1" x14ac:dyDescent="0.45">
      <c r="A61" s="45"/>
      <c r="B61"/>
      <c r="C61" s="46"/>
      <c r="D61" s="53"/>
      <c r="E61" s="5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</row>
    <row r="62" spans="1:18" x14ac:dyDescent="0.45">
      <c r="A62" s="45" t="s">
        <v>72</v>
      </c>
      <c r="B62"/>
      <c r="C62" s="36"/>
      <c r="D62" s="36"/>
      <c r="E62" s="6"/>
      <c r="F62" s="61"/>
      <c r="G62" s="48"/>
      <c r="H62" s="61"/>
      <c r="I62" s="50"/>
      <c r="J62" s="61"/>
      <c r="K62" s="50"/>
      <c r="L62" s="32"/>
      <c r="M62" s="32"/>
      <c r="N62" s="32"/>
      <c r="O62" s="32"/>
      <c r="P62" s="32"/>
    </row>
    <row r="63" spans="1:18" x14ac:dyDescent="0.45">
      <c r="A63" t="s">
        <v>79</v>
      </c>
      <c r="B63"/>
      <c r="C63" s="92"/>
      <c r="D63" s="55" t="s">
        <v>77</v>
      </c>
      <c r="F63" s="55" t="s">
        <v>77</v>
      </c>
      <c r="G63" s="55"/>
      <c r="H63" s="55" t="s">
        <v>77</v>
      </c>
      <c r="I63" s="55"/>
      <c r="J63" s="105">
        <v>36802359</v>
      </c>
      <c r="K63" s="37"/>
      <c r="L63" s="55" t="s">
        <v>77</v>
      </c>
      <c r="M63" s="37"/>
      <c r="N63" s="55" t="s">
        <v>77</v>
      </c>
      <c r="O63" s="37"/>
      <c r="P63" s="37">
        <f>SUM(F63:L63)</f>
        <v>36802359</v>
      </c>
    </row>
    <row r="64" spans="1:18" x14ac:dyDescent="0.45">
      <c r="A64" t="s">
        <v>73</v>
      </c>
      <c r="B64"/>
      <c r="C64" s="92"/>
      <c r="D64" s="55" t="s">
        <v>77</v>
      </c>
      <c r="F64" s="55" t="s">
        <v>77</v>
      </c>
      <c r="G64" s="55"/>
      <c r="H64" s="55" t="s">
        <v>77</v>
      </c>
      <c r="I64" s="55"/>
      <c r="J64" s="105">
        <v>-3902081</v>
      </c>
      <c r="K64" s="37"/>
      <c r="L64" s="55" t="s">
        <v>77</v>
      </c>
      <c r="M64" s="37"/>
      <c r="N64" s="55" t="s">
        <v>77</v>
      </c>
      <c r="O64" s="37"/>
      <c r="P64" s="37">
        <f>SUM(J64:M64)</f>
        <v>-3902081</v>
      </c>
    </row>
    <row r="65" spans="1:16" s="5" customFormat="1" x14ac:dyDescent="0.45">
      <c r="A65" s="12" t="s">
        <v>74</v>
      </c>
      <c r="C65" s="107"/>
      <c r="D65" s="108" t="s">
        <v>77</v>
      </c>
      <c r="F65" s="108" t="s">
        <v>77</v>
      </c>
      <c r="G65" s="62"/>
      <c r="H65" s="91" t="s">
        <v>77</v>
      </c>
      <c r="I65" s="50"/>
      <c r="J65" s="106">
        <f>SUM(J60:J64)</f>
        <v>272422648</v>
      </c>
      <c r="K65" s="50"/>
      <c r="L65" s="91" t="s">
        <v>77</v>
      </c>
      <c r="M65" s="32"/>
      <c r="N65" s="91" t="s">
        <v>77</v>
      </c>
      <c r="O65" s="32"/>
      <c r="P65" s="42">
        <f>SUM(P63:P64)</f>
        <v>32900278</v>
      </c>
    </row>
    <row r="66" spans="1:16" s="5" customFormat="1" ht="22.5" thickBot="1" x14ac:dyDescent="0.5">
      <c r="A66" s="12" t="s">
        <v>61</v>
      </c>
      <c r="B66" s="107"/>
      <c r="C66" s="107"/>
      <c r="D66" s="110">
        <f>SUM(D56:D65)</f>
        <v>375000000</v>
      </c>
      <c r="F66" s="110">
        <f>SUM(F56:F65)</f>
        <v>609402184</v>
      </c>
      <c r="G66" s="62"/>
      <c r="H66" s="110">
        <f>SUM(H56:H65)</f>
        <v>37500000</v>
      </c>
      <c r="I66" s="50"/>
      <c r="J66" s="110">
        <f>+J65</f>
        <v>272422648</v>
      </c>
      <c r="K66" s="50"/>
      <c r="L66" s="109" t="s">
        <v>77</v>
      </c>
      <c r="M66" s="32"/>
      <c r="N66" s="96" t="str">
        <f>+N60</f>
        <v>-</v>
      </c>
      <c r="O66" s="32"/>
      <c r="P66" s="111">
        <f>SUM(D66:L66)</f>
        <v>1294324832</v>
      </c>
    </row>
    <row r="67" spans="1:16" ht="22.5" thickTop="1" x14ac:dyDescent="0.45">
      <c r="A67" s="15"/>
      <c r="B67" s="36"/>
      <c r="C67" s="36"/>
      <c r="E67" s="6"/>
      <c r="F67" s="89"/>
      <c r="G67" s="48"/>
      <c r="H67" s="89"/>
      <c r="I67" s="32"/>
      <c r="J67" s="89"/>
      <c r="K67" s="32"/>
      <c r="L67" s="37"/>
      <c r="M67" s="37"/>
      <c r="N67" s="37"/>
      <c r="O67" s="37"/>
      <c r="P67" s="37"/>
    </row>
    <row r="68" spans="1:16" x14ac:dyDescent="0.45">
      <c r="A68" s="45"/>
      <c r="B68" s="53"/>
      <c r="C68" s="46"/>
      <c r="E68" s="5"/>
      <c r="F68" s="61"/>
      <c r="G68" s="32"/>
      <c r="H68" s="61"/>
      <c r="I68" s="32"/>
      <c r="J68" s="61"/>
      <c r="K68" s="32"/>
      <c r="L68" s="61"/>
      <c r="M68" s="32"/>
      <c r="N68" s="32"/>
      <c r="O68" s="32"/>
      <c r="P68" s="61"/>
    </row>
    <row r="69" spans="1:16" ht="23.25" x14ac:dyDescent="0.5">
      <c r="A69" s="7" t="s">
        <v>35</v>
      </c>
      <c r="B69" s="83"/>
      <c r="C69" s="84"/>
      <c r="D69" s="16"/>
      <c r="E69" s="2"/>
      <c r="F69" s="2"/>
      <c r="G69" s="2"/>
      <c r="H69" s="2"/>
      <c r="I69" s="2"/>
      <c r="J69" s="85"/>
      <c r="K69" s="85"/>
      <c r="L69" s="85"/>
      <c r="M69" s="85"/>
      <c r="N69" s="85"/>
      <c r="O69" s="85"/>
      <c r="P69" s="85"/>
    </row>
    <row r="70" spans="1:16" ht="23.25" x14ac:dyDescent="0.5">
      <c r="A70" s="64" t="s">
        <v>34</v>
      </c>
      <c r="B70" s="65"/>
      <c r="C70" s="66"/>
      <c r="D70" s="16"/>
      <c r="E70" s="2"/>
      <c r="F70" s="112"/>
      <c r="G70" s="2"/>
      <c r="H70" s="2"/>
      <c r="I70" s="2"/>
      <c r="J70" s="212"/>
      <c r="K70" s="212"/>
      <c r="L70" s="212"/>
      <c r="M70" s="212"/>
      <c r="N70" s="212"/>
      <c r="O70" s="212"/>
      <c r="P70" s="212"/>
    </row>
    <row r="71" spans="1:16" ht="23.25" x14ac:dyDescent="0.5">
      <c r="A71" s="8" t="s">
        <v>60</v>
      </c>
      <c r="B71" s="52"/>
      <c r="C71" s="3"/>
      <c r="D71" s="16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 x14ac:dyDescent="0.45">
      <c r="A72" s="67"/>
      <c r="B72" s="68"/>
      <c r="C72" s="68"/>
      <c r="D72" s="16"/>
      <c r="E72" s="2"/>
      <c r="F72" s="113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 x14ac:dyDescent="0.45">
      <c r="A73" s="67"/>
      <c r="B73" s="69"/>
      <c r="C73" s="69"/>
      <c r="D73" s="208" t="s">
        <v>55</v>
      </c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</row>
    <row r="74" spans="1:16" x14ac:dyDescent="0.45">
      <c r="A74" s="67"/>
      <c r="B74" s="69"/>
      <c r="C74" s="69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</row>
    <row r="75" spans="1:16" x14ac:dyDescent="0.45">
      <c r="A75" s="67"/>
      <c r="B75" s="69"/>
      <c r="C75" s="69"/>
      <c r="E75" s="6"/>
      <c r="G75" s="31"/>
      <c r="I75" s="76"/>
      <c r="J75" s="209" t="s">
        <v>7</v>
      </c>
      <c r="K75" s="209"/>
      <c r="L75" s="209"/>
      <c r="M75" s="70"/>
      <c r="N75" s="70"/>
      <c r="O75" s="70"/>
    </row>
    <row r="76" spans="1:16" x14ac:dyDescent="0.45">
      <c r="A76" s="67"/>
      <c r="B76" s="69"/>
      <c r="C76" s="69"/>
      <c r="E76" s="6"/>
      <c r="F76" s="70" t="s">
        <v>6</v>
      </c>
      <c r="G76" s="31"/>
      <c r="I76" s="76"/>
      <c r="J76" s="70"/>
      <c r="K76" s="70"/>
      <c r="L76" s="70"/>
      <c r="M76" s="70"/>
      <c r="N76" s="70"/>
      <c r="O76" s="70"/>
    </row>
    <row r="77" spans="1:16" x14ac:dyDescent="0.45">
      <c r="A77" s="71"/>
      <c r="B77" s="70"/>
      <c r="C77" s="72"/>
      <c r="E77" s="72"/>
      <c r="F77" s="70" t="s">
        <v>51</v>
      </c>
      <c r="G77" s="72"/>
      <c r="H77" s="43" t="s">
        <v>65</v>
      </c>
      <c r="I77" s="6"/>
      <c r="J77" s="70" t="s">
        <v>81</v>
      </c>
      <c r="K77" s="72"/>
      <c r="L77" s="43"/>
      <c r="M77" s="43"/>
      <c r="N77" s="43"/>
      <c r="O77" s="43"/>
      <c r="P77" s="31" t="s">
        <v>47</v>
      </c>
    </row>
    <row r="78" spans="1:16" x14ac:dyDescent="0.45">
      <c r="A78" s="71"/>
      <c r="C78" s="73"/>
      <c r="D78" s="73" t="s">
        <v>14</v>
      </c>
      <c r="E78" s="74"/>
      <c r="F78" s="34" t="s">
        <v>52</v>
      </c>
      <c r="G78" s="74"/>
      <c r="H78" s="43" t="s">
        <v>66</v>
      </c>
      <c r="I78" s="34"/>
      <c r="J78" s="70" t="s">
        <v>53</v>
      </c>
      <c r="K78" s="34"/>
      <c r="L78" s="34" t="s">
        <v>8</v>
      </c>
      <c r="M78" s="34"/>
      <c r="N78" s="34"/>
      <c r="O78" s="34"/>
      <c r="P78" s="31" t="s">
        <v>48</v>
      </c>
    </row>
    <row r="79" spans="1:16" x14ac:dyDescent="0.45">
      <c r="A79" s="71"/>
      <c r="B79" s="75"/>
      <c r="C79" s="75"/>
      <c r="D79" s="210" t="s">
        <v>39</v>
      </c>
      <c r="E79" s="211"/>
      <c r="F79" s="211"/>
      <c r="G79" s="211"/>
      <c r="H79" s="211"/>
      <c r="I79" s="211"/>
      <c r="J79" s="211"/>
      <c r="K79" s="211"/>
      <c r="L79" s="211"/>
      <c r="M79" s="211"/>
      <c r="N79" s="211"/>
      <c r="O79" s="211"/>
      <c r="P79" s="211"/>
    </row>
    <row r="80" spans="1:16" hidden="1" x14ac:dyDescent="0.45">
      <c r="A80" s="45" t="s">
        <v>82</v>
      </c>
      <c r="B80" s="53"/>
      <c r="C80" s="46"/>
      <c r="E80" s="5"/>
      <c r="F80" s="32">
        <v>375000000</v>
      </c>
      <c r="G80" s="32"/>
      <c r="H80" s="32">
        <v>609402184</v>
      </c>
      <c r="I80" s="32"/>
      <c r="J80" s="32">
        <v>37500000</v>
      </c>
      <c r="K80" s="32"/>
      <c r="L80" s="32">
        <v>849243043</v>
      </c>
      <c r="M80" s="32"/>
      <c r="N80" s="32"/>
      <c r="O80" s="32"/>
      <c r="P80" s="32">
        <f>SUM(E80:L80)</f>
        <v>1871145227</v>
      </c>
    </row>
    <row r="81" spans="1:16" hidden="1" x14ac:dyDescent="0.45">
      <c r="A81" s="59" t="s">
        <v>63</v>
      </c>
      <c r="B81" s="53"/>
      <c r="C81" s="46"/>
      <c r="D81" s="57">
        <v>4</v>
      </c>
      <c r="E81" s="5"/>
      <c r="F81" s="49">
        <v>0</v>
      </c>
      <c r="G81" s="48"/>
      <c r="H81" s="49">
        <v>0</v>
      </c>
      <c r="I81" s="50"/>
      <c r="J81" s="49">
        <v>0</v>
      </c>
      <c r="K81" s="32"/>
      <c r="L81" s="63">
        <v>770916</v>
      </c>
      <c r="M81" s="37"/>
      <c r="N81" s="37"/>
      <c r="O81" s="37"/>
      <c r="P81" s="63">
        <f>SUM(F81:L81)</f>
        <v>770916</v>
      </c>
    </row>
    <row r="82" spans="1:16" x14ac:dyDescent="0.45">
      <c r="A82" s="81" t="s">
        <v>87</v>
      </c>
      <c r="B82"/>
      <c r="C82" s="73"/>
      <c r="D82" s="73"/>
      <c r="E82" s="6"/>
      <c r="F82" s="21">
        <v>375000000</v>
      </c>
      <c r="G82" s="58"/>
      <c r="H82" s="21">
        <v>609402184</v>
      </c>
      <c r="I82" s="58"/>
      <c r="J82" s="21">
        <v>37500000</v>
      </c>
      <c r="K82" s="58"/>
      <c r="L82" s="58">
        <v>272422648</v>
      </c>
      <c r="M82" s="58"/>
      <c r="N82" s="87" t="s">
        <v>77</v>
      </c>
      <c r="O82" s="58"/>
      <c r="P82" s="58">
        <v>1294324832</v>
      </c>
    </row>
    <row r="83" spans="1:16" ht="9.75" customHeight="1" x14ac:dyDescent="0.45">
      <c r="A83" s="45"/>
      <c r="B83"/>
      <c r="C83" s="46"/>
      <c r="D83" s="53"/>
      <c r="E83" s="5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</row>
    <row r="84" spans="1:16" x14ac:dyDescent="0.45">
      <c r="A84" s="45" t="s">
        <v>64</v>
      </c>
      <c r="B84"/>
      <c r="C84" s="46"/>
      <c r="D84" s="53"/>
      <c r="E84" s="47"/>
      <c r="F84" s="28"/>
      <c r="G84" s="48"/>
      <c r="H84" s="28"/>
      <c r="I84" s="32"/>
      <c r="J84" s="28"/>
      <c r="K84" s="32"/>
      <c r="L84" s="37"/>
      <c r="M84" s="37"/>
      <c r="N84" s="37"/>
      <c r="O84" s="37"/>
      <c r="P84" s="37"/>
    </row>
    <row r="85" spans="1:16" x14ac:dyDescent="0.45">
      <c r="A85" s="39" t="s">
        <v>89</v>
      </c>
      <c r="B85"/>
      <c r="C85" s="36"/>
      <c r="D85" s="36" t="s">
        <v>76</v>
      </c>
      <c r="E85" s="6"/>
      <c r="F85" s="55" t="s">
        <v>77</v>
      </c>
      <c r="H85" s="55" t="s">
        <v>77</v>
      </c>
      <c r="I85" s="37"/>
      <c r="J85" s="55" t="s">
        <v>77</v>
      </c>
      <c r="K85" s="50"/>
      <c r="L85" s="63">
        <v>-431250000</v>
      </c>
      <c r="M85" s="37"/>
      <c r="N85" s="55" t="s">
        <v>77</v>
      </c>
      <c r="O85" s="37"/>
      <c r="P85" s="63">
        <f>SUM(F85:L85)</f>
        <v>-431250000</v>
      </c>
    </row>
    <row r="86" spans="1:16" x14ac:dyDescent="0.45">
      <c r="A86" s="12" t="s">
        <v>71</v>
      </c>
      <c r="B86" s="53"/>
      <c r="C86" s="46"/>
      <c r="E86" s="5"/>
      <c r="F86" s="60" t="s">
        <v>77</v>
      </c>
      <c r="G86" s="79"/>
      <c r="H86" s="60" t="s">
        <v>77</v>
      </c>
      <c r="I86" s="79"/>
      <c r="J86" s="60" t="s">
        <v>77</v>
      </c>
      <c r="K86" s="50"/>
      <c r="L86" s="42">
        <f>SUM(L83:L85)</f>
        <v>-431250000</v>
      </c>
      <c r="M86" s="32"/>
      <c r="N86" s="60" t="s">
        <v>77</v>
      </c>
      <c r="O86" s="32"/>
      <c r="P86" s="42">
        <f>SUM(P83:P85)</f>
        <v>-431250000</v>
      </c>
    </row>
    <row r="87" spans="1:16" ht="9.75" customHeight="1" x14ac:dyDescent="0.45">
      <c r="A87" s="45"/>
    </row>
    <row r="88" spans="1:16" x14ac:dyDescent="0.45">
      <c r="A88" s="12" t="s">
        <v>72</v>
      </c>
    </row>
    <row r="89" spans="1:16" x14ac:dyDescent="0.45">
      <c r="A89" s="39" t="s">
        <v>79</v>
      </c>
      <c r="F89" s="55" t="s">
        <v>77</v>
      </c>
      <c r="H89" s="55" t="s">
        <v>77</v>
      </c>
      <c r="I89" s="37"/>
      <c r="J89" s="55" t="s">
        <v>77</v>
      </c>
      <c r="L89" s="6" t="e">
        <f>+BS!#REF!</f>
        <v>#REF!</v>
      </c>
      <c r="M89" s="6"/>
      <c r="N89" s="55" t="s">
        <v>77</v>
      </c>
      <c r="O89" s="6"/>
      <c r="P89" s="6" t="e">
        <f>SUM(F89:M89)</f>
        <v>#REF!</v>
      </c>
    </row>
    <row r="90" spans="1:16" s="6" customFormat="1" x14ac:dyDescent="0.45">
      <c r="A90" s="39" t="s">
        <v>73</v>
      </c>
      <c r="B90" s="31"/>
      <c r="D90" s="31"/>
      <c r="F90" s="56" t="s">
        <v>77</v>
      </c>
      <c r="G90"/>
      <c r="H90" s="56" t="s">
        <v>77</v>
      </c>
      <c r="I90" s="37"/>
      <c r="J90" s="56" t="s">
        <v>77</v>
      </c>
      <c r="L90" s="77" t="e">
        <f>+BS!#REF!</f>
        <v>#REF!</v>
      </c>
      <c r="N90" s="56" t="s">
        <v>77</v>
      </c>
      <c r="P90" s="77" t="e">
        <f>SUM(F90:M90)</f>
        <v>#REF!</v>
      </c>
    </row>
    <row r="91" spans="1:16" s="6" customFormat="1" x14ac:dyDescent="0.45">
      <c r="A91" s="12" t="s">
        <v>74</v>
      </c>
      <c r="B91" s="31"/>
      <c r="D91" s="31"/>
      <c r="F91" s="44" t="s">
        <v>77</v>
      </c>
      <c r="G91" s="62"/>
      <c r="H91" s="44" t="s">
        <v>77</v>
      </c>
      <c r="I91" s="50"/>
      <c r="J91" s="44" t="s">
        <v>77</v>
      </c>
      <c r="K91" s="5"/>
      <c r="L91" s="5" t="e">
        <f>SUM(L89:L90)</f>
        <v>#REF!</v>
      </c>
      <c r="M91" s="5"/>
      <c r="N91" s="44" t="s">
        <v>77</v>
      </c>
      <c r="O91" s="5"/>
      <c r="P91" s="5" t="e">
        <f>SUM(P89:P90)</f>
        <v>#REF!</v>
      </c>
    </row>
    <row r="92" spans="1:16" ht="22.5" thickBot="1" x14ac:dyDescent="0.5">
      <c r="A92" s="45" t="s">
        <v>88</v>
      </c>
      <c r="F92" s="78">
        <f>SUM(F82)</f>
        <v>375000000</v>
      </c>
      <c r="G92" s="5"/>
      <c r="H92" s="78">
        <f>SUM(H82)</f>
        <v>609402184</v>
      </c>
      <c r="I92" s="5"/>
      <c r="J92" s="78">
        <f>SUM(J82)</f>
        <v>37500000</v>
      </c>
      <c r="K92" s="5"/>
      <c r="L92" s="78" t="e">
        <f>L82+L86+L91</f>
        <v>#REF!</v>
      </c>
      <c r="M92" s="5"/>
      <c r="N92" s="82" t="s">
        <v>77</v>
      </c>
      <c r="O92" s="5"/>
      <c r="P92" s="78" t="e">
        <f>P82+P86+P91</f>
        <v>#REF!</v>
      </c>
    </row>
    <row r="93" spans="1:16" ht="22.5" thickTop="1" x14ac:dyDescent="0.45"/>
  </sheetData>
  <customSheetViews>
    <customSheetView guid="{8115AFF6-FA18-47EE-B2E5-9BE660685995}" scale="70" showPageBreaks="1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1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F3000B90-808D-41E8-8015-FFBAAD8C4D6A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2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4D600D94-7809-422E-822A-700B925FE7C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3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2A4A18A2-8FEB-461A-88C9-454917E7EB3F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4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D55C560A-8770-4E16-B605-0E5B7258D3CD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5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CC2C2F24-E303-485E-9B1D-1C70129A86B7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6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85E2E349-A24B-4F8A-81A9-28C713E80164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7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  <customSheetView guid="{05641D23-610C-41DF-A02D-FF74274802F9}" scale="70" showGridLines="0" hiddenRows="1" state="hidden" topLeftCell="A4">
      <selection activeCell="A94" sqref="A94"/>
      <rowBreaks count="3" manualBreakCount="3">
        <brk id="24" max="16383" man="1"/>
        <brk id="46" max="16383" man="1"/>
        <brk id="68" max="16383" man="1"/>
      </rowBreaks>
      <pageMargins left="0.8" right="0.8" top="0.48" bottom="0.5" header="0.5" footer="0.5"/>
      <pageSetup paperSize="9" scale="90" firstPageNumber="7" orientation="landscape" useFirstPageNumber="1" r:id="rId8"/>
      <headerFooter alignWithMargins="0">
        <oddFooter>&amp;L   หมายเหตุประกอบงบการเงินเป็นส่วนหนึ่งของงบการเงินนี้
&amp;C&amp;P&amp;R&amp;"Angsana New,Italic"&amp;F</oddFooter>
      </headerFooter>
    </customSheetView>
  </customSheetViews>
  <mergeCells count="20">
    <mergeCell ref="J2:P2"/>
    <mergeCell ref="D5:P5"/>
    <mergeCell ref="D10:P10"/>
    <mergeCell ref="H7:J7"/>
    <mergeCell ref="J70:P70"/>
    <mergeCell ref="D34:P34"/>
    <mergeCell ref="J48:P48"/>
    <mergeCell ref="D51:P51"/>
    <mergeCell ref="J26:P26"/>
    <mergeCell ref="D29:P29"/>
    <mergeCell ref="L6:N6"/>
    <mergeCell ref="L7:N7"/>
    <mergeCell ref="L30:N30"/>
    <mergeCell ref="L31:N31"/>
    <mergeCell ref="H31:J31"/>
    <mergeCell ref="D73:P73"/>
    <mergeCell ref="H52:J52"/>
    <mergeCell ref="D55:P55"/>
    <mergeCell ref="D79:P79"/>
    <mergeCell ref="J75:L75"/>
  </mergeCells>
  <phoneticPr fontId="16" type="noConversion"/>
  <pageMargins left="0.8" right="0.8" top="0.48" bottom="0.5" header="0.5" footer="0.5"/>
  <pageSetup paperSize="9" scale="90" firstPageNumber="7" orientation="landscape" useFirstPageNumber="1" r:id="rId9"/>
  <headerFooter alignWithMargins="0">
    <oddFooter>&amp;L   หมายเหตุประกอบงบการเงินเป็นส่วนหนึ่งของงบการเงินนี้
&amp;C&amp;P&amp;R&amp;"Angsana New,Italic"&amp;F</oddFooter>
  </headerFooter>
  <rowBreaks count="3" manualBreakCount="3">
    <brk id="24" max="16383" man="1"/>
    <brk id="4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 codeName="Sheet1"/>
  <dimension ref="A1:I87"/>
  <sheetViews>
    <sheetView showGridLines="0" tabSelected="1" view="pageBreakPreview" zoomScaleNormal="80" zoomScaleSheetLayoutView="100" workbookViewId="0">
      <selection activeCell="C8" sqref="C8:I8"/>
    </sheetView>
  </sheetViews>
  <sheetFormatPr defaultColWidth="9.85546875" defaultRowHeight="21.75" x14ac:dyDescent="0.45"/>
  <cols>
    <col min="1" max="1" width="49.85546875" customWidth="1"/>
    <col min="2" max="2" width="10.5703125" customWidth="1"/>
    <col min="3" max="3" width="12.140625" customWidth="1"/>
    <col min="4" max="4" width="0.85546875" customWidth="1"/>
    <col min="5" max="5" width="12.140625" customWidth="1"/>
    <col min="6" max="6" width="0.85546875" customWidth="1"/>
    <col min="7" max="7" width="11.85546875" customWidth="1"/>
    <col min="8" max="8" width="1.140625" customWidth="1"/>
    <col min="9" max="9" width="12.28515625" customWidth="1"/>
  </cols>
  <sheetData>
    <row r="1" spans="1:9" ht="23.25" x14ac:dyDescent="0.5">
      <c r="A1" s="7" t="s">
        <v>35</v>
      </c>
      <c r="B1" s="163"/>
      <c r="C1" s="145"/>
      <c r="D1" s="149"/>
      <c r="E1" s="145"/>
      <c r="F1" s="149"/>
      <c r="G1" s="149"/>
      <c r="H1" s="149"/>
      <c r="I1" s="149"/>
    </row>
    <row r="2" spans="1:9" ht="23.25" x14ac:dyDescent="0.5">
      <c r="A2" s="7" t="s">
        <v>62</v>
      </c>
      <c r="B2" s="16"/>
      <c r="C2" s="146"/>
      <c r="D2" s="100"/>
      <c r="E2" s="146"/>
      <c r="F2" s="100"/>
      <c r="G2" s="100"/>
      <c r="H2" s="100"/>
      <c r="I2" s="100"/>
    </row>
    <row r="3" spans="1:9" x14ac:dyDescent="0.45">
      <c r="A3" s="164"/>
      <c r="B3" s="16"/>
      <c r="C3" s="146"/>
      <c r="D3" s="100"/>
      <c r="E3" s="146"/>
      <c r="F3" s="100"/>
      <c r="G3" s="100"/>
      <c r="H3" s="100"/>
      <c r="I3" s="100"/>
    </row>
    <row r="4" spans="1:9" s="6" customFormat="1" x14ac:dyDescent="0.45">
      <c r="A4" s="9"/>
      <c r="B4" s="165"/>
      <c r="C4" s="208" t="s">
        <v>4</v>
      </c>
      <c r="D4" s="208"/>
      <c r="E4" s="208"/>
      <c r="F4" s="5"/>
      <c r="G4" s="208" t="s">
        <v>55</v>
      </c>
      <c r="H4" s="208"/>
      <c r="I4" s="208"/>
    </row>
    <row r="5" spans="1:9" s="6" customFormat="1" x14ac:dyDescent="0.45">
      <c r="A5" s="9"/>
      <c r="B5" s="165"/>
      <c r="C5" s="171" t="s">
        <v>166</v>
      </c>
      <c r="D5" s="142"/>
      <c r="E5" s="171" t="s">
        <v>114</v>
      </c>
      <c r="F5" s="140"/>
      <c r="G5" s="171" t="s">
        <v>166</v>
      </c>
      <c r="H5" s="142"/>
      <c r="I5" s="171" t="s">
        <v>114</v>
      </c>
    </row>
    <row r="6" spans="1:9" s="6" customFormat="1" ht="23.25" x14ac:dyDescent="0.5">
      <c r="A6" s="8" t="s">
        <v>5</v>
      </c>
      <c r="B6" s="154" t="s">
        <v>14</v>
      </c>
      <c r="C6" s="129">
        <v>2566</v>
      </c>
      <c r="D6" s="166"/>
      <c r="E6" s="129">
        <v>2565</v>
      </c>
      <c r="F6" s="166"/>
      <c r="G6" s="129">
        <v>2566</v>
      </c>
      <c r="H6" s="166"/>
      <c r="I6" s="129">
        <v>2565</v>
      </c>
    </row>
    <row r="7" spans="1:9" s="6" customFormat="1" ht="23.25" x14ac:dyDescent="0.5">
      <c r="A7" s="8"/>
      <c r="B7" s="154"/>
      <c r="C7" s="129" t="s">
        <v>125</v>
      </c>
      <c r="D7" s="166"/>
      <c r="E7" s="129"/>
      <c r="F7" s="166"/>
      <c r="G7" s="129" t="s">
        <v>125</v>
      </c>
      <c r="H7" s="166"/>
      <c r="I7" s="129"/>
    </row>
    <row r="8" spans="1:9" s="6" customFormat="1" x14ac:dyDescent="0.45">
      <c r="A8" s="15"/>
      <c r="B8" s="154"/>
      <c r="C8" s="214" t="s">
        <v>119</v>
      </c>
      <c r="D8" s="214"/>
      <c r="E8" s="214"/>
      <c r="F8" s="214"/>
      <c r="G8" s="214"/>
      <c r="H8" s="214"/>
      <c r="I8" s="214"/>
    </row>
    <row r="9" spans="1:9" s="6" customFormat="1" x14ac:dyDescent="0.45">
      <c r="A9" s="18" t="s">
        <v>0</v>
      </c>
      <c r="B9" s="154"/>
      <c r="C9" s="177"/>
      <c r="D9" s="196"/>
      <c r="E9" s="177"/>
      <c r="F9" s="196"/>
      <c r="G9" s="132"/>
      <c r="H9" s="196"/>
      <c r="I9" s="132"/>
    </row>
    <row r="10" spans="1:9" s="6" customFormat="1" x14ac:dyDescent="0.45">
      <c r="A10" s="15" t="s">
        <v>32</v>
      </c>
      <c r="B10" s="154"/>
      <c r="C10" s="177">
        <v>3460085</v>
      </c>
      <c r="D10" s="117"/>
      <c r="E10" s="177">
        <v>1966171</v>
      </c>
      <c r="F10" s="117"/>
      <c r="G10" s="177">
        <v>973443</v>
      </c>
      <c r="H10" s="117"/>
      <c r="I10" s="177">
        <v>45530</v>
      </c>
    </row>
    <row r="11" spans="1:9" s="6" customFormat="1" x14ac:dyDescent="0.45">
      <c r="A11" s="39" t="s">
        <v>183</v>
      </c>
      <c r="B11" s="154" t="s">
        <v>208</v>
      </c>
      <c r="C11" s="142" t="s">
        <v>77</v>
      </c>
      <c r="D11" s="117"/>
      <c r="E11" s="177">
        <v>1506875</v>
      </c>
      <c r="F11" s="117"/>
      <c r="G11" s="142" t="s">
        <v>77</v>
      </c>
      <c r="H11" s="117"/>
      <c r="I11" s="177">
        <v>1506875</v>
      </c>
    </row>
    <row r="12" spans="1:9" s="6" customFormat="1" x14ac:dyDescent="0.45">
      <c r="A12" s="15" t="s">
        <v>49</v>
      </c>
      <c r="B12" s="154" t="s">
        <v>209</v>
      </c>
      <c r="C12" s="177">
        <v>1209169</v>
      </c>
      <c r="D12" s="117"/>
      <c r="E12" s="177">
        <v>994818</v>
      </c>
      <c r="F12" s="117"/>
      <c r="G12" s="177">
        <v>130740</v>
      </c>
      <c r="H12" s="117"/>
      <c r="I12" s="177">
        <v>128139</v>
      </c>
    </row>
    <row r="13" spans="1:9" s="6" customFormat="1" x14ac:dyDescent="0.45">
      <c r="A13" s="39" t="s">
        <v>83</v>
      </c>
      <c r="B13" s="154" t="s">
        <v>201</v>
      </c>
      <c r="C13" s="128">
        <v>85209</v>
      </c>
      <c r="E13" s="128">
        <v>38190</v>
      </c>
      <c r="G13" s="105">
        <v>79012</v>
      </c>
      <c r="I13" s="105">
        <v>72869</v>
      </c>
    </row>
    <row r="14" spans="1:9" s="6" customFormat="1" x14ac:dyDescent="0.45">
      <c r="A14" s="39" t="s">
        <v>97</v>
      </c>
      <c r="B14" s="154" t="s">
        <v>201</v>
      </c>
      <c r="C14" s="142" t="s">
        <v>77</v>
      </c>
      <c r="E14" s="142" t="s">
        <v>77</v>
      </c>
      <c r="G14" s="105">
        <v>23000</v>
      </c>
      <c r="I14" s="128">
        <v>36000</v>
      </c>
    </row>
    <row r="15" spans="1:9" s="6" customFormat="1" x14ac:dyDescent="0.45">
      <c r="A15" s="15" t="s">
        <v>27</v>
      </c>
      <c r="B15" s="154"/>
      <c r="C15" s="177">
        <v>610184</v>
      </c>
      <c r="E15" s="177">
        <v>633242</v>
      </c>
      <c r="G15" s="105">
        <v>60436</v>
      </c>
      <c r="I15" s="177">
        <v>33671</v>
      </c>
    </row>
    <row r="16" spans="1:9" s="6" customFormat="1" x14ac:dyDescent="0.45">
      <c r="A16" s="15" t="s">
        <v>12</v>
      </c>
      <c r="B16" s="154"/>
      <c r="C16" s="197">
        <v>73895</v>
      </c>
      <c r="E16" s="197">
        <v>74923</v>
      </c>
      <c r="G16" s="197">
        <v>17603</v>
      </c>
      <c r="I16" s="197">
        <v>16927</v>
      </c>
    </row>
    <row r="17" spans="1:9" s="6" customFormat="1" x14ac:dyDescent="0.45">
      <c r="A17" s="9" t="s">
        <v>13</v>
      </c>
      <c r="B17" s="165"/>
      <c r="C17" s="19">
        <f>SUM(C10:C16)</f>
        <v>5438542</v>
      </c>
      <c r="D17" s="5"/>
      <c r="E17" s="19">
        <f>SUM(E10:E16)</f>
        <v>5214219</v>
      </c>
      <c r="F17" s="5"/>
      <c r="G17" s="19">
        <f>SUM(G10:G16)</f>
        <v>1284234</v>
      </c>
      <c r="H17" s="5"/>
      <c r="I17" s="19">
        <f>SUM(I10:I16)</f>
        <v>1840011</v>
      </c>
    </row>
    <row r="18" spans="1:9" s="6" customFormat="1" x14ac:dyDescent="0.45">
      <c r="A18" s="9"/>
      <c r="B18" s="165"/>
      <c r="C18" s="147"/>
      <c r="D18" s="156"/>
      <c r="E18" s="147"/>
      <c r="F18" s="156"/>
      <c r="G18" s="150"/>
      <c r="H18" s="156"/>
      <c r="I18" s="150"/>
    </row>
    <row r="19" spans="1:9" s="6" customFormat="1" x14ac:dyDescent="0.45">
      <c r="A19" s="18" t="s">
        <v>10</v>
      </c>
      <c r="B19" s="154"/>
      <c r="C19" s="177"/>
      <c r="E19" s="177"/>
      <c r="G19"/>
      <c r="I19"/>
    </row>
    <row r="20" spans="1:9" s="6" customFormat="1" x14ac:dyDescent="0.45">
      <c r="A20" s="39" t="s">
        <v>50</v>
      </c>
      <c r="B20" s="154" t="s">
        <v>195</v>
      </c>
      <c r="C20" s="142" t="s">
        <v>77</v>
      </c>
      <c r="D20" s="31"/>
      <c r="E20" s="142" t="s">
        <v>77</v>
      </c>
      <c r="F20" s="31"/>
      <c r="G20" s="198">
        <v>1583165</v>
      </c>
      <c r="I20" s="198">
        <v>1583165</v>
      </c>
    </row>
    <row r="21" spans="1:9" s="6" customFormat="1" x14ac:dyDescent="0.45">
      <c r="A21" s="39" t="s">
        <v>157</v>
      </c>
      <c r="B21" s="154" t="s">
        <v>218</v>
      </c>
      <c r="C21" s="142" t="s">
        <v>77</v>
      </c>
      <c r="D21" s="31"/>
      <c r="E21" s="142" t="s">
        <v>77</v>
      </c>
      <c r="F21" s="31"/>
      <c r="G21" s="198">
        <v>100339</v>
      </c>
      <c r="I21" s="198">
        <v>100378</v>
      </c>
    </row>
    <row r="22" spans="1:9" s="6" customFormat="1" x14ac:dyDescent="0.45">
      <c r="A22" s="30" t="s">
        <v>56</v>
      </c>
      <c r="B22" s="154" t="s">
        <v>149</v>
      </c>
      <c r="C22" s="177">
        <v>4278215</v>
      </c>
      <c r="E22" s="177">
        <v>4403401</v>
      </c>
      <c r="G22" s="177">
        <v>51120</v>
      </c>
      <c r="I22" s="177">
        <v>52140</v>
      </c>
    </row>
    <row r="23" spans="1:9" s="6" customFormat="1" x14ac:dyDescent="0.45">
      <c r="A23" s="39" t="s">
        <v>46</v>
      </c>
      <c r="B23" s="154"/>
      <c r="C23" s="177">
        <v>22662</v>
      </c>
      <c r="E23" s="177">
        <v>24899</v>
      </c>
      <c r="G23" s="177">
        <v>8563</v>
      </c>
      <c r="I23" s="177">
        <v>9330</v>
      </c>
    </row>
    <row r="24" spans="1:9" s="6" customFormat="1" x14ac:dyDescent="0.45">
      <c r="A24" s="39" t="s">
        <v>198</v>
      </c>
      <c r="B24" s="154"/>
      <c r="C24" s="177">
        <v>505063</v>
      </c>
      <c r="E24" s="177">
        <v>461516</v>
      </c>
      <c r="G24" s="177">
        <v>224743</v>
      </c>
      <c r="I24" s="177">
        <v>220260</v>
      </c>
    </row>
    <row r="25" spans="1:9" s="6" customFormat="1" x14ac:dyDescent="0.45">
      <c r="A25" s="39" t="s">
        <v>75</v>
      </c>
      <c r="B25" s="154"/>
      <c r="C25" s="177">
        <v>115255</v>
      </c>
      <c r="E25" s="177">
        <v>129765</v>
      </c>
      <c r="G25" s="177">
        <v>105710</v>
      </c>
      <c r="I25" s="177">
        <v>121713</v>
      </c>
    </row>
    <row r="26" spans="1:9" s="6" customFormat="1" x14ac:dyDescent="0.45">
      <c r="A26" s="15" t="s">
        <v>15</v>
      </c>
      <c r="B26" s="154" t="s">
        <v>201</v>
      </c>
      <c r="C26" s="197">
        <v>301303</v>
      </c>
      <c r="E26" s="197">
        <v>294759</v>
      </c>
      <c r="G26" s="197">
        <v>170716</v>
      </c>
      <c r="I26" s="197">
        <v>166133</v>
      </c>
    </row>
    <row r="27" spans="1:9" s="6" customFormat="1" x14ac:dyDescent="0.45">
      <c r="A27" s="12" t="s">
        <v>33</v>
      </c>
      <c r="B27" s="154"/>
      <c r="C27" s="19">
        <f>SUM(C20:C26)</f>
        <v>5222498</v>
      </c>
      <c r="D27" s="5"/>
      <c r="E27" s="19">
        <f>SUM(E22:E26)</f>
        <v>5314340</v>
      </c>
      <c r="F27" s="5"/>
      <c r="G27" s="19">
        <f>SUM(G20:G26)</f>
        <v>2244356</v>
      </c>
      <c r="H27" s="5"/>
      <c r="I27" s="19">
        <f>SUM(I20:I26)</f>
        <v>2253119</v>
      </c>
    </row>
    <row r="28" spans="1:9" s="6" customFormat="1" x14ac:dyDescent="0.45">
      <c r="A28" s="12"/>
      <c r="B28" s="154"/>
      <c r="C28" s="199"/>
      <c r="D28" s="5"/>
      <c r="E28" s="199"/>
      <c r="F28" s="5"/>
      <c r="G28" s="199"/>
      <c r="H28" s="5"/>
      <c r="I28" s="199"/>
    </row>
    <row r="29" spans="1:9" s="6" customFormat="1" ht="22.5" thickBot="1" x14ac:dyDescent="0.5">
      <c r="A29" s="9" t="s">
        <v>16</v>
      </c>
      <c r="B29" s="154"/>
      <c r="C29" s="24">
        <f>C17+C27</f>
        <v>10661040</v>
      </c>
      <c r="D29" s="20"/>
      <c r="E29" s="24">
        <f>E17+E27</f>
        <v>10528559</v>
      </c>
      <c r="F29" s="20"/>
      <c r="G29" s="24">
        <f>G17+G27</f>
        <v>3528590</v>
      </c>
      <c r="H29" s="20"/>
      <c r="I29" s="24">
        <f>I17+I27</f>
        <v>4093130</v>
      </c>
    </row>
    <row r="30" spans="1:9" s="6" customFormat="1" ht="22.5" thickTop="1" x14ac:dyDescent="0.45">
      <c r="A30" s="12"/>
      <c r="B30" s="154"/>
      <c r="C30" s="23"/>
      <c r="D30" s="5"/>
      <c r="E30" s="23"/>
      <c r="F30" s="5"/>
      <c r="G30" s="23"/>
      <c r="H30" s="5"/>
      <c r="I30" s="23"/>
    </row>
    <row r="31" spans="1:9" s="6" customFormat="1" x14ac:dyDescent="0.45">
      <c r="A31" s="12"/>
      <c r="B31" s="154"/>
      <c r="C31" s="23"/>
      <c r="D31" s="5"/>
      <c r="E31" s="23"/>
      <c r="F31" s="5"/>
      <c r="G31" s="23"/>
      <c r="H31" s="5"/>
      <c r="I31" s="23"/>
    </row>
    <row r="32" spans="1:9" s="6" customFormat="1" x14ac:dyDescent="0.45">
      <c r="A32" s="12"/>
      <c r="B32" s="154"/>
      <c r="C32" s="23"/>
      <c r="D32" s="5"/>
      <c r="E32" s="23"/>
      <c r="F32" s="5"/>
      <c r="G32" s="23"/>
      <c r="H32" s="5"/>
      <c r="I32" s="23"/>
    </row>
    <row r="33" spans="1:9" ht="23.25" x14ac:dyDescent="0.5">
      <c r="A33" s="7" t="s">
        <v>35</v>
      </c>
      <c r="B33" s="163"/>
      <c r="C33" s="145"/>
      <c r="D33" s="149"/>
      <c r="E33" s="145"/>
      <c r="F33" s="149"/>
      <c r="G33" s="149"/>
      <c r="H33" s="149"/>
      <c r="I33" s="149"/>
    </row>
    <row r="34" spans="1:9" ht="23.25" x14ac:dyDescent="0.5">
      <c r="A34" s="7" t="s">
        <v>62</v>
      </c>
      <c r="B34" s="16"/>
      <c r="C34" s="146"/>
      <c r="D34" s="100"/>
      <c r="E34" s="146"/>
      <c r="F34" s="100"/>
      <c r="G34" s="100"/>
      <c r="H34" s="100"/>
      <c r="I34" s="100"/>
    </row>
    <row r="35" spans="1:9" x14ac:dyDescent="0.45">
      <c r="A35" s="164"/>
      <c r="B35" s="16"/>
      <c r="C35" s="146"/>
      <c r="D35" s="100"/>
      <c r="E35" s="146"/>
      <c r="F35" s="100"/>
      <c r="G35" s="100"/>
      <c r="H35" s="100"/>
      <c r="I35" s="100"/>
    </row>
    <row r="36" spans="1:9" s="6" customFormat="1" x14ac:dyDescent="0.45">
      <c r="A36" s="9"/>
      <c r="B36" s="165"/>
      <c r="C36" s="208" t="s">
        <v>4</v>
      </c>
      <c r="D36" s="208"/>
      <c r="E36" s="208"/>
      <c r="F36" s="5"/>
      <c r="G36" s="208" t="s">
        <v>55</v>
      </c>
      <c r="H36" s="208"/>
      <c r="I36" s="208"/>
    </row>
    <row r="37" spans="1:9" s="6" customFormat="1" x14ac:dyDescent="0.45">
      <c r="A37" s="9"/>
      <c r="B37" s="165"/>
      <c r="C37" s="171" t="s">
        <v>166</v>
      </c>
      <c r="D37" s="142"/>
      <c r="E37" s="171" t="s">
        <v>114</v>
      </c>
      <c r="F37" s="140"/>
      <c r="G37" s="171" t="s">
        <v>166</v>
      </c>
      <c r="H37" s="142"/>
      <c r="I37" s="171" t="s">
        <v>114</v>
      </c>
    </row>
    <row r="38" spans="1:9" s="6" customFormat="1" ht="23.25" x14ac:dyDescent="0.5">
      <c r="A38" s="8" t="s">
        <v>1</v>
      </c>
      <c r="B38" s="154" t="s">
        <v>14</v>
      </c>
      <c r="C38" s="129">
        <v>2566</v>
      </c>
      <c r="D38" s="166"/>
      <c r="E38" s="129">
        <v>2565</v>
      </c>
      <c r="F38" s="166"/>
      <c r="G38" s="129">
        <v>2566</v>
      </c>
      <c r="H38" s="166"/>
      <c r="I38" s="129">
        <v>2565</v>
      </c>
    </row>
    <row r="39" spans="1:9" s="6" customFormat="1" ht="23.25" x14ac:dyDescent="0.5">
      <c r="A39" s="8"/>
      <c r="B39" s="154"/>
      <c r="C39" s="129" t="s">
        <v>125</v>
      </c>
      <c r="D39" s="166"/>
      <c r="E39" s="129"/>
      <c r="F39" s="166"/>
      <c r="G39" s="129" t="s">
        <v>125</v>
      </c>
      <c r="H39" s="166"/>
      <c r="I39" s="129"/>
    </row>
    <row r="40" spans="1:9" s="6" customFormat="1" x14ac:dyDescent="0.45">
      <c r="A40" s="15"/>
      <c r="B40" s="154"/>
      <c r="C40" s="214" t="s">
        <v>119</v>
      </c>
      <c r="D40" s="214"/>
      <c r="E40" s="214"/>
      <c r="F40" s="214"/>
      <c r="G40" s="214"/>
      <c r="H40" s="214"/>
      <c r="I40" s="214"/>
    </row>
    <row r="41" spans="1:9" s="6" customFormat="1" x14ac:dyDescent="0.45">
      <c r="A41" s="18" t="s">
        <v>2</v>
      </c>
      <c r="B41" s="154"/>
      <c r="C41" s="142"/>
      <c r="E41" s="142"/>
      <c r="G41"/>
      <c r="I41"/>
    </row>
    <row r="42" spans="1:9" s="6" customFormat="1" x14ac:dyDescent="0.45">
      <c r="A42" s="15" t="s">
        <v>17</v>
      </c>
      <c r="B42" s="154" t="s">
        <v>201</v>
      </c>
      <c r="C42" s="177">
        <v>716374</v>
      </c>
      <c r="D42" s="117"/>
      <c r="E42" s="177">
        <v>738413</v>
      </c>
      <c r="G42" s="177">
        <v>180631</v>
      </c>
      <c r="I42" s="177">
        <v>205929</v>
      </c>
    </row>
    <row r="43" spans="1:9" s="6" customFormat="1" x14ac:dyDescent="0.45">
      <c r="A43" s="15" t="s">
        <v>57</v>
      </c>
      <c r="B43" s="154" t="s">
        <v>201</v>
      </c>
      <c r="C43" s="177">
        <v>33577</v>
      </c>
      <c r="E43" s="177">
        <v>35706</v>
      </c>
      <c r="G43" s="177">
        <v>2812</v>
      </c>
      <c r="I43" s="177">
        <v>2196</v>
      </c>
    </row>
    <row r="44" spans="1:9" s="6" customFormat="1" x14ac:dyDescent="0.45">
      <c r="A44" s="39" t="s">
        <v>84</v>
      </c>
      <c r="B44" s="154" t="s">
        <v>201</v>
      </c>
      <c r="C44" s="177">
        <v>835293</v>
      </c>
      <c r="E44" s="177">
        <v>958672</v>
      </c>
      <c r="F44" s="31"/>
      <c r="G44" s="177">
        <v>160638</v>
      </c>
      <c r="H44" s="31"/>
      <c r="I44" s="177">
        <v>195108</v>
      </c>
    </row>
    <row r="45" spans="1:9" s="6" customFormat="1" x14ac:dyDescent="0.45">
      <c r="A45" s="39" t="s">
        <v>199</v>
      </c>
      <c r="B45" s="154" t="s">
        <v>201</v>
      </c>
      <c r="C45" s="177">
        <v>217857</v>
      </c>
      <c r="E45" s="177">
        <v>202847</v>
      </c>
      <c r="F45" s="31"/>
      <c r="G45" s="177">
        <v>110542</v>
      </c>
      <c r="H45" s="31"/>
      <c r="I45" s="177">
        <v>105458</v>
      </c>
    </row>
    <row r="46" spans="1:9" s="6" customFormat="1" x14ac:dyDescent="0.45">
      <c r="A46" s="39" t="s">
        <v>148</v>
      </c>
      <c r="B46" s="154" t="s">
        <v>201</v>
      </c>
      <c r="C46" s="142" t="s">
        <v>77</v>
      </c>
      <c r="E46" s="142" t="s">
        <v>77</v>
      </c>
      <c r="F46" s="31"/>
      <c r="G46" s="142" t="s">
        <v>77</v>
      </c>
      <c r="H46" s="31"/>
      <c r="I46" s="177">
        <v>670000</v>
      </c>
    </row>
    <row r="47" spans="1:9" s="6" customFormat="1" x14ac:dyDescent="0.45">
      <c r="A47" s="39" t="s">
        <v>158</v>
      </c>
      <c r="B47" s="154"/>
      <c r="C47" s="177">
        <v>81380</v>
      </c>
      <c r="E47" s="177">
        <v>80095</v>
      </c>
      <c r="G47" s="142" t="s">
        <v>77</v>
      </c>
      <c r="I47" s="142" t="s">
        <v>77</v>
      </c>
    </row>
    <row r="48" spans="1:9" s="6" customFormat="1" x14ac:dyDescent="0.45">
      <c r="A48" s="39" t="s">
        <v>18</v>
      </c>
      <c r="B48" s="154"/>
      <c r="C48" s="177">
        <v>50655</v>
      </c>
      <c r="E48" s="177">
        <v>56687</v>
      </c>
      <c r="G48" s="197">
        <v>12599</v>
      </c>
      <c r="I48" s="197">
        <v>19098</v>
      </c>
    </row>
    <row r="49" spans="1:9" s="6" customFormat="1" x14ac:dyDescent="0.45">
      <c r="A49" s="9" t="s">
        <v>19</v>
      </c>
      <c r="B49" s="200"/>
      <c r="C49" s="19">
        <f>SUM(C42:C48)</f>
        <v>1935136</v>
      </c>
      <c r="D49" s="5"/>
      <c r="E49" s="19">
        <f>SUM(E42:E48)</f>
        <v>2072420</v>
      </c>
      <c r="F49" s="21"/>
      <c r="G49" s="19">
        <f>SUM(G42:G48)</f>
        <v>467222</v>
      </c>
      <c r="H49" s="21"/>
      <c r="I49" s="19">
        <f>SUM(I42:I48)</f>
        <v>1197789</v>
      </c>
    </row>
    <row r="50" spans="1:9" x14ac:dyDescent="0.45">
      <c r="A50" s="164"/>
      <c r="B50" s="16"/>
      <c r="C50" s="151"/>
      <c r="D50" s="100"/>
      <c r="E50" s="151"/>
      <c r="F50" s="151"/>
      <c r="G50" s="151"/>
      <c r="H50" s="151"/>
      <c r="I50" s="151"/>
    </row>
    <row r="51" spans="1:9" s="6" customFormat="1" x14ac:dyDescent="0.45">
      <c r="A51" s="22" t="s">
        <v>11</v>
      </c>
      <c r="B51" s="165"/>
      <c r="C51" s="177"/>
      <c r="E51" s="177"/>
      <c r="F51" s="119"/>
      <c r="G51"/>
      <c r="H51" s="119"/>
      <c r="I51"/>
    </row>
    <row r="52" spans="1:9" s="6" customFormat="1" x14ac:dyDescent="0.45">
      <c r="A52" s="39" t="s">
        <v>159</v>
      </c>
      <c r="B52" s="154" t="s">
        <v>201</v>
      </c>
      <c r="C52" s="177">
        <v>281935</v>
      </c>
      <c r="E52" s="177">
        <v>245682</v>
      </c>
      <c r="F52" s="119"/>
      <c r="G52">
        <v>110057</v>
      </c>
      <c r="H52" s="119"/>
      <c r="I52">
        <v>104416</v>
      </c>
    </row>
    <row r="53" spans="1:9" s="6" customFormat="1" x14ac:dyDescent="0.45">
      <c r="A53" s="15" t="s">
        <v>137</v>
      </c>
      <c r="B53" s="154"/>
      <c r="C53" s="177">
        <v>29623</v>
      </c>
      <c r="E53" s="177">
        <v>29649</v>
      </c>
      <c r="F53" s="119"/>
      <c r="G53" s="51" t="s">
        <v>77</v>
      </c>
      <c r="H53" s="119"/>
      <c r="I53" s="51" t="s">
        <v>77</v>
      </c>
    </row>
    <row r="54" spans="1:9" s="6" customFormat="1" x14ac:dyDescent="0.45">
      <c r="A54" s="39" t="s">
        <v>138</v>
      </c>
      <c r="B54" s="154"/>
      <c r="C54" s="177"/>
      <c r="E54" s="177"/>
      <c r="F54" s="28"/>
      <c r="G54" s="105"/>
      <c r="H54" s="28"/>
      <c r="I54" s="105"/>
    </row>
    <row r="55" spans="1:9" s="6" customFormat="1" x14ac:dyDescent="0.45">
      <c r="A55" s="39" t="s">
        <v>139</v>
      </c>
      <c r="B55" s="154"/>
      <c r="C55" s="177">
        <v>165686</v>
      </c>
      <c r="E55" s="177">
        <v>163077</v>
      </c>
      <c r="F55" s="28"/>
      <c r="G55" s="105">
        <v>87098</v>
      </c>
      <c r="H55" s="28"/>
      <c r="I55" s="105">
        <v>85329</v>
      </c>
    </row>
    <row r="56" spans="1:9" s="6" customFormat="1" x14ac:dyDescent="0.45">
      <c r="A56" s="39" t="s">
        <v>162</v>
      </c>
      <c r="B56" s="154"/>
      <c r="C56" s="177">
        <v>49356</v>
      </c>
      <c r="E56" s="177">
        <v>48454</v>
      </c>
      <c r="F56" s="28"/>
      <c r="G56" s="105">
        <v>25405</v>
      </c>
      <c r="H56" s="28"/>
      <c r="I56" s="105">
        <v>26641</v>
      </c>
    </row>
    <row r="57" spans="1:9" s="6" customFormat="1" x14ac:dyDescent="0.45">
      <c r="A57" s="15" t="s">
        <v>38</v>
      </c>
      <c r="B57" s="154" t="s">
        <v>201</v>
      </c>
      <c r="C57" s="177">
        <v>1056</v>
      </c>
      <c r="E57" s="177">
        <v>1823</v>
      </c>
      <c r="F57" s="31"/>
      <c r="G57" s="105">
        <v>75</v>
      </c>
      <c r="H57" s="31"/>
      <c r="I57" s="105">
        <v>75</v>
      </c>
    </row>
    <row r="58" spans="1:9" s="6" customFormat="1" x14ac:dyDescent="0.45">
      <c r="A58" s="9" t="s">
        <v>20</v>
      </c>
      <c r="B58" s="200"/>
      <c r="C58" s="19">
        <f>SUM(C52:C57)</f>
        <v>527656</v>
      </c>
      <c r="D58" s="5"/>
      <c r="E58" s="19">
        <f>SUM(E52:E57)</f>
        <v>488685</v>
      </c>
      <c r="F58" s="21"/>
      <c r="G58" s="19">
        <f>SUM(G52:G57)</f>
        <v>222635</v>
      </c>
      <c r="H58" s="21"/>
      <c r="I58" s="19">
        <f>SUM(I52:I57)</f>
        <v>216461</v>
      </c>
    </row>
    <row r="59" spans="1:9" s="6" customFormat="1" x14ac:dyDescent="0.45">
      <c r="A59" s="9"/>
      <c r="B59" s="200"/>
      <c r="C59" s="199"/>
      <c r="D59" s="5"/>
      <c r="E59" s="199"/>
      <c r="F59" s="21"/>
      <c r="G59" s="199"/>
      <c r="H59" s="21"/>
      <c r="I59" s="199"/>
    </row>
    <row r="60" spans="1:9" s="6" customFormat="1" x14ac:dyDescent="0.45">
      <c r="A60" s="12" t="s">
        <v>21</v>
      </c>
      <c r="B60" s="168"/>
      <c r="C60" s="155">
        <f>C49+C58</f>
        <v>2462792</v>
      </c>
      <c r="D60" s="5"/>
      <c r="E60" s="155">
        <f>E49+E58</f>
        <v>2561105</v>
      </c>
      <c r="F60" s="5"/>
      <c r="G60" s="155">
        <f>G49+G58</f>
        <v>689857</v>
      </c>
      <c r="H60" s="5"/>
      <c r="I60" s="155">
        <f>I49+I58</f>
        <v>1414250</v>
      </c>
    </row>
    <row r="61" spans="1:9" x14ac:dyDescent="0.45">
      <c r="A61" s="164"/>
      <c r="B61" s="16"/>
      <c r="C61" s="68"/>
      <c r="D61" s="100"/>
      <c r="E61" s="151"/>
      <c r="F61" s="100"/>
      <c r="G61" s="100"/>
      <c r="H61" s="100"/>
      <c r="I61" s="100"/>
    </row>
    <row r="62" spans="1:9" s="6" customFormat="1" x14ac:dyDescent="0.45">
      <c r="A62" s="12"/>
      <c r="B62" s="168"/>
      <c r="C62" s="23"/>
      <c r="D62" s="5"/>
      <c r="E62" s="23"/>
      <c r="F62" s="5"/>
      <c r="G62" s="23"/>
      <c r="H62" s="5"/>
      <c r="I62" s="23"/>
    </row>
    <row r="63" spans="1:9" ht="23.25" x14ac:dyDescent="0.5">
      <c r="A63" s="7" t="s">
        <v>35</v>
      </c>
      <c r="B63" s="163"/>
      <c r="C63" s="145"/>
      <c r="D63" s="149"/>
      <c r="E63" s="145"/>
      <c r="F63" s="149"/>
      <c r="G63" s="149"/>
      <c r="H63" s="149"/>
      <c r="I63" s="149"/>
    </row>
    <row r="64" spans="1:9" ht="23.25" x14ac:dyDescent="0.5">
      <c r="A64" s="7" t="s">
        <v>62</v>
      </c>
      <c r="B64" s="16"/>
      <c r="C64" s="146"/>
      <c r="D64" s="100"/>
      <c r="E64" s="146"/>
      <c r="F64" s="100"/>
      <c r="G64" s="100"/>
      <c r="H64" s="100"/>
      <c r="I64" s="100"/>
    </row>
    <row r="65" spans="1:9" x14ac:dyDescent="0.45">
      <c r="A65" s="164"/>
      <c r="B65" s="16"/>
      <c r="C65" s="146"/>
      <c r="D65" s="100"/>
      <c r="E65" s="146"/>
      <c r="F65" s="100"/>
      <c r="G65" s="100"/>
      <c r="H65" s="100"/>
      <c r="I65" s="100"/>
    </row>
    <row r="66" spans="1:9" s="6" customFormat="1" x14ac:dyDescent="0.45">
      <c r="A66" s="9"/>
      <c r="B66" s="165"/>
      <c r="C66" s="208" t="s">
        <v>4</v>
      </c>
      <c r="D66" s="208"/>
      <c r="E66" s="208"/>
      <c r="F66" s="5"/>
      <c r="G66" s="208" t="s">
        <v>55</v>
      </c>
      <c r="H66" s="208"/>
      <c r="I66" s="208"/>
    </row>
    <row r="67" spans="1:9" s="6" customFormat="1" x14ac:dyDescent="0.45">
      <c r="A67" s="9"/>
      <c r="B67" s="165"/>
      <c r="C67" s="171" t="s">
        <v>166</v>
      </c>
      <c r="D67" s="142"/>
      <c r="E67" s="171" t="s">
        <v>114</v>
      </c>
      <c r="F67" s="140"/>
      <c r="G67" s="171" t="s">
        <v>166</v>
      </c>
      <c r="H67" s="142"/>
      <c r="I67" s="171" t="s">
        <v>114</v>
      </c>
    </row>
    <row r="68" spans="1:9" s="6" customFormat="1" ht="23.25" x14ac:dyDescent="0.5">
      <c r="A68" s="8" t="s">
        <v>1</v>
      </c>
      <c r="B68" s="154"/>
      <c r="C68" s="129">
        <v>2566</v>
      </c>
      <c r="D68" s="166"/>
      <c r="E68" s="129">
        <v>2565</v>
      </c>
      <c r="F68" s="166"/>
      <c r="G68" s="129">
        <v>2566</v>
      </c>
      <c r="H68" s="166"/>
      <c r="I68" s="129">
        <v>2565</v>
      </c>
    </row>
    <row r="69" spans="1:9" s="6" customFormat="1" ht="23.25" x14ac:dyDescent="0.5">
      <c r="A69" s="8"/>
      <c r="B69" s="154"/>
      <c r="C69" s="129" t="s">
        <v>125</v>
      </c>
      <c r="D69" s="166"/>
      <c r="E69" s="129"/>
      <c r="F69" s="166"/>
      <c r="G69" s="129" t="s">
        <v>125</v>
      </c>
      <c r="H69" s="166"/>
      <c r="I69" s="129"/>
    </row>
    <row r="70" spans="1:9" s="6" customFormat="1" x14ac:dyDescent="0.45">
      <c r="A70" s="15"/>
      <c r="B70" s="154"/>
      <c r="C70" s="214" t="s">
        <v>119</v>
      </c>
      <c r="D70" s="214"/>
      <c r="E70" s="214"/>
      <c r="F70" s="214"/>
      <c r="G70" s="214"/>
      <c r="H70" s="214"/>
      <c r="I70" s="214"/>
    </row>
    <row r="71" spans="1:9" s="6" customFormat="1" x14ac:dyDescent="0.45">
      <c r="A71" s="18" t="s">
        <v>3</v>
      </c>
      <c r="B71" s="154"/>
      <c r="C71" s="128"/>
      <c r="E71" s="128"/>
      <c r="G71"/>
      <c r="I71"/>
    </row>
    <row r="72" spans="1:9" s="6" customFormat="1" x14ac:dyDescent="0.45">
      <c r="A72" s="30" t="s">
        <v>6</v>
      </c>
      <c r="B72" s="154"/>
      <c r="C72" s="128"/>
      <c r="E72" s="128"/>
      <c r="G72"/>
      <c r="I72"/>
    </row>
    <row r="73" spans="1:9" s="6" customFormat="1" x14ac:dyDescent="0.45">
      <c r="A73" s="30" t="s">
        <v>40</v>
      </c>
      <c r="B73" s="154"/>
      <c r="C73" s="128"/>
      <c r="E73" s="128"/>
      <c r="G73"/>
      <c r="I73"/>
    </row>
    <row r="74" spans="1:9" s="6" customFormat="1" ht="21.6" customHeight="1" thickBot="1" x14ac:dyDescent="0.5">
      <c r="A74" s="35" t="s">
        <v>163</v>
      </c>
      <c r="B74" s="154"/>
      <c r="C74" s="201">
        <v>375000</v>
      </c>
      <c r="D74" s="117"/>
      <c r="E74" s="201">
        <v>375000</v>
      </c>
      <c r="F74" s="117"/>
      <c r="G74" s="201">
        <v>375000</v>
      </c>
      <c r="H74" s="117"/>
      <c r="I74" s="201">
        <v>375000</v>
      </c>
    </row>
    <row r="75" spans="1:9" s="6" customFormat="1" ht="22.5" thickTop="1" x14ac:dyDescent="0.45">
      <c r="A75" s="15" t="s">
        <v>42</v>
      </c>
      <c r="B75" s="154"/>
      <c r="C75" s="202"/>
      <c r="D75" s="117"/>
      <c r="E75" s="202"/>
    </row>
    <row r="76" spans="1:9" s="6" customFormat="1" x14ac:dyDescent="0.45">
      <c r="A76" s="203" t="s">
        <v>163</v>
      </c>
      <c r="B76" s="154"/>
      <c r="C76" s="128">
        <v>375000</v>
      </c>
      <c r="D76" s="117"/>
      <c r="E76" s="128">
        <v>375000</v>
      </c>
      <c r="F76" s="117"/>
      <c r="G76" s="128">
        <v>375000</v>
      </c>
      <c r="H76" s="117"/>
      <c r="I76" s="128">
        <v>375000</v>
      </c>
    </row>
    <row r="77" spans="1:9" s="6" customFormat="1" x14ac:dyDescent="0.45">
      <c r="A77" t="s">
        <v>86</v>
      </c>
      <c r="B77" s="154"/>
      <c r="C77" s="128">
        <v>609402</v>
      </c>
      <c r="D77" s="117"/>
      <c r="E77" s="128">
        <v>609402</v>
      </c>
      <c r="F77" s="117"/>
      <c r="G77" s="128">
        <v>609402</v>
      </c>
      <c r="H77" s="117"/>
      <c r="I77" s="128">
        <v>609402</v>
      </c>
    </row>
    <row r="78" spans="1:9" s="6" customFormat="1" x14ac:dyDescent="0.45">
      <c r="A78" s="15" t="s">
        <v>7</v>
      </c>
      <c r="B78" s="154"/>
      <c r="C78" s="177"/>
      <c r="D78" s="117"/>
      <c r="E78" s="177"/>
      <c r="F78" s="117"/>
      <c r="G78" s="177"/>
      <c r="H78" s="117"/>
      <c r="I78" s="177"/>
    </row>
    <row r="79" spans="1:9" s="6" customFormat="1" x14ac:dyDescent="0.45">
      <c r="A79" s="15" t="s">
        <v>200</v>
      </c>
      <c r="B79" s="57"/>
      <c r="C79" s="177">
        <v>37500</v>
      </c>
      <c r="D79" s="117"/>
      <c r="E79" s="177">
        <v>37500</v>
      </c>
      <c r="F79" s="117"/>
      <c r="G79" s="177">
        <v>37500</v>
      </c>
      <c r="H79" s="117"/>
      <c r="I79" s="177">
        <v>37500</v>
      </c>
    </row>
    <row r="80" spans="1:9" s="6" customFormat="1" x14ac:dyDescent="0.45">
      <c r="A80" s="15" t="s">
        <v>41</v>
      </c>
      <c r="B80" s="154"/>
      <c r="C80" s="177">
        <v>6883473</v>
      </c>
      <c r="D80" s="117"/>
      <c r="E80" s="177">
        <v>6653328</v>
      </c>
      <c r="F80" s="117"/>
      <c r="G80" s="177">
        <v>1816831</v>
      </c>
      <c r="H80" s="117"/>
      <c r="I80" s="177">
        <v>1656978</v>
      </c>
    </row>
    <row r="81" spans="1:9" s="6" customFormat="1" x14ac:dyDescent="0.45">
      <c r="A81" s="39" t="s">
        <v>85</v>
      </c>
      <c r="B81" s="57"/>
      <c r="C81" s="177">
        <v>292798</v>
      </c>
      <c r="D81" s="117"/>
      <c r="E81" s="177">
        <v>292574</v>
      </c>
      <c r="F81" s="117"/>
      <c r="G81" s="51" t="s">
        <v>77</v>
      </c>
      <c r="H81" s="169"/>
      <c r="I81" s="51" t="s">
        <v>77</v>
      </c>
    </row>
    <row r="82" spans="1:9" s="6" customFormat="1" x14ac:dyDescent="0.45">
      <c r="A82" s="12" t="s">
        <v>102</v>
      </c>
      <c r="B82" s="154"/>
      <c r="C82" s="199">
        <f>SUM(C75:C81)</f>
        <v>8198173</v>
      </c>
      <c r="D82" s="23"/>
      <c r="E82" s="199">
        <f>SUM(E75:E81)</f>
        <v>7967804</v>
      </c>
      <c r="F82" s="23"/>
      <c r="G82" s="199">
        <f>SUM(G76:G81)</f>
        <v>2838733</v>
      </c>
      <c r="H82" s="23"/>
      <c r="I82" s="199">
        <f>SUM(I76:I81)</f>
        <v>2678880</v>
      </c>
    </row>
    <row r="83" spans="1:9" x14ac:dyDescent="0.45">
      <c r="A83" s="39" t="s">
        <v>103</v>
      </c>
      <c r="B83" s="57"/>
      <c r="C83" s="128">
        <v>75</v>
      </c>
      <c r="D83" s="128"/>
      <c r="E83" s="128">
        <v>-350</v>
      </c>
      <c r="F83" s="128"/>
      <c r="G83" s="51" t="s">
        <v>77</v>
      </c>
      <c r="H83" s="128"/>
      <c r="I83" s="51" t="s">
        <v>77</v>
      </c>
    </row>
    <row r="84" spans="1:9" s="6" customFormat="1" x14ac:dyDescent="0.45">
      <c r="A84" s="12" t="s">
        <v>22</v>
      </c>
      <c r="B84" s="154"/>
      <c r="C84" s="19">
        <f>SUM(C82:C83)</f>
        <v>8198248</v>
      </c>
      <c r="D84" s="23"/>
      <c r="E84" s="19">
        <f>SUM(E82:E83)</f>
        <v>7967454</v>
      </c>
      <c r="F84" s="23"/>
      <c r="G84" s="19">
        <f>SUM(G82:G83)</f>
        <v>2838733</v>
      </c>
      <c r="H84" s="23"/>
      <c r="I84" s="19">
        <f>SUM(I82:I83)</f>
        <v>2678880</v>
      </c>
    </row>
    <row r="85" spans="1:9" x14ac:dyDescent="0.45">
      <c r="A85" s="164"/>
      <c r="B85" s="16"/>
      <c r="C85" s="146"/>
      <c r="D85" s="100"/>
      <c r="E85" s="146"/>
      <c r="F85" s="100"/>
      <c r="G85" s="100"/>
      <c r="H85" s="100"/>
      <c r="I85" s="100"/>
    </row>
    <row r="86" spans="1:9" s="6" customFormat="1" ht="22.5" thickBot="1" x14ac:dyDescent="0.5">
      <c r="A86" s="12" t="s">
        <v>23</v>
      </c>
      <c r="B86" s="154"/>
      <c r="C86" s="24">
        <f>C84+C60</f>
        <v>10661040</v>
      </c>
      <c r="D86" s="20"/>
      <c r="E86" s="24">
        <f>E84+E60</f>
        <v>10528559</v>
      </c>
      <c r="F86" s="20"/>
      <c r="G86" s="24">
        <f>G84+G60</f>
        <v>3528590</v>
      </c>
      <c r="H86" s="20"/>
      <c r="I86" s="24">
        <f>I84+I60</f>
        <v>4093130</v>
      </c>
    </row>
    <row r="87" spans="1:9" ht="22.5" thickTop="1" x14ac:dyDescent="0.45">
      <c r="A87" s="204"/>
      <c r="B87" s="16"/>
      <c r="C87" s="146"/>
      <c r="D87" s="205"/>
      <c r="E87" s="146"/>
      <c r="F87" s="205"/>
      <c r="G87" s="146"/>
      <c r="H87" s="205">
        <f>H35-H86</f>
        <v>0</v>
      </c>
      <c r="I87" s="146"/>
    </row>
  </sheetData>
  <customSheetViews>
    <customSheetView guid="{8115AFF6-FA18-47EE-B2E5-9BE660685995}" scale="95" showPageBreaks="1" showGridLines="0" printArea="1" view="pageBreakPreview" topLeftCell="A130">
      <selection activeCell="A140" sqref="A140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2" firstPageNumber="3" orientation="portrait" useFirstPageNumber="1" r:id="rId1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95" showPageBreaks="1" showGridLines="0" printArea="1" hiddenRows="1" view="pageBreakPreview">
      <selection activeCell="C150" sqref="C150"/>
      <rowBreaks count="6" manualBreakCount="6">
        <brk id="29" max="16383" man="1"/>
        <brk id="69" max="16383" man="1"/>
        <brk id="92" max="16383" man="1"/>
        <brk id="123" max="16383" man="1"/>
        <brk id="184" max="16383" man="1"/>
        <brk id="224" max="16383" man="1"/>
      </rowBreaks>
      <pageMargins left="0.8" right="0.8" top="0.48" bottom="0.5" header="0.5" footer="0.5"/>
      <pageSetup paperSize="9" scale="83" firstPageNumber="3" orientation="portrait" useFirstPageNumber="1" r:id="rId2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95" showPageBreaks="1" showGridLines="0" printArea="1" hiddenRows="1" view="pageBreakPreview" topLeftCell="A117">
      <selection activeCell="B118" sqref="B118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3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70" showPageBreaks="1" showGridLines="0" printArea="1" hiddenRows="1" view="pageBreakPreview" topLeftCell="A129">
      <selection activeCell="I134" sqref="I134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4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cale="80" showPageBreaks="1" showGridLines="0" printArea="1" hiddenRows="1">
      <selection activeCell="B12" sqref="B12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5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115" showPageBreaks="1" showGridLines="0" printArea="1" hiddenRows="1" view="pageBreakPreview">
      <selection activeCell="L7" sqref="L7"/>
      <rowBreaks count="6" manualBreakCount="6">
        <brk id="29" max="16383" man="1"/>
        <brk id="69" max="16383" man="1"/>
        <brk id="94" max="16383" man="1"/>
        <brk id="125" max="16383" man="1"/>
        <brk id="186" max="16383" man="1"/>
        <brk id="226" max="16383" man="1"/>
      </rowBreaks>
      <pageMargins left="0.8" right="0.8" top="0.48" bottom="0.5" header="0.5" footer="0.5"/>
      <pageSetup paperSize="9" scale="83" firstPageNumber="3" orientation="portrait" useFirstPageNumber="1" r:id="rId6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95" showPageBreaks="1" showGridLines="0" printArea="1" view="pageBreakPreview" topLeftCell="A97">
      <selection activeCell="B158" sqref="B158"/>
      <rowBreaks count="6" manualBreakCount="6">
        <brk id="29" max="16383" man="1"/>
        <brk id="69" max="16383" man="1"/>
        <brk id="92" max="8" man="1"/>
        <brk id="123" max="8" man="1"/>
        <brk id="187" max="16383" man="1"/>
        <brk id="227" max="16383" man="1"/>
      </rowBreaks>
      <pageMargins left="0.8" right="0.8" top="0.48" bottom="0.5" header="0.5" footer="0.5"/>
      <pageSetup paperSize="9" scale="84" firstPageNumber="3" orientation="portrait" useFirstPageNumber="1" r:id="rId7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95" showPageBreaks="1" showGridLines="0" printArea="1" view="pageBreakPreview">
      <selection activeCell="K7" sqref="K7"/>
      <rowBreaks count="6" manualBreakCount="6">
        <brk id="28" max="16383" man="1"/>
        <brk id="68" max="16383" man="1"/>
        <brk id="91" max="8" man="1"/>
        <brk id="122" max="8" man="1"/>
        <brk id="186" max="16383" man="1"/>
        <brk id="226" max="16383" man="1"/>
      </rowBreaks>
      <pageMargins left="0.8" right="0.8" top="0.48" bottom="0.5" header="0.5" footer="0.5"/>
      <pageSetup paperSize="9" scale="84" firstPageNumber="3" orientation="portrait" useFirstPageNumber="1" r:id="rId8"/>
      <headerFooter alignWithMargins="0">
        <oddHeader xml:space="preserve">&amp;R
</oddHead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9">
    <mergeCell ref="C4:E4"/>
    <mergeCell ref="G4:I4"/>
    <mergeCell ref="C66:E66"/>
    <mergeCell ref="G66:I66"/>
    <mergeCell ref="C70:I70"/>
    <mergeCell ref="C8:I8"/>
    <mergeCell ref="C36:E36"/>
    <mergeCell ref="G36:I36"/>
    <mergeCell ref="C40:I40"/>
  </mergeCells>
  <phoneticPr fontId="0" type="noConversion"/>
  <pageMargins left="0.7" right="0.7" top="0.48" bottom="0.5" header="0.5" footer="0.5"/>
  <pageSetup paperSize="9" scale="89" firstPageNumber="3" orientation="portrait" useFirstPageNumber="1" r:id="rId9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S114"/>
  <sheetViews>
    <sheetView showGridLines="0" view="pageBreakPreview" zoomScaleNormal="80" zoomScaleSheetLayoutView="100" workbookViewId="0">
      <selection activeCell="D7" sqref="D7"/>
    </sheetView>
  </sheetViews>
  <sheetFormatPr defaultColWidth="9.85546875" defaultRowHeight="21.75" x14ac:dyDescent="0.45"/>
  <cols>
    <col min="1" max="1" width="40.28515625" customWidth="1"/>
    <col min="2" max="2" width="7.7109375" customWidth="1"/>
    <col min="3" max="3" width="1.140625" customWidth="1"/>
    <col min="4" max="4" width="12.140625" customWidth="1"/>
    <col min="5" max="5" width="0.85546875" customWidth="1"/>
    <col min="6" max="6" width="12.140625" customWidth="1"/>
    <col min="7" max="7" width="0.85546875" customWidth="1"/>
    <col min="8" max="8" width="12.140625" customWidth="1"/>
    <col min="9" max="9" width="1.140625" customWidth="1"/>
    <col min="10" max="10" width="12.140625" customWidth="1"/>
  </cols>
  <sheetData>
    <row r="1" spans="1:10" ht="23.25" x14ac:dyDescent="0.5">
      <c r="A1" s="7" t="s">
        <v>35</v>
      </c>
      <c r="B1" s="163"/>
      <c r="C1" s="170"/>
      <c r="D1" s="145"/>
      <c r="E1" s="170"/>
      <c r="F1" s="145"/>
      <c r="G1" s="170"/>
      <c r="H1" s="85"/>
      <c r="I1" s="85"/>
      <c r="J1" s="85"/>
    </row>
    <row r="2" spans="1:10" ht="23.25" x14ac:dyDescent="0.5">
      <c r="A2" s="8" t="s">
        <v>123</v>
      </c>
      <c r="B2" s="16"/>
      <c r="C2" s="100"/>
      <c r="D2" s="146"/>
      <c r="E2" s="100"/>
      <c r="F2" s="146"/>
      <c r="G2" s="100"/>
      <c r="H2" s="2"/>
      <c r="I2" s="2"/>
      <c r="J2" s="2"/>
    </row>
    <row r="3" spans="1:10" s="6" customFormat="1" x14ac:dyDescent="0.45">
      <c r="A3" s="164"/>
      <c r="B3" s="16"/>
      <c r="C3" s="100"/>
      <c r="D3" s="146"/>
      <c r="E3" s="100"/>
      <c r="F3" s="146"/>
      <c r="G3" s="100"/>
      <c r="H3" s="100"/>
      <c r="I3" s="100"/>
      <c r="J3" s="100"/>
    </row>
    <row r="4" spans="1:10" s="6" customFormat="1" x14ac:dyDescent="0.45">
      <c r="A4" s="14"/>
      <c r="B4" s="165"/>
      <c r="C4" s="165"/>
      <c r="D4" s="208" t="s">
        <v>4</v>
      </c>
      <c r="E4" s="208"/>
      <c r="F4" s="208"/>
      <c r="G4" s="5"/>
      <c r="H4" s="208" t="s">
        <v>55</v>
      </c>
      <c r="I4" s="208"/>
      <c r="J4" s="208"/>
    </row>
    <row r="5" spans="1:10" s="6" customFormat="1" x14ac:dyDescent="0.45">
      <c r="A5" s="14"/>
      <c r="B5" s="165"/>
      <c r="C5" s="165"/>
      <c r="D5" s="215" t="s">
        <v>121</v>
      </c>
      <c r="E5" s="215"/>
      <c r="F5" s="215"/>
      <c r="G5" s="141"/>
      <c r="H5" s="215" t="s">
        <v>121</v>
      </c>
      <c r="I5" s="215"/>
      <c r="J5" s="215"/>
    </row>
    <row r="6" spans="1:10" s="6" customFormat="1" ht="21.75" customHeight="1" x14ac:dyDescent="0.45">
      <c r="A6" s="14"/>
      <c r="B6" s="165"/>
      <c r="C6" s="165"/>
      <c r="D6" s="215" t="s">
        <v>167</v>
      </c>
      <c r="E6" s="215"/>
      <c r="F6" s="215"/>
      <c r="G6" s="141"/>
      <c r="H6" s="215" t="s">
        <v>167</v>
      </c>
      <c r="I6" s="215"/>
      <c r="J6" s="215"/>
    </row>
    <row r="7" spans="1:10" s="6" customFormat="1" ht="21.75" customHeight="1" x14ac:dyDescent="0.45">
      <c r="A7" s="15"/>
      <c r="B7" s="154" t="s">
        <v>14</v>
      </c>
      <c r="C7" s="167"/>
      <c r="D7" s="129">
        <v>2566</v>
      </c>
      <c r="E7" s="167"/>
      <c r="F7" s="129">
        <v>2565</v>
      </c>
      <c r="G7" s="167"/>
      <c r="H7" s="129">
        <v>2566</v>
      </c>
      <c r="I7" s="167"/>
      <c r="J7" s="129">
        <v>2565</v>
      </c>
    </row>
    <row r="8" spans="1:10" s="6" customFormat="1" x14ac:dyDescent="0.45">
      <c r="A8" s="15"/>
      <c r="B8" s="154"/>
      <c r="C8" s="154"/>
      <c r="D8" s="214" t="s">
        <v>119</v>
      </c>
      <c r="E8" s="214"/>
      <c r="F8" s="214"/>
      <c r="G8" s="214"/>
      <c r="H8" s="214"/>
      <c r="I8" s="214"/>
      <c r="J8" s="214"/>
    </row>
    <row r="9" spans="1:10" s="6" customFormat="1" x14ac:dyDescent="0.45">
      <c r="A9" s="22" t="s">
        <v>26</v>
      </c>
      <c r="B9" s="154" t="s">
        <v>215</v>
      </c>
      <c r="D9" s="31"/>
      <c r="F9" s="31"/>
      <c r="H9"/>
      <c r="J9"/>
    </row>
    <row r="10" spans="1:10" s="6" customFormat="1" x14ac:dyDescent="0.45">
      <c r="A10" s="39" t="s">
        <v>28</v>
      </c>
      <c r="B10" s="154"/>
      <c r="D10" s="6">
        <v>3559177</v>
      </c>
      <c r="F10" s="6">
        <v>2947690</v>
      </c>
      <c r="G10" s="117"/>
      <c r="H10" s="6">
        <v>836642</v>
      </c>
      <c r="I10" s="117"/>
      <c r="J10" s="6">
        <v>758935</v>
      </c>
    </row>
    <row r="11" spans="1:10" s="6" customFormat="1" x14ac:dyDescent="0.45">
      <c r="A11" s="39" t="s">
        <v>108</v>
      </c>
      <c r="B11" s="154"/>
      <c r="D11" s="207">
        <v>67984</v>
      </c>
      <c r="F11" s="6">
        <v>63748</v>
      </c>
      <c r="G11" s="117"/>
      <c r="H11" s="185" t="s">
        <v>77</v>
      </c>
      <c r="I11" s="169"/>
      <c r="J11" s="185" t="s">
        <v>77</v>
      </c>
    </row>
    <row r="12" spans="1:10" s="6" customFormat="1" ht="24" customHeight="1" x14ac:dyDescent="0.45">
      <c r="A12" s="39" t="s">
        <v>45</v>
      </c>
      <c r="B12" s="154" t="s">
        <v>195</v>
      </c>
      <c r="D12" s="185" t="s">
        <v>77</v>
      </c>
      <c r="F12" s="185" t="s">
        <v>77</v>
      </c>
      <c r="G12" s="117"/>
      <c r="H12" s="6">
        <v>502159</v>
      </c>
      <c r="I12" s="169"/>
      <c r="J12" s="6">
        <v>210000</v>
      </c>
    </row>
    <row r="13" spans="1:10" s="6" customFormat="1" x14ac:dyDescent="0.45">
      <c r="A13" s="39" t="s">
        <v>160</v>
      </c>
      <c r="B13" s="154"/>
      <c r="D13" s="6">
        <v>5851</v>
      </c>
      <c r="F13" s="6">
        <v>1263</v>
      </c>
      <c r="G13" s="117"/>
      <c r="H13" s="6">
        <v>2336</v>
      </c>
      <c r="I13" s="117"/>
      <c r="J13" s="6">
        <v>1401</v>
      </c>
    </row>
    <row r="14" spans="1:10" s="6" customFormat="1" x14ac:dyDescent="0.45">
      <c r="A14" s="38" t="s">
        <v>24</v>
      </c>
      <c r="B14" s="154"/>
      <c r="D14" s="6">
        <v>27065</v>
      </c>
      <c r="F14" s="6">
        <v>25679</v>
      </c>
      <c r="G14" s="117"/>
      <c r="H14" s="6">
        <v>102188</v>
      </c>
      <c r="I14" s="117"/>
      <c r="J14" s="6">
        <v>33835</v>
      </c>
    </row>
    <row r="15" spans="1:10" s="6" customFormat="1" x14ac:dyDescent="0.45">
      <c r="A15" s="12" t="s">
        <v>25</v>
      </c>
      <c r="B15" s="154"/>
      <c r="C15" s="5"/>
      <c r="D15" s="19">
        <f>SUM(D10:D14)</f>
        <v>3660077</v>
      </c>
      <c r="E15" s="5"/>
      <c r="F15" s="19">
        <f>SUM(F10:F14)</f>
        <v>3038380</v>
      </c>
      <c r="G15" s="20"/>
      <c r="H15" s="26">
        <f>SUM(H10:H14)</f>
        <v>1443325</v>
      </c>
      <c r="I15" s="20"/>
      <c r="J15" s="26">
        <f>SUM(J10:J14)</f>
        <v>1004171</v>
      </c>
    </row>
    <row r="16" spans="1:10" s="6" customFormat="1" ht="12" customHeight="1" x14ac:dyDescent="0.45">
      <c r="A16" s="12"/>
      <c r="B16" s="154"/>
      <c r="D16" s="142"/>
      <c r="F16" s="142"/>
      <c r="H16"/>
      <c r="J16"/>
    </row>
    <row r="17" spans="1:10" s="6" customFormat="1" x14ac:dyDescent="0.45">
      <c r="A17" s="25" t="s">
        <v>30</v>
      </c>
      <c r="B17" s="154"/>
      <c r="D17" s="128"/>
      <c r="F17" s="128"/>
      <c r="H17"/>
      <c r="J17"/>
    </row>
    <row r="18" spans="1:10" s="6" customFormat="1" x14ac:dyDescent="0.45">
      <c r="A18" s="39" t="s">
        <v>29</v>
      </c>
      <c r="B18" s="154"/>
      <c r="D18" s="6">
        <v>2437453</v>
      </c>
      <c r="F18" s="6">
        <v>1998279</v>
      </c>
      <c r="G18" s="117"/>
      <c r="H18" s="6">
        <v>588091</v>
      </c>
      <c r="I18" s="117"/>
      <c r="J18" s="6">
        <v>516612</v>
      </c>
    </row>
    <row r="19" spans="1:10" s="6" customFormat="1" x14ac:dyDescent="0.45">
      <c r="A19" s="39" t="s">
        <v>109</v>
      </c>
      <c r="B19" s="154"/>
      <c r="D19" s="6">
        <v>47898</v>
      </c>
      <c r="F19" s="6">
        <v>39467</v>
      </c>
      <c r="G19" s="117"/>
      <c r="H19" s="31" t="s">
        <v>77</v>
      </c>
      <c r="I19" s="169"/>
      <c r="J19" s="31" t="s">
        <v>77</v>
      </c>
    </row>
    <row r="20" spans="1:10" s="6" customFormat="1" x14ac:dyDescent="0.45">
      <c r="A20" s="38" t="s">
        <v>147</v>
      </c>
      <c r="B20" s="154"/>
      <c r="D20" s="6">
        <v>327567</v>
      </c>
      <c r="E20" s="6">
        <v>344326</v>
      </c>
      <c r="F20" s="6">
        <v>280701</v>
      </c>
      <c r="G20" s="117"/>
      <c r="H20" s="6">
        <v>122725</v>
      </c>
      <c r="I20" s="117"/>
      <c r="J20" s="6">
        <v>121393</v>
      </c>
    </row>
    <row r="21" spans="1:10" s="6" customFormat="1" x14ac:dyDescent="0.45">
      <c r="A21" s="38" t="s">
        <v>58</v>
      </c>
      <c r="B21" s="154"/>
      <c r="D21" s="6">
        <v>450948</v>
      </c>
      <c r="F21" s="6">
        <v>430219</v>
      </c>
      <c r="G21" s="117"/>
      <c r="H21" s="6">
        <v>202544</v>
      </c>
      <c r="I21" s="117"/>
      <c r="J21" s="6">
        <v>213229</v>
      </c>
    </row>
    <row r="22" spans="1:10" s="6" customFormat="1" x14ac:dyDescent="0.45">
      <c r="A22" s="12" t="s">
        <v>31</v>
      </c>
      <c r="B22" s="154"/>
      <c r="C22" s="5"/>
      <c r="D22" s="19">
        <f>SUM(D18:D21)</f>
        <v>3263866</v>
      </c>
      <c r="E22" s="5"/>
      <c r="F22" s="19">
        <f>SUM(F18:F21)</f>
        <v>2748666</v>
      </c>
      <c r="G22" s="5"/>
      <c r="H22" s="19">
        <f>SUM(H18:H21)</f>
        <v>913360</v>
      </c>
      <c r="I22" s="5"/>
      <c r="J22" s="19">
        <f>SUM(J18:J21)</f>
        <v>851234</v>
      </c>
    </row>
    <row r="23" spans="1:10" s="6" customFormat="1" ht="12" customHeight="1" x14ac:dyDescent="0.45">
      <c r="A23" s="12"/>
      <c r="B23" s="154"/>
      <c r="D23" s="142"/>
      <c r="F23" s="142"/>
      <c r="H23"/>
      <c r="J23"/>
    </row>
    <row r="24" spans="1:10" s="6" customFormat="1" x14ac:dyDescent="0.45">
      <c r="A24" s="12" t="s">
        <v>172</v>
      </c>
      <c r="B24" s="154"/>
      <c r="D24" s="23">
        <f>D15-D22</f>
        <v>396211</v>
      </c>
      <c r="E24" s="5"/>
      <c r="F24" s="23">
        <f>F15-F22</f>
        <v>289714</v>
      </c>
      <c r="G24" s="5"/>
      <c r="H24" s="20">
        <f>H15-H22</f>
        <v>529965</v>
      </c>
      <c r="I24" s="5"/>
      <c r="J24" s="20">
        <f>J15-J22</f>
        <v>152937</v>
      </c>
    </row>
    <row r="25" spans="1:10" s="6" customFormat="1" x14ac:dyDescent="0.45">
      <c r="A25" s="39" t="s">
        <v>59</v>
      </c>
      <c r="B25" s="154"/>
      <c r="D25" s="77">
        <v>-6769</v>
      </c>
      <c r="F25" s="77">
        <v>-3200</v>
      </c>
      <c r="H25" s="77">
        <v>-5750</v>
      </c>
      <c r="J25" s="77">
        <v>-9086</v>
      </c>
    </row>
    <row r="26" spans="1:10" s="6" customFormat="1" x14ac:dyDescent="0.45">
      <c r="A26" s="12" t="s">
        <v>176</v>
      </c>
      <c r="B26" s="154"/>
      <c r="C26" s="5"/>
      <c r="D26" s="23">
        <f>SUM(D24:D25)</f>
        <v>389442</v>
      </c>
      <c r="E26" s="5"/>
      <c r="F26" s="23">
        <f>SUM(F24:F25)</f>
        <v>286514</v>
      </c>
      <c r="G26" s="20"/>
      <c r="H26" s="23">
        <f>SUM(H24:H25)</f>
        <v>524215</v>
      </c>
      <c r="I26" s="20"/>
      <c r="J26" s="23">
        <f>SUM(J24:J25)</f>
        <v>143851</v>
      </c>
    </row>
    <row r="27" spans="1:10" s="6" customFormat="1" x14ac:dyDescent="0.45">
      <c r="A27" s="39" t="s">
        <v>164</v>
      </c>
      <c r="B27" s="154"/>
      <c r="D27" s="77">
        <v>-63782</v>
      </c>
      <c r="F27" s="77">
        <v>-21700</v>
      </c>
      <c r="G27" s="117"/>
      <c r="H27" s="77">
        <v>-3949</v>
      </c>
      <c r="I27" s="117"/>
      <c r="J27" s="77">
        <v>14198</v>
      </c>
    </row>
    <row r="28" spans="1:10" s="6" customFormat="1" ht="22.5" thickBot="1" x14ac:dyDescent="0.5">
      <c r="A28" s="12" t="s">
        <v>173</v>
      </c>
      <c r="B28" s="154"/>
      <c r="C28" s="5"/>
      <c r="D28" s="24">
        <f>SUM(D26:D27)</f>
        <v>325660</v>
      </c>
      <c r="E28" s="5"/>
      <c r="F28" s="24">
        <f>SUM(F26:F27)</f>
        <v>264814</v>
      </c>
      <c r="G28" s="20"/>
      <c r="H28" s="27">
        <f>H26+H27</f>
        <v>520266</v>
      </c>
      <c r="I28" s="20"/>
      <c r="J28" s="27">
        <f>J26+J27</f>
        <v>158049</v>
      </c>
    </row>
    <row r="29" spans="1:10" s="6" customFormat="1" ht="12" customHeight="1" thickTop="1" x14ac:dyDescent="0.45">
      <c r="A29" s="12"/>
      <c r="B29" s="154"/>
      <c r="D29" s="142"/>
      <c r="F29" s="142"/>
      <c r="H29"/>
      <c r="J29"/>
    </row>
    <row r="30" spans="1:10" s="6" customFormat="1" ht="23.25" x14ac:dyDescent="0.5">
      <c r="A30" s="7" t="s">
        <v>35</v>
      </c>
      <c r="B30" s="163"/>
      <c r="C30" s="170"/>
      <c r="D30" s="145"/>
      <c r="E30" s="170"/>
      <c r="F30" s="145"/>
      <c r="G30" s="170"/>
      <c r="H30" s="85"/>
      <c r="I30" s="85"/>
      <c r="J30" s="85"/>
    </row>
    <row r="31" spans="1:10" s="6" customFormat="1" ht="23.25" x14ac:dyDescent="0.5">
      <c r="A31" s="8" t="s">
        <v>123</v>
      </c>
      <c r="B31" s="16"/>
      <c r="C31" s="100"/>
      <c r="D31" s="146"/>
      <c r="E31" s="100"/>
      <c r="F31" s="146"/>
      <c r="G31" s="100"/>
      <c r="H31" s="2"/>
      <c r="I31" s="2"/>
      <c r="J31" s="2"/>
    </row>
    <row r="32" spans="1:10" s="6" customFormat="1" ht="23.25" x14ac:dyDescent="0.5">
      <c r="A32" s="8"/>
      <c r="B32" s="16"/>
      <c r="C32" s="100"/>
      <c r="D32" s="146"/>
      <c r="E32" s="100"/>
      <c r="F32" s="146"/>
      <c r="G32" s="100"/>
      <c r="H32" s="2"/>
      <c r="I32" s="2"/>
      <c r="J32" s="2"/>
    </row>
    <row r="33" spans="1:10" s="6" customFormat="1" x14ac:dyDescent="0.45">
      <c r="A33" s="15"/>
      <c r="B33" s="154"/>
      <c r="C33" s="154"/>
      <c r="D33" s="208" t="s">
        <v>4</v>
      </c>
      <c r="E33" s="208"/>
      <c r="F33" s="208"/>
      <c r="G33" s="5"/>
      <c r="H33" s="208" t="s">
        <v>55</v>
      </c>
      <c r="I33" s="208"/>
      <c r="J33" s="208"/>
    </row>
    <row r="34" spans="1:10" s="6" customFormat="1" x14ac:dyDescent="0.45">
      <c r="A34" s="15"/>
      <c r="B34" s="154"/>
      <c r="C34" s="154"/>
      <c r="D34" s="215" t="s">
        <v>121</v>
      </c>
      <c r="E34" s="215"/>
      <c r="F34" s="215"/>
      <c r="G34" s="141"/>
      <c r="H34" s="215" t="s">
        <v>121</v>
      </c>
      <c r="I34" s="215"/>
      <c r="J34" s="215"/>
    </row>
    <row r="35" spans="1:10" s="6" customFormat="1" x14ac:dyDescent="0.45">
      <c r="A35" s="15"/>
      <c r="B35" s="154"/>
      <c r="C35" s="154"/>
      <c r="D35" s="215" t="s">
        <v>167</v>
      </c>
      <c r="E35" s="215"/>
      <c r="F35" s="215"/>
      <c r="G35" s="141"/>
      <c r="H35" s="215" t="s">
        <v>167</v>
      </c>
      <c r="I35" s="215"/>
      <c r="J35" s="215"/>
    </row>
    <row r="36" spans="1:10" s="6" customFormat="1" ht="21.95" customHeight="1" x14ac:dyDescent="0.45">
      <c r="A36" s="15"/>
      <c r="B36" s="154"/>
      <c r="C36" s="167"/>
      <c r="D36" s="129">
        <v>2566</v>
      </c>
      <c r="E36" s="167"/>
      <c r="F36" s="129">
        <v>2565</v>
      </c>
      <c r="G36" s="167"/>
      <c r="H36" s="129">
        <v>2566</v>
      </c>
      <c r="I36" s="167"/>
      <c r="J36" s="129">
        <v>2565</v>
      </c>
    </row>
    <row r="37" spans="1:10" s="6" customFormat="1" ht="21.75" customHeight="1" x14ac:dyDescent="0.45">
      <c r="A37" s="15"/>
      <c r="B37" s="154"/>
      <c r="C37" s="154"/>
      <c r="D37" s="214" t="s">
        <v>119</v>
      </c>
      <c r="E37" s="214"/>
      <c r="F37" s="214"/>
      <c r="G37" s="214"/>
      <c r="H37" s="214"/>
      <c r="I37" s="214"/>
      <c r="J37" s="214"/>
    </row>
    <row r="38" spans="1:10" s="6" customFormat="1" x14ac:dyDescent="0.45">
      <c r="A38" s="12" t="s">
        <v>78</v>
      </c>
      <c r="B38" s="154"/>
      <c r="D38" s="142"/>
      <c r="F38" s="142"/>
      <c r="H38"/>
      <c r="J38"/>
    </row>
    <row r="39" spans="1:10" s="6" customFormat="1" x14ac:dyDescent="0.45">
      <c r="A39" s="18" t="s">
        <v>127</v>
      </c>
      <c r="B39" s="154"/>
      <c r="D39" s="142"/>
      <c r="F39" s="142"/>
      <c r="H39"/>
      <c r="J39"/>
    </row>
    <row r="40" spans="1:10" s="6" customFormat="1" x14ac:dyDescent="0.45">
      <c r="A40" s="18" t="s">
        <v>128</v>
      </c>
      <c r="B40" s="154"/>
      <c r="D40" s="142"/>
      <c r="F40" s="142"/>
      <c r="H40"/>
      <c r="J40"/>
    </row>
    <row r="41" spans="1:10" s="6" customFormat="1" x14ac:dyDescent="0.45">
      <c r="A41" s="39" t="s">
        <v>144</v>
      </c>
      <c r="B41" s="154"/>
      <c r="D41" s="142"/>
      <c r="F41" s="142"/>
      <c r="H41"/>
      <c r="J41"/>
    </row>
    <row r="42" spans="1:10" s="6" customFormat="1" x14ac:dyDescent="0.45">
      <c r="A42" s="39" t="s">
        <v>145</v>
      </c>
      <c r="B42" s="154"/>
      <c r="D42" s="77">
        <v>207</v>
      </c>
      <c r="F42" s="77">
        <v>-237</v>
      </c>
      <c r="H42" s="172" t="s">
        <v>140</v>
      </c>
      <c r="I42" s="31"/>
      <c r="J42" s="172" t="s">
        <v>140</v>
      </c>
    </row>
    <row r="43" spans="1:10" s="6" customFormat="1" x14ac:dyDescent="0.45">
      <c r="A43" s="12" t="s">
        <v>165</v>
      </c>
      <c r="B43" s="154"/>
      <c r="C43" s="21">
        <f>SUM(C39:C40)</f>
        <v>0</v>
      </c>
      <c r="D43" s="155">
        <f>D42</f>
        <v>207</v>
      </c>
      <c r="E43" s="21">
        <f>SUM(E39:E40)</f>
        <v>0</v>
      </c>
      <c r="F43" s="155">
        <f>F42</f>
        <v>-237</v>
      </c>
      <c r="G43" s="5"/>
      <c r="H43" s="174" t="str">
        <f>H42</f>
        <v xml:space="preserve"> -</v>
      </c>
      <c r="I43" s="40"/>
      <c r="J43" s="174" t="str">
        <f>J42</f>
        <v xml:space="preserve"> -</v>
      </c>
    </row>
    <row r="44" spans="1:10" s="6" customFormat="1" ht="22.5" thickBot="1" x14ac:dyDescent="0.5">
      <c r="A44" s="12" t="s">
        <v>174</v>
      </c>
      <c r="B44" s="154"/>
      <c r="C44" s="5"/>
      <c r="D44" s="126">
        <f>D28+D43</f>
        <v>325867</v>
      </c>
      <c r="E44" s="5"/>
      <c r="F44" s="126">
        <f>F28+F43</f>
        <v>264577</v>
      </c>
      <c r="G44" s="20"/>
      <c r="H44" s="126">
        <f>H28+H43</f>
        <v>520266</v>
      </c>
      <c r="I44" s="20"/>
      <c r="J44" s="126">
        <f>J28+J43</f>
        <v>158049</v>
      </c>
    </row>
    <row r="45" spans="1:10" s="6" customFormat="1" ht="22.5" thickTop="1" x14ac:dyDescent="0.45">
      <c r="A45" s="12"/>
      <c r="B45" s="154"/>
      <c r="C45" s="5"/>
      <c r="D45" s="23"/>
      <c r="E45" s="5"/>
      <c r="F45" s="23"/>
      <c r="G45" s="5"/>
      <c r="H45" s="21"/>
      <c r="I45" s="5"/>
      <c r="J45" s="21"/>
    </row>
    <row r="46" spans="1:10" s="6" customFormat="1" x14ac:dyDescent="0.45">
      <c r="A46" s="12" t="s">
        <v>211</v>
      </c>
      <c r="B46" s="154"/>
      <c r="C46" s="129"/>
      <c r="D46" s="143"/>
      <c r="E46" s="129"/>
      <c r="F46" s="143"/>
      <c r="G46" s="129"/>
      <c r="H46" s="129"/>
      <c r="I46" s="129"/>
      <c r="J46" s="129"/>
    </row>
    <row r="47" spans="1:10" s="6" customFormat="1" x14ac:dyDescent="0.45">
      <c r="A47" s="39" t="s">
        <v>104</v>
      </c>
      <c r="B47" s="154"/>
      <c r="C47" s="130"/>
      <c r="D47" s="6">
        <v>325685</v>
      </c>
      <c r="E47" s="130"/>
      <c r="F47" s="6">
        <v>264766</v>
      </c>
      <c r="G47" s="130"/>
      <c r="H47" s="152">
        <v>520266</v>
      </c>
      <c r="I47" s="130"/>
      <c r="J47" s="152">
        <v>158049</v>
      </c>
    </row>
    <row r="48" spans="1:10" s="6" customFormat="1" x14ac:dyDescent="0.45">
      <c r="A48" s="39" t="s">
        <v>105</v>
      </c>
      <c r="B48" s="154"/>
      <c r="C48" s="132"/>
      <c r="D48" s="6">
        <v>-25</v>
      </c>
      <c r="E48" s="132"/>
      <c r="F48" s="6">
        <v>48</v>
      </c>
      <c r="G48" s="132"/>
      <c r="H48" s="172" t="s">
        <v>140</v>
      </c>
      <c r="I48" s="31"/>
      <c r="J48" s="172" t="s">
        <v>140</v>
      </c>
    </row>
    <row r="49" spans="1:10" s="6" customFormat="1" ht="22.5" thickBot="1" x14ac:dyDescent="0.5">
      <c r="A49" s="12" t="s">
        <v>173</v>
      </c>
      <c r="B49" s="154"/>
      <c r="C49" s="5"/>
      <c r="D49" s="126">
        <f>SUM(D47:D48)</f>
        <v>325660</v>
      </c>
      <c r="E49" s="5"/>
      <c r="F49" s="126">
        <f>SUM(F47:F48)</f>
        <v>264814</v>
      </c>
      <c r="G49" s="20"/>
      <c r="H49" s="133">
        <f>SUM(H47:H48)</f>
        <v>520266</v>
      </c>
      <c r="I49" s="20"/>
      <c r="J49" s="133">
        <f>SUM(J47:J48)</f>
        <v>158049</v>
      </c>
    </row>
    <row r="50" spans="1:10" s="6" customFormat="1" ht="22.5" thickTop="1" x14ac:dyDescent="0.45">
      <c r="A50" s="12"/>
      <c r="B50" s="154"/>
      <c r="C50" s="29"/>
      <c r="D50" s="23"/>
      <c r="E50" s="29"/>
      <c r="F50" s="23"/>
      <c r="G50" s="29"/>
      <c r="H50" s="33"/>
      <c r="I50" s="29"/>
      <c r="J50" s="33"/>
    </row>
    <row r="51" spans="1:10" s="6" customFormat="1" x14ac:dyDescent="0.45">
      <c r="A51" s="12" t="s">
        <v>141</v>
      </c>
      <c r="B51" s="154"/>
      <c r="C51" s="206"/>
      <c r="D51" s="144"/>
      <c r="E51" s="206"/>
      <c r="F51" s="144"/>
      <c r="G51" s="206"/>
      <c r="H51" s="206"/>
      <c r="I51" s="206"/>
      <c r="J51" s="206"/>
    </row>
    <row r="52" spans="1:10" s="6" customFormat="1" x14ac:dyDescent="0.45">
      <c r="A52" s="39" t="s">
        <v>104</v>
      </c>
      <c r="B52" s="154"/>
      <c r="C52" s="130"/>
      <c r="D52" s="6">
        <v>325800</v>
      </c>
      <c r="E52" s="130"/>
      <c r="F52" s="6">
        <v>264644</v>
      </c>
      <c r="G52" s="130"/>
      <c r="H52" s="152">
        <v>520266</v>
      </c>
      <c r="I52" s="130"/>
      <c r="J52" s="152">
        <v>158049</v>
      </c>
    </row>
    <row r="53" spans="1:10" s="6" customFormat="1" x14ac:dyDescent="0.45">
      <c r="A53" s="39" t="s">
        <v>105</v>
      </c>
      <c r="B53" s="154"/>
      <c r="C53" s="132"/>
      <c r="D53" s="6">
        <v>67</v>
      </c>
      <c r="E53" s="132"/>
      <c r="F53" s="6">
        <v>-67</v>
      </c>
      <c r="G53" s="132"/>
      <c r="H53" s="172" t="s">
        <v>140</v>
      </c>
      <c r="I53" s="31"/>
      <c r="J53" s="172" t="s">
        <v>77</v>
      </c>
    </row>
    <row r="54" spans="1:10" s="6" customFormat="1" ht="22.5" thickBot="1" x14ac:dyDescent="0.5">
      <c r="A54" s="12" t="s">
        <v>174</v>
      </c>
      <c r="B54" s="154"/>
      <c r="C54" s="5"/>
      <c r="D54" s="126">
        <f>SUM(D52:D53)</f>
        <v>325867</v>
      </c>
      <c r="E54" s="5"/>
      <c r="F54" s="126">
        <f>SUM(F52:F53)</f>
        <v>264577</v>
      </c>
      <c r="G54" s="20"/>
      <c r="H54" s="133">
        <f>SUM(H52:H53)</f>
        <v>520266</v>
      </c>
      <c r="I54" s="20"/>
      <c r="J54" s="133">
        <f>SUM(J52:J53)</f>
        <v>158049</v>
      </c>
    </row>
    <row r="55" spans="1:10" s="6" customFormat="1" ht="22.5" thickTop="1" x14ac:dyDescent="0.45">
      <c r="A55" s="12"/>
      <c r="B55" s="154"/>
      <c r="C55" s="29"/>
      <c r="D55" s="23"/>
      <c r="E55" s="29"/>
      <c r="F55" s="23"/>
      <c r="G55" s="29"/>
      <c r="H55" s="33"/>
      <c r="I55" s="29"/>
      <c r="J55" s="33"/>
    </row>
    <row r="56" spans="1:10" s="6" customFormat="1" ht="22.5" thickBot="1" x14ac:dyDescent="0.5">
      <c r="A56" s="160" t="s">
        <v>175</v>
      </c>
      <c r="B56" s="154"/>
      <c r="C56" s="162"/>
      <c r="D56" s="161">
        <v>0.87</v>
      </c>
      <c r="E56" s="162"/>
      <c r="F56" s="161">
        <v>0.71</v>
      </c>
      <c r="G56" s="162"/>
      <c r="H56" s="161">
        <v>1.39</v>
      </c>
      <c r="I56" s="162"/>
      <c r="J56" s="161">
        <v>0.42</v>
      </c>
    </row>
    <row r="57" spans="1:10" s="6" customFormat="1" ht="22.5" thickTop="1" x14ac:dyDescent="0.45">
      <c r="A57" s="15"/>
      <c r="B57" s="154"/>
      <c r="C57" s="129"/>
      <c r="D57" s="143"/>
      <c r="E57" s="129"/>
      <c r="F57" s="143"/>
      <c r="G57" s="129"/>
      <c r="H57" s="129"/>
      <c r="I57" s="129"/>
      <c r="J57" s="129"/>
    </row>
    <row r="58" spans="1:10" ht="23.25" x14ac:dyDescent="0.5">
      <c r="A58" s="7" t="s">
        <v>35</v>
      </c>
      <c r="B58" s="163"/>
      <c r="C58" s="170"/>
      <c r="D58" s="145"/>
      <c r="E58" s="170"/>
      <c r="F58" s="145"/>
      <c r="G58" s="170"/>
      <c r="H58" s="85"/>
      <c r="I58" s="85"/>
      <c r="J58" s="85"/>
    </row>
    <row r="59" spans="1:10" ht="23.25" x14ac:dyDescent="0.5">
      <c r="A59" s="8" t="s">
        <v>123</v>
      </c>
      <c r="B59" s="16"/>
      <c r="C59" s="100"/>
      <c r="D59" s="146"/>
      <c r="E59" s="100"/>
      <c r="F59" s="146"/>
      <c r="G59" s="100"/>
      <c r="H59" s="2"/>
      <c r="I59" s="2"/>
      <c r="J59" s="2"/>
    </row>
    <row r="60" spans="1:10" s="6" customFormat="1" x14ac:dyDescent="0.45">
      <c r="A60" s="164"/>
      <c r="B60" s="16"/>
      <c r="C60" s="100"/>
      <c r="D60" s="146"/>
      <c r="E60" s="100"/>
      <c r="F60" s="146"/>
      <c r="G60" s="100"/>
      <c r="H60" s="100"/>
      <c r="I60" s="100"/>
      <c r="J60" s="100"/>
    </row>
    <row r="61" spans="1:10" s="6" customFormat="1" x14ac:dyDescent="0.45">
      <c r="A61" s="14"/>
      <c r="B61" s="165"/>
      <c r="C61" s="165"/>
      <c r="D61" s="208" t="s">
        <v>4</v>
      </c>
      <c r="E61" s="208"/>
      <c r="F61" s="208"/>
      <c r="G61" s="5"/>
      <c r="H61" s="208" t="s">
        <v>55</v>
      </c>
      <c r="I61" s="208"/>
      <c r="J61" s="208"/>
    </row>
    <row r="62" spans="1:10" s="6" customFormat="1" x14ac:dyDescent="0.45">
      <c r="A62" s="14"/>
      <c r="B62" s="165"/>
      <c r="C62" s="165"/>
      <c r="D62" s="215" t="s">
        <v>168</v>
      </c>
      <c r="E62" s="215"/>
      <c r="F62" s="215"/>
      <c r="G62" s="141"/>
      <c r="H62" s="215" t="s">
        <v>168</v>
      </c>
      <c r="I62" s="215"/>
      <c r="J62" s="215"/>
    </row>
    <row r="63" spans="1:10" s="6" customFormat="1" ht="21.75" customHeight="1" x14ac:dyDescent="0.45">
      <c r="A63" s="14"/>
      <c r="B63" s="165"/>
      <c r="C63" s="165"/>
      <c r="D63" s="215" t="s">
        <v>167</v>
      </c>
      <c r="E63" s="215"/>
      <c r="F63" s="215"/>
      <c r="G63" s="141"/>
      <c r="H63" s="215" t="s">
        <v>167</v>
      </c>
      <c r="I63" s="215"/>
      <c r="J63" s="215"/>
    </row>
    <row r="64" spans="1:10" s="6" customFormat="1" ht="21.75" customHeight="1" x14ac:dyDescent="0.45">
      <c r="A64" s="15"/>
      <c r="B64" s="154" t="s">
        <v>14</v>
      </c>
      <c r="C64" s="167"/>
      <c r="D64" s="129">
        <v>2566</v>
      </c>
      <c r="E64" s="167"/>
      <c r="F64" s="129">
        <v>2565</v>
      </c>
      <c r="G64" s="167"/>
      <c r="H64" s="129">
        <v>2566</v>
      </c>
      <c r="I64" s="167"/>
      <c r="J64" s="129">
        <v>2565</v>
      </c>
    </row>
    <row r="65" spans="1:10" s="6" customFormat="1" x14ac:dyDescent="0.45">
      <c r="A65" s="15"/>
      <c r="B65" s="154"/>
      <c r="C65" s="154"/>
      <c r="D65" s="214" t="s">
        <v>119</v>
      </c>
      <c r="E65" s="214"/>
      <c r="F65" s="214"/>
      <c r="G65" s="214"/>
      <c r="H65" s="214"/>
      <c r="I65" s="214"/>
      <c r="J65" s="214"/>
    </row>
    <row r="66" spans="1:10" s="6" customFormat="1" x14ac:dyDescent="0.45">
      <c r="A66" s="22" t="s">
        <v>26</v>
      </c>
      <c r="B66" s="154" t="s">
        <v>210</v>
      </c>
      <c r="D66" s="31"/>
      <c r="F66" s="31"/>
      <c r="H66"/>
      <c r="J66"/>
    </row>
    <row r="67" spans="1:10" s="6" customFormat="1" x14ac:dyDescent="0.45">
      <c r="A67" s="39" t="s">
        <v>28</v>
      </c>
      <c r="B67" s="154"/>
      <c r="D67" s="6">
        <v>6955090</v>
      </c>
      <c r="F67" s="6">
        <v>5865677</v>
      </c>
      <c r="G67" s="117"/>
      <c r="H67" s="6">
        <v>1768547</v>
      </c>
      <c r="I67" s="117"/>
      <c r="J67" s="6">
        <v>1507064</v>
      </c>
    </row>
    <row r="68" spans="1:10" s="6" customFormat="1" x14ac:dyDescent="0.45">
      <c r="A68" s="39" t="s">
        <v>108</v>
      </c>
      <c r="B68" s="154"/>
      <c r="D68" s="6">
        <v>133106</v>
      </c>
      <c r="F68" s="6">
        <v>127403</v>
      </c>
      <c r="G68" s="117"/>
      <c r="H68" s="142" t="s">
        <v>77</v>
      </c>
      <c r="I68" s="169"/>
      <c r="J68" s="142" t="s">
        <v>77</v>
      </c>
    </row>
    <row r="69" spans="1:10" s="6" customFormat="1" x14ac:dyDescent="0.45">
      <c r="A69" s="39" t="s">
        <v>45</v>
      </c>
      <c r="B69" s="154" t="s">
        <v>195</v>
      </c>
      <c r="D69" s="185" t="s">
        <v>77</v>
      </c>
      <c r="F69" s="185" t="s">
        <v>77</v>
      </c>
      <c r="G69" s="117"/>
      <c r="H69" s="6">
        <v>502159</v>
      </c>
      <c r="I69" s="169"/>
      <c r="J69" s="6">
        <v>210000</v>
      </c>
    </row>
    <row r="70" spans="1:10" s="6" customFormat="1" x14ac:dyDescent="0.45">
      <c r="A70" s="39" t="s">
        <v>160</v>
      </c>
      <c r="D70" s="6">
        <v>8765</v>
      </c>
      <c r="F70" s="6">
        <v>2840</v>
      </c>
      <c r="G70" s="117"/>
      <c r="H70" s="6">
        <v>3314</v>
      </c>
      <c r="I70" s="117"/>
      <c r="J70" s="6">
        <v>2699</v>
      </c>
    </row>
    <row r="71" spans="1:10" s="6" customFormat="1" x14ac:dyDescent="0.45">
      <c r="A71" s="38" t="s">
        <v>24</v>
      </c>
      <c r="B71" s="154"/>
      <c r="D71" s="6">
        <v>57291</v>
      </c>
      <c r="F71" s="6">
        <v>48361</v>
      </c>
      <c r="G71" s="117"/>
      <c r="H71" s="6">
        <v>193069</v>
      </c>
      <c r="I71" s="117"/>
      <c r="J71" s="6">
        <v>68064</v>
      </c>
    </row>
    <row r="72" spans="1:10" s="6" customFormat="1" x14ac:dyDescent="0.45">
      <c r="A72" s="12" t="s">
        <v>25</v>
      </c>
      <c r="B72" s="154"/>
      <c r="C72" s="5"/>
      <c r="D72" s="19">
        <f>SUM(D67:D71)</f>
        <v>7154252</v>
      </c>
      <c r="E72" s="5"/>
      <c r="F72" s="19">
        <f>SUM(F67:F71)</f>
        <v>6044281</v>
      </c>
      <c r="G72" s="20"/>
      <c r="H72" s="26">
        <f>SUM(H67:H71)</f>
        <v>2467089</v>
      </c>
      <c r="I72" s="20"/>
      <c r="J72" s="26">
        <f>SUM(J67:J71)</f>
        <v>1787827</v>
      </c>
    </row>
    <row r="73" spans="1:10" s="6" customFormat="1" ht="12" customHeight="1" x14ac:dyDescent="0.45">
      <c r="A73" s="12"/>
      <c r="B73" s="154"/>
      <c r="D73" s="142"/>
      <c r="F73" s="142"/>
      <c r="H73"/>
      <c r="J73"/>
    </row>
    <row r="74" spans="1:10" s="6" customFormat="1" x14ac:dyDescent="0.45">
      <c r="A74" s="25" t="s">
        <v>30</v>
      </c>
      <c r="B74" s="154" t="s">
        <v>201</v>
      </c>
      <c r="D74" s="128"/>
      <c r="F74" s="128"/>
      <c r="H74"/>
      <c r="J74"/>
    </row>
    <row r="75" spans="1:10" s="6" customFormat="1" x14ac:dyDescent="0.45">
      <c r="A75" s="39" t="s">
        <v>29</v>
      </c>
      <c r="B75" s="154"/>
      <c r="D75" s="6">
        <v>4803559</v>
      </c>
      <c r="F75" s="6">
        <v>3907258</v>
      </c>
      <c r="G75" s="117"/>
      <c r="H75" s="6">
        <v>1229031</v>
      </c>
      <c r="I75" s="117"/>
      <c r="J75" s="6">
        <v>991770</v>
      </c>
    </row>
    <row r="76" spans="1:10" s="6" customFormat="1" x14ac:dyDescent="0.45">
      <c r="A76" s="39" t="s">
        <v>109</v>
      </c>
      <c r="B76" s="154"/>
      <c r="D76" s="6">
        <v>90447</v>
      </c>
      <c r="F76" s="6">
        <v>80109</v>
      </c>
      <c r="G76" s="117"/>
      <c r="H76" s="173" t="s">
        <v>77</v>
      </c>
      <c r="I76" s="169"/>
      <c r="J76" s="173" t="s">
        <v>77</v>
      </c>
    </row>
    <row r="77" spans="1:10" s="6" customFormat="1" x14ac:dyDescent="0.45">
      <c r="A77" s="38" t="s">
        <v>147</v>
      </c>
      <c r="B77" s="154"/>
      <c r="D77" s="6">
        <v>620677</v>
      </c>
      <c r="E77" s="6">
        <v>344326</v>
      </c>
      <c r="F77" s="6">
        <v>508629</v>
      </c>
      <c r="G77" s="117"/>
      <c r="H77" s="6">
        <v>241891</v>
      </c>
      <c r="I77" s="117"/>
      <c r="J77" s="6">
        <v>219314</v>
      </c>
    </row>
    <row r="78" spans="1:10" s="6" customFormat="1" x14ac:dyDescent="0.45">
      <c r="A78" s="38" t="s">
        <v>58</v>
      </c>
      <c r="B78" s="154"/>
      <c r="D78" s="6">
        <v>885011</v>
      </c>
      <c r="F78" s="6">
        <v>812140</v>
      </c>
      <c r="G78" s="117"/>
      <c r="H78" s="6">
        <v>394657</v>
      </c>
      <c r="I78" s="117"/>
      <c r="J78" s="6">
        <v>388605</v>
      </c>
    </row>
    <row r="79" spans="1:10" s="6" customFormat="1" x14ac:dyDescent="0.45">
      <c r="A79" s="12" t="s">
        <v>31</v>
      </c>
      <c r="B79" s="154"/>
      <c r="C79" s="5"/>
      <c r="D79" s="19">
        <f>SUM(D75:D78)</f>
        <v>6399694</v>
      </c>
      <c r="E79" s="5"/>
      <c r="F79" s="19">
        <f>SUM(F75:F78)</f>
        <v>5308136</v>
      </c>
      <c r="G79" s="5"/>
      <c r="H79" s="19">
        <f>SUM(H75:H78)</f>
        <v>1865579</v>
      </c>
      <c r="I79" s="5"/>
      <c r="J79" s="19">
        <f>SUM(J75:J78)</f>
        <v>1599689</v>
      </c>
    </row>
    <row r="80" spans="1:10" s="6" customFormat="1" ht="12" customHeight="1" x14ac:dyDescent="0.45">
      <c r="A80" s="12"/>
      <c r="B80" s="154"/>
      <c r="D80" s="142"/>
      <c r="F80" s="142"/>
      <c r="H80"/>
      <c r="J80"/>
    </row>
    <row r="81" spans="1:10" s="6" customFormat="1" x14ac:dyDescent="0.45">
      <c r="A81" s="12" t="s">
        <v>172</v>
      </c>
      <c r="B81" s="154"/>
      <c r="D81" s="23">
        <f>D72-D79</f>
        <v>754558</v>
      </c>
      <c r="E81" s="5"/>
      <c r="F81" s="23">
        <f>F72-F79</f>
        <v>736145</v>
      </c>
      <c r="G81" s="5"/>
      <c r="H81" s="20">
        <f>H72-H79</f>
        <v>601510</v>
      </c>
      <c r="I81" s="5"/>
      <c r="J81" s="20">
        <f>J72-J79</f>
        <v>188138</v>
      </c>
    </row>
    <row r="82" spans="1:10" s="6" customFormat="1" x14ac:dyDescent="0.45">
      <c r="A82" s="39" t="s">
        <v>59</v>
      </c>
      <c r="B82" s="154"/>
      <c r="D82" s="77">
        <v>-12981</v>
      </c>
      <c r="F82" s="77">
        <v>-6977</v>
      </c>
      <c r="H82" s="77">
        <v>-13154</v>
      </c>
      <c r="J82" s="77">
        <v>-16373</v>
      </c>
    </row>
    <row r="83" spans="1:10" s="6" customFormat="1" x14ac:dyDescent="0.45">
      <c r="A83" s="12" t="s">
        <v>176</v>
      </c>
      <c r="B83" s="154"/>
      <c r="C83" s="5"/>
      <c r="D83" s="23">
        <f>SUM(D81:D82)</f>
        <v>741577</v>
      </c>
      <c r="E83" s="5"/>
      <c r="F83" s="23">
        <f>SUM(F81:F82)</f>
        <v>729168</v>
      </c>
      <c r="G83" s="20"/>
      <c r="H83" s="23">
        <f>SUM(H81:H82)</f>
        <v>588356</v>
      </c>
      <c r="I83" s="20"/>
      <c r="J83" s="23">
        <f>SUM(J81:J82)</f>
        <v>171765</v>
      </c>
    </row>
    <row r="84" spans="1:10" s="6" customFormat="1" x14ac:dyDescent="0.45">
      <c r="A84" s="39" t="s">
        <v>164</v>
      </c>
      <c r="B84" s="154" t="s">
        <v>196</v>
      </c>
      <c r="D84" s="77">
        <v>-98659</v>
      </c>
      <c r="F84" s="77">
        <v>-75617</v>
      </c>
      <c r="G84" s="117"/>
      <c r="H84" s="77">
        <v>-16003</v>
      </c>
      <c r="I84" s="117"/>
      <c r="J84" s="77">
        <v>9033</v>
      </c>
    </row>
    <row r="85" spans="1:10" s="6" customFormat="1" ht="22.5" thickBot="1" x14ac:dyDescent="0.5">
      <c r="A85" s="12" t="s">
        <v>173</v>
      </c>
      <c r="B85" s="154"/>
      <c r="C85" s="5"/>
      <c r="D85" s="24">
        <f>SUM(D83:D84)</f>
        <v>642918</v>
      </c>
      <c r="E85" s="5"/>
      <c r="F85" s="24">
        <f>SUM(F83:F84)</f>
        <v>653551</v>
      </c>
      <c r="G85" s="20"/>
      <c r="H85" s="27">
        <f>H83+H84</f>
        <v>572353</v>
      </c>
      <c r="I85" s="20"/>
      <c r="J85" s="27">
        <f>J83+J84</f>
        <v>180798</v>
      </c>
    </row>
    <row r="86" spans="1:10" s="6" customFormat="1" ht="12" customHeight="1" thickTop="1" x14ac:dyDescent="0.45">
      <c r="A86" s="12"/>
      <c r="B86" s="154"/>
      <c r="D86" s="142"/>
      <c r="F86" s="142"/>
      <c r="H86"/>
      <c r="J86"/>
    </row>
    <row r="87" spans="1:10" s="6" customFormat="1" ht="23.25" x14ac:dyDescent="0.5">
      <c r="A87" s="7" t="s">
        <v>35</v>
      </c>
      <c r="B87" s="163"/>
      <c r="C87" s="170"/>
      <c r="D87" s="145"/>
      <c r="E87" s="170"/>
      <c r="F87" s="145"/>
      <c r="G87" s="170"/>
      <c r="H87" s="85"/>
      <c r="I87" s="85"/>
      <c r="J87" s="85"/>
    </row>
    <row r="88" spans="1:10" s="6" customFormat="1" ht="23.25" x14ac:dyDescent="0.5">
      <c r="A88" s="8" t="s">
        <v>123</v>
      </c>
      <c r="B88" s="16"/>
      <c r="C88" s="100"/>
      <c r="D88" s="146"/>
      <c r="E88" s="100"/>
      <c r="F88" s="146"/>
      <c r="G88" s="100"/>
      <c r="H88" s="2"/>
      <c r="I88" s="2"/>
      <c r="J88" s="2"/>
    </row>
    <row r="89" spans="1:10" s="6" customFormat="1" ht="23.25" x14ac:dyDescent="0.5">
      <c r="A89" s="8"/>
      <c r="B89" s="16"/>
      <c r="C89" s="100"/>
      <c r="D89" s="146"/>
      <c r="E89" s="100"/>
      <c r="F89" s="146"/>
      <c r="G89" s="100"/>
      <c r="H89" s="2"/>
      <c r="I89" s="2"/>
      <c r="J89" s="2"/>
    </row>
    <row r="90" spans="1:10" s="6" customFormat="1" x14ac:dyDescent="0.45">
      <c r="A90" s="15"/>
      <c r="B90" s="154"/>
      <c r="C90" s="154"/>
      <c r="D90" s="208" t="s">
        <v>4</v>
      </c>
      <c r="E90" s="208"/>
      <c r="F90" s="208"/>
      <c r="G90" s="5"/>
      <c r="H90" s="208" t="s">
        <v>55</v>
      </c>
      <c r="I90" s="208"/>
      <c r="J90" s="208"/>
    </row>
    <row r="91" spans="1:10" s="6" customFormat="1" x14ac:dyDescent="0.45">
      <c r="A91" s="15"/>
      <c r="B91" s="154"/>
      <c r="C91" s="154"/>
      <c r="D91" s="215" t="s">
        <v>168</v>
      </c>
      <c r="E91" s="215"/>
      <c r="F91" s="215"/>
      <c r="G91" s="141"/>
      <c r="H91" s="215" t="s">
        <v>168</v>
      </c>
      <c r="I91" s="215"/>
      <c r="J91" s="215"/>
    </row>
    <row r="92" spans="1:10" s="6" customFormat="1" x14ac:dyDescent="0.45">
      <c r="A92" s="15"/>
      <c r="B92" s="154"/>
      <c r="C92" s="154"/>
      <c r="D92" s="215" t="s">
        <v>167</v>
      </c>
      <c r="E92" s="215"/>
      <c r="F92" s="215"/>
      <c r="G92" s="141"/>
      <c r="H92" s="215" t="s">
        <v>167</v>
      </c>
      <c r="I92" s="215"/>
      <c r="J92" s="215"/>
    </row>
    <row r="93" spans="1:10" s="6" customFormat="1" ht="21.95" customHeight="1" x14ac:dyDescent="0.45">
      <c r="A93" s="15"/>
      <c r="B93" s="154"/>
      <c r="C93" s="167"/>
      <c r="D93" s="129">
        <v>2566</v>
      </c>
      <c r="E93" s="167"/>
      <c r="F93" s="129">
        <v>2565</v>
      </c>
      <c r="G93" s="167"/>
      <c r="H93" s="129">
        <v>2566</v>
      </c>
      <c r="I93" s="167"/>
      <c r="J93" s="129">
        <v>2565</v>
      </c>
    </row>
    <row r="94" spans="1:10" s="6" customFormat="1" ht="21.75" customHeight="1" x14ac:dyDescent="0.45">
      <c r="A94" s="15"/>
      <c r="B94" s="154"/>
      <c r="C94" s="154"/>
      <c r="D94" s="214" t="s">
        <v>119</v>
      </c>
      <c r="E94" s="214"/>
      <c r="F94" s="214"/>
      <c r="G94" s="214"/>
      <c r="H94" s="214"/>
      <c r="I94" s="214"/>
      <c r="J94" s="214"/>
    </row>
    <row r="95" spans="1:10" s="6" customFormat="1" x14ac:dyDescent="0.45">
      <c r="A95" s="12" t="s">
        <v>78</v>
      </c>
      <c r="B95" s="154"/>
      <c r="D95" s="142"/>
      <c r="F95" s="142"/>
      <c r="H95"/>
      <c r="J95"/>
    </row>
    <row r="96" spans="1:10" s="6" customFormat="1" x14ac:dyDescent="0.45">
      <c r="A96" s="18" t="s">
        <v>127</v>
      </c>
      <c r="B96" s="154"/>
      <c r="D96" s="142"/>
      <c r="F96" s="142"/>
      <c r="H96"/>
      <c r="J96"/>
    </row>
    <row r="97" spans="1:10" s="6" customFormat="1" x14ac:dyDescent="0.45">
      <c r="A97" s="18" t="s">
        <v>128</v>
      </c>
      <c r="B97" s="154"/>
      <c r="D97" s="142"/>
      <c r="F97" s="142"/>
      <c r="H97"/>
      <c r="J97"/>
    </row>
    <row r="98" spans="1:10" s="6" customFormat="1" x14ac:dyDescent="0.45">
      <c r="A98" s="39" t="s">
        <v>144</v>
      </c>
      <c r="B98" s="154"/>
      <c r="D98" s="142"/>
      <c r="F98" s="142"/>
      <c r="H98"/>
      <c r="J98"/>
    </row>
    <row r="99" spans="1:10" s="6" customFormat="1" x14ac:dyDescent="0.45">
      <c r="A99" s="39" t="s">
        <v>145</v>
      </c>
      <c r="B99" s="154"/>
      <c r="D99" s="77">
        <v>377</v>
      </c>
      <c r="F99" s="77">
        <v>-1521</v>
      </c>
      <c r="H99" s="172" t="s">
        <v>77</v>
      </c>
      <c r="I99" s="31"/>
      <c r="J99" s="172" t="s">
        <v>77</v>
      </c>
    </row>
    <row r="100" spans="1:10" s="6" customFormat="1" x14ac:dyDescent="0.45">
      <c r="A100" s="12" t="s">
        <v>165</v>
      </c>
      <c r="B100" s="154"/>
      <c r="C100" s="21">
        <f>SUM(C96:C97)</f>
        <v>0</v>
      </c>
      <c r="D100" s="155">
        <f>D99</f>
        <v>377</v>
      </c>
      <c r="E100" s="21">
        <f>SUM(E96:E97)</f>
        <v>0</v>
      </c>
      <c r="F100" s="155">
        <f>F99</f>
        <v>-1521</v>
      </c>
      <c r="G100" s="5"/>
      <c r="H100" s="174" t="str">
        <f>H99</f>
        <v>-</v>
      </c>
      <c r="I100" s="40"/>
      <c r="J100" s="174" t="str">
        <f>J99</f>
        <v>-</v>
      </c>
    </row>
    <row r="101" spans="1:10" s="6" customFormat="1" ht="22.5" thickBot="1" x14ac:dyDescent="0.5">
      <c r="A101" s="12" t="s">
        <v>174</v>
      </c>
      <c r="B101" s="154"/>
      <c r="C101" s="5"/>
      <c r="D101" s="126">
        <f>D85+D100</f>
        <v>643295</v>
      </c>
      <c r="E101" s="5"/>
      <c r="F101" s="126">
        <f>F85+F100</f>
        <v>652030</v>
      </c>
      <c r="G101" s="20"/>
      <c r="H101" s="126">
        <f>H85+H100</f>
        <v>572353</v>
      </c>
      <c r="I101" s="20"/>
      <c r="J101" s="126">
        <f>J85+J100</f>
        <v>180798</v>
      </c>
    </row>
    <row r="102" spans="1:10" s="6" customFormat="1" ht="22.5" thickTop="1" x14ac:dyDescent="0.45">
      <c r="A102" s="12"/>
      <c r="B102" s="154"/>
      <c r="C102" s="5"/>
      <c r="D102" s="23"/>
      <c r="E102" s="5"/>
      <c r="F102" s="23"/>
      <c r="G102" s="5"/>
      <c r="H102" s="21"/>
      <c r="I102" s="5"/>
      <c r="J102" s="21"/>
    </row>
    <row r="103" spans="1:10" s="6" customFormat="1" x14ac:dyDescent="0.45">
      <c r="A103" s="12" t="s">
        <v>211</v>
      </c>
      <c r="B103" s="154"/>
      <c r="C103" s="129"/>
      <c r="D103" s="143"/>
      <c r="E103" s="129"/>
      <c r="F103" s="143"/>
      <c r="G103" s="129"/>
      <c r="H103" s="129"/>
      <c r="I103" s="129"/>
      <c r="J103" s="129"/>
    </row>
    <row r="104" spans="1:10" s="6" customFormat="1" x14ac:dyDescent="0.45">
      <c r="A104" s="39" t="s">
        <v>104</v>
      </c>
      <c r="B104" s="154"/>
      <c r="C104" s="130"/>
      <c r="D104" s="6">
        <v>642645</v>
      </c>
      <c r="E104" s="130"/>
      <c r="F104" s="6">
        <v>653057</v>
      </c>
      <c r="G104" s="130"/>
      <c r="H104" s="152">
        <v>572353</v>
      </c>
      <c r="I104" s="130"/>
      <c r="J104" s="152">
        <v>180798</v>
      </c>
    </row>
    <row r="105" spans="1:10" s="6" customFormat="1" x14ac:dyDescent="0.45">
      <c r="A105" s="39" t="s">
        <v>105</v>
      </c>
      <c r="B105" s="154"/>
      <c r="C105" s="132"/>
      <c r="D105" s="6">
        <v>273</v>
      </c>
      <c r="E105" s="132"/>
      <c r="F105" s="6">
        <v>494</v>
      </c>
      <c r="G105" s="132"/>
      <c r="H105" s="172" t="s">
        <v>77</v>
      </c>
      <c r="I105" s="31"/>
      <c r="J105" s="172" t="s">
        <v>77</v>
      </c>
    </row>
    <row r="106" spans="1:10" s="6" customFormat="1" ht="22.5" thickBot="1" x14ac:dyDescent="0.5">
      <c r="A106" s="12" t="s">
        <v>173</v>
      </c>
      <c r="B106" s="154"/>
      <c r="C106" s="5"/>
      <c r="D106" s="126">
        <f>SUM(D104:D105)</f>
        <v>642918</v>
      </c>
      <c r="E106" s="5"/>
      <c r="F106" s="126">
        <f>SUM(F104:F105)</f>
        <v>653551</v>
      </c>
      <c r="G106" s="20"/>
      <c r="H106" s="133">
        <f>SUM(H104:H105)</f>
        <v>572353</v>
      </c>
      <c r="I106" s="20"/>
      <c r="J106" s="133">
        <f>SUM(J104:J105)</f>
        <v>180798</v>
      </c>
    </row>
    <row r="107" spans="1:10" s="6" customFormat="1" ht="22.5" thickTop="1" x14ac:dyDescent="0.45">
      <c r="A107" s="12"/>
      <c r="B107" s="154"/>
      <c r="C107" s="29"/>
      <c r="D107" s="23"/>
      <c r="E107" s="29"/>
      <c r="F107" s="23"/>
      <c r="G107" s="29"/>
      <c r="H107" s="33"/>
      <c r="I107" s="29"/>
      <c r="J107" s="33"/>
    </row>
    <row r="108" spans="1:10" s="6" customFormat="1" x14ac:dyDescent="0.45">
      <c r="A108" s="12" t="s">
        <v>141</v>
      </c>
      <c r="B108" s="154"/>
      <c r="C108" s="206"/>
      <c r="D108" s="144"/>
      <c r="E108" s="206"/>
      <c r="F108" s="144"/>
      <c r="G108" s="206"/>
      <c r="H108" s="206"/>
      <c r="I108" s="206"/>
      <c r="J108" s="206"/>
    </row>
    <row r="109" spans="1:10" s="6" customFormat="1" x14ac:dyDescent="0.45">
      <c r="A109" s="39" t="s">
        <v>104</v>
      </c>
      <c r="B109" s="154"/>
      <c r="C109" s="130"/>
      <c r="D109" s="6">
        <v>642869</v>
      </c>
      <c r="E109" s="130"/>
      <c r="F109" s="6">
        <v>652250</v>
      </c>
      <c r="G109" s="130"/>
      <c r="H109" s="6">
        <v>572353</v>
      </c>
      <c r="I109" s="130"/>
      <c r="J109" s="6">
        <v>180798</v>
      </c>
    </row>
    <row r="110" spans="1:10" s="6" customFormat="1" x14ac:dyDescent="0.45">
      <c r="A110" s="39" t="s">
        <v>105</v>
      </c>
      <c r="B110" s="154"/>
      <c r="C110" s="132"/>
      <c r="D110" s="6">
        <v>426</v>
      </c>
      <c r="E110" s="132"/>
      <c r="F110" s="6">
        <v>-220</v>
      </c>
      <c r="G110" s="132"/>
      <c r="H110" s="172" t="s">
        <v>77</v>
      </c>
      <c r="I110" s="31"/>
      <c r="J110" s="172" t="s">
        <v>77</v>
      </c>
    </row>
    <row r="111" spans="1:10" s="6" customFormat="1" ht="22.5" thickBot="1" x14ac:dyDescent="0.5">
      <c r="A111" s="12" t="s">
        <v>174</v>
      </c>
      <c r="B111" s="154"/>
      <c r="C111" s="5"/>
      <c r="D111" s="126">
        <f>SUM(D109:D110)</f>
        <v>643295</v>
      </c>
      <c r="E111" s="5"/>
      <c r="F111" s="126">
        <f>SUM(F109:F110)</f>
        <v>652030</v>
      </c>
      <c r="G111" s="20"/>
      <c r="H111" s="133">
        <f>SUM(H109:H110)</f>
        <v>572353</v>
      </c>
      <c r="I111" s="20"/>
      <c r="J111" s="133">
        <f>SUM(J109:J110)</f>
        <v>180798</v>
      </c>
    </row>
    <row r="112" spans="1:10" s="6" customFormat="1" ht="22.5" thickTop="1" x14ac:dyDescent="0.45">
      <c r="A112" s="12"/>
      <c r="B112" s="154"/>
      <c r="C112" s="29"/>
      <c r="D112" s="23"/>
      <c r="E112" s="29"/>
      <c r="F112" s="23"/>
      <c r="G112" s="29"/>
      <c r="H112" s="33"/>
      <c r="I112" s="29"/>
      <c r="J112" s="33"/>
    </row>
    <row r="113" spans="1:10" s="6" customFormat="1" ht="22.5" thickBot="1" x14ac:dyDescent="0.5">
      <c r="A113" s="160" t="s">
        <v>175</v>
      </c>
      <c r="B113" s="154"/>
      <c r="C113" s="162"/>
      <c r="D113" s="161">
        <v>1.71</v>
      </c>
      <c r="E113" s="162"/>
      <c r="F113" s="161">
        <v>1.74</v>
      </c>
      <c r="G113" s="162"/>
      <c r="H113" s="161">
        <v>1.53</v>
      </c>
      <c r="I113" s="162"/>
      <c r="J113" s="161">
        <v>0.48</v>
      </c>
    </row>
    <row r="114" spans="1:10" s="6" customFormat="1" ht="22.5" thickTop="1" x14ac:dyDescent="0.45">
      <c r="A114" s="15"/>
      <c r="B114" s="154"/>
      <c r="C114" s="129"/>
      <c r="D114" s="143"/>
      <c r="E114" s="129"/>
      <c r="F114" s="143"/>
      <c r="G114" s="129"/>
      <c r="H114" s="129"/>
      <c r="I114" s="129"/>
      <c r="J114" s="129"/>
    </row>
  </sheetData>
  <mergeCells count="28">
    <mergeCell ref="D37:J37"/>
    <mergeCell ref="D6:F6"/>
    <mergeCell ref="H6:J6"/>
    <mergeCell ref="D8:J8"/>
    <mergeCell ref="D33:F33"/>
    <mergeCell ref="H33:J33"/>
    <mergeCell ref="D34:F34"/>
    <mergeCell ref="H34:J34"/>
    <mergeCell ref="D4:F4"/>
    <mergeCell ref="H4:J4"/>
    <mergeCell ref="D5:F5"/>
    <mergeCell ref="H5:J5"/>
    <mergeCell ref="D35:F35"/>
    <mergeCell ref="H35:J35"/>
    <mergeCell ref="D61:F61"/>
    <mergeCell ref="H61:J61"/>
    <mergeCell ref="D62:F62"/>
    <mergeCell ref="H62:J62"/>
    <mergeCell ref="D63:F63"/>
    <mergeCell ref="H63:J63"/>
    <mergeCell ref="D92:F92"/>
    <mergeCell ref="H92:J92"/>
    <mergeCell ref="D94:J94"/>
    <mergeCell ref="D65:J65"/>
    <mergeCell ref="D90:F90"/>
    <mergeCell ref="H90:J90"/>
    <mergeCell ref="D91:F91"/>
    <mergeCell ref="H91:J91"/>
  </mergeCells>
  <pageMargins left="0.7" right="0.7" top="0.48" bottom="0.5" header="0.5" footer="0.5"/>
  <pageSetup paperSize="9" scale="99" firstPageNumber="6" orientation="portrait" useFirstPageNumber="1" r:id="rId1"/>
  <headerFooter alignWithMargins="0">
    <oddHeader xml:space="preserve">&amp;R
</oddHead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16383" man="1"/>
    <brk id="57" max="9" man="1"/>
    <brk id="86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AE28-F726-40BB-8F4A-2A1556AA3792}">
  <dimension ref="A1:U48"/>
  <sheetViews>
    <sheetView showGridLines="0" view="pageBreakPreview" zoomScale="70" zoomScaleNormal="90" zoomScaleSheetLayoutView="70" workbookViewId="0">
      <selection activeCell="G13" sqref="G13"/>
    </sheetView>
  </sheetViews>
  <sheetFormatPr defaultColWidth="9.140625" defaultRowHeight="22.5" customHeight="1" x14ac:dyDescent="0.45"/>
  <cols>
    <col min="1" max="1" width="47" customWidth="1"/>
    <col min="2" max="2" width="12.42578125" customWidth="1"/>
    <col min="3" max="3" width="11.5703125" customWidth="1"/>
    <col min="4" max="4" width="1.140625" customWidth="1"/>
    <col min="5" max="5" width="12.140625" customWidth="1"/>
    <col min="6" max="6" width="1.140625" customWidth="1"/>
    <col min="7" max="7" width="11.5703125" customWidth="1"/>
    <col min="8" max="8" width="1.140625" customWidth="1"/>
    <col min="9" max="9" width="11.5703125" customWidth="1"/>
    <col min="10" max="10" width="1.140625" customWidth="1"/>
    <col min="11" max="11" width="11.5703125" customWidth="1"/>
    <col min="12" max="12" width="1.140625" customWidth="1"/>
    <col min="13" max="13" width="11.5703125" customWidth="1"/>
    <col min="14" max="14" width="1.140625" customWidth="1"/>
    <col min="15" max="15" width="15.5703125" customWidth="1"/>
    <col min="16" max="16" width="1.140625" customWidth="1"/>
    <col min="17" max="17" width="12.140625" customWidth="1"/>
    <col min="18" max="18" width="1.140625" customWidth="1"/>
    <col min="19" max="19" width="14" customWidth="1"/>
    <col min="20" max="20" width="1.140625" customWidth="1"/>
    <col min="21" max="21" width="11.5703125" customWidth="1"/>
  </cols>
  <sheetData>
    <row r="1" spans="1:21" ht="22.5" customHeight="1" x14ac:dyDescent="0.5">
      <c r="A1" s="7" t="s">
        <v>35</v>
      </c>
      <c r="B1" s="7"/>
      <c r="C1" s="16"/>
      <c r="D1" s="2"/>
      <c r="E1" s="2"/>
      <c r="F1" s="2"/>
      <c r="G1" s="2"/>
      <c r="H1" s="2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57"/>
    </row>
    <row r="2" spans="1:21" ht="22.5" customHeight="1" x14ac:dyDescent="0.5">
      <c r="A2" s="64" t="s">
        <v>118</v>
      </c>
      <c r="B2" s="64"/>
      <c r="C2" s="16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2.5" customHeight="1" x14ac:dyDescent="0.45">
      <c r="A3" s="114"/>
      <c r="B3" s="114"/>
    </row>
    <row r="4" spans="1:21" ht="22.5" customHeight="1" x14ac:dyDescent="0.45">
      <c r="A4" s="114"/>
      <c r="B4" s="114"/>
      <c r="C4" s="208" t="s">
        <v>4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</row>
    <row r="5" spans="1:21" ht="22.5" customHeight="1" x14ac:dyDescent="0.45">
      <c r="A5" s="114"/>
      <c r="B5" s="114"/>
      <c r="C5" s="70"/>
      <c r="D5" s="6"/>
      <c r="E5" s="31"/>
      <c r="F5" s="31"/>
      <c r="G5" s="209" t="s">
        <v>7</v>
      </c>
      <c r="H5" s="209"/>
      <c r="I5" s="209"/>
      <c r="J5" s="70"/>
      <c r="K5" s="218" t="s">
        <v>85</v>
      </c>
      <c r="L5" s="209"/>
      <c r="M5" s="209"/>
      <c r="N5" s="209"/>
      <c r="O5" s="209"/>
      <c r="P5" s="70"/>
      <c r="Q5" s="51"/>
      <c r="R5" s="70"/>
      <c r="S5" s="51"/>
      <c r="T5" s="31"/>
      <c r="U5" s="6"/>
    </row>
    <row r="6" spans="1:21" ht="22.5" customHeight="1" x14ac:dyDescent="0.45">
      <c r="A6" s="114"/>
      <c r="B6" s="114"/>
      <c r="C6" s="70" t="s">
        <v>6</v>
      </c>
      <c r="D6" s="6"/>
      <c r="E6" s="31"/>
      <c r="F6" s="31"/>
      <c r="G6" s="70"/>
      <c r="H6" s="70"/>
      <c r="I6" s="70"/>
      <c r="J6" s="70"/>
      <c r="K6" s="51" t="s">
        <v>188</v>
      </c>
      <c r="L6" s="70"/>
      <c r="M6" s="43" t="s">
        <v>188</v>
      </c>
      <c r="N6" s="70"/>
      <c r="O6" s="70" t="s">
        <v>107</v>
      </c>
      <c r="P6" s="70"/>
      <c r="Q6" s="51" t="s">
        <v>99</v>
      </c>
      <c r="R6" s="70"/>
      <c r="S6" s="51" t="s">
        <v>106</v>
      </c>
      <c r="T6" s="31"/>
      <c r="U6" s="6"/>
    </row>
    <row r="7" spans="1:21" ht="22.5" customHeight="1" x14ac:dyDescent="0.45">
      <c r="A7" s="59"/>
      <c r="B7" s="59"/>
      <c r="C7" s="70" t="s">
        <v>51</v>
      </c>
      <c r="D7" s="72"/>
      <c r="E7" s="70" t="s">
        <v>94</v>
      </c>
      <c r="F7" s="72"/>
      <c r="G7" s="43" t="s">
        <v>81</v>
      </c>
      <c r="H7" s="6"/>
      <c r="I7" s="31" t="s">
        <v>98</v>
      </c>
      <c r="J7" s="6"/>
      <c r="K7" s="51" t="s">
        <v>129</v>
      </c>
      <c r="L7" s="6"/>
      <c r="M7" s="51" t="s">
        <v>189</v>
      </c>
      <c r="N7" s="51"/>
      <c r="O7" s="51" t="s">
        <v>130</v>
      </c>
      <c r="P7" s="51"/>
      <c r="Q7" s="51" t="s">
        <v>101</v>
      </c>
      <c r="R7" s="51"/>
      <c r="S7" s="43" t="s">
        <v>110</v>
      </c>
      <c r="T7" s="72"/>
      <c r="U7" s="51" t="s">
        <v>99</v>
      </c>
    </row>
    <row r="8" spans="1:21" ht="22.5" customHeight="1" x14ac:dyDescent="0.45">
      <c r="A8" s="59"/>
      <c r="B8" s="154" t="s">
        <v>14</v>
      </c>
      <c r="C8" s="70" t="s">
        <v>52</v>
      </c>
      <c r="D8" s="72"/>
      <c r="E8" s="43" t="s">
        <v>95</v>
      </c>
      <c r="F8" s="72"/>
      <c r="G8" s="70" t="s">
        <v>53</v>
      </c>
      <c r="H8" s="70"/>
      <c r="I8" s="43" t="s">
        <v>100</v>
      </c>
      <c r="J8" s="70"/>
      <c r="K8" s="51" t="s">
        <v>92</v>
      </c>
      <c r="L8" s="70"/>
      <c r="M8" s="43" t="s">
        <v>190</v>
      </c>
      <c r="N8" s="43"/>
      <c r="O8" s="43" t="s">
        <v>101</v>
      </c>
      <c r="P8" s="43"/>
      <c r="Q8" s="43" t="s">
        <v>126</v>
      </c>
      <c r="R8" s="43"/>
      <c r="S8" s="51" t="s">
        <v>111</v>
      </c>
      <c r="T8" s="70"/>
      <c r="U8" s="43" t="s">
        <v>101</v>
      </c>
    </row>
    <row r="9" spans="1:21" ht="22.5" customHeight="1" x14ac:dyDescent="0.45">
      <c r="A9" s="59"/>
      <c r="B9" s="59"/>
      <c r="C9" s="216" t="s">
        <v>119</v>
      </c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</row>
    <row r="10" spans="1:21" ht="22.5" customHeight="1" x14ac:dyDescent="0.45">
      <c r="A10" s="45" t="s">
        <v>180</v>
      </c>
      <c r="B10" s="45"/>
    </row>
    <row r="11" spans="1:21" ht="22.5" customHeight="1" x14ac:dyDescent="0.45">
      <c r="A11" s="45" t="s">
        <v>181</v>
      </c>
      <c r="B11" s="45"/>
      <c r="C11" s="23">
        <v>375000</v>
      </c>
      <c r="D11" s="21"/>
      <c r="E11" s="23">
        <v>609402</v>
      </c>
      <c r="F11" s="62"/>
      <c r="G11" s="23">
        <v>37500</v>
      </c>
      <c r="H11" s="62"/>
      <c r="I11" s="23">
        <v>5816676</v>
      </c>
      <c r="J11" s="62"/>
      <c r="K11" s="23">
        <v>1895</v>
      </c>
      <c r="L11" s="62"/>
      <c r="M11" s="23">
        <v>291831</v>
      </c>
      <c r="N11" s="20"/>
      <c r="O11" s="23">
        <v>293726</v>
      </c>
      <c r="P11" s="20"/>
      <c r="Q11" s="20">
        <v>7132304</v>
      </c>
      <c r="R11" s="20"/>
      <c r="S11" s="23">
        <v>-401</v>
      </c>
      <c r="T11" s="62"/>
      <c r="U11" s="32">
        <v>7131903</v>
      </c>
    </row>
    <row r="12" spans="1:21" ht="22.5" customHeight="1" x14ac:dyDescent="0.45">
      <c r="A12" s="45"/>
      <c r="B12" s="45"/>
      <c r="C12" s="23"/>
      <c r="D12" s="21"/>
      <c r="E12" s="23"/>
      <c r="F12" s="62"/>
      <c r="G12" s="20"/>
      <c r="H12" s="62"/>
      <c r="I12" s="20"/>
      <c r="J12" s="62"/>
      <c r="K12" s="61"/>
      <c r="L12" s="62"/>
      <c r="M12" s="20"/>
      <c r="N12" s="20"/>
      <c r="O12" s="20"/>
      <c r="P12" s="20"/>
      <c r="Q12" s="20"/>
      <c r="R12" s="20"/>
      <c r="S12" s="20"/>
      <c r="T12" s="62"/>
      <c r="U12" s="32"/>
    </row>
    <row r="13" spans="1:21" ht="22.5" customHeight="1" x14ac:dyDescent="0.45">
      <c r="A13" s="45" t="s">
        <v>64</v>
      </c>
      <c r="B13" s="45"/>
      <c r="C13" s="62"/>
      <c r="D13" s="21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20"/>
      <c r="Q13" s="62"/>
      <c r="R13" s="20"/>
      <c r="S13" s="62"/>
      <c r="T13" s="62"/>
      <c r="U13" s="62"/>
    </row>
    <row r="14" spans="1:21" ht="22.5" customHeight="1" x14ac:dyDescent="0.45">
      <c r="A14" s="175" t="s">
        <v>169</v>
      </c>
      <c r="B14" s="175"/>
      <c r="C14" s="62"/>
      <c r="D14" s="21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20"/>
      <c r="Q14" s="62"/>
      <c r="R14" s="20"/>
      <c r="S14" s="62"/>
      <c r="T14" s="62"/>
      <c r="U14" s="62"/>
    </row>
    <row r="15" spans="1:21" ht="22.5" customHeight="1" x14ac:dyDescent="0.45">
      <c r="A15" s="59" t="s">
        <v>89</v>
      </c>
      <c r="B15" s="188">
        <v>9</v>
      </c>
      <c r="C15" s="176" t="s">
        <v>77</v>
      </c>
      <c r="D15" s="153"/>
      <c r="E15" s="176" t="s">
        <v>77</v>
      </c>
      <c r="F15" s="48"/>
      <c r="G15" s="176" t="s">
        <v>77</v>
      </c>
      <c r="H15" s="48"/>
      <c r="I15" s="131">
        <v>-187500</v>
      </c>
      <c r="J15" s="48"/>
      <c r="K15" s="176" t="s">
        <v>77</v>
      </c>
      <c r="L15" s="48"/>
      <c r="M15" s="176" t="s">
        <v>77</v>
      </c>
      <c r="N15" s="48"/>
      <c r="O15" s="176" t="s">
        <v>77</v>
      </c>
      <c r="P15" s="177"/>
      <c r="Q15" s="131">
        <f>SUM(C15:I15,O15)</f>
        <v>-187500</v>
      </c>
      <c r="R15" s="177"/>
      <c r="S15" s="131">
        <v>-1</v>
      </c>
      <c r="T15" s="48"/>
      <c r="U15" s="131">
        <f>SUM(Q15,S15)</f>
        <v>-187501</v>
      </c>
    </row>
    <row r="16" spans="1:21" ht="22.5" customHeight="1" x14ac:dyDescent="0.45">
      <c r="A16" s="45" t="s">
        <v>170</v>
      </c>
      <c r="B16" s="45"/>
      <c r="C16" s="178" t="s">
        <v>77</v>
      </c>
      <c r="D16" s="61"/>
      <c r="E16" s="178" t="s">
        <v>77</v>
      </c>
      <c r="F16" s="139"/>
      <c r="G16" s="178" t="s">
        <v>77</v>
      </c>
      <c r="H16" s="139"/>
      <c r="I16" s="178">
        <f>SUM(I15:I15)</f>
        <v>-187500</v>
      </c>
      <c r="J16" s="139"/>
      <c r="K16" s="178" t="s">
        <v>77</v>
      </c>
      <c r="L16" s="179"/>
      <c r="M16" s="178" t="s">
        <v>77</v>
      </c>
      <c r="N16" s="105"/>
      <c r="O16" s="178" t="s">
        <v>77</v>
      </c>
      <c r="P16" s="180"/>
      <c r="Q16" s="178">
        <f>SUM(Q15:Q15)</f>
        <v>-187500</v>
      </c>
      <c r="R16" s="180"/>
      <c r="S16" s="178">
        <f>SUM(S15:S15)</f>
        <v>-1</v>
      </c>
      <c r="T16" s="139"/>
      <c r="U16" s="178">
        <f>SUM(U15:U15)</f>
        <v>-187501</v>
      </c>
    </row>
    <row r="17" spans="1:21" ht="22.5" customHeight="1" x14ac:dyDescent="0.45">
      <c r="A17" s="45"/>
      <c r="B17" s="45"/>
      <c r="C17" s="61"/>
      <c r="D17" s="61"/>
      <c r="E17" s="61"/>
      <c r="F17" s="139"/>
      <c r="G17" s="61"/>
      <c r="H17" s="139"/>
      <c r="I17" s="61"/>
      <c r="J17" s="139"/>
      <c r="K17" s="61"/>
      <c r="L17" s="179"/>
      <c r="M17" s="61"/>
      <c r="N17" s="105"/>
      <c r="O17" s="61"/>
      <c r="P17" s="180"/>
      <c r="Q17" s="61"/>
      <c r="R17" s="180"/>
      <c r="S17" s="61"/>
      <c r="T17" s="139"/>
      <c r="U17" s="61"/>
    </row>
    <row r="18" spans="1:21" ht="22.5" customHeight="1" x14ac:dyDescent="0.45">
      <c r="A18" s="45" t="s">
        <v>115</v>
      </c>
      <c r="B18" s="45"/>
      <c r="C18" s="193"/>
      <c r="D18" s="28"/>
      <c r="E18" s="193"/>
      <c r="F18" s="28"/>
      <c r="G18" s="193"/>
      <c r="H18" s="17"/>
      <c r="I18" s="116"/>
      <c r="J18" s="48"/>
      <c r="K18" s="189"/>
      <c r="L18" s="48"/>
      <c r="M18" s="28"/>
      <c r="N18" s="28"/>
      <c r="O18" s="89"/>
      <c r="P18" s="89"/>
      <c r="Q18" s="89"/>
      <c r="R18" s="89"/>
      <c r="S18" s="89"/>
      <c r="T18" s="17"/>
      <c r="U18" s="32"/>
    </row>
    <row r="19" spans="1:21" ht="22.5" customHeight="1" x14ac:dyDescent="0.45">
      <c r="A19" s="39" t="s">
        <v>136</v>
      </c>
      <c r="B19" s="39"/>
      <c r="C19" s="89" t="s">
        <v>77</v>
      </c>
      <c r="D19" s="28"/>
      <c r="E19" s="89" t="s">
        <v>77</v>
      </c>
      <c r="F19" s="28"/>
      <c r="G19" s="89" t="s">
        <v>77</v>
      </c>
      <c r="H19" s="17"/>
      <c r="I19" s="105">
        <v>653057</v>
      </c>
      <c r="J19" s="48"/>
      <c r="K19" s="89" t="s">
        <v>77</v>
      </c>
      <c r="L19" s="55"/>
      <c r="M19" s="89" t="s">
        <v>77</v>
      </c>
      <c r="N19" s="89"/>
      <c r="O19" s="89" t="s">
        <v>77</v>
      </c>
      <c r="P19" s="190"/>
      <c r="Q19" s="159">
        <f>SUM(C19:I19,O19)</f>
        <v>653057</v>
      </c>
      <c r="R19" s="190"/>
      <c r="S19" s="159">
        <v>494</v>
      </c>
      <c r="T19" s="190"/>
      <c r="U19" s="48">
        <f>SUM(Q19:S19)</f>
        <v>653551</v>
      </c>
    </row>
    <row r="20" spans="1:21" ht="22.5" customHeight="1" x14ac:dyDescent="0.45">
      <c r="A20" s="39" t="s">
        <v>155</v>
      </c>
      <c r="B20" s="39"/>
      <c r="C20" s="176" t="s">
        <v>77</v>
      </c>
      <c r="D20" s="28"/>
      <c r="E20" s="176" t="s">
        <v>77</v>
      </c>
      <c r="F20" s="89"/>
      <c r="G20" s="176" t="s">
        <v>77</v>
      </c>
      <c r="H20" s="190"/>
      <c r="I20" s="176" t="s">
        <v>77</v>
      </c>
      <c r="J20" s="48"/>
      <c r="K20" s="131">
        <v>-807</v>
      </c>
      <c r="L20" s="48"/>
      <c r="M20" s="176" t="s">
        <v>77</v>
      </c>
      <c r="N20" s="190"/>
      <c r="O20" s="186">
        <f>SUM(K20:M20)</f>
        <v>-807</v>
      </c>
      <c r="P20" s="159"/>
      <c r="Q20" s="159">
        <f>SUM(C20:I20,O20)</f>
        <v>-807</v>
      </c>
      <c r="R20" s="159"/>
      <c r="S20" s="186">
        <f>-714</f>
        <v>-714</v>
      </c>
      <c r="T20" s="190"/>
      <c r="U20" s="48">
        <f>SUM(Q20:S20)</f>
        <v>-1521</v>
      </c>
    </row>
    <row r="21" spans="1:21" ht="22.5" customHeight="1" x14ac:dyDescent="0.45">
      <c r="A21" s="45" t="s">
        <v>150</v>
      </c>
      <c r="B21" s="45"/>
      <c r="C21" s="191" t="s">
        <v>77</v>
      </c>
      <c r="D21" s="44"/>
      <c r="E21" s="191" t="s">
        <v>77</v>
      </c>
      <c r="F21" s="44"/>
      <c r="G21" s="191" t="s">
        <v>77</v>
      </c>
      <c r="H21" s="23"/>
      <c r="I21" s="104">
        <f>SUM(I19:I20)</f>
        <v>653057</v>
      </c>
      <c r="J21" s="139"/>
      <c r="K21" s="104">
        <f>SUM(K19:K20)</f>
        <v>-807</v>
      </c>
      <c r="L21" s="139"/>
      <c r="M21" s="191" t="s">
        <v>77</v>
      </c>
      <c r="N21" s="192"/>
      <c r="O21" s="104">
        <f>SUM(O19:O20)</f>
        <v>-807</v>
      </c>
      <c r="P21" s="23"/>
      <c r="Q21" s="104">
        <f>SUM(Q19:Q20)</f>
        <v>652250</v>
      </c>
      <c r="R21" s="23"/>
      <c r="S21" s="104">
        <f>SUM(S19:S20)</f>
        <v>-220</v>
      </c>
      <c r="T21" s="192" t="s">
        <v>120</v>
      </c>
      <c r="U21" s="104">
        <f>SUM(U19:U20)</f>
        <v>652030</v>
      </c>
    </row>
    <row r="22" spans="1:21" ht="22.5" customHeight="1" x14ac:dyDescent="0.45">
      <c r="A22" s="45"/>
      <c r="B22" s="45"/>
      <c r="C22" s="44"/>
      <c r="D22" s="44"/>
      <c r="E22" s="44"/>
      <c r="F22" s="44"/>
      <c r="G22" s="194"/>
      <c r="H22" s="23"/>
      <c r="I22" s="61"/>
      <c r="J22" s="139"/>
      <c r="K22" s="61"/>
      <c r="L22" s="139"/>
      <c r="M22" s="44"/>
      <c r="N22" s="44"/>
      <c r="O22" s="61"/>
      <c r="P22" s="20"/>
      <c r="Q22" s="61"/>
      <c r="R22" s="20"/>
      <c r="S22" s="61"/>
      <c r="T22" s="44"/>
      <c r="U22" s="61"/>
    </row>
    <row r="23" spans="1:21" ht="22.5" customHeight="1" thickBot="1" x14ac:dyDescent="0.5">
      <c r="A23" s="45" t="s">
        <v>182</v>
      </c>
      <c r="B23" s="45"/>
      <c r="C23" s="115">
        <f>SUM(C11,C16,C21)</f>
        <v>375000</v>
      </c>
      <c r="D23" s="21"/>
      <c r="E23" s="115">
        <f>SUM(E11,E16,E21)</f>
        <v>609402</v>
      </c>
      <c r="F23" s="62"/>
      <c r="G23" s="115">
        <f>SUM(G11,G16,G21)</f>
        <v>37500</v>
      </c>
      <c r="H23" s="62"/>
      <c r="I23" s="115">
        <f>SUM(I11,I16,I21)</f>
        <v>6282233</v>
      </c>
      <c r="J23" s="62"/>
      <c r="K23" s="115">
        <f>SUM(K11,K16,K21)</f>
        <v>1088</v>
      </c>
      <c r="L23" s="62"/>
      <c r="M23" s="115">
        <f>SUM(M11,M16,M21)</f>
        <v>291831</v>
      </c>
      <c r="N23" s="62"/>
      <c r="O23" s="115">
        <f>SUM(O11,O16,O21)</f>
        <v>292919</v>
      </c>
      <c r="P23" s="20"/>
      <c r="Q23" s="115">
        <f>SUM(Q11,Q16,Q21)</f>
        <v>7597054</v>
      </c>
      <c r="R23" s="20"/>
      <c r="S23" s="115">
        <f>SUM(S11,S16,S21)</f>
        <v>-622</v>
      </c>
      <c r="T23" s="62"/>
      <c r="U23" s="115">
        <f>SUM(U11,U16,U21)</f>
        <v>7596432</v>
      </c>
    </row>
    <row r="24" spans="1:21" ht="22.5" customHeight="1" thickTop="1" x14ac:dyDescent="0.45"/>
    <row r="25" spans="1:21" ht="22.5" customHeight="1" x14ac:dyDescent="0.5">
      <c r="A25" s="7" t="s">
        <v>35</v>
      </c>
      <c r="B25" s="7"/>
      <c r="C25" s="16"/>
      <c r="D25" s="2"/>
      <c r="E25" s="2"/>
      <c r="F25" s="2"/>
      <c r="G25" s="2"/>
      <c r="H25" s="2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157"/>
    </row>
    <row r="26" spans="1:21" ht="22.5" customHeight="1" x14ac:dyDescent="0.5">
      <c r="A26" s="64" t="s">
        <v>118</v>
      </c>
      <c r="B26" s="64"/>
      <c r="C26" s="16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22.5" customHeight="1" x14ac:dyDescent="0.45">
      <c r="A27" s="114"/>
      <c r="B27" s="114"/>
    </row>
    <row r="28" spans="1:21" ht="22.5" customHeight="1" x14ac:dyDescent="0.45">
      <c r="A28" s="114"/>
      <c r="B28" s="114"/>
      <c r="C28" s="208" t="s">
        <v>4</v>
      </c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</row>
    <row r="29" spans="1:21" ht="22.5" customHeight="1" x14ac:dyDescent="0.45">
      <c r="A29" s="114"/>
      <c r="B29" s="114"/>
      <c r="C29" s="70"/>
      <c r="D29" s="6"/>
      <c r="E29" s="31"/>
      <c r="F29" s="31"/>
      <c r="G29" s="209" t="s">
        <v>7</v>
      </c>
      <c r="H29" s="209"/>
      <c r="I29" s="209"/>
      <c r="J29" s="70"/>
      <c r="K29" s="218" t="s">
        <v>85</v>
      </c>
      <c r="L29" s="209"/>
      <c r="M29" s="209"/>
      <c r="N29" s="209"/>
      <c r="O29" s="209"/>
      <c r="P29" s="70"/>
      <c r="Q29" s="51"/>
      <c r="R29" s="70"/>
      <c r="S29" s="51"/>
      <c r="T29" s="31"/>
      <c r="U29" s="6"/>
    </row>
    <row r="30" spans="1:21" ht="22.5" customHeight="1" x14ac:dyDescent="0.45">
      <c r="A30" s="114"/>
      <c r="B30" s="114"/>
      <c r="C30" s="70" t="s">
        <v>6</v>
      </c>
      <c r="D30" s="6"/>
      <c r="E30" s="31"/>
      <c r="F30" s="31"/>
      <c r="G30" s="70"/>
      <c r="H30" s="70"/>
      <c r="I30" s="70"/>
      <c r="J30" s="70"/>
      <c r="K30" s="51" t="s">
        <v>188</v>
      </c>
      <c r="L30" s="70"/>
      <c r="M30" s="43" t="s">
        <v>188</v>
      </c>
      <c r="N30" s="70"/>
      <c r="O30" s="70" t="s">
        <v>107</v>
      </c>
      <c r="P30" s="70"/>
      <c r="Q30" s="51" t="s">
        <v>99</v>
      </c>
      <c r="R30" s="70"/>
      <c r="S30" s="51" t="s">
        <v>106</v>
      </c>
      <c r="T30" s="31"/>
      <c r="U30" s="6"/>
    </row>
    <row r="31" spans="1:21" ht="22.5" customHeight="1" x14ac:dyDescent="0.45">
      <c r="A31" s="59"/>
      <c r="B31" s="59"/>
      <c r="C31" s="70" t="s">
        <v>51</v>
      </c>
      <c r="D31" s="72"/>
      <c r="E31" s="70" t="s">
        <v>94</v>
      </c>
      <c r="F31" s="72"/>
      <c r="G31" s="43" t="s">
        <v>81</v>
      </c>
      <c r="H31" s="6"/>
      <c r="I31" s="31" t="s">
        <v>98</v>
      </c>
      <c r="J31" s="6"/>
      <c r="K31" s="51" t="s">
        <v>129</v>
      </c>
      <c r="L31" s="6"/>
      <c r="M31" s="51" t="s">
        <v>189</v>
      </c>
      <c r="N31" s="51"/>
      <c r="O31" s="51" t="s">
        <v>130</v>
      </c>
      <c r="P31" s="51"/>
      <c r="Q31" s="51" t="s">
        <v>101</v>
      </c>
      <c r="R31" s="51"/>
      <c r="S31" s="43" t="s">
        <v>110</v>
      </c>
      <c r="T31" s="72"/>
      <c r="U31" s="51" t="s">
        <v>99</v>
      </c>
    </row>
    <row r="32" spans="1:21" ht="22.5" customHeight="1" x14ac:dyDescent="0.45">
      <c r="A32" s="59"/>
      <c r="B32" s="136" t="s">
        <v>14</v>
      </c>
      <c r="C32" s="70" t="s">
        <v>52</v>
      </c>
      <c r="D32" s="72"/>
      <c r="E32" s="43" t="s">
        <v>95</v>
      </c>
      <c r="F32" s="72"/>
      <c r="G32" s="70" t="s">
        <v>53</v>
      </c>
      <c r="H32" s="70"/>
      <c r="I32" s="43" t="s">
        <v>100</v>
      </c>
      <c r="J32" s="70"/>
      <c r="K32" s="51" t="s">
        <v>92</v>
      </c>
      <c r="L32" s="70"/>
      <c r="M32" s="43" t="s">
        <v>190</v>
      </c>
      <c r="N32" s="43"/>
      <c r="O32" s="43" t="s">
        <v>101</v>
      </c>
      <c r="P32" s="43"/>
      <c r="Q32" s="43" t="s">
        <v>126</v>
      </c>
      <c r="R32" s="43"/>
      <c r="S32" s="51" t="s">
        <v>111</v>
      </c>
      <c r="T32" s="70"/>
      <c r="U32" s="43" t="s">
        <v>101</v>
      </c>
    </row>
    <row r="33" spans="1:21" ht="22.5" customHeight="1" x14ac:dyDescent="0.45">
      <c r="A33" s="59"/>
      <c r="B33" s="59"/>
      <c r="C33" s="216" t="s">
        <v>119</v>
      </c>
      <c r="D33" s="217"/>
      <c r="E33" s="217"/>
      <c r="F33" s="217"/>
      <c r="G33" s="217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</row>
    <row r="34" spans="1:21" ht="22.5" customHeight="1" x14ac:dyDescent="0.45">
      <c r="A34" s="45" t="s">
        <v>192</v>
      </c>
      <c r="B34" s="45"/>
    </row>
    <row r="35" spans="1:21" ht="22.5" customHeight="1" x14ac:dyDescent="0.45">
      <c r="A35" s="45" t="s">
        <v>193</v>
      </c>
      <c r="B35" s="45"/>
      <c r="C35" s="23">
        <v>375000</v>
      </c>
      <c r="D35" s="21"/>
      <c r="E35" s="23">
        <v>609402</v>
      </c>
      <c r="F35" s="62"/>
      <c r="G35" s="23">
        <v>37500</v>
      </c>
      <c r="H35" s="62"/>
      <c r="I35" s="23">
        <v>6653328</v>
      </c>
      <c r="J35" s="62"/>
      <c r="K35" s="23">
        <v>743</v>
      </c>
      <c r="L35" s="62"/>
      <c r="M35" s="23">
        <v>291831</v>
      </c>
      <c r="N35" s="20"/>
      <c r="O35" s="23">
        <v>292574</v>
      </c>
      <c r="P35" s="20"/>
      <c r="Q35" s="20">
        <v>7967804</v>
      </c>
      <c r="R35" s="20"/>
      <c r="S35" s="23">
        <v>-350</v>
      </c>
      <c r="T35" s="62"/>
      <c r="U35" s="32">
        <f>SUM(Q35:S35)</f>
        <v>7967454</v>
      </c>
    </row>
    <row r="36" spans="1:21" ht="22.5" customHeight="1" x14ac:dyDescent="0.45">
      <c r="A36" s="45"/>
      <c r="B36" s="45"/>
      <c r="C36" s="23"/>
      <c r="D36" s="21"/>
      <c r="E36" s="23"/>
      <c r="F36" s="62"/>
      <c r="G36" s="20"/>
      <c r="H36" s="62"/>
      <c r="I36" s="20"/>
      <c r="J36" s="62"/>
      <c r="K36" s="61"/>
      <c r="L36" s="62"/>
      <c r="M36" s="20"/>
      <c r="N36" s="20"/>
      <c r="O36" s="20"/>
      <c r="P36" s="20"/>
      <c r="Q36" s="20"/>
      <c r="R36" s="20"/>
      <c r="S36" s="20"/>
      <c r="T36" s="62"/>
      <c r="U36" s="32"/>
    </row>
    <row r="37" spans="1:21" ht="22.5" customHeight="1" x14ac:dyDescent="0.45">
      <c r="A37" s="45" t="s">
        <v>64</v>
      </c>
      <c r="B37" s="45"/>
      <c r="C37" s="62"/>
      <c r="D37" s="21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20"/>
      <c r="Q37" s="62"/>
      <c r="R37" s="20"/>
      <c r="S37" s="62"/>
      <c r="T37" s="62"/>
      <c r="U37" s="62"/>
    </row>
    <row r="38" spans="1:21" ht="22.5" customHeight="1" x14ac:dyDescent="0.45">
      <c r="A38" s="175" t="s">
        <v>169</v>
      </c>
      <c r="B38" s="175"/>
      <c r="C38" s="62"/>
      <c r="D38" s="21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20"/>
      <c r="Q38" s="62"/>
      <c r="R38" s="20"/>
      <c r="S38" s="62"/>
      <c r="T38" s="62"/>
      <c r="U38" s="62"/>
    </row>
    <row r="39" spans="1:21" ht="22.5" customHeight="1" x14ac:dyDescent="0.45">
      <c r="A39" s="59" t="s">
        <v>89</v>
      </c>
      <c r="B39" s="188">
        <v>9</v>
      </c>
      <c r="C39" s="176" t="s">
        <v>77</v>
      </c>
      <c r="D39" s="153"/>
      <c r="E39" s="176" t="s">
        <v>77</v>
      </c>
      <c r="F39" s="48"/>
      <c r="G39" s="176" t="s">
        <v>77</v>
      </c>
      <c r="H39" s="48"/>
      <c r="I39" s="131">
        <v>-412500</v>
      </c>
      <c r="J39" s="48"/>
      <c r="K39" s="176" t="s">
        <v>77</v>
      </c>
      <c r="L39" s="48"/>
      <c r="M39" s="176" t="s">
        <v>77</v>
      </c>
      <c r="N39" s="48"/>
      <c r="O39" s="176" t="s">
        <v>77</v>
      </c>
      <c r="P39" s="177"/>
      <c r="Q39" s="63">
        <f>SUM(C39:M39)</f>
        <v>-412500</v>
      </c>
      <c r="R39" s="177"/>
      <c r="S39" s="131">
        <v>-1</v>
      </c>
      <c r="T39" s="48"/>
      <c r="U39" s="131">
        <f>SUM(Q39:S39)</f>
        <v>-412501</v>
      </c>
    </row>
    <row r="40" spans="1:21" ht="22.5" customHeight="1" x14ac:dyDescent="0.45">
      <c r="A40" s="45" t="s">
        <v>170</v>
      </c>
      <c r="B40" s="45"/>
      <c r="C40" s="178" t="s">
        <v>77</v>
      </c>
      <c r="D40" s="61"/>
      <c r="E40" s="178" t="s">
        <v>77</v>
      </c>
      <c r="F40" s="139"/>
      <c r="G40" s="178" t="s">
        <v>77</v>
      </c>
      <c r="H40" s="139"/>
      <c r="I40" s="178">
        <f>SUM(I39:I39)</f>
        <v>-412500</v>
      </c>
      <c r="J40" s="139"/>
      <c r="K40" s="178" t="s">
        <v>77</v>
      </c>
      <c r="L40" s="179"/>
      <c r="M40" s="178" t="s">
        <v>77</v>
      </c>
      <c r="N40" s="105"/>
      <c r="O40" s="178" t="s">
        <v>77</v>
      </c>
      <c r="P40" s="180"/>
      <c r="Q40" s="178">
        <f>SUM(Q39:Q39)</f>
        <v>-412500</v>
      </c>
      <c r="R40" s="180"/>
      <c r="S40" s="178">
        <f>SUM(S39:S39)</f>
        <v>-1</v>
      </c>
      <c r="T40" s="139"/>
      <c r="U40" s="178">
        <f>SUM(U39:U39)</f>
        <v>-412501</v>
      </c>
    </row>
    <row r="41" spans="1:21" ht="22.5" customHeight="1" x14ac:dyDescent="0.45">
      <c r="A41" s="45"/>
      <c r="B41" s="45"/>
      <c r="C41" s="61"/>
      <c r="D41" s="61"/>
      <c r="E41" s="61"/>
      <c r="F41" s="139"/>
      <c r="G41" s="61"/>
      <c r="H41" s="139"/>
      <c r="I41" s="61"/>
      <c r="J41" s="139"/>
      <c r="K41" s="61"/>
      <c r="L41" s="179"/>
      <c r="M41" s="61"/>
      <c r="N41" s="105"/>
      <c r="O41" s="61"/>
      <c r="P41" s="180"/>
      <c r="Q41" s="61"/>
      <c r="R41" s="180"/>
      <c r="S41" s="61"/>
      <c r="T41" s="139"/>
      <c r="U41" s="61"/>
    </row>
    <row r="42" spans="1:21" ht="22.5" customHeight="1" x14ac:dyDescent="0.45">
      <c r="A42" s="45" t="s">
        <v>115</v>
      </c>
      <c r="B42" s="45"/>
      <c r="C42" s="193"/>
      <c r="D42" s="28"/>
      <c r="E42" s="193"/>
      <c r="F42" s="28"/>
      <c r="G42" s="193"/>
      <c r="H42" s="17"/>
      <c r="I42" s="116"/>
      <c r="J42" s="48"/>
      <c r="K42" s="189"/>
      <c r="L42" s="48"/>
      <c r="M42" s="28"/>
      <c r="N42" s="28"/>
      <c r="O42" s="89"/>
      <c r="P42" s="89"/>
      <c r="Q42" s="89"/>
      <c r="R42" s="89"/>
      <c r="S42" s="89"/>
      <c r="T42" s="17"/>
      <c r="U42" s="32"/>
    </row>
    <row r="43" spans="1:21" ht="22.5" customHeight="1" x14ac:dyDescent="0.45">
      <c r="A43" s="39" t="s">
        <v>136</v>
      </c>
      <c r="B43" s="39"/>
      <c r="C43" s="89" t="s">
        <v>77</v>
      </c>
      <c r="D43" s="28"/>
      <c r="E43" s="89" t="s">
        <v>77</v>
      </c>
      <c r="F43" s="28"/>
      <c r="G43" s="89" t="s">
        <v>77</v>
      </c>
      <c r="H43" s="17"/>
      <c r="I43" s="105">
        <v>642645</v>
      </c>
      <c r="J43" s="48"/>
      <c r="K43" s="89">
        <v>0</v>
      </c>
      <c r="L43" s="55"/>
      <c r="M43" s="89" t="s">
        <v>77</v>
      </c>
      <c r="N43" s="89"/>
      <c r="O43" s="89" t="s">
        <v>77</v>
      </c>
      <c r="P43" s="190"/>
      <c r="Q43" s="37">
        <f>SUM(C43:M43)</f>
        <v>642645</v>
      </c>
      <c r="R43" s="190"/>
      <c r="S43" s="159">
        <v>273</v>
      </c>
      <c r="T43" s="190"/>
      <c r="U43" s="105">
        <f>SUM(Q43:S43)</f>
        <v>642918</v>
      </c>
    </row>
    <row r="44" spans="1:21" ht="22.5" customHeight="1" x14ac:dyDescent="0.45">
      <c r="A44" s="39" t="s">
        <v>212</v>
      </c>
      <c r="B44" s="39"/>
      <c r="C44" s="176" t="s">
        <v>77</v>
      </c>
      <c r="D44" s="28"/>
      <c r="E44" s="176" t="s">
        <v>77</v>
      </c>
      <c r="F44" s="89"/>
      <c r="G44" s="176" t="s">
        <v>77</v>
      </c>
      <c r="H44" s="190"/>
      <c r="I44" s="176" t="s">
        <v>77</v>
      </c>
      <c r="J44" s="48"/>
      <c r="K44" s="131">
        <v>224</v>
      </c>
      <c r="L44" s="48"/>
      <c r="M44" s="176" t="s">
        <v>77</v>
      </c>
      <c r="N44" s="190"/>
      <c r="O44" s="186">
        <f t="shared" ref="O44" si="0">SUM(K44:M44)</f>
        <v>224</v>
      </c>
      <c r="P44" s="159"/>
      <c r="Q44" s="37">
        <f>SUM(C44:M44)</f>
        <v>224</v>
      </c>
      <c r="R44" s="159"/>
      <c r="S44" s="186">
        <v>153</v>
      </c>
      <c r="T44" s="190"/>
      <c r="U44" s="131">
        <f>SUM(Q44:S44)</f>
        <v>377</v>
      </c>
    </row>
    <row r="45" spans="1:21" ht="22.5" customHeight="1" x14ac:dyDescent="0.45">
      <c r="A45" s="45" t="s">
        <v>213</v>
      </c>
      <c r="B45" s="45"/>
      <c r="C45" s="178" t="s">
        <v>77</v>
      </c>
      <c r="D45" s="44"/>
      <c r="E45" s="178" t="s">
        <v>77</v>
      </c>
      <c r="F45" s="44"/>
      <c r="G45" s="178" t="s">
        <v>77</v>
      </c>
      <c r="H45" s="23"/>
      <c r="I45" s="104">
        <f>SUM(I43:I44)</f>
        <v>642645</v>
      </c>
      <c r="J45" s="139"/>
      <c r="K45" s="104">
        <f>SUM(K43:K44)</f>
        <v>224</v>
      </c>
      <c r="L45" s="139"/>
      <c r="M45" s="178" t="s">
        <v>77</v>
      </c>
      <c r="N45" s="192"/>
      <c r="O45" s="104">
        <f>SUM(O43:O44)</f>
        <v>224</v>
      </c>
      <c r="P45" s="23"/>
      <c r="Q45" s="104">
        <f>SUM(Q43:Q44)</f>
        <v>642869</v>
      </c>
      <c r="R45" s="23"/>
      <c r="S45" s="104">
        <f>SUM(S43:S44)</f>
        <v>426</v>
      </c>
      <c r="T45" s="192" t="s">
        <v>120</v>
      </c>
      <c r="U45" s="104">
        <f>SUM(U43:U44)</f>
        <v>643295</v>
      </c>
    </row>
    <row r="46" spans="1:21" ht="22.5" customHeight="1" x14ac:dyDescent="0.45">
      <c r="A46" s="45"/>
      <c r="B46" s="45"/>
      <c r="C46" s="44"/>
      <c r="D46" s="44"/>
      <c r="E46" s="44"/>
      <c r="F46" s="44"/>
      <c r="G46" s="194"/>
      <c r="H46" s="23"/>
      <c r="I46" s="61"/>
      <c r="J46" s="139"/>
      <c r="K46" s="61"/>
      <c r="L46" s="139"/>
      <c r="M46" s="44"/>
      <c r="N46" s="44"/>
      <c r="O46" s="61"/>
      <c r="P46" s="20"/>
      <c r="Q46" s="61"/>
      <c r="R46" s="20"/>
      <c r="S46" s="61"/>
      <c r="T46" s="44"/>
      <c r="U46" s="61"/>
    </row>
    <row r="47" spans="1:21" ht="22.5" customHeight="1" thickBot="1" x14ac:dyDescent="0.5">
      <c r="A47" s="45" t="s">
        <v>194</v>
      </c>
      <c r="B47" s="45"/>
      <c r="C47" s="115">
        <f>SUM(C35,C40,C45)</f>
        <v>375000</v>
      </c>
      <c r="D47" s="21"/>
      <c r="E47" s="115">
        <f>SUM(E35,E40,E45)</f>
        <v>609402</v>
      </c>
      <c r="F47" s="62"/>
      <c r="G47" s="115">
        <f>SUM(G35,G40,G45)</f>
        <v>37500</v>
      </c>
      <c r="H47" s="62"/>
      <c r="I47" s="115">
        <f>SUM(I35,I40,I45)</f>
        <v>6883473</v>
      </c>
      <c r="J47" s="62"/>
      <c r="K47" s="115">
        <f>SUM(K35,K40,K45)</f>
        <v>967</v>
      </c>
      <c r="L47" s="62"/>
      <c r="M47" s="115">
        <f>SUM(M35,M40,M45)</f>
        <v>291831</v>
      </c>
      <c r="N47" s="62"/>
      <c r="O47" s="115">
        <f>SUM(O35,O40,O45)</f>
        <v>292798</v>
      </c>
      <c r="P47" s="20"/>
      <c r="Q47" s="115">
        <f>SUM(Q35,Q40,Q45)</f>
        <v>8198173</v>
      </c>
      <c r="R47" s="20"/>
      <c r="S47" s="115">
        <f>SUM(S35,S40,S45)</f>
        <v>75</v>
      </c>
      <c r="T47" s="62"/>
      <c r="U47" s="115">
        <f>SUM(U35,U40,U45)</f>
        <v>8198248</v>
      </c>
    </row>
    <row r="48" spans="1:21" ht="22.5" customHeight="1" thickTop="1" x14ac:dyDescent="0.45"/>
  </sheetData>
  <mergeCells count="8">
    <mergeCell ref="C33:U33"/>
    <mergeCell ref="C9:U9"/>
    <mergeCell ref="C4:U4"/>
    <mergeCell ref="G5:I5"/>
    <mergeCell ref="K5:O5"/>
    <mergeCell ref="C28:U28"/>
    <mergeCell ref="G29:I29"/>
    <mergeCell ref="K29:O29"/>
  </mergeCells>
  <pageMargins left="0.7" right="0.7" top="0.48" bottom="0.5" header="0.5" footer="0.5"/>
  <pageSetup paperSize="9" scale="77" firstPageNumber="10" orientation="landscape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view="pageBreakPreview" topLeftCell="A34" zoomScaleNormal="100" zoomScaleSheetLayoutView="100" workbookViewId="0">
      <selection activeCell="H43" sqref="H43"/>
    </sheetView>
  </sheetViews>
  <sheetFormatPr defaultColWidth="14.140625" defaultRowHeight="22.5" customHeight="1" x14ac:dyDescent="0.45"/>
  <cols>
    <col min="1" max="1" width="55.140625" customWidth="1"/>
    <col min="2" max="2" width="14.140625" customWidth="1"/>
    <col min="3" max="3" width="15" customWidth="1"/>
    <col min="4" max="4" width="2.140625" customWidth="1"/>
    <col min="5" max="5" width="15" customWidth="1"/>
    <col min="6" max="6" width="2.140625" customWidth="1"/>
    <col min="7" max="7" width="15" customWidth="1"/>
    <col min="8" max="8" width="2.140625" customWidth="1"/>
    <col min="9" max="9" width="15" customWidth="1"/>
    <col min="10" max="10" width="2.140625" customWidth="1"/>
    <col min="11" max="11" width="15" customWidth="1"/>
  </cols>
  <sheetData>
    <row r="1" spans="1:11" ht="22.5" customHeight="1" x14ac:dyDescent="0.5">
      <c r="A1" s="7" t="s">
        <v>35</v>
      </c>
      <c r="B1" s="7"/>
      <c r="C1" s="16"/>
      <c r="D1" s="2"/>
      <c r="E1" s="2"/>
      <c r="F1" s="2"/>
      <c r="G1" s="2"/>
      <c r="H1" s="2"/>
      <c r="I1" s="85"/>
      <c r="J1" s="85"/>
      <c r="K1" s="157"/>
    </row>
    <row r="2" spans="1:11" ht="22.5" customHeight="1" x14ac:dyDescent="0.5">
      <c r="A2" s="64" t="s">
        <v>118</v>
      </c>
      <c r="B2" s="64"/>
      <c r="C2" s="16"/>
      <c r="D2" s="2"/>
      <c r="E2" s="2"/>
      <c r="F2" s="2"/>
      <c r="G2" s="2"/>
      <c r="H2" s="2"/>
      <c r="I2" s="2"/>
      <c r="J2" s="2"/>
      <c r="K2" s="2"/>
    </row>
    <row r="3" spans="1:11" ht="22.5" customHeight="1" x14ac:dyDescent="0.5">
      <c r="A3" s="64"/>
      <c r="B3" s="64"/>
      <c r="C3" s="16"/>
      <c r="D3" s="2"/>
      <c r="E3" s="2"/>
      <c r="F3" s="2"/>
      <c r="G3" s="2"/>
      <c r="H3" s="2"/>
      <c r="I3" s="2"/>
      <c r="K3" s="2"/>
    </row>
    <row r="4" spans="1:11" ht="22.5" customHeight="1" x14ac:dyDescent="0.45">
      <c r="A4" s="114"/>
      <c r="B4" s="114"/>
      <c r="C4" s="208" t="s">
        <v>96</v>
      </c>
      <c r="D4" s="208"/>
      <c r="E4" s="208"/>
      <c r="F4" s="208"/>
      <c r="G4" s="208"/>
      <c r="H4" s="208"/>
      <c r="I4" s="208"/>
      <c r="J4" s="208"/>
      <c r="K4" s="208"/>
    </row>
    <row r="5" spans="1:11" ht="22.5" customHeight="1" x14ac:dyDescent="0.45">
      <c r="A5" s="114"/>
      <c r="B5" s="114"/>
      <c r="C5" s="70"/>
      <c r="D5" s="6"/>
      <c r="E5" s="31"/>
      <c r="F5" s="31"/>
      <c r="G5" s="209" t="s">
        <v>7</v>
      </c>
      <c r="H5" s="209"/>
      <c r="I5" s="209"/>
      <c r="J5" s="31"/>
      <c r="K5" s="6"/>
    </row>
    <row r="6" spans="1:11" ht="22.5" customHeight="1" x14ac:dyDescent="0.45">
      <c r="A6" s="114"/>
      <c r="B6" s="114"/>
      <c r="C6" s="70" t="s">
        <v>6</v>
      </c>
      <c r="D6" s="6"/>
      <c r="E6" s="31"/>
      <c r="F6" s="31"/>
      <c r="G6" s="70"/>
      <c r="H6" s="70"/>
      <c r="I6" s="70"/>
      <c r="J6" s="31"/>
      <c r="K6" s="6"/>
    </row>
    <row r="7" spans="1:11" ht="22.5" customHeight="1" x14ac:dyDescent="0.45">
      <c r="A7" s="59"/>
      <c r="B7" s="59"/>
      <c r="C7" s="70" t="s">
        <v>51</v>
      </c>
      <c r="D7" s="72"/>
      <c r="E7" s="70" t="s">
        <v>94</v>
      </c>
      <c r="F7" s="72"/>
      <c r="G7" s="43" t="s">
        <v>81</v>
      </c>
      <c r="H7" s="6"/>
      <c r="I7" s="31" t="s">
        <v>98</v>
      </c>
      <c r="J7" s="72"/>
      <c r="K7" s="51" t="s">
        <v>99</v>
      </c>
    </row>
    <row r="8" spans="1:11" ht="22.5" customHeight="1" x14ac:dyDescent="0.45">
      <c r="A8" s="59"/>
      <c r="B8" s="136" t="s">
        <v>14</v>
      </c>
      <c r="C8" s="70" t="s">
        <v>52</v>
      </c>
      <c r="D8" s="72"/>
      <c r="E8" s="43" t="s">
        <v>95</v>
      </c>
      <c r="F8" s="72"/>
      <c r="G8" s="70" t="s">
        <v>53</v>
      </c>
      <c r="H8" s="70"/>
      <c r="I8" s="70" t="s">
        <v>100</v>
      </c>
      <c r="J8" s="70"/>
      <c r="K8" s="43" t="s">
        <v>101</v>
      </c>
    </row>
    <row r="9" spans="1:11" ht="22.5" customHeight="1" x14ac:dyDescent="0.45">
      <c r="A9" s="59"/>
      <c r="B9" s="59"/>
      <c r="C9" s="216" t="s">
        <v>119</v>
      </c>
      <c r="D9" s="217"/>
      <c r="E9" s="217"/>
      <c r="F9" s="217"/>
      <c r="G9" s="217"/>
      <c r="H9" s="217"/>
      <c r="I9" s="217"/>
      <c r="J9" s="217"/>
      <c r="K9" s="217"/>
    </row>
    <row r="10" spans="1:11" ht="22.5" customHeight="1" x14ac:dyDescent="0.45">
      <c r="A10" s="45" t="s">
        <v>180</v>
      </c>
      <c r="B10" s="45"/>
    </row>
    <row r="11" spans="1:11" ht="22.5" customHeight="1" x14ac:dyDescent="0.45">
      <c r="A11" s="45" t="s">
        <v>181</v>
      </c>
      <c r="B11" s="45"/>
      <c r="C11" s="23">
        <v>375000</v>
      </c>
      <c r="D11" s="21"/>
      <c r="E11" s="23">
        <v>609402</v>
      </c>
      <c r="F11" s="62"/>
      <c r="G11" s="23">
        <v>37500</v>
      </c>
      <c r="H11" s="62"/>
      <c r="I11" s="23">
        <v>1129172</v>
      </c>
      <c r="J11" s="62"/>
      <c r="K11" s="23">
        <v>2151074</v>
      </c>
    </row>
    <row r="12" spans="1:11" ht="22.5" customHeight="1" x14ac:dyDescent="0.45">
      <c r="A12" s="45"/>
      <c r="B12" s="45"/>
      <c r="C12" s="23"/>
      <c r="D12" s="21"/>
      <c r="E12" s="23"/>
      <c r="F12" s="62"/>
      <c r="G12" s="23"/>
      <c r="H12" s="62"/>
      <c r="I12" s="23"/>
      <c r="J12" s="62"/>
      <c r="K12" s="23"/>
    </row>
    <row r="13" spans="1:11" ht="22.5" customHeight="1" x14ac:dyDescent="0.45">
      <c r="A13" s="45" t="s">
        <v>64</v>
      </c>
      <c r="B13" s="45"/>
      <c r="C13" s="23"/>
      <c r="D13" s="21"/>
      <c r="E13" s="23"/>
      <c r="F13" s="62"/>
      <c r="G13" s="23"/>
      <c r="H13" s="62"/>
      <c r="I13" s="23"/>
      <c r="J13" s="62"/>
      <c r="K13" s="23"/>
    </row>
    <row r="14" spans="1:11" ht="22.5" customHeight="1" x14ac:dyDescent="0.45">
      <c r="A14" s="175" t="s">
        <v>169</v>
      </c>
      <c r="B14" s="45"/>
      <c r="C14" s="23"/>
      <c r="D14" s="21"/>
      <c r="E14" s="23"/>
      <c r="F14" s="62"/>
      <c r="G14" s="23"/>
      <c r="H14" s="62"/>
      <c r="I14" s="23"/>
      <c r="J14" s="62"/>
      <c r="K14" s="23"/>
    </row>
    <row r="15" spans="1:11" ht="22.5" customHeight="1" x14ac:dyDescent="0.45">
      <c r="A15" s="59" t="s">
        <v>89</v>
      </c>
      <c r="B15" s="184">
        <v>9</v>
      </c>
      <c r="C15" s="176" t="s">
        <v>77</v>
      </c>
      <c r="D15" s="21"/>
      <c r="E15" s="176" t="s">
        <v>77</v>
      </c>
      <c r="F15" s="62"/>
      <c r="G15" s="176" t="s">
        <v>77</v>
      </c>
      <c r="H15" s="62"/>
      <c r="I15" s="131">
        <v>-187500</v>
      </c>
      <c r="J15" s="62"/>
      <c r="K15" s="48">
        <f>SUM(C15:I15)</f>
        <v>-187500</v>
      </c>
    </row>
    <row r="16" spans="1:11" ht="22.5" customHeight="1" x14ac:dyDescent="0.45">
      <c r="A16" s="45" t="s">
        <v>170</v>
      </c>
      <c r="B16" s="45"/>
      <c r="C16" s="181" t="s">
        <v>77</v>
      </c>
      <c r="D16" s="21"/>
      <c r="E16" s="181" t="s">
        <v>77</v>
      </c>
      <c r="F16" s="62"/>
      <c r="G16" s="181" t="s">
        <v>77</v>
      </c>
      <c r="H16" s="21"/>
      <c r="I16" s="19">
        <f>SUM(I15)</f>
        <v>-187500</v>
      </c>
      <c r="J16" s="21"/>
      <c r="K16" s="19">
        <f>SUM(K15)</f>
        <v>-187500</v>
      </c>
    </row>
    <row r="17" spans="1:11" ht="22.5" customHeight="1" x14ac:dyDescent="0.45">
      <c r="A17" s="39"/>
      <c r="B17" s="39"/>
      <c r="C17" s="89"/>
      <c r="D17" s="89"/>
      <c r="E17" s="182"/>
      <c r="F17" s="89"/>
      <c r="G17" s="89"/>
      <c r="H17" s="128"/>
      <c r="I17" s="183"/>
      <c r="J17" s="159"/>
      <c r="K17" s="48"/>
    </row>
    <row r="18" spans="1:11" ht="22.5" customHeight="1" x14ac:dyDescent="0.45">
      <c r="A18" s="39" t="s">
        <v>136</v>
      </c>
      <c r="B18" s="39"/>
      <c r="C18" s="176" t="s">
        <v>77</v>
      </c>
      <c r="D18" s="21"/>
      <c r="E18" s="176" t="s">
        <v>77</v>
      </c>
      <c r="F18" s="89"/>
      <c r="G18" s="176" t="s">
        <v>77</v>
      </c>
      <c r="H18" s="128"/>
      <c r="I18" s="131">
        <f>PL!J85</f>
        <v>180798</v>
      </c>
      <c r="J18" s="159"/>
      <c r="K18" s="102">
        <f>SUM(C18:I18)</f>
        <v>180798</v>
      </c>
    </row>
    <row r="19" spans="1:11" ht="22.5" customHeight="1" x14ac:dyDescent="0.45">
      <c r="A19" s="39"/>
      <c r="B19" s="39"/>
      <c r="C19" s="89"/>
      <c r="D19" s="21"/>
      <c r="E19" s="89"/>
      <c r="F19" s="89"/>
      <c r="G19" s="89"/>
      <c r="H19" s="128"/>
      <c r="I19" s="105"/>
      <c r="J19" s="159"/>
      <c r="K19" s="48"/>
    </row>
    <row r="20" spans="1:11" ht="22.5" customHeight="1" thickBot="1" x14ac:dyDescent="0.5">
      <c r="A20" s="45" t="s">
        <v>182</v>
      </c>
      <c r="B20" s="45"/>
      <c r="C20" s="115">
        <f>SUM(C11,C18)</f>
        <v>375000</v>
      </c>
      <c r="D20" s="21"/>
      <c r="E20" s="115">
        <f>SUM(E11,E18)</f>
        <v>609402</v>
      </c>
      <c r="F20" s="62"/>
      <c r="G20" s="115">
        <f>SUM(G11,G18)</f>
        <v>37500</v>
      </c>
      <c r="H20" s="62"/>
      <c r="I20" s="115">
        <f>SUM(I11,I16,I18)</f>
        <v>1122470</v>
      </c>
      <c r="J20" s="62"/>
      <c r="K20" s="115">
        <f>SUM(C20:I20)</f>
        <v>2144372</v>
      </c>
    </row>
    <row r="21" spans="1:11" ht="22.5" customHeight="1" thickTop="1" x14ac:dyDescent="0.45"/>
    <row r="22" spans="1:11" ht="22.5" customHeight="1" x14ac:dyDescent="0.45">
      <c r="A22" s="45"/>
      <c r="B22" s="45"/>
      <c r="C22" s="62"/>
      <c r="D22" s="21"/>
      <c r="E22" s="62"/>
      <c r="F22" s="62"/>
      <c r="G22" s="62"/>
      <c r="H22" s="62"/>
      <c r="I22" s="62"/>
      <c r="J22" s="62"/>
      <c r="K22" s="62"/>
    </row>
    <row r="24" spans="1:11" ht="22.5" customHeight="1" x14ac:dyDescent="0.5">
      <c r="A24" s="7" t="s">
        <v>35</v>
      </c>
      <c r="B24" s="7"/>
      <c r="C24" s="16"/>
      <c r="D24" s="2"/>
      <c r="E24" s="2"/>
      <c r="F24" s="2"/>
      <c r="G24" s="2"/>
      <c r="H24" s="2"/>
      <c r="I24" s="85"/>
      <c r="J24" s="85"/>
      <c r="K24" s="157"/>
    </row>
    <row r="25" spans="1:11" ht="22.5" customHeight="1" x14ac:dyDescent="0.5">
      <c r="A25" s="64" t="s">
        <v>118</v>
      </c>
      <c r="B25" s="64"/>
      <c r="C25" s="16"/>
      <c r="D25" s="2"/>
      <c r="E25" s="2"/>
      <c r="F25" s="2"/>
      <c r="G25" s="2"/>
      <c r="H25" s="2"/>
      <c r="I25" s="2"/>
      <c r="J25" s="2"/>
      <c r="K25" s="2"/>
    </row>
    <row r="26" spans="1:11" ht="22.5" customHeight="1" x14ac:dyDescent="0.5">
      <c r="A26" s="64"/>
      <c r="B26" s="64"/>
      <c r="C26" s="16"/>
      <c r="D26" s="2"/>
      <c r="E26" s="2"/>
      <c r="F26" s="2"/>
      <c r="G26" s="2"/>
      <c r="H26" s="2"/>
      <c r="I26" s="2"/>
      <c r="K26" s="2"/>
    </row>
    <row r="27" spans="1:11" ht="22.5" customHeight="1" x14ac:dyDescent="0.45">
      <c r="A27" s="114"/>
      <c r="B27" s="114"/>
      <c r="C27" s="208" t="s">
        <v>96</v>
      </c>
      <c r="D27" s="208"/>
      <c r="E27" s="208"/>
      <c r="F27" s="208"/>
      <c r="G27" s="208"/>
      <c r="H27" s="208"/>
      <c r="I27" s="208"/>
      <c r="J27" s="208"/>
      <c r="K27" s="208"/>
    </row>
    <row r="28" spans="1:11" ht="22.5" customHeight="1" x14ac:dyDescent="0.45">
      <c r="A28" s="114"/>
      <c r="B28" s="114"/>
      <c r="C28" s="70"/>
      <c r="D28" s="6"/>
      <c r="E28" s="31"/>
      <c r="F28" s="31"/>
      <c r="G28" s="209" t="s">
        <v>7</v>
      </c>
      <c r="H28" s="209"/>
      <c r="I28" s="209"/>
      <c r="J28" s="31"/>
      <c r="K28" s="6"/>
    </row>
    <row r="29" spans="1:11" ht="22.5" customHeight="1" x14ac:dyDescent="0.45">
      <c r="A29" s="114"/>
      <c r="B29" s="114"/>
      <c r="C29" s="70" t="s">
        <v>6</v>
      </c>
      <c r="D29" s="6"/>
      <c r="E29" s="31"/>
      <c r="F29" s="31"/>
      <c r="G29" s="70"/>
      <c r="H29" s="70"/>
      <c r="I29" s="70"/>
      <c r="J29" s="31"/>
      <c r="K29" s="6"/>
    </row>
    <row r="30" spans="1:11" ht="22.5" customHeight="1" x14ac:dyDescent="0.45">
      <c r="A30" s="59"/>
      <c r="B30" s="59"/>
      <c r="C30" s="70" t="s">
        <v>51</v>
      </c>
      <c r="D30" s="72"/>
      <c r="E30" s="70" t="s">
        <v>94</v>
      </c>
      <c r="F30" s="72"/>
      <c r="G30" s="43" t="s">
        <v>81</v>
      </c>
      <c r="H30" s="6"/>
      <c r="I30" s="31" t="s">
        <v>98</v>
      </c>
      <c r="J30" s="72"/>
      <c r="K30" s="51" t="s">
        <v>99</v>
      </c>
    </row>
    <row r="31" spans="1:11" ht="22.5" customHeight="1" x14ac:dyDescent="0.45">
      <c r="A31" s="59"/>
      <c r="B31" s="136" t="s">
        <v>14</v>
      </c>
      <c r="C31" s="70" t="s">
        <v>52</v>
      </c>
      <c r="D31" s="72"/>
      <c r="E31" s="43" t="s">
        <v>95</v>
      </c>
      <c r="F31" s="72"/>
      <c r="G31" s="70" t="s">
        <v>53</v>
      </c>
      <c r="H31" s="70"/>
      <c r="I31" s="70" t="s">
        <v>100</v>
      </c>
      <c r="J31" s="70"/>
      <c r="K31" s="43" t="s">
        <v>101</v>
      </c>
    </row>
    <row r="32" spans="1:11" ht="22.5" customHeight="1" x14ac:dyDescent="0.45">
      <c r="A32" s="59"/>
      <c r="B32" s="59"/>
      <c r="C32" s="216" t="s">
        <v>119</v>
      </c>
      <c r="D32" s="217"/>
      <c r="E32" s="217"/>
      <c r="F32" s="217"/>
      <c r="G32" s="217"/>
      <c r="H32" s="217"/>
      <c r="I32" s="217"/>
      <c r="J32" s="217"/>
      <c r="K32" s="217"/>
    </row>
    <row r="33" spans="1:11" ht="22.5" customHeight="1" x14ac:dyDescent="0.45">
      <c r="A33" s="45" t="s">
        <v>192</v>
      </c>
      <c r="B33" s="45"/>
    </row>
    <row r="34" spans="1:11" ht="22.5" customHeight="1" x14ac:dyDescent="0.45">
      <c r="A34" s="45" t="s">
        <v>193</v>
      </c>
      <c r="B34" s="45"/>
      <c r="C34" s="23">
        <f>C20</f>
        <v>375000</v>
      </c>
      <c r="D34" s="21"/>
      <c r="E34" s="23">
        <f>E20</f>
        <v>609402</v>
      </c>
      <c r="F34" s="62"/>
      <c r="G34" s="23">
        <f>G20</f>
        <v>37500</v>
      </c>
      <c r="H34" s="62"/>
      <c r="I34" s="23">
        <v>1656978</v>
      </c>
      <c r="J34" s="62"/>
      <c r="K34" s="23">
        <f>SUM(C34:I34)</f>
        <v>2678880</v>
      </c>
    </row>
    <row r="35" spans="1:11" ht="22.5" customHeight="1" x14ac:dyDescent="0.45">
      <c r="A35" s="45"/>
      <c r="B35" s="45"/>
      <c r="C35" s="23"/>
      <c r="D35" s="21"/>
      <c r="E35" s="23"/>
      <c r="F35" s="62"/>
      <c r="G35" s="23"/>
      <c r="H35" s="62"/>
      <c r="I35" s="23"/>
      <c r="J35" s="62"/>
      <c r="K35" s="23"/>
    </row>
    <row r="36" spans="1:11" ht="22.5" customHeight="1" x14ac:dyDescent="0.45">
      <c r="A36" s="45" t="s">
        <v>64</v>
      </c>
      <c r="B36" s="45"/>
      <c r="C36" s="23"/>
      <c r="D36" s="21"/>
      <c r="E36" s="23"/>
      <c r="F36" s="62"/>
      <c r="G36" s="23"/>
      <c r="H36" s="62"/>
      <c r="I36" s="23"/>
      <c r="J36" s="62"/>
      <c r="K36" s="23"/>
    </row>
    <row r="37" spans="1:11" ht="22.5" customHeight="1" x14ac:dyDescent="0.45">
      <c r="A37" s="175" t="s">
        <v>169</v>
      </c>
      <c r="B37" s="45"/>
      <c r="C37" s="23"/>
      <c r="D37" s="21"/>
      <c r="E37" s="23"/>
      <c r="F37" s="62"/>
      <c r="G37" s="23"/>
      <c r="H37" s="62"/>
      <c r="I37" s="23"/>
      <c r="J37" s="62"/>
      <c r="K37" s="23"/>
    </row>
    <row r="38" spans="1:11" ht="22.5" customHeight="1" x14ac:dyDescent="0.45">
      <c r="A38" s="59" t="s">
        <v>89</v>
      </c>
      <c r="B38" s="184">
        <v>9</v>
      </c>
      <c r="C38" s="176" t="s">
        <v>77</v>
      </c>
      <c r="D38" s="21"/>
      <c r="E38" s="176" t="s">
        <v>77</v>
      </c>
      <c r="F38" s="62"/>
      <c r="G38" s="176" t="s">
        <v>77</v>
      </c>
      <c r="H38" s="62"/>
      <c r="I38" s="131">
        <v>-412500</v>
      </c>
      <c r="J38" s="62"/>
      <c r="K38" s="48">
        <f>SUM(C38:I38)</f>
        <v>-412500</v>
      </c>
    </row>
    <row r="39" spans="1:11" ht="22.5" customHeight="1" x14ac:dyDescent="0.45">
      <c r="A39" s="45" t="s">
        <v>170</v>
      </c>
      <c r="B39" s="45"/>
      <c r="C39" s="181" t="s">
        <v>77</v>
      </c>
      <c r="D39" s="21"/>
      <c r="E39" s="181" t="s">
        <v>77</v>
      </c>
      <c r="F39" s="62"/>
      <c r="G39" s="181" t="s">
        <v>77</v>
      </c>
      <c r="H39" s="21"/>
      <c r="I39" s="19">
        <f>SUM(I38)</f>
        <v>-412500</v>
      </c>
      <c r="J39" s="21"/>
      <c r="K39" s="19">
        <f>SUM(K38)</f>
        <v>-412500</v>
      </c>
    </row>
    <row r="40" spans="1:11" ht="22.5" customHeight="1" x14ac:dyDescent="0.45">
      <c r="A40" s="39"/>
      <c r="B40" s="39"/>
      <c r="C40" s="89"/>
      <c r="D40" s="89"/>
      <c r="E40" s="182"/>
      <c r="F40" s="89"/>
      <c r="G40" s="89"/>
      <c r="H40" s="128"/>
      <c r="I40" s="183"/>
      <c r="J40" s="159"/>
      <c r="K40" s="48"/>
    </row>
    <row r="41" spans="1:11" ht="22.5" customHeight="1" x14ac:dyDescent="0.45">
      <c r="A41" s="39" t="s">
        <v>136</v>
      </c>
      <c r="B41" s="39"/>
      <c r="C41" s="176" t="s">
        <v>77</v>
      </c>
      <c r="D41" s="21"/>
      <c r="E41" s="176" t="s">
        <v>77</v>
      </c>
      <c r="F41" s="62"/>
      <c r="G41" s="176" t="s">
        <v>77</v>
      </c>
      <c r="H41" s="128"/>
      <c r="I41" s="131">
        <f>PL!H85</f>
        <v>572353</v>
      </c>
      <c r="J41" s="159"/>
      <c r="K41" s="102">
        <f>SUM(C41:I41)</f>
        <v>572353</v>
      </c>
    </row>
    <row r="42" spans="1:11" ht="22.5" customHeight="1" x14ac:dyDescent="0.45">
      <c r="A42" s="158"/>
      <c r="B42" s="158"/>
      <c r="C42" s="89"/>
      <c r="D42" s="89"/>
      <c r="E42" s="89"/>
      <c r="F42" s="89"/>
      <c r="G42" s="89"/>
      <c r="H42" s="128"/>
      <c r="I42" s="159"/>
      <c r="J42" s="159"/>
      <c r="K42" s="48"/>
    </row>
    <row r="43" spans="1:11" ht="22.5" customHeight="1" thickBot="1" x14ac:dyDescent="0.5">
      <c r="A43" s="45" t="s">
        <v>194</v>
      </c>
      <c r="B43" s="45"/>
      <c r="C43" s="115">
        <f>SUM(C34,C41)</f>
        <v>375000</v>
      </c>
      <c r="D43" s="21"/>
      <c r="E43" s="115">
        <f>SUM(E34,E41)</f>
        <v>609402</v>
      </c>
      <c r="F43" s="62"/>
      <c r="G43" s="115">
        <f>SUM(G34,G41)</f>
        <v>37500</v>
      </c>
      <c r="H43" s="62"/>
      <c r="I43" s="115">
        <f>SUM(I34,I39,I41)</f>
        <v>1816831</v>
      </c>
      <c r="J43" s="62"/>
      <c r="K43" s="115">
        <f>SUM(C43:I43)</f>
        <v>2838733</v>
      </c>
    </row>
    <row r="44" spans="1:11" ht="22.5" customHeight="1" thickTop="1" x14ac:dyDescent="0.45">
      <c r="A44" s="45"/>
      <c r="B44" s="45"/>
      <c r="C44" s="62"/>
      <c r="D44" s="21"/>
      <c r="E44" s="62"/>
      <c r="F44" s="62"/>
      <c r="G44" s="62"/>
      <c r="H44" s="62"/>
      <c r="I44" s="62"/>
      <c r="J44" s="62"/>
      <c r="K44" s="62"/>
    </row>
  </sheetData>
  <customSheetViews>
    <customSheetView guid="{8115AFF6-FA18-47EE-B2E5-9BE660685995}" scale="70" showPageBreaks="1" showGridLines="0" printArea="1" view="pageBreakPreview">
      <selection activeCell="A140" sqref="A140"/>
      <pageMargins left="0.8" right="0.8" top="0.48" bottom="0.5" header="0.5" footer="0.5"/>
      <pageSetup paperSize="9" scale="90" firstPageNumber="10" orientation="landscape" blackAndWhite="1" useFirstPageNumber="1" r:id="rId1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2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70" showPageBreaks="1" showGridLines="0" printArea="1" view="pageBreakPreview">
      <selection activeCell="Q13" sqref="Q13"/>
      <pageMargins left="0.8" right="0.8" top="0.48" bottom="0.5" header="0.5" footer="0.5"/>
      <pageSetup paperSize="9" scale="90" firstPageNumber="10" orientation="landscape" blackAndWhite="1" useFirstPageNumber="1" r:id="rId3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4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B9" sqref="B9:J9"/>
      <pageMargins left="0.8" right="0.8" top="0.48" bottom="0.5" header="0.5" footer="0.5"/>
      <pageSetup paperSize="9" scale="90" firstPageNumber="10" orientation="landscape" blackAndWhite="1" useFirstPageNumber="1" r:id="rId5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howPageBreaks="1" showGridLines="0" printArea="1" view="pageBreakPreview">
      <selection activeCell="H18" sqref="H18"/>
      <pageMargins left="0.8" right="0.8" top="0.48" bottom="0.5" header="0.5" footer="0.5"/>
      <pageSetup paperSize="9" scale="90" firstPageNumber="10" orientation="landscape" blackAndWhite="1" useFirstPageNumber="1" r:id="rId6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7"/>
      <headerFooter>
        <oddFooter>&amp;L  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5" showPageBreaks="1" showGridLines="0" printArea="1" view="pageBreakPreview">
      <selection activeCell="A10" sqref="A10"/>
      <pageMargins left="0.8" right="0.8" top="0.48" bottom="0.5" header="0.5" footer="0.5"/>
      <pageSetup paperSize="9" scale="95" firstPageNumber="10" orientation="landscape" blackAndWhite="1" useFirstPageNumber="1" r:id="rId8"/>
      <headerFooter>
        <oddFooter>&amp;L  หมายเหตุประกอบงบการเงินเป็นส่วนหนึ่งของงบการเงินนี้
&amp;C&amp;P</oddFooter>
      </headerFooter>
    </customSheetView>
  </customSheetViews>
  <mergeCells count="6">
    <mergeCell ref="C27:K27"/>
    <mergeCell ref="G28:I28"/>
    <mergeCell ref="C32:K32"/>
    <mergeCell ref="C9:K9"/>
    <mergeCell ref="C4:K4"/>
    <mergeCell ref="G5:I5"/>
  </mergeCells>
  <pageMargins left="0.7" right="0.7" top="0.48" bottom="0.5" header="0.5" footer="0.5"/>
  <pageSetup paperSize="9" scale="97" firstPageNumber="12" orientation="landscape" blackAndWhite="1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83"/>
  <sheetViews>
    <sheetView showGridLines="0" view="pageBreakPreview" zoomScale="85" zoomScaleNormal="100" zoomScaleSheetLayoutView="85" workbookViewId="0">
      <selection activeCell="C10" sqref="C10"/>
    </sheetView>
  </sheetViews>
  <sheetFormatPr defaultRowHeight="21.75" x14ac:dyDescent="0.45"/>
  <cols>
    <col min="1" max="1" width="50.5703125" customWidth="1"/>
    <col min="2" max="2" width="13.5703125" customWidth="1"/>
    <col min="3" max="3" width="12" customWidth="1"/>
    <col min="4" max="4" width="1.140625" customWidth="1"/>
    <col min="5" max="5" width="12" customWidth="1"/>
    <col min="6" max="6" width="1.140625" customWidth="1"/>
    <col min="7" max="7" width="12" customWidth="1"/>
    <col min="8" max="8" width="1.140625" customWidth="1"/>
    <col min="9" max="9" width="12" customWidth="1"/>
  </cols>
  <sheetData>
    <row r="1" spans="1:9" ht="23.25" x14ac:dyDescent="0.5">
      <c r="A1" s="7" t="s">
        <v>35</v>
      </c>
      <c r="B1" s="137"/>
      <c r="C1" s="23"/>
      <c r="D1" s="33"/>
      <c r="E1" s="23"/>
      <c r="F1" s="33"/>
      <c r="G1" s="33"/>
      <c r="H1" s="33"/>
      <c r="I1" s="33"/>
    </row>
    <row r="2" spans="1:9" ht="23.25" x14ac:dyDescent="0.5">
      <c r="A2" s="8" t="s">
        <v>124</v>
      </c>
      <c r="B2" s="137"/>
      <c r="C2" s="23"/>
      <c r="D2" s="33"/>
      <c r="E2" s="23"/>
      <c r="F2" s="33"/>
      <c r="G2" s="33"/>
      <c r="H2" s="33"/>
      <c r="I2" s="33"/>
    </row>
    <row r="3" spans="1:9" ht="8.4499999999999993" customHeight="1" x14ac:dyDescent="0.5">
      <c r="A3" s="8"/>
      <c r="B3" s="137"/>
      <c r="C3" s="23"/>
      <c r="D3" s="33"/>
      <c r="E3" s="23"/>
      <c r="F3" s="33"/>
      <c r="G3" s="33"/>
      <c r="H3" s="33"/>
      <c r="I3" s="33"/>
    </row>
    <row r="4" spans="1:9" x14ac:dyDescent="0.45">
      <c r="A4" s="10"/>
      <c r="B4" s="135"/>
      <c r="C4" s="208" t="s">
        <v>4</v>
      </c>
      <c r="D4" s="208"/>
      <c r="E4" s="208"/>
      <c r="F4" s="5"/>
      <c r="G4" s="208" t="s">
        <v>55</v>
      </c>
      <c r="H4" s="208"/>
      <c r="I4" s="208"/>
    </row>
    <row r="5" spans="1:9" x14ac:dyDescent="0.45">
      <c r="A5" s="10"/>
      <c r="B5" s="135"/>
      <c r="C5" s="215" t="s">
        <v>168</v>
      </c>
      <c r="D5" s="215"/>
      <c r="E5" s="215"/>
      <c r="F5" s="141"/>
      <c r="G5" s="215" t="s">
        <v>168</v>
      </c>
      <c r="H5" s="215"/>
      <c r="I5" s="215"/>
    </row>
    <row r="6" spans="1:9" x14ac:dyDescent="0.45">
      <c r="A6" s="10"/>
      <c r="B6" s="135"/>
      <c r="C6" s="215" t="s">
        <v>167</v>
      </c>
      <c r="D6" s="215"/>
      <c r="E6" s="215"/>
      <c r="F6" s="141"/>
      <c r="G6" s="215" t="s">
        <v>167</v>
      </c>
      <c r="H6" s="215"/>
      <c r="I6" s="215"/>
    </row>
    <row r="7" spans="1:9" x14ac:dyDescent="0.45">
      <c r="A7" s="10"/>
      <c r="B7" s="136" t="s">
        <v>14</v>
      </c>
      <c r="C7" s="129">
        <v>2566</v>
      </c>
      <c r="D7" s="167"/>
      <c r="E7" s="129">
        <v>2565</v>
      </c>
      <c r="F7" s="167"/>
      <c r="G7" s="129">
        <v>2566</v>
      </c>
      <c r="H7" s="167"/>
      <c r="I7" s="129">
        <v>2565</v>
      </c>
    </row>
    <row r="8" spans="1:9" ht="18" customHeight="1" x14ac:dyDescent="0.45">
      <c r="A8" s="11"/>
      <c r="B8" s="136"/>
      <c r="C8" s="214" t="s">
        <v>119</v>
      </c>
      <c r="D8" s="214"/>
      <c r="E8" s="214"/>
      <c r="F8" s="214"/>
      <c r="G8" s="214"/>
      <c r="H8" s="214"/>
      <c r="I8" s="214"/>
    </row>
    <row r="9" spans="1:9" x14ac:dyDescent="0.45">
      <c r="A9" s="18" t="s">
        <v>9</v>
      </c>
      <c r="B9" s="136"/>
      <c r="C9" s="127"/>
      <c r="D9" s="118"/>
      <c r="E9" s="127"/>
      <c r="F9" s="119"/>
      <c r="G9" s="153"/>
      <c r="H9" s="119"/>
      <c r="I9" s="153"/>
    </row>
    <row r="10" spans="1:9" x14ac:dyDescent="0.45">
      <c r="A10" s="39" t="s">
        <v>173</v>
      </c>
      <c r="B10" s="136"/>
      <c r="C10">
        <v>642918</v>
      </c>
      <c r="D10" s="118"/>
      <c r="E10">
        <v>653551</v>
      </c>
      <c r="F10" s="17"/>
      <c r="G10">
        <v>572353</v>
      </c>
      <c r="H10" s="17"/>
      <c r="I10">
        <v>180798</v>
      </c>
    </row>
    <row r="11" spans="1:9" x14ac:dyDescent="0.45">
      <c r="A11" s="35" t="s">
        <v>178</v>
      </c>
      <c r="B11" s="136"/>
      <c r="C11" s="128"/>
      <c r="D11" s="118"/>
      <c r="E11" s="128"/>
      <c r="F11" s="119"/>
      <c r="G11" s="128"/>
      <c r="H11" s="119"/>
      <c r="I11" s="128"/>
    </row>
    <row r="12" spans="1:9" x14ac:dyDescent="0.45">
      <c r="A12" s="38" t="s">
        <v>54</v>
      </c>
      <c r="B12" s="136"/>
      <c r="C12">
        <v>451362</v>
      </c>
      <c r="D12" s="118"/>
      <c r="E12">
        <v>444916</v>
      </c>
      <c r="F12" s="17"/>
      <c r="G12">
        <v>79783</v>
      </c>
      <c r="H12" s="17"/>
      <c r="I12">
        <v>88947</v>
      </c>
    </row>
    <row r="13" spans="1:9" x14ac:dyDescent="0.45">
      <c r="A13" s="41" t="s">
        <v>220</v>
      </c>
      <c r="B13" s="136"/>
      <c r="C13" s="152">
        <v>-35</v>
      </c>
      <c r="D13" s="118"/>
      <c r="E13">
        <v>-165</v>
      </c>
      <c r="F13" s="120"/>
      <c r="G13" s="185" t="s">
        <v>77</v>
      </c>
      <c r="H13" s="120"/>
      <c r="I13" s="185" t="s">
        <v>77</v>
      </c>
    </row>
    <row r="14" spans="1:9" x14ac:dyDescent="0.45">
      <c r="A14" s="41" t="s">
        <v>216</v>
      </c>
      <c r="B14" s="136" t="s">
        <v>149</v>
      </c>
      <c r="C14">
        <v>-944</v>
      </c>
      <c r="D14" s="118"/>
      <c r="E14" s="185" t="s">
        <v>77</v>
      </c>
      <c r="F14" s="120"/>
      <c r="G14">
        <v>-898</v>
      </c>
      <c r="H14" s="120"/>
      <c r="I14" s="185" t="s">
        <v>77</v>
      </c>
    </row>
    <row r="15" spans="1:9" x14ac:dyDescent="0.45">
      <c r="A15" s="30" t="s">
        <v>43</v>
      </c>
      <c r="B15" s="136"/>
      <c r="C15">
        <v>-8765</v>
      </c>
      <c r="D15" s="118"/>
      <c r="E15">
        <v>-2840</v>
      </c>
      <c r="F15" s="17"/>
      <c r="G15">
        <v>-3314</v>
      </c>
      <c r="H15" s="17"/>
      <c r="I15">
        <v>-2699</v>
      </c>
    </row>
    <row r="16" spans="1:9" x14ac:dyDescent="0.45">
      <c r="A16" s="30" t="s">
        <v>59</v>
      </c>
      <c r="B16" s="136"/>
      <c r="C16">
        <v>12981</v>
      </c>
      <c r="D16" s="118"/>
      <c r="E16">
        <v>6977</v>
      </c>
      <c r="F16" s="17"/>
      <c r="G16">
        <v>13154</v>
      </c>
      <c r="H16" s="17"/>
      <c r="I16">
        <v>16373</v>
      </c>
    </row>
    <row r="17" spans="1:9" x14ac:dyDescent="0.45">
      <c r="A17" s="38" t="s">
        <v>221</v>
      </c>
      <c r="B17" s="136"/>
      <c r="D17" s="118"/>
      <c r="F17" s="17"/>
      <c r="H17" s="17"/>
    </row>
    <row r="18" spans="1:9" x14ac:dyDescent="0.45">
      <c r="A18" s="41" t="s">
        <v>222</v>
      </c>
      <c r="B18" s="136" t="s">
        <v>208</v>
      </c>
      <c r="C18">
        <v>-4377</v>
      </c>
      <c r="D18" s="118"/>
      <c r="E18">
        <v>-2420</v>
      </c>
      <c r="F18" s="17"/>
      <c r="G18">
        <v>-4377</v>
      </c>
      <c r="H18" s="17"/>
      <c r="I18">
        <v>-2420</v>
      </c>
    </row>
    <row r="19" spans="1:9" x14ac:dyDescent="0.45">
      <c r="A19" s="38" t="s">
        <v>203</v>
      </c>
      <c r="B19" s="136"/>
      <c r="C19">
        <v>-1141</v>
      </c>
      <c r="D19" s="118"/>
      <c r="E19">
        <v>-1084</v>
      </c>
      <c r="F19" s="120"/>
      <c r="G19">
        <v>-715</v>
      </c>
      <c r="H19" s="120"/>
      <c r="I19">
        <v>-518</v>
      </c>
    </row>
    <row r="20" spans="1:9" x14ac:dyDescent="0.45">
      <c r="A20" s="38" t="s">
        <v>214</v>
      </c>
      <c r="B20" s="136"/>
      <c r="C20">
        <v>-55</v>
      </c>
      <c r="D20" s="118"/>
      <c r="E20">
        <v>-266</v>
      </c>
      <c r="F20" s="120"/>
      <c r="G20">
        <v>-860</v>
      </c>
      <c r="H20" s="120"/>
      <c r="I20">
        <v>-630</v>
      </c>
    </row>
    <row r="21" spans="1:9" x14ac:dyDescent="0.45">
      <c r="A21" s="38" t="s">
        <v>204</v>
      </c>
      <c r="B21" s="136"/>
      <c r="C21">
        <v>-1</v>
      </c>
      <c r="D21" s="118"/>
      <c r="E21" s="185" t="s">
        <v>77</v>
      </c>
      <c r="F21" s="120"/>
      <c r="G21">
        <v>-5</v>
      </c>
      <c r="H21" s="120"/>
      <c r="I21" s="185" t="s">
        <v>77</v>
      </c>
    </row>
    <row r="22" spans="1:9" x14ac:dyDescent="0.45">
      <c r="A22" s="30" t="s">
        <v>45</v>
      </c>
      <c r="B22" s="136" t="s">
        <v>195</v>
      </c>
      <c r="C22" s="185" t="s">
        <v>77</v>
      </c>
      <c r="D22" s="118"/>
      <c r="E22" s="185" t="s">
        <v>77</v>
      </c>
      <c r="F22" s="17"/>
      <c r="G22">
        <v>-502159</v>
      </c>
      <c r="H22" s="17"/>
      <c r="I22">
        <v>-210000</v>
      </c>
    </row>
    <row r="23" spans="1:9" x14ac:dyDescent="0.45">
      <c r="A23" s="38" t="s">
        <v>117</v>
      </c>
      <c r="B23" s="136"/>
      <c r="C23">
        <v>8831</v>
      </c>
      <c r="D23" s="118"/>
      <c r="E23">
        <v>9522</v>
      </c>
      <c r="F23" s="120"/>
      <c r="G23">
        <v>4550</v>
      </c>
      <c r="H23" s="120"/>
      <c r="I23">
        <v>5318</v>
      </c>
    </row>
    <row r="24" spans="1:9" x14ac:dyDescent="0.45">
      <c r="A24" s="38" t="s">
        <v>205</v>
      </c>
      <c r="B24" s="136" t="s">
        <v>201</v>
      </c>
      <c r="C24">
        <v>-2</v>
      </c>
      <c r="D24" s="118"/>
      <c r="E24">
        <v>-135</v>
      </c>
      <c r="F24" s="120"/>
      <c r="G24" s="185" t="s">
        <v>77</v>
      </c>
      <c r="H24" s="120"/>
      <c r="I24">
        <v>-303</v>
      </c>
    </row>
    <row r="25" spans="1:9" x14ac:dyDescent="0.45">
      <c r="A25" s="38" t="s">
        <v>219</v>
      </c>
      <c r="B25" s="136" t="s">
        <v>196</v>
      </c>
      <c r="C25" s="187">
        <v>98659</v>
      </c>
      <c r="D25" s="118"/>
      <c r="E25" s="187">
        <v>75617</v>
      </c>
      <c r="F25" s="17"/>
      <c r="G25" s="187">
        <v>16003</v>
      </c>
      <c r="H25" s="17"/>
      <c r="I25" s="187">
        <v>-9033</v>
      </c>
    </row>
    <row r="26" spans="1:9" x14ac:dyDescent="0.45">
      <c r="A26" s="9"/>
      <c r="B26" s="136"/>
      <c r="C26" s="128">
        <f>SUM(C10:C25)</f>
        <v>1199431</v>
      </c>
      <c r="D26" s="127"/>
      <c r="E26" s="128">
        <f>SUM(E10:E25)</f>
        <v>1183673</v>
      </c>
      <c r="F26" s="128"/>
      <c r="G26" s="128">
        <f>SUM(G10:G25)</f>
        <v>173515</v>
      </c>
      <c r="H26" s="128"/>
      <c r="I26" s="128">
        <f>SUM(I10:I25)</f>
        <v>65833</v>
      </c>
    </row>
    <row r="27" spans="1:9" x14ac:dyDescent="0.45">
      <c r="A27" s="35" t="s">
        <v>44</v>
      </c>
      <c r="B27" s="136"/>
      <c r="C27" s="127"/>
      <c r="D27" s="122"/>
      <c r="E27" s="127"/>
      <c r="F27" s="17"/>
      <c r="G27" s="128"/>
      <c r="H27" s="17"/>
      <c r="I27" s="128"/>
    </row>
    <row r="28" spans="1:9" x14ac:dyDescent="0.45">
      <c r="A28" s="11" t="s">
        <v>49</v>
      </c>
      <c r="B28" s="136"/>
      <c r="C28">
        <v>-214215</v>
      </c>
      <c r="D28" s="122"/>
      <c r="E28">
        <v>-198211</v>
      </c>
      <c r="F28" s="17"/>
      <c r="G28">
        <v>-2600</v>
      </c>
      <c r="H28" s="17"/>
      <c r="I28">
        <v>-87643</v>
      </c>
    </row>
    <row r="29" spans="1:9" x14ac:dyDescent="0.45">
      <c r="A29" s="39" t="s">
        <v>83</v>
      </c>
      <c r="B29" s="136"/>
      <c r="C29">
        <v>-42490</v>
      </c>
      <c r="D29" s="122"/>
      <c r="E29">
        <v>-32633</v>
      </c>
      <c r="F29" s="17"/>
      <c r="G29">
        <v>-3564</v>
      </c>
      <c r="H29" s="17"/>
      <c r="I29">
        <v>-6544</v>
      </c>
    </row>
    <row r="30" spans="1:9" x14ac:dyDescent="0.45">
      <c r="A30" s="15" t="s">
        <v>27</v>
      </c>
      <c r="B30" s="136"/>
      <c r="C30">
        <v>23094</v>
      </c>
      <c r="D30" s="122"/>
      <c r="E30">
        <v>-103177</v>
      </c>
      <c r="F30" s="17"/>
      <c r="G30">
        <v>-26765</v>
      </c>
      <c r="H30" s="17"/>
      <c r="I30">
        <v>-1876</v>
      </c>
    </row>
    <row r="31" spans="1:9" x14ac:dyDescent="0.45">
      <c r="A31" s="15" t="s">
        <v>12</v>
      </c>
      <c r="B31" s="136"/>
      <c r="C31">
        <v>12119</v>
      </c>
      <c r="D31" s="122"/>
      <c r="E31">
        <v>22640</v>
      </c>
      <c r="F31" s="17"/>
      <c r="G31">
        <v>4855</v>
      </c>
      <c r="H31" s="17"/>
      <c r="I31">
        <v>6930</v>
      </c>
    </row>
    <row r="32" spans="1:9" x14ac:dyDescent="0.45">
      <c r="A32" s="30" t="s">
        <v>15</v>
      </c>
      <c r="B32" s="136"/>
      <c r="C32">
        <v>-7314</v>
      </c>
      <c r="D32" s="122"/>
      <c r="E32">
        <v>6142</v>
      </c>
      <c r="F32" s="17"/>
      <c r="G32">
        <v>-5344</v>
      </c>
      <c r="H32" s="17"/>
      <c r="I32">
        <v>3285</v>
      </c>
    </row>
    <row r="33" spans="1:9" x14ac:dyDescent="0.45">
      <c r="A33" s="15" t="s">
        <v>17</v>
      </c>
      <c r="B33" s="136"/>
      <c r="C33">
        <v>-22039</v>
      </c>
      <c r="D33" s="122"/>
      <c r="E33">
        <v>259351</v>
      </c>
      <c r="F33" s="17"/>
      <c r="G33">
        <v>-25297</v>
      </c>
      <c r="H33" s="17"/>
      <c r="I33">
        <v>80000</v>
      </c>
    </row>
    <row r="34" spans="1:9" x14ac:dyDescent="0.45">
      <c r="A34" s="39" t="s">
        <v>84</v>
      </c>
      <c r="B34" s="136"/>
      <c r="C34">
        <v>-124225</v>
      </c>
      <c r="D34" s="122"/>
      <c r="E34">
        <v>-67141</v>
      </c>
      <c r="F34" s="17"/>
      <c r="G34">
        <v>-34430</v>
      </c>
      <c r="H34" s="17"/>
      <c r="I34">
        <v>-51131</v>
      </c>
    </row>
    <row r="35" spans="1:9" x14ac:dyDescent="0.45">
      <c r="A35" s="15" t="s">
        <v>18</v>
      </c>
      <c r="B35" s="136"/>
      <c r="C35">
        <v>-6033</v>
      </c>
      <c r="D35" s="122"/>
      <c r="E35">
        <v>2139</v>
      </c>
      <c r="F35" s="17"/>
      <c r="G35">
        <v>-6499</v>
      </c>
      <c r="H35" s="17"/>
      <c r="I35">
        <v>2738</v>
      </c>
    </row>
    <row r="36" spans="1:9" x14ac:dyDescent="0.45">
      <c r="A36" s="15" t="s">
        <v>38</v>
      </c>
      <c r="B36" s="136"/>
      <c r="C36" s="185" t="s">
        <v>77</v>
      </c>
      <c r="D36" s="118"/>
      <c r="E36">
        <v>-26</v>
      </c>
      <c r="F36" s="17"/>
      <c r="G36" s="185" t="s">
        <v>77</v>
      </c>
      <c r="H36" s="119"/>
      <c r="I36" s="185" t="s">
        <v>77</v>
      </c>
    </row>
    <row r="37" spans="1:9" x14ac:dyDescent="0.45">
      <c r="A37" s="39" t="s">
        <v>116</v>
      </c>
      <c r="B37" s="136"/>
      <c r="C37" s="187">
        <v>-6221</v>
      </c>
      <c r="D37" s="118"/>
      <c r="E37" s="187">
        <v>-5336</v>
      </c>
      <c r="F37" s="119"/>
      <c r="G37" s="187">
        <v>-2781</v>
      </c>
      <c r="H37" s="119"/>
      <c r="I37" s="187">
        <v>-4217</v>
      </c>
    </row>
    <row r="38" spans="1:9" x14ac:dyDescent="0.45">
      <c r="A38" s="39" t="s">
        <v>217</v>
      </c>
      <c r="B38" s="136"/>
      <c r="C38">
        <f>SUM(C26:C37)</f>
        <v>812107</v>
      </c>
      <c r="D38" s="118"/>
      <c r="E38">
        <f>SUM(E26:E37)</f>
        <v>1067421</v>
      </c>
      <c r="F38" s="119"/>
      <c r="G38">
        <f>SUM(G26:G37)</f>
        <v>71090</v>
      </c>
      <c r="H38" s="119"/>
      <c r="I38">
        <f>SUM(I26:I37)</f>
        <v>7375</v>
      </c>
    </row>
    <row r="39" spans="1:9" x14ac:dyDescent="0.45">
      <c r="A39" s="39" t="s">
        <v>156</v>
      </c>
      <c r="B39" s="136"/>
      <c r="C39" s="128">
        <v>769</v>
      </c>
      <c r="D39" s="118"/>
      <c r="E39" s="128">
        <v>3489</v>
      </c>
      <c r="F39" s="119"/>
      <c r="G39" s="128">
        <v>761</v>
      </c>
      <c r="H39" s="119"/>
      <c r="I39" s="185" t="s">
        <v>77</v>
      </c>
    </row>
    <row r="40" spans="1:9" x14ac:dyDescent="0.45">
      <c r="A40" s="39" t="s">
        <v>146</v>
      </c>
      <c r="B40" s="136"/>
      <c r="C40">
        <v>-93982</v>
      </c>
      <c r="D40" s="118"/>
      <c r="E40">
        <v>-77869</v>
      </c>
      <c r="F40" s="119"/>
      <c r="G40">
        <v>-5531</v>
      </c>
      <c r="H40" s="119"/>
      <c r="I40">
        <v>-7824</v>
      </c>
    </row>
    <row r="41" spans="1:9" x14ac:dyDescent="0.45">
      <c r="A41" s="12" t="s">
        <v>152</v>
      </c>
      <c r="B41" s="136"/>
      <c r="C41" s="19">
        <f>SUM(C38:C40)</f>
        <v>718894</v>
      </c>
      <c r="D41" s="123"/>
      <c r="E41" s="19">
        <f>SUM(E38:E40)</f>
        <v>993041</v>
      </c>
      <c r="F41" s="23"/>
      <c r="G41" s="19">
        <f>SUM(G38:G40)</f>
        <v>66320</v>
      </c>
      <c r="H41" s="23"/>
      <c r="I41" s="19">
        <f>SUM(I38:I40)</f>
        <v>-449</v>
      </c>
    </row>
    <row r="42" spans="1:9" x14ac:dyDescent="0.45">
      <c r="A42" s="9"/>
      <c r="B42" s="136"/>
      <c r="C42" s="128"/>
      <c r="D42" s="127"/>
      <c r="E42" s="128"/>
      <c r="F42" s="128"/>
      <c r="G42" s="128"/>
      <c r="H42" s="128"/>
      <c r="I42" s="128"/>
    </row>
    <row r="43" spans="1:9" ht="23.25" x14ac:dyDescent="0.5">
      <c r="A43" s="7" t="s">
        <v>35</v>
      </c>
      <c r="B43" s="137"/>
      <c r="C43" s="23"/>
      <c r="D43" s="33"/>
      <c r="E43" s="23"/>
      <c r="F43" s="33"/>
      <c r="G43" s="33"/>
      <c r="H43" s="33"/>
      <c r="I43" s="33"/>
    </row>
    <row r="44" spans="1:9" ht="23.25" x14ac:dyDescent="0.5">
      <c r="A44" s="8" t="s">
        <v>124</v>
      </c>
      <c r="B44" s="137"/>
      <c r="C44" s="23"/>
      <c r="D44" s="33"/>
      <c r="E44" s="23"/>
      <c r="F44" s="33"/>
      <c r="G44" s="33"/>
      <c r="H44" s="33"/>
      <c r="I44" s="33"/>
    </row>
    <row r="45" spans="1:9" ht="23.25" x14ac:dyDescent="0.5">
      <c r="A45" s="8"/>
      <c r="B45" s="137"/>
      <c r="C45" s="23"/>
      <c r="D45" s="33"/>
      <c r="E45" s="23"/>
      <c r="F45" s="33"/>
      <c r="G45" s="33"/>
      <c r="H45" s="33"/>
      <c r="I45" s="33"/>
    </row>
    <row r="46" spans="1:9" x14ac:dyDescent="0.45">
      <c r="A46" s="10"/>
      <c r="B46" s="135"/>
      <c r="C46" s="208" t="s">
        <v>4</v>
      </c>
      <c r="D46" s="208"/>
      <c r="E46" s="208"/>
      <c r="F46" s="5"/>
      <c r="G46" s="208" t="s">
        <v>55</v>
      </c>
      <c r="H46" s="208"/>
      <c r="I46" s="208"/>
    </row>
    <row r="47" spans="1:9" x14ac:dyDescent="0.45">
      <c r="A47" s="10"/>
      <c r="B47" s="135"/>
      <c r="C47" s="215" t="s">
        <v>168</v>
      </c>
      <c r="D47" s="215"/>
      <c r="E47" s="215"/>
      <c r="F47" s="141"/>
      <c r="G47" s="215" t="s">
        <v>168</v>
      </c>
      <c r="H47" s="215"/>
      <c r="I47" s="215"/>
    </row>
    <row r="48" spans="1:9" x14ac:dyDescent="0.45">
      <c r="A48" s="10"/>
      <c r="B48" s="135"/>
      <c r="C48" s="215" t="s">
        <v>167</v>
      </c>
      <c r="D48" s="215"/>
      <c r="E48" s="215"/>
      <c r="F48" s="141"/>
      <c r="G48" s="215" t="s">
        <v>167</v>
      </c>
      <c r="H48" s="215"/>
      <c r="I48" s="215"/>
    </row>
    <row r="49" spans="1:9" x14ac:dyDescent="0.45">
      <c r="A49" s="10"/>
      <c r="B49" s="136" t="s">
        <v>14</v>
      </c>
      <c r="C49" s="129">
        <f>C7</f>
        <v>2566</v>
      </c>
      <c r="D49" s="4"/>
      <c r="E49" s="129">
        <f>E7</f>
        <v>2565</v>
      </c>
      <c r="F49" s="4"/>
      <c r="G49" s="129">
        <f>G7</f>
        <v>2566</v>
      </c>
      <c r="H49" s="4"/>
      <c r="I49" s="129">
        <f>I7</f>
        <v>2565</v>
      </c>
    </row>
    <row r="50" spans="1:9" x14ac:dyDescent="0.45">
      <c r="A50" s="11"/>
      <c r="B50" s="136"/>
      <c r="C50" s="214" t="s">
        <v>119</v>
      </c>
      <c r="D50" s="214"/>
      <c r="E50" s="214"/>
      <c r="F50" s="214"/>
      <c r="G50" s="214"/>
      <c r="H50" s="214"/>
      <c r="I50" s="214"/>
    </row>
    <row r="51" spans="1:9" x14ac:dyDescent="0.45">
      <c r="A51" s="18" t="s">
        <v>36</v>
      </c>
      <c r="B51" s="136"/>
      <c r="C51" s="127"/>
      <c r="D51" s="118"/>
      <c r="E51" s="127"/>
      <c r="F51" s="119"/>
      <c r="G51" s="153"/>
      <c r="H51" s="119"/>
      <c r="I51" s="153"/>
    </row>
    <row r="52" spans="1:9" x14ac:dyDescent="0.45">
      <c r="A52" s="38" t="s">
        <v>43</v>
      </c>
      <c r="B52" s="136"/>
      <c r="C52">
        <v>5023</v>
      </c>
      <c r="D52" s="124"/>
      <c r="E52">
        <v>2862</v>
      </c>
      <c r="F52" s="124"/>
      <c r="G52" s="153">
        <v>1488</v>
      </c>
      <c r="H52" s="124"/>
      <c r="I52">
        <v>2670</v>
      </c>
    </row>
    <row r="53" spans="1:9" x14ac:dyDescent="0.45">
      <c r="A53" s="38" t="s">
        <v>131</v>
      </c>
      <c r="B53" s="136" t="s">
        <v>195</v>
      </c>
      <c r="C53" s="185" t="s">
        <v>77</v>
      </c>
      <c r="D53" s="119"/>
      <c r="E53" s="185" t="s">
        <v>77</v>
      </c>
      <c r="F53" s="119"/>
      <c r="G53" s="153">
        <v>502159</v>
      </c>
      <c r="H53" s="119"/>
      <c r="I53">
        <v>210000</v>
      </c>
    </row>
    <row r="54" spans="1:9" x14ac:dyDescent="0.45">
      <c r="A54" s="38" t="s">
        <v>112</v>
      </c>
      <c r="B54" s="136"/>
      <c r="C54" s="51" t="s">
        <v>77</v>
      </c>
      <c r="D54" s="124"/>
      <c r="E54" s="51" t="s">
        <v>77</v>
      </c>
      <c r="F54" s="124"/>
      <c r="G54" s="153">
        <v>-176000</v>
      </c>
      <c r="H54" s="124"/>
      <c r="I54">
        <v>-61000</v>
      </c>
    </row>
    <row r="55" spans="1:9" x14ac:dyDescent="0.45">
      <c r="A55" s="38" t="s">
        <v>132</v>
      </c>
      <c r="B55" s="136"/>
      <c r="C55" s="51" t="s">
        <v>77</v>
      </c>
      <c r="D55" s="124"/>
      <c r="E55" s="51" t="s">
        <v>77</v>
      </c>
      <c r="F55" s="124"/>
      <c r="G55" s="153">
        <v>189000</v>
      </c>
      <c r="H55" s="124"/>
      <c r="I55">
        <v>26000</v>
      </c>
    </row>
    <row r="56" spans="1:9" x14ac:dyDescent="0.45">
      <c r="A56" s="38" t="s">
        <v>187</v>
      </c>
      <c r="B56" s="136"/>
      <c r="C56" s="51" t="s">
        <v>77</v>
      </c>
      <c r="D56" s="124"/>
      <c r="E56" s="51" t="s">
        <v>77</v>
      </c>
      <c r="F56" s="124"/>
      <c r="G56" s="51" t="s">
        <v>77</v>
      </c>
      <c r="H56" s="124"/>
      <c r="I56">
        <v>100000</v>
      </c>
    </row>
    <row r="57" spans="1:9" x14ac:dyDescent="0.45">
      <c r="A57" s="38" t="s">
        <v>202</v>
      </c>
      <c r="B57" s="154" t="s">
        <v>208</v>
      </c>
      <c r="C57">
        <v>1511252</v>
      </c>
      <c r="D57" s="124"/>
      <c r="E57" s="51" t="s">
        <v>77</v>
      </c>
      <c r="F57" s="124"/>
      <c r="G57" s="153">
        <v>1511252</v>
      </c>
      <c r="H57" s="119"/>
      <c r="I57" s="51" t="s">
        <v>77</v>
      </c>
    </row>
    <row r="58" spans="1:9" x14ac:dyDescent="0.45">
      <c r="A58" s="38" t="s">
        <v>184</v>
      </c>
      <c r="B58" s="154"/>
      <c r="C58" s="51" t="s">
        <v>77</v>
      </c>
      <c r="D58" s="124"/>
      <c r="E58">
        <v>-400000</v>
      </c>
      <c r="F58" s="124"/>
      <c r="G58" s="51" t="s">
        <v>77</v>
      </c>
      <c r="H58" s="124"/>
      <c r="I58">
        <v>-400000</v>
      </c>
    </row>
    <row r="59" spans="1:9" x14ac:dyDescent="0.45">
      <c r="A59" s="39" t="s">
        <v>186</v>
      </c>
      <c r="B59" s="136"/>
      <c r="C59">
        <v>-202580</v>
      </c>
      <c r="D59" s="124"/>
      <c r="E59">
        <v>-85650</v>
      </c>
      <c r="F59" s="125"/>
      <c r="G59" s="153">
        <v>-13781</v>
      </c>
      <c r="H59" s="125"/>
      <c r="I59">
        <v>-3886</v>
      </c>
    </row>
    <row r="60" spans="1:9" x14ac:dyDescent="0.45">
      <c r="A60" s="39" t="s">
        <v>185</v>
      </c>
      <c r="B60" s="136"/>
      <c r="C60">
        <v>2156</v>
      </c>
      <c r="D60" s="124"/>
      <c r="E60">
        <v>1363</v>
      </c>
      <c r="F60" s="125"/>
      <c r="G60" s="153">
        <v>1459</v>
      </c>
      <c r="H60" s="125"/>
      <c r="I60">
        <v>848</v>
      </c>
    </row>
    <row r="61" spans="1:9" x14ac:dyDescent="0.45">
      <c r="A61" s="39" t="s">
        <v>133</v>
      </c>
      <c r="B61" s="136"/>
      <c r="C61">
        <v>-1311</v>
      </c>
      <c r="D61" s="124"/>
      <c r="E61">
        <v>-158</v>
      </c>
      <c r="F61" s="125"/>
      <c r="G61" s="152">
        <v>-380</v>
      </c>
      <c r="H61" s="125"/>
      <c r="I61" s="185" t="s">
        <v>77</v>
      </c>
    </row>
    <row r="62" spans="1:9" x14ac:dyDescent="0.45">
      <c r="A62" s="39" t="s">
        <v>171</v>
      </c>
      <c r="B62" s="136"/>
      <c r="C62">
        <v>1</v>
      </c>
      <c r="D62" s="124"/>
      <c r="E62" s="51" t="s">
        <v>77</v>
      </c>
      <c r="F62" s="125"/>
      <c r="G62" s="152">
        <v>5</v>
      </c>
      <c r="H62" s="125"/>
      <c r="I62" s="51" t="s">
        <v>77</v>
      </c>
    </row>
    <row r="63" spans="1:9" x14ac:dyDescent="0.45">
      <c r="A63" s="9" t="s">
        <v>206</v>
      </c>
      <c r="B63" s="136"/>
      <c r="C63" s="19">
        <f>SUM(C52:D62)</f>
        <v>1314541</v>
      </c>
      <c r="D63" s="23"/>
      <c r="E63" s="19">
        <f>SUM(E52:F62)</f>
        <v>-481583</v>
      </c>
      <c r="F63" s="23"/>
      <c r="G63" s="19">
        <f>SUM(G52:G62)</f>
        <v>2015202</v>
      </c>
      <c r="H63" s="21"/>
      <c r="I63" s="19">
        <f>SUM(I52:I62)</f>
        <v>-125368</v>
      </c>
    </row>
    <row r="64" spans="1:9" ht="15.95" customHeight="1" x14ac:dyDescent="0.45">
      <c r="A64" s="9"/>
      <c r="B64" s="136"/>
      <c r="C64" s="23"/>
      <c r="D64" s="23"/>
      <c r="E64" s="23"/>
      <c r="F64" s="23"/>
      <c r="G64" s="23"/>
      <c r="H64" s="21"/>
      <c r="I64" s="23"/>
    </row>
    <row r="65" spans="1:9" x14ac:dyDescent="0.45">
      <c r="A65" s="18" t="s">
        <v>37</v>
      </c>
      <c r="B65" s="136"/>
      <c r="C65" s="127"/>
      <c r="D65" s="118"/>
      <c r="E65" s="127"/>
      <c r="F65" s="119"/>
      <c r="G65" s="153"/>
      <c r="H65" s="119"/>
      <c r="I65" s="153"/>
    </row>
    <row r="66" spans="1:9" x14ac:dyDescent="0.45">
      <c r="A66" s="38" t="s">
        <v>134</v>
      </c>
      <c r="B66" s="136"/>
      <c r="C66">
        <v>-12981</v>
      </c>
      <c r="D66" s="119"/>
      <c r="E66">
        <v>-6977</v>
      </c>
      <c r="F66" s="119"/>
      <c r="G66">
        <v>-13194</v>
      </c>
      <c r="H66" s="119"/>
      <c r="I66">
        <v>-16350</v>
      </c>
    </row>
    <row r="67" spans="1:9" x14ac:dyDescent="0.45">
      <c r="A67" s="38" t="s">
        <v>142</v>
      </c>
      <c r="B67" s="154" t="s">
        <v>197</v>
      </c>
      <c r="C67">
        <v>-412500</v>
      </c>
      <c r="D67" s="119"/>
      <c r="E67">
        <v>-187500</v>
      </c>
      <c r="F67" s="119"/>
      <c r="G67">
        <v>-412500</v>
      </c>
      <c r="H67" s="119"/>
      <c r="I67">
        <v>-187500</v>
      </c>
    </row>
    <row r="68" spans="1:9" x14ac:dyDescent="0.45">
      <c r="A68" s="38" t="s">
        <v>191</v>
      </c>
      <c r="B68" s="154"/>
      <c r="C68">
        <v>-1</v>
      </c>
      <c r="D68" s="119"/>
      <c r="E68">
        <v>-1</v>
      </c>
      <c r="F68" s="31"/>
      <c r="G68" s="51" t="s">
        <v>77</v>
      </c>
      <c r="H68" s="31"/>
      <c r="I68" s="51" t="s">
        <v>77</v>
      </c>
    </row>
    <row r="69" spans="1:9" x14ac:dyDescent="0.45">
      <c r="A69" s="38" t="s">
        <v>113</v>
      </c>
      <c r="B69" s="154"/>
      <c r="C69" s="185" t="s">
        <v>77</v>
      </c>
      <c r="D69" s="119"/>
      <c r="E69" s="185" t="s">
        <v>77</v>
      </c>
      <c r="F69" s="119"/>
      <c r="G69">
        <v>50000</v>
      </c>
      <c r="H69" s="119"/>
      <c r="I69">
        <v>607000</v>
      </c>
    </row>
    <row r="70" spans="1:9" x14ac:dyDescent="0.45">
      <c r="A70" s="38" t="s">
        <v>143</v>
      </c>
      <c r="B70" s="154"/>
      <c r="C70" s="185" t="s">
        <v>77</v>
      </c>
      <c r="D70" s="119"/>
      <c r="E70" s="185" t="s">
        <v>77</v>
      </c>
      <c r="F70" s="119"/>
      <c r="G70">
        <v>-720000</v>
      </c>
      <c r="H70" s="119"/>
      <c r="I70">
        <v>-217000</v>
      </c>
    </row>
    <row r="71" spans="1:9" x14ac:dyDescent="0.45">
      <c r="A71" s="39" t="s">
        <v>161</v>
      </c>
      <c r="B71" s="136"/>
      <c r="C71">
        <v>-114715</v>
      </c>
      <c r="D71" s="119"/>
      <c r="E71">
        <v>-101511</v>
      </c>
      <c r="F71" s="119"/>
      <c r="G71">
        <v>-57915</v>
      </c>
      <c r="H71" s="119"/>
      <c r="I71">
        <v>-56692</v>
      </c>
    </row>
    <row r="72" spans="1:9" x14ac:dyDescent="0.45">
      <c r="A72" s="12" t="s">
        <v>177</v>
      </c>
      <c r="B72" s="136"/>
      <c r="C72" s="106">
        <f>SUM(C66:C71)</f>
        <v>-540197</v>
      </c>
      <c r="D72" s="23"/>
      <c r="E72" s="106">
        <f>SUM(E66:E71)</f>
        <v>-295989</v>
      </c>
      <c r="F72" s="23"/>
      <c r="G72" s="106">
        <f>SUM(G66:G71)</f>
        <v>-1153609</v>
      </c>
      <c r="H72" s="23"/>
      <c r="I72" s="106">
        <f>SUM(I66:I71)</f>
        <v>129458</v>
      </c>
    </row>
    <row r="73" spans="1:9" ht="12.95" customHeight="1" x14ac:dyDescent="0.45">
      <c r="A73" s="12"/>
      <c r="B73" s="136"/>
      <c r="C73" s="61"/>
      <c r="D73" s="23"/>
      <c r="E73" s="61"/>
      <c r="F73" s="23"/>
      <c r="G73" s="61"/>
      <c r="H73" s="23"/>
      <c r="I73" s="61"/>
    </row>
    <row r="74" spans="1:9" x14ac:dyDescent="0.45">
      <c r="A74" s="39" t="s">
        <v>207</v>
      </c>
      <c r="B74" s="136"/>
      <c r="C74" s="128"/>
      <c r="D74" s="127"/>
      <c r="E74" s="128"/>
      <c r="F74" s="128"/>
      <c r="G74" s="128"/>
      <c r="H74" s="128"/>
      <c r="I74" s="128"/>
    </row>
    <row r="75" spans="1:9" x14ac:dyDescent="0.45">
      <c r="A75" s="39" t="s">
        <v>135</v>
      </c>
      <c r="B75" s="136"/>
      <c r="C75">
        <v>1493238</v>
      </c>
      <c r="D75" s="127"/>
      <c r="E75">
        <v>215469</v>
      </c>
      <c r="F75" s="128"/>
      <c r="G75">
        <v>927913</v>
      </c>
      <c r="H75" s="128"/>
      <c r="I75">
        <v>3641</v>
      </c>
    </row>
    <row r="76" spans="1:9" x14ac:dyDescent="0.45">
      <c r="A76" s="39" t="s">
        <v>153</v>
      </c>
      <c r="B76" s="136"/>
      <c r="D76" s="127"/>
      <c r="F76" s="128"/>
      <c r="H76" s="128"/>
    </row>
    <row r="77" spans="1:9" x14ac:dyDescent="0.45">
      <c r="A77" s="39" t="s">
        <v>154</v>
      </c>
      <c r="B77" s="136"/>
      <c r="C77">
        <v>299</v>
      </c>
      <c r="D77" s="127"/>
      <c r="E77">
        <v>1534</v>
      </c>
      <c r="F77" s="128"/>
      <c r="G77" s="185" t="s">
        <v>77</v>
      </c>
      <c r="H77" s="128"/>
      <c r="I77" s="185" t="s">
        <v>77</v>
      </c>
    </row>
    <row r="78" spans="1:9" x14ac:dyDescent="0.45">
      <c r="A78" s="39" t="s">
        <v>151</v>
      </c>
      <c r="B78" s="136"/>
      <c r="D78" s="127"/>
      <c r="F78" s="128"/>
      <c r="G78" s="51"/>
      <c r="H78" s="128"/>
      <c r="I78" s="51"/>
    </row>
    <row r="79" spans="1:9" x14ac:dyDescent="0.45">
      <c r="A79" s="39" t="s">
        <v>145</v>
      </c>
      <c r="B79" s="136"/>
      <c r="C79" s="187">
        <v>377</v>
      </c>
      <c r="D79" s="127"/>
      <c r="E79" s="187">
        <v>-1521</v>
      </c>
      <c r="F79" s="128"/>
      <c r="G79" s="195" t="s">
        <v>77</v>
      </c>
      <c r="H79" s="128"/>
      <c r="I79" s="195" t="s">
        <v>77</v>
      </c>
    </row>
    <row r="80" spans="1:9" x14ac:dyDescent="0.45">
      <c r="A80" s="12" t="s">
        <v>207</v>
      </c>
      <c r="B80" s="136"/>
      <c r="C80" s="23">
        <f>SUM(C75:C79)</f>
        <v>1493914</v>
      </c>
      <c r="D80" s="121"/>
      <c r="E80" s="23">
        <f>SUM(E75:E79)</f>
        <v>215482</v>
      </c>
      <c r="F80" s="23"/>
      <c r="G80" s="23">
        <f>SUM(G75:G79)</f>
        <v>927913</v>
      </c>
      <c r="H80" s="23"/>
      <c r="I80" s="23">
        <f>SUM(I75:I79)</f>
        <v>3641</v>
      </c>
    </row>
    <row r="81" spans="1:9" x14ac:dyDescent="0.45">
      <c r="A81" s="41" t="s">
        <v>122</v>
      </c>
      <c r="B81" s="136"/>
      <c r="C81" s="148">
        <v>1966171</v>
      </c>
      <c r="D81" s="122"/>
      <c r="E81" s="148">
        <v>938113</v>
      </c>
      <c r="F81" s="17"/>
      <c r="G81" s="148">
        <v>45530</v>
      </c>
      <c r="H81" s="17"/>
      <c r="I81" s="148">
        <v>47060</v>
      </c>
    </row>
    <row r="82" spans="1:9" ht="22.5" thickBot="1" x14ac:dyDescent="0.5">
      <c r="A82" s="9" t="s">
        <v>179</v>
      </c>
      <c r="B82" s="138"/>
      <c r="C82" s="24">
        <f>SUM(C80:C81)</f>
        <v>3460085</v>
      </c>
      <c r="D82" s="121"/>
      <c r="E82" s="24">
        <f>SUM(E80:E81)</f>
        <v>1153595</v>
      </c>
      <c r="F82" s="23"/>
      <c r="G82" s="24">
        <f>SUM(G80:G81)</f>
        <v>973443</v>
      </c>
      <c r="H82" s="23"/>
      <c r="I82" s="24">
        <f>SUM(I80:I81)</f>
        <v>50701</v>
      </c>
    </row>
    <row r="83" spans="1:9" ht="22.5" thickTop="1" x14ac:dyDescent="0.45">
      <c r="A83" s="13"/>
      <c r="B83" s="134"/>
      <c r="C83" s="146"/>
      <c r="D83" s="1"/>
      <c r="E83" s="146"/>
      <c r="F83" s="1"/>
      <c r="G83" s="2"/>
      <c r="H83" s="1"/>
      <c r="I83" s="2"/>
    </row>
  </sheetData>
  <customSheetViews>
    <customSheetView guid="{8115AFF6-FA18-47EE-B2E5-9BE660685995}" scale="85" showPageBreaks="1" showGridLines="0" printArea="1" view="pageBreakPreview">
      <selection activeCell="A140" sqref="A140"/>
      <rowBreaks count="2" manualBreakCount="2">
        <brk id="33" max="8" man="1"/>
        <brk id="69" max="8" man="1"/>
      </rowBreaks>
      <pageMargins left="0.8" right="0.8" top="0.48" bottom="0.5" header="0.5" footer="0.5"/>
      <pageSetup paperSize="9" scale="81" firstPageNumber="11" orientation="portrait" useFirstPageNumber="1" r:id="rId1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F3000B90-808D-41E8-8015-FFBAAD8C4D6A}" scale="85" showPageBreaks="1" showGridLines="0" printArea="1" hiddenRows="1" view="pageBreakPreview" topLeftCell="A82">
      <selection activeCell="I31" sqref="I31"/>
      <rowBreaks count="3" manualBreakCount="3">
        <brk id="29" max="16383" man="1"/>
        <brk id="66" max="16383" man="1"/>
        <brk id="94" max="16383" man="1"/>
      </rowBreaks>
      <pageMargins left="0.8" right="0.8" top="0.48" bottom="0.5" header="0.5" footer="0.5"/>
      <pageSetup paperSize="9" scale="81" firstPageNumber="11" orientation="portrait" useFirstPageNumber="1" r:id="rId2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4D600D94-7809-422E-822A-700B925FE7C4}" scale="85" showPageBreaks="1" showGridLines="0" printArea="1" view="pageBreakPreview" topLeftCell="A82">
      <selection activeCell="O93" sqref="N93:O93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3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2A4A18A2-8FEB-461A-88C9-454917E7EB3F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4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D55C560A-8770-4E16-B605-0E5B7258D3CD}" showPageBreaks="1" showGridLines="0" printArea="1">
      <selection activeCell="O85" sqref="O85"/>
      <rowBreaks count="16" manualBreakCount="16">
        <brk id="16" max="8" man="1"/>
        <brk id="17" max="8" man="1"/>
        <brk id="18" max="8" man="1"/>
        <brk id="19" max="8" man="1"/>
        <brk id="20" max="8" man="1"/>
        <brk id="21" max="8" man="1"/>
        <brk id="22" max="8" man="1"/>
        <brk id="23" max="8" man="1"/>
        <brk id="24" max="8" man="1"/>
        <brk id="25" max="8" man="1"/>
        <brk id="26" max="8" man="1"/>
        <brk id="27" max="16383" man="1"/>
        <brk id="30" max="8" man="1"/>
        <brk id="31" max="8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5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CC2C2F24-E303-485E-9B1D-1C70129A86B7}" scale="85" showPageBreaks="1" showGridLines="0" printArea="1" view="pageBreakPreview" topLeftCell="A82">
      <selection activeCell="L9" sqref="L9"/>
      <rowBreaks count="3" manualBreakCount="3">
        <brk id="27" max="16383" man="1"/>
        <brk id="63" max="16383" man="1"/>
        <brk id="88" max="16383" man="1"/>
      </rowBreaks>
      <pageMargins left="0.8" right="0.8" top="0.48" bottom="0.5" header="0.5" footer="0.5"/>
      <pageSetup paperSize="9" scale="81" firstPageNumber="11" orientation="portrait" useFirstPageNumber="1" r:id="rId6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85E2E349-A24B-4F8A-81A9-28C713E80164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7"/>
      <headerFooter>
        <oddFooter>&amp;Lหมายเหตุประกอบงบการเงินเป็นส่วนหนึ่งของงบการเงินนี้
&amp;C&amp;P</oddFooter>
      </headerFooter>
    </customSheetView>
    <customSheetView guid="{05641D23-610C-41DF-A02D-FF74274802F9}" scale="80" showPageBreaks="1" showGridLines="0" printArea="1" hiddenRows="1" view="pageBreakPreview">
      <selection activeCell="A31" sqref="A31"/>
      <rowBreaks count="2" manualBreakCount="2">
        <brk id="32" max="8" man="1"/>
        <brk id="68" max="8" man="1"/>
      </rowBreaks>
      <pageMargins left="0.8" right="0.8" top="0.48" bottom="0.5" header="0.5" footer="0.5"/>
      <pageSetup paperSize="9" scale="79" firstPageNumber="11" orientation="portrait" useFirstPageNumber="1" r:id="rId8"/>
      <headerFooter>
        <oddFooter>&amp;Lหมายเหตุประกอบงบการเงินเป็นส่วนหนึ่งของงบการเงินนี้
&amp;C&amp;P</oddFooter>
      </headerFooter>
    </customSheetView>
  </customSheetViews>
  <mergeCells count="14">
    <mergeCell ref="C4:E4"/>
    <mergeCell ref="G4:I4"/>
    <mergeCell ref="C8:I8"/>
    <mergeCell ref="C46:E46"/>
    <mergeCell ref="G46:I46"/>
    <mergeCell ref="G5:I5"/>
    <mergeCell ref="C5:E5"/>
    <mergeCell ref="C50:I50"/>
    <mergeCell ref="C6:E6"/>
    <mergeCell ref="C47:E47"/>
    <mergeCell ref="C48:E48"/>
    <mergeCell ref="G6:I6"/>
    <mergeCell ref="G47:I47"/>
    <mergeCell ref="G48:I48"/>
  </mergeCells>
  <pageMargins left="0.7" right="0.7" top="0.48" bottom="0.5" header="0.5" footer="0.5"/>
  <pageSetup paperSize="9" scale="85" firstPageNumber="14" orientation="portrait" useFirstPageNumber="1" r:id="rId9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SH</vt:lpstr>
      <vt:lpstr>BS</vt:lpstr>
      <vt:lpstr>PL</vt:lpstr>
      <vt:lpstr>SH-Consol</vt:lpstr>
      <vt:lpstr>SH-OG</vt:lpstr>
      <vt:lpstr>CF</vt:lpstr>
      <vt:lpstr>BS!Print_Area</vt:lpstr>
      <vt:lpstr>CF!Print_Area</vt:lpstr>
      <vt:lpstr>PL!Print_Area</vt:lpstr>
      <vt:lpstr>'SH-Consol'!Print_Area</vt:lpstr>
      <vt:lpstr>'SH-OG'!Print_Area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Jutamart Limsiriwong</cp:lastModifiedBy>
  <cp:lastPrinted>2023-05-09T14:03:20Z</cp:lastPrinted>
  <dcterms:created xsi:type="dcterms:W3CDTF">1999-04-21T14:26:53Z</dcterms:created>
  <dcterms:modified xsi:type="dcterms:W3CDTF">2023-05-11T03:23:14Z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EngagementID">
    <vt:lpwstr>013f3002-a87e-456f-bb6e-adab672fdfab</vt:lpwstr>
  </property>
  <property fmtid="{D5CDD505-2E9C-101B-9397-08002B2CF9AE}" pid="5" name="LibraryID">
    <vt:lpwstr>Audit Files</vt:lpwstr>
  </property>
  <property fmtid="{D5CDD505-2E9C-101B-9397-08002B2CF9AE}" pid="6" name="DocumentID">
    <vt:lpwstr>C38B7C8C-00A2-4B0E-8D98-C5ADD1D43D35</vt:lpwstr>
  </property>
  <property fmtid="{D5CDD505-2E9C-101B-9397-08002B2CF9AE}" pid="7" name="ComponentID">
    <vt:lpwstr>FA1F8825-474A-4D25-ABE5-B9D8CE8C7101</vt:lpwstr>
  </property>
  <property fmtid="{D5CDD505-2E9C-101B-9397-08002B2CF9AE}" pid="8" name="ComponentName">
    <vt:lpwstr>1069541 Conso Oishi Group Public Company Limited SEP2021</vt:lpwstr>
  </property>
  <property fmtid="{D5CDD505-2E9C-101B-9397-08002B2CF9AE}" pid="9" name="Locale">
    <vt:lpwstr>en</vt:lpwstr>
  </property>
  <property fmtid="{D5CDD505-2E9C-101B-9397-08002B2CF9AE}" pid="10" name="FilePath">
    <vt:lpwstr>C:\ProgramData\eAudIT\DM\013f3002-a87e-456f-bb6e-adab672fdfab\ReadOnlyDocs\\Q2.7.1.2.8.0080Oishi Draft FS TH Q2 2021.xlsx</vt:lpwstr>
  </property>
  <property fmtid="{D5CDD505-2E9C-101B-9397-08002B2CF9AE}" pid="11" name="SiteType">
    <vt:lpwstr>Engagement2018</vt:lpwstr>
  </property>
  <property fmtid="{D5CDD505-2E9C-101B-9397-08002B2CF9AE}" pid="12" name="ResourceDBName">
    <vt:lpwstr>eAudITAppDB2020_FSAV1</vt:lpwstr>
  </property>
  <property fmtid="{D5CDD505-2E9C-101B-9397-08002B2CF9AE}" pid="13" name="Product">
    <vt:lpwstr>eAudIT2018</vt:lpwstr>
  </property>
  <property fmtid="{D5CDD505-2E9C-101B-9397-08002B2CF9AE}" pid="14" name="Version">
    <vt:lpwstr>V1</vt:lpwstr>
  </property>
  <property fmtid="{D5CDD505-2E9C-101B-9397-08002B2CF9AE}" pid="15" name="IsMembershipServiceImplemented">
    <vt:lpwstr>False</vt:lpwstr>
  </property>
  <property fmtid="{D5CDD505-2E9C-101B-9397-08002B2CF9AE}" pid="16" name="OnLine">
    <vt:lpwstr>False</vt:lpwstr>
  </property>
  <property fmtid="{D5CDD505-2E9C-101B-9397-08002B2CF9AE}" pid="17" name="SiteSource">
    <vt:lpwstr>Workgroup</vt:lpwstr>
  </property>
  <property fmtid="{D5CDD505-2E9C-101B-9397-08002B2CF9AE}" pid="18" name="RestrictedRibbons">
    <vt:lpwstr>AI-T|CT-T</vt:lpwstr>
  </property>
</Properties>
</file>