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2'23\DATA\SET\"/>
    </mc:Choice>
  </mc:AlternateContent>
  <xr:revisionPtr revIDLastSave="0" documentId="13_ncr:1_{C3A5288D-7F43-4FE8-8BCF-0FD613C97529}" xr6:coauthVersionLast="47" xr6:coauthVersionMax="47" xr10:uidLastSave="{00000000-0000-0000-0000-000000000000}"/>
  <bookViews>
    <workbookView xWindow="-120" yWindow="330" windowWidth="20730" windowHeight="11310" tabRatio="775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4" r:id="rId4"/>
    <sheet name="SH-consol" sheetId="8" r:id="rId5"/>
    <sheet name="SH-OG" sheetId="10" r:id="rId6"/>
    <sheet name="CF" sheetId="11" r:id="rId7"/>
  </sheets>
  <definedNames>
    <definedName name="_xlnm._FilterDatabase" localSheetId="6" hidden="1">CF!$A$71:$D$78</definedName>
    <definedName name="_xlnm.Print_Area" localSheetId="2">BS!$A$1:$L$79</definedName>
    <definedName name="_xlnm.Print_Area" localSheetId="6">CF!$A$1:$J$88</definedName>
    <definedName name="_xlnm.Print_Area" localSheetId="3">PL!$A$1:$J$125</definedName>
    <definedName name="_xlnm.Print_Area" localSheetId="4">'SH-consol'!$A$1:$U$40</definedName>
    <definedName name="_xlnm.Print_Area" localSheetId="5">'SH-OG'!$A$1:$K$33</definedName>
    <definedName name="_xlnm.Print_Titles" localSheetId="5">'SH-OG'!$A:$K,'SH-OG'!$1:$8</definedName>
    <definedName name="Z_1E833376_60C6_4905_8753_4A5A6F314C67_.wvu.Cols" localSheetId="2" hidden="1">BS!#REF!</definedName>
    <definedName name="Z_1E833376_60C6_4905_8753_4A5A6F314C67_.wvu.FilterData" localSheetId="6" hidden="1">CF!$A$71:$D$78</definedName>
    <definedName name="Z_1E833376_60C6_4905_8753_4A5A6F314C67_.wvu.PrintArea" localSheetId="2" hidden="1">BS!$A$1:$L$78</definedName>
    <definedName name="Z_1E833376_60C6_4905_8753_4A5A6F314C67_.wvu.PrintArea" localSheetId="6" hidden="1">CF!$A$1:$J$88</definedName>
    <definedName name="Z_1E833376_60C6_4905_8753_4A5A6F314C67_.wvu.PrintArea" localSheetId="3" hidden="1">PL!$A$1:$J$62</definedName>
    <definedName name="Z_1E833376_60C6_4905_8753_4A5A6F314C67_.wvu.PrintArea" localSheetId="4" hidden="1">'SH-consol'!$A$1:$U$26</definedName>
    <definedName name="Z_1E833376_60C6_4905_8753_4A5A6F314C67_.wvu.PrintArea" localSheetId="5" hidden="1">'SH-OG'!$A$1:$K$20</definedName>
    <definedName name="Z_1E833376_60C6_4905_8753_4A5A6F314C67_.wvu.PrintTitles" localSheetId="5" hidden="1">'SH-OG'!$A:$K,'SH-OG'!$1:$8</definedName>
    <definedName name="Z_1E833376_60C6_4905_8753_4A5A6F314C67_.wvu.Rows" localSheetId="2" hidden="1">BS!$35:$44,BS!$67:$67</definedName>
    <definedName name="Z_1E833376_60C6_4905_8753_4A5A6F314C67_.wvu.Rows" localSheetId="6" hidden="1">CF!$24:$24,CF!$27:$27,CF!#REF!,CF!#REF!,CF!#REF!,CF!#REF!,CF!$73:$76,CF!#REF!,CF!#REF!</definedName>
    <definedName name="Z_1E833376_60C6_4905_8753_4A5A6F314C67_.wvu.Rows" localSheetId="3" hidden="1">PL!#REF!,PL!$51:$51</definedName>
    <definedName name="Z_1E833376_60C6_4905_8753_4A5A6F314C67_.wvu.Rows" localSheetId="4" hidden="1">'SH-consol'!$18:$27,'SH-consol'!#REF!</definedName>
    <definedName name="Z_1E833376_60C6_4905_8753_4A5A6F314C67_.wvu.Rows" localSheetId="5" hidden="1">'SH-OG'!$27:$32,'SH-OG'!#REF!</definedName>
    <definedName name="Z_5BC47AB8_E7D9_45F5_A93C_622EAA004D43_.wvu.Cols" localSheetId="2" hidden="1">BS!#REF!</definedName>
    <definedName name="Z_5BC47AB8_E7D9_45F5_A93C_622EAA004D43_.wvu.FilterData" localSheetId="6" hidden="1">CF!$A$71:$D$78</definedName>
    <definedName name="Z_5BC47AB8_E7D9_45F5_A93C_622EAA004D43_.wvu.PrintArea" localSheetId="2" hidden="1">BS!$A$1:$L$78</definedName>
    <definedName name="Z_5BC47AB8_E7D9_45F5_A93C_622EAA004D43_.wvu.PrintArea" localSheetId="6" hidden="1">CF!$A$1:$J$88</definedName>
    <definedName name="Z_5BC47AB8_E7D9_45F5_A93C_622EAA004D43_.wvu.PrintArea" localSheetId="3" hidden="1">PL!$A$1:$J$62</definedName>
    <definedName name="Z_5BC47AB8_E7D9_45F5_A93C_622EAA004D43_.wvu.PrintArea" localSheetId="4" hidden="1">'SH-consol'!$A$1:$U$26</definedName>
    <definedName name="Z_5BC47AB8_E7D9_45F5_A93C_622EAA004D43_.wvu.PrintArea" localSheetId="5" hidden="1">'SH-OG'!$A$1:$K$20</definedName>
    <definedName name="Z_5BC47AB8_E7D9_45F5_A93C_622EAA004D43_.wvu.PrintTitles" localSheetId="5" hidden="1">'SH-OG'!$A:$K,'SH-OG'!$1:$8</definedName>
    <definedName name="Z_5BC47AB8_E7D9_45F5_A93C_622EAA004D43_.wvu.Rows" localSheetId="2" hidden="1">BS!#REF!,BS!$53:$56,BS!$67:$67</definedName>
    <definedName name="Z_5BC47AB8_E7D9_45F5_A93C_622EAA004D43_.wvu.Rows" localSheetId="6" hidden="1">CF!#REF!,CF!#REF!,CF!#REF!,CF!#REF!,CF!#REF!,CF!$63:$63,CF!$73:$73,CF!#REF!,CF!#REF!,CF!#REF!</definedName>
    <definedName name="Z_5BC47AB8_E7D9_45F5_A93C_622EAA004D43_.wvu.Rows" localSheetId="3" hidden="1">PL!#REF!,PL!#REF!,PL!#REF!</definedName>
    <definedName name="Z_5BC47AB8_E7D9_45F5_A93C_622EAA004D43_.wvu.Rows" localSheetId="4" hidden="1">'SH-consol'!#REF!,'SH-consol'!$13:$17,'SH-consol'!#REF!</definedName>
    <definedName name="Z_5BC47AB8_E7D9_45F5_A93C_622EAA004D43_.wvu.Rows" localSheetId="5" hidden="1">'SH-OG'!$27:$32,'SH-OG'!#REF!</definedName>
    <definedName name="Z_B3287B96_F808_4354_818F_F30B6CE361CF_.wvu.Cols" localSheetId="2" hidden="1">BS!#REF!</definedName>
    <definedName name="Z_B3287B96_F808_4354_818F_F30B6CE361CF_.wvu.FilterData" localSheetId="6" hidden="1">CF!$A$71:$D$78</definedName>
    <definedName name="Z_B3287B96_F808_4354_818F_F30B6CE361CF_.wvu.PrintArea" localSheetId="2" hidden="1">BS!$A$1:$L$78</definedName>
    <definedName name="Z_B3287B96_F808_4354_818F_F30B6CE361CF_.wvu.PrintArea" localSheetId="6" hidden="1">CF!$A$1:$J$88</definedName>
    <definedName name="Z_B3287B96_F808_4354_818F_F30B6CE361CF_.wvu.PrintArea" localSheetId="3" hidden="1">PL!$A$1:$J$62</definedName>
    <definedName name="Z_B3287B96_F808_4354_818F_F30B6CE361CF_.wvu.PrintArea" localSheetId="4" hidden="1">'SH-consol'!$A$1:$U$26</definedName>
    <definedName name="Z_B3287B96_F808_4354_818F_F30B6CE361CF_.wvu.PrintArea" localSheetId="5" hidden="1">'SH-OG'!$A$1:$K$20</definedName>
    <definedName name="Z_B3287B96_F808_4354_818F_F30B6CE361CF_.wvu.PrintTitles" localSheetId="5" hidden="1">'SH-OG'!$A:$K,'SH-OG'!$1:$8</definedName>
    <definedName name="Z_B3287B96_F808_4354_818F_F30B6CE361CF_.wvu.Rows" localSheetId="2" hidden="1">BS!#REF!,BS!$53:$56,BS!$67:$67</definedName>
    <definedName name="Z_B3287B96_F808_4354_818F_F30B6CE361CF_.wvu.Rows" localSheetId="6" hidden="1">CF!#REF!,CF!#REF!,CF!#REF!,CF!#REF!,CF!#REF!,CF!$63:$63,CF!$73:$73,CF!#REF!,CF!#REF!,CF!#REF!</definedName>
    <definedName name="Z_B3287B96_F808_4354_818F_F30B6CE361CF_.wvu.Rows" localSheetId="3" hidden="1">PL!#REF!,PL!#REF!,PL!#REF!</definedName>
    <definedName name="Z_B3287B96_F808_4354_818F_F30B6CE361CF_.wvu.Rows" localSheetId="4" hidden="1">'SH-consol'!#REF!,'SH-consol'!$13:$17,'SH-consol'!#REF!</definedName>
    <definedName name="Z_B3287B96_F808_4354_818F_F30B6CE361CF_.wvu.Rows" localSheetId="5" hidden="1">'SH-OG'!$27:$32,'SH-OG'!#REF!</definedName>
    <definedName name="Z_E56D8337_322D_43A9_8777_6F683CF4CE38_.wvu.Cols" localSheetId="2" hidden="1">BS!#REF!</definedName>
    <definedName name="Z_E56D8337_322D_43A9_8777_6F683CF4CE38_.wvu.FilterData" localSheetId="6" hidden="1">CF!$A$71:$D$78</definedName>
    <definedName name="Z_E56D8337_322D_43A9_8777_6F683CF4CE38_.wvu.PrintArea" localSheetId="2" hidden="1">BS!$A$1:$L$78</definedName>
    <definedName name="Z_E56D8337_322D_43A9_8777_6F683CF4CE38_.wvu.PrintArea" localSheetId="6" hidden="1">CF!$A$1:$J$88</definedName>
    <definedName name="Z_E56D8337_322D_43A9_8777_6F683CF4CE38_.wvu.PrintArea" localSheetId="3" hidden="1">PL!$A$1:$J$62</definedName>
    <definedName name="Z_E56D8337_322D_43A9_8777_6F683CF4CE38_.wvu.PrintArea" localSheetId="4" hidden="1">'SH-consol'!$A$1:$U$26</definedName>
    <definedName name="Z_E56D8337_322D_43A9_8777_6F683CF4CE38_.wvu.PrintArea" localSheetId="5" hidden="1">'SH-OG'!$A$1:$K$20</definedName>
    <definedName name="Z_E56D8337_322D_43A9_8777_6F683CF4CE38_.wvu.PrintTitles" localSheetId="5" hidden="1">'SH-OG'!$A:$K,'SH-OG'!$1:$8</definedName>
    <definedName name="Z_E56D8337_322D_43A9_8777_6F683CF4CE38_.wvu.Rows" localSheetId="2" hidden="1">BS!#REF!,BS!$55:$55</definedName>
    <definedName name="Z_E56D8337_322D_43A9_8777_6F683CF4CE38_.wvu.Rows" localSheetId="6" hidden="1">CF!$24:$24,CF!$27:$27,CF!#REF!,CF!#REF!,CF!#REF!,CF!#REF!,CF!$73:$76,CF!#REF!,CF!#REF!</definedName>
    <definedName name="Z_E56D8337_322D_43A9_8777_6F683CF4CE38_.wvu.Rows" localSheetId="3" hidden="1">PL!$30:$31,PL!#REF!,PL!#REF!</definedName>
    <definedName name="Z_E56D8337_322D_43A9_8777_6F683CF4CE38_.wvu.Rows" localSheetId="4" hidden="1">'SH-consol'!#REF!,'SH-consol'!$13:$17</definedName>
  </definedNames>
  <calcPr calcId="181029"/>
  <customWorkbookViews>
    <customWorkbookView name="Jirakittiwut, Chanikarn - Personal View" guid="{B3287B96-F808-4354-818F-F30B6CE361CF}" mergeInterval="0" personalView="1" maximized="1" xWindow="-11" yWindow="-11" windowWidth="1942" windowHeight="1042" tabRatio="601" activeSheetId="5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Apinya, Thampanjark - Personal View" guid="{5BC47AB8-E7D9-45F5-A93C-622EAA004D43}" mergeInterval="0" personalView="1" maximized="1" xWindow="-8" yWindow="-8" windowWidth="1382" windowHeight="744" tabRatio="601" activeSheetId="3"/>
  </customWorkbookViews>
</workbook>
</file>

<file path=xl/calcChain.xml><?xml version="1.0" encoding="utf-8"?>
<calcChain xmlns="http://schemas.openxmlformats.org/spreadsheetml/2006/main">
  <c r="K30" i="10" l="1"/>
  <c r="K27" i="10"/>
  <c r="U35" i="8"/>
  <c r="Q36" i="8"/>
  <c r="U36" i="8" s="1"/>
  <c r="Q35" i="8"/>
  <c r="Q31" i="8"/>
  <c r="U31" i="8" s="1"/>
  <c r="K23" i="10" l="1"/>
  <c r="H57" i="3"/>
  <c r="J57" i="3"/>
  <c r="L57" i="3"/>
  <c r="H28" i="3"/>
  <c r="J28" i="3"/>
  <c r="L28" i="3"/>
  <c r="L74" i="3" l="1"/>
  <c r="L76" i="3" s="1"/>
  <c r="L49" i="3"/>
  <c r="L59" i="3" s="1"/>
  <c r="L78" i="3" s="1"/>
  <c r="H74" i="3"/>
  <c r="H76" i="3" s="1"/>
  <c r="H49" i="3"/>
  <c r="H59" i="3" s="1"/>
  <c r="J74" i="3"/>
  <c r="J76" i="3" s="1"/>
  <c r="F74" i="3"/>
  <c r="F76" i="3" s="1"/>
  <c r="F57" i="3"/>
  <c r="J49" i="3"/>
  <c r="J59" i="3" s="1"/>
  <c r="J78" i="3" s="1"/>
  <c r="F49" i="3"/>
  <c r="F59" i="3" s="1"/>
  <c r="L18" i="3"/>
  <c r="H18" i="3"/>
  <c r="F28" i="3"/>
  <c r="J18" i="3"/>
  <c r="F18" i="3"/>
  <c r="J122" i="4"/>
  <c r="J116" i="4"/>
  <c r="J85" i="4"/>
  <c r="J78" i="4"/>
  <c r="J59" i="4"/>
  <c r="J53" i="4"/>
  <c r="J37" i="4"/>
  <c r="J23" i="4"/>
  <c r="J16" i="4"/>
  <c r="F122" i="4"/>
  <c r="F116" i="4"/>
  <c r="F85" i="4"/>
  <c r="F78" i="4"/>
  <c r="F59" i="4"/>
  <c r="F53" i="4"/>
  <c r="F37" i="4"/>
  <c r="F23" i="4"/>
  <c r="F16" i="4"/>
  <c r="M39" i="8"/>
  <c r="G39" i="8"/>
  <c r="E39" i="8"/>
  <c r="C39" i="8"/>
  <c r="S37" i="8"/>
  <c r="K37" i="8"/>
  <c r="K39" i="8" s="1"/>
  <c r="I37" i="8"/>
  <c r="O37" i="8"/>
  <c r="O39" i="8" s="1"/>
  <c r="S32" i="8"/>
  <c r="I32" i="8"/>
  <c r="U32" i="8"/>
  <c r="I39" i="8" l="1"/>
  <c r="H78" i="3"/>
  <c r="F78" i="3"/>
  <c r="J87" i="4"/>
  <c r="J89" i="4" s="1"/>
  <c r="J91" i="4" s="1"/>
  <c r="J101" i="4" s="1"/>
  <c r="F87" i="4"/>
  <c r="F89" i="4" s="1"/>
  <c r="F91" i="4" s="1"/>
  <c r="F101" i="4" s="1"/>
  <c r="L30" i="3"/>
  <c r="H30" i="3"/>
  <c r="F30" i="3"/>
  <c r="J30" i="3"/>
  <c r="F25" i="4"/>
  <c r="F27" i="4" s="1"/>
  <c r="F29" i="4" s="1"/>
  <c r="F39" i="4" s="1"/>
  <c r="J25" i="4"/>
  <c r="J27" i="4" s="1"/>
  <c r="J29" i="4" s="1"/>
  <c r="J39" i="4" s="1"/>
  <c r="S39" i="8"/>
  <c r="Q32" i="8"/>
  <c r="Q37" i="8"/>
  <c r="U37" i="8" s="1"/>
  <c r="U39" i="8" s="1"/>
  <c r="Q39" i="8" l="1"/>
  <c r="G32" i="10" l="1"/>
  <c r="E32" i="10"/>
  <c r="C32" i="10"/>
  <c r="I28" i="10"/>
  <c r="K28" i="10" s="1"/>
  <c r="J78" i="11"/>
  <c r="J69" i="11"/>
  <c r="J29" i="11"/>
  <c r="J41" i="11" s="1"/>
  <c r="J44" i="11" s="1"/>
  <c r="F78" i="11"/>
  <c r="F69" i="11"/>
  <c r="F29" i="11"/>
  <c r="F41" i="11" s="1"/>
  <c r="F44" i="11" s="1"/>
  <c r="D116" i="4"/>
  <c r="D78" i="4"/>
  <c r="H53" i="4"/>
  <c r="D23" i="4"/>
  <c r="H16" i="4"/>
  <c r="J81" i="11" l="1"/>
  <c r="J85" i="11" s="1"/>
  <c r="J87" i="11" s="1"/>
  <c r="F81" i="11"/>
  <c r="F85" i="11" s="1"/>
  <c r="F87" i="11" s="1"/>
  <c r="I32" i="10"/>
  <c r="K32" i="10"/>
  <c r="S17" i="8"/>
  <c r="D78" i="11" l="1"/>
  <c r="H78" i="11" l="1"/>
  <c r="H69" i="11"/>
  <c r="D69" i="11"/>
  <c r="D29" i="11"/>
  <c r="D41" i="11" s="1"/>
  <c r="D122" i="4"/>
  <c r="H122" i="4"/>
  <c r="H116" i="4"/>
  <c r="D85" i="4"/>
  <c r="H78" i="4"/>
  <c r="D59" i="4"/>
  <c r="H59" i="4"/>
  <c r="D53" i="4"/>
  <c r="D16" i="4"/>
  <c r="I41" i="11" l="1"/>
  <c r="I44" i="11" s="1"/>
  <c r="G41" i="11"/>
  <c r="G44" i="11" s="1"/>
  <c r="E41" i="11"/>
  <c r="E44" i="11" s="1"/>
  <c r="H29" i="11"/>
  <c r="H41" i="11" s="1"/>
  <c r="H44" i="11" s="1"/>
  <c r="D44" i="11"/>
  <c r="D81" i="11" s="1"/>
  <c r="H81" i="11" l="1"/>
  <c r="H85" i="11" s="1"/>
  <c r="H87" i="11" s="1"/>
  <c r="D85" i="11"/>
  <c r="D87" i="11" l="1"/>
  <c r="H85" i="4"/>
  <c r="D87" i="4" l="1"/>
  <c r="H87" i="4"/>
  <c r="H89" i="4" s="1"/>
  <c r="H91" i="4" s="1"/>
  <c r="H101" i="4" s="1"/>
  <c r="D89" i="4" l="1"/>
  <c r="D91" i="4" s="1"/>
  <c r="D101" i="4" s="1"/>
  <c r="Q16" i="8" l="1"/>
  <c r="U16" i="8" s="1"/>
  <c r="I17" i="8"/>
  <c r="U17" i="8" l="1"/>
  <c r="Q17" i="8"/>
  <c r="S22" i="8" l="1"/>
  <c r="S24" i="8" s="1"/>
  <c r="I22" i="8"/>
  <c r="M24" i="8"/>
  <c r="G24" i="8"/>
  <c r="E24" i="8"/>
  <c r="C24" i="8"/>
  <c r="K22" i="8"/>
  <c r="K24" i="8" s="1"/>
  <c r="Q21" i="8"/>
  <c r="U21" i="8" s="1"/>
  <c r="O21" i="8"/>
  <c r="O22" i="8" s="1"/>
  <c r="Q20" i="8" l="1"/>
  <c r="U20" i="8" s="1"/>
  <c r="I24" i="8"/>
  <c r="O24" i="8"/>
  <c r="Q22" i="8" l="1"/>
  <c r="U22" i="8" s="1"/>
  <c r="U24" i="8" s="1"/>
  <c r="Q24" i="8" l="1"/>
  <c r="H23" i="4" l="1"/>
  <c r="D25" i="4" l="1"/>
  <c r="D27" i="4" s="1"/>
  <c r="D29" i="4" s="1"/>
  <c r="D39" i="4" s="1"/>
  <c r="H25" i="4"/>
  <c r="H27" i="4" s="1"/>
  <c r="H29" i="4" s="1"/>
  <c r="H39" i="4" l="1"/>
</calcChain>
</file>

<file path=xl/sharedStrings.xml><?xml version="1.0" encoding="utf-8"?>
<sst xmlns="http://schemas.openxmlformats.org/spreadsheetml/2006/main" count="579" uniqueCount="204">
  <si>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</si>
  <si>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</si>
  <si>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</si>
  <si>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</si>
  <si>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</si>
  <si>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</si>
  <si>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</si>
  <si>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</si>
  <si>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</si>
  <si>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</si>
  <si>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</si>
  <si>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</si>
  <si>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</si>
  <si>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</si>
  <si>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</si>
  <si>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</si>
  <si>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</si>
  <si>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</si>
  <si>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</si>
  <si>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</si>
  <si>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</si>
  <si>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</si>
  <si>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</si>
  <si>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</si>
  <si>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</si>
  <si>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</si>
  <si>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</si>
  <si>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</si>
  <si>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</si>
  <si>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</si>
  <si>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</si>
  <si>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</si>
  <si>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</si>
  <si>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</si>
  <si>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</si>
  <si>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</si>
  <si>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</si>
  <si>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</si>
  <si>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</si>
  <si>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</si>
  <si>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</si>
  <si>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</si>
  <si>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</si>
  <si>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</si>
  <si>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Equity</t>
  </si>
  <si>
    <t>Total liabilities and equity</t>
  </si>
  <si>
    <t>Liabilities and equity</t>
  </si>
  <si>
    <t>Finance costs</t>
  </si>
  <si>
    <t>Deferred tax assets</t>
  </si>
  <si>
    <t>-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</si>
  <si>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</si>
  <si>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</si>
  <si>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</si>
  <si>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</si>
  <si>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</si>
  <si>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</si>
  <si>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</si>
  <si>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</si>
  <si>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>Statement of financial position</t>
  </si>
  <si>
    <t>Other components of equity</t>
  </si>
  <si>
    <t>Total equity</t>
  </si>
  <si>
    <t>Non-controlling interests</t>
  </si>
  <si>
    <t>Total other</t>
  </si>
  <si>
    <t>(in thousand Baht)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</si>
  <si>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</si>
  <si>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</si>
  <si>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</si>
  <si>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</si>
  <si>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Statement of cash flows (Unaudited)</t>
  </si>
  <si>
    <t>Employee benefit paid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</si>
  <si>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</si>
  <si>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</si>
  <si>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</si>
  <si>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</si>
  <si>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</si>
  <si>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</si>
  <si>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</si>
  <si>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>Payables for acquisition of assets</t>
  </si>
  <si>
    <t>profit or loss</t>
  </si>
  <si>
    <t xml:space="preserve">Revenue from rendering of services
</t>
  </si>
  <si>
    <t>Cost of rendering of services</t>
  </si>
  <si>
    <t>to owners</t>
  </si>
  <si>
    <t>Equity attributable</t>
  </si>
  <si>
    <t>Non-controlling</t>
  </si>
  <si>
    <t>30 September</t>
  </si>
  <si>
    <t>Dividends paid to owners of the Company</t>
  </si>
  <si>
    <t>Cash and cash equivalents at 1 October</t>
  </si>
  <si>
    <t>Transactions with owners, recorded directly in equity</t>
  </si>
  <si>
    <t>Total transactions with owners, recorded directly in equity</t>
  </si>
  <si>
    <t>Defined employee benefit expenses</t>
  </si>
  <si>
    <t>Non-current provisions for employee benefits</t>
  </si>
  <si>
    <t>Exchange differences on translating</t>
  </si>
  <si>
    <t>of the parent</t>
  </si>
  <si>
    <t>Legal reserve</t>
  </si>
  <si>
    <t>foreign operations</t>
  </si>
  <si>
    <t>Current liabilities</t>
  </si>
  <si>
    <t>Total non-current liabilities</t>
  </si>
  <si>
    <t>Acquisition of intangible assets</t>
  </si>
  <si>
    <t>Share premium on ordinary shares</t>
  </si>
  <si>
    <t>Revenue</t>
  </si>
  <si>
    <t>Total revenue</t>
  </si>
  <si>
    <t>Taxes paid</t>
  </si>
  <si>
    <t>Deferred tax liabilities</t>
  </si>
  <si>
    <t xml:space="preserve">Other comprehensive income (expense) </t>
  </si>
  <si>
    <t>Total comprehensive income (expense) for the period</t>
  </si>
  <si>
    <t xml:space="preserve">for the period, net of tax </t>
  </si>
  <si>
    <t>ordinary shares</t>
  </si>
  <si>
    <t>Total current liabilities</t>
  </si>
  <si>
    <t>Distribution costs</t>
  </si>
  <si>
    <t xml:space="preserve">Total comprehensive income (expense) </t>
  </si>
  <si>
    <t xml:space="preserve">   attributable to:</t>
  </si>
  <si>
    <t xml:space="preserve">     Profit</t>
  </si>
  <si>
    <t>Equity attributable to owners of the parent</t>
  </si>
  <si>
    <t xml:space="preserve">    Dividends to owners of the Company</t>
  </si>
  <si>
    <t>Proceeds from sale of intangible assets</t>
  </si>
  <si>
    <t>Share</t>
  </si>
  <si>
    <t>premium on</t>
  </si>
  <si>
    <t>Taxes received</t>
  </si>
  <si>
    <t>Effect of exchange rate changes on cash and cash equivalents</t>
  </si>
  <si>
    <t>Tax expense (income)</t>
  </si>
  <si>
    <t>(Unaudited)</t>
  </si>
  <si>
    <t xml:space="preserve">Net cash from (used in) operating activities  </t>
  </si>
  <si>
    <t>Right-of-use assets</t>
  </si>
  <si>
    <t xml:space="preserve">   Owners of parent</t>
  </si>
  <si>
    <t xml:space="preserve">   for the period</t>
  </si>
  <si>
    <t xml:space="preserve">   Other comprehensive expense</t>
  </si>
  <si>
    <t xml:space="preserve">(375,000,000 ordinary shares, </t>
  </si>
  <si>
    <t>Current income tax payable</t>
  </si>
  <si>
    <t>for the period</t>
  </si>
  <si>
    <t>Short-term loan to subsidiary</t>
  </si>
  <si>
    <t>Provision of dismantling</t>
  </si>
  <si>
    <t>Item that will be reclassified subsequently to</t>
  </si>
  <si>
    <t xml:space="preserve">Three-month period ended </t>
  </si>
  <si>
    <t xml:space="preserve">Tax income (expense) </t>
  </si>
  <si>
    <t>31 March</t>
  </si>
  <si>
    <t xml:space="preserve">Six-month period ended </t>
  </si>
  <si>
    <t>Profit for the period</t>
  </si>
  <si>
    <t>Adjustments to reconcile profit to cash receipts</t>
  </si>
  <si>
    <t>(payments)</t>
  </si>
  <si>
    <t>before effect of exchange rates</t>
  </si>
  <si>
    <t>Cash and cash equivalents at 31 March</t>
  </si>
  <si>
    <t>Profit from operating activities</t>
  </si>
  <si>
    <t>Profit before income tax expense</t>
  </si>
  <si>
    <t>Total comprehensive income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</si>
  <si>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</si>
  <si>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</si>
  <si>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Net cash from (used in) financing activities  </t>
  </si>
  <si>
    <t>Payment of lease liabilities</t>
  </si>
  <si>
    <t>2022</t>
  </si>
  <si>
    <t>Six-month period ended 31 March 2022</t>
  </si>
  <si>
    <t>Balance at 1 October 2021</t>
  </si>
  <si>
    <t>Balance at 31 March 2022</t>
  </si>
  <si>
    <t xml:space="preserve"> -</t>
  </si>
  <si>
    <t>Translation</t>
  </si>
  <si>
    <t>reserve</t>
  </si>
  <si>
    <t>Revaluation</t>
  </si>
  <si>
    <t>Investment in debt instrument</t>
  </si>
  <si>
    <t>Long-term loans to subsidiaries</t>
  </si>
  <si>
    <t>Short-term loan from subsidiary</t>
  </si>
  <si>
    <t xml:space="preserve">   Profit</t>
  </si>
  <si>
    <t>Dividend received</t>
  </si>
  <si>
    <t>Increase in short-term loan to subsidiary</t>
  </si>
  <si>
    <t>Acquisition of investment in debt instrument</t>
  </si>
  <si>
    <t>Proceeds from sale of machinery and equipment</t>
  </si>
  <si>
    <t>Acquisition of building improvement, machinery and equipment</t>
  </si>
  <si>
    <t>Proceeds from short-term loan from subsidiary</t>
  </si>
  <si>
    <t>Repayment of short-term loan from subsidiary</t>
  </si>
  <si>
    <t>Dividends paid to non-controlling interests</t>
  </si>
  <si>
    <t>and equipment</t>
  </si>
  <si>
    <t>2023</t>
  </si>
  <si>
    <t>Six-month period ended 31 March 2023</t>
  </si>
  <si>
    <t>Balance at 1 October 2022</t>
  </si>
  <si>
    <t>Balance at 31 March 2023</t>
  </si>
  <si>
    <t>5</t>
  </si>
  <si>
    <t>8</t>
  </si>
  <si>
    <t xml:space="preserve">Current portion of lease liabilities </t>
  </si>
  <si>
    <t xml:space="preserve">Lease liabilities </t>
  </si>
  <si>
    <t xml:space="preserve">        par value at Baht 1 per share)</t>
  </si>
  <si>
    <t>Appropriated to legal reserve</t>
  </si>
  <si>
    <t>3</t>
  </si>
  <si>
    <t>6</t>
  </si>
  <si>
    <t>Profit attributable to:</t>
  </si>
  <si>
    <t xml:space="preserve">   Other comprehensive income</t>
  </si>
  <si>
    <t>Net increase in cash and cash equivalents,</t>
  </si>
  <si>
    <t>Gain on disposal of and write-off of machinery</t>
  </si>
  <si>
    <t>Unrealised gain on exchange</t>
  </si>
  <si>
    <t>Gain on disposal of intangible assets</t>
  </si>
  <si>
    <t>Reversal of expenses in relation to long-term incentive plan</t>
  </si>
  <si>
    <t>Net increase in cash and cash equivalents</t>
  </si>
  <si>
    <t>3, 4</t>
  </si>
  <si>
    <t>3, 7</t>
  </si>
  <si>
    <t>Dividend income from subsidiaries</t>
  </si>
  <si>
    <t>Net cash generated from operations</t>
  </si>
  <si>
    <t>3, 10</t>
  </si>
  <si>
    <t>Proceeds from repayment of short-term loan to subsidiary</t>
  </si>
  <si>
    <t>Proceeds from repayment of long-term loan to subsidiary</t>
  </si>
  <si>
    <t>Proceeds from redemption of investments in debt instument</t>
  </si>
  <si>
    <t>Net cash from (used in) investing activities</t>
  </si>
  <si>
    <t xml:space="preserve">    Distributions to owners of the parent</t>
  </si>
  <si>
    <t>Gain on fair value adjustments and disposal of</t>
  </si>
  <si>
    <t>investment in debt instrument</t>
  </si>
  <si>
    <t>Reversal of impairment losses on machinery and equipment</t>
  </si>
  <si>
    <t>Effect of exchange differences on translating</t>
  </si>
  <si>
    <t>Reversal of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</si>
</sst>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2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227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Font="1" applyAlignment="1">
      <alignment horizontal="center"/>
    </xf>
    <xf numFmtId="173" fontId="17" fillId="0" borderId="0" xfId="0" applyNumberFormat="1" applyFont="1" applyAlignment="1">
      <alignment horizontal="right"/>
    </xf>
    <xf numFmtId="166" fontId="17" fillId="0" borderId="4" xfId="0" applyNumberFormat="1" applyFont="1" applyBorder="1" applyAlignment="1">
      <alignment horizontal="right"/>
    </xf>
    <xf numFmtId="166" fontId="17" fillId="0" borderId="0" xfId="0" applyNumberFormat="1" applyFont="1" applyAlignment="1">
      <alignment horizontal="right"/>
    </xf>
    <xf numFmtId="165" fontId="17" fillId="0" borderId="0" xfId="0" applyNumberFormat="1" applyFont="1"/>
    <xf numFmtId="0" fontId="26" fillId="0" borderId="0" xfId="0" applyFont="1"/>
    <xf numFmtId="166" fontId="17" fillId="0" borderId="0" xfId="1" applyNumberFormat="1" applyFont="1" applyFill="1" applyBorder="1" applyAlignment="1">
      <alignment horizontal="right"/>
    </xf>
    <xf numFmtId="174" fontId="0" fillId="0" borderId="6" xfId="0" applyNumberFormat="1" applyBorder="1" applyAlignment="1">
      <alignment horizontal="center"/>
    </xf>
    <xf numFmtId="166" fontId="0" fillId="0" borderId="0" xfId="0" applyNumberFormat="1"/>
    <xf numFmtId="0" fontId="19" fillId="0" borderId="0" xfId="0" quotePrefix="1" applyFont="1"/>
    <xf numFmtId="0" fontId="18" fillId="0" borderId="0" xfId="0" quotePrefix="1" applyFont="1"/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0" fontId="18" fillId="4" borderId="0" xfId="0" quotePrefix="1" applyFont="1" applyFill="1"/>
    <xf numFmtId="0" fontId="22" fillId="4" borderId="0" xfId="0" quotePrefix="1" applyFont="1" applyFill="1"/>
    <xf numFmtId="0" fontId="17" fillId="4" borderId="0" xfId="0" quotePrefix="1" applyFont="1" applyFill="1"/>
    <xf numFmtId="0" fontId="18" fillId="0" borderId="0" xfId="0" applyFont="1" applyAlignment="1">
      <alignment horizontal="left"/>
    </xf>
    <xf numFmtId="0" fontId="19" fillId="4" borderId="0" xfId="0" quotePrefix="1" applyFont="1" applyFill="1"/>
    <xf numFmtId="0" fontId="23" fillId="4" borderId="0" xfId="0" quotePrefix="1" applyFont="1" applyFill="1"/>
    <xf numFmtId="0" fontId="19" fillId="0" borderId="0" xfId="0" applyFont="1" applyAlignment="1">
      <alignment horizontal="left"/>
    </xf>
    <xf numFmtId="0" fontId="17" fillId="4" borderId="0" xfId="0" applyFont="1" applyFill="1"/>
    <xf numFmtId="166" fontId="17" fillId="4" borderId="0" xfId="0" applyNumberFormat="1" applyFont="1" applyFill="1"/>
    <xf numFmtId="0" fontId="20" fillId="0" borderId="0" xfId="0" applyFont="1"/>
    <xf numFmtId="0" fontId="17" fillId="4" borderId="0" xfId="0" applyFont="1" applyFill="1" applyAlignment="1">
      <alignment horizontal="left"/>
    </xf>
    <xf numFmtId="0" fontId="21" fillId="4" borderId="0" xfId="0" quotePrefix="1" applyFont="1" applyFill="1" applyAlignment="1">
      <alignment horizontal="center"/>
    </xf>
    <xf numFmtId="0" fontId="0" fillId="4" borderId="0" xfId="0" applyFill="1"/>
    <xf numFmtId="0" fontId="21" fillId="4" borderId="0" xfId="0" applyFont="1" applyFill="1" applyAlignment="1">
      <alignment horizontal="center"/>
    </xf>
    <xf numFmtId="49" fontId="0" fillId="4" borderId="0" xfId="0" applyNumberFormat="1" applyFill="1" applyAlignment="1">
      <alignment horizontal="center" wrapText="1"/>
    </xf>
    <xf numFmtId="49" fontId="0" fillId="4" borderId="0" xfId="0" applyNumberFormat="1" applyFill="1" applyAlignment="1">
      <alignment horizontal="center"/>
    </xf>
    <xf numFmtId="0" fontId="24" fillId="0" borderId="0" xfId="0" applyFont="1"/>
    <xf numFmtId="165" fontId="0" fillId="4" borderId="0" xfId="0" applyNumberFormat="1" applyFill="1"/>
    <xf numFmtId="166" fontId="0" fillId="4" borderId="0" xfId="0" applyNumberFormat="1" applyFill="1"/>
    <xf numFmtId="174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173" fontId="0" fillId="4" borderId="0" xfId="0" applyNumberFormat="1" applyFill="1" applyAlignment="1">
      <alignment horizontal="right"/>
    </xf>
    <xf numFmtId="173" fontId="0" fillId="4" borderId="0" xfId="0" applyNumberFormat="1" applyFill="1"/>
    <xf numFmtId="37" fontId="0" fillId="4" borderId="0" xfId="0" applyNumberFormat="1" applyFill="1"/>
    <xf numFmtId="37" fontId="17" fillId="4" borderId="0" xfId="0" applyNumberFormat="1" applyFont="1" applyFill="1" applyAlignment="1">
      <alignment horizontal="right"/>
    </xf>
    <xf numFmtId="0" fontId="19" fillId="4" borderId="0" xfId="0" applyFont="1" applyFill="1"/>
    <xf numFmtId="0" fontId="23" fillId="4" borderId="0" xfId="0" applyFont="1" applyFill="1"/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0" fillId="0" borderId="0" xfId="0" applyNumberFormat="1"/>
    <xf numFmtId="41" fontId="0" fillId="0" borderId="0" xfId="0" applyNumberFormat="1" applyAlignment="1">
      <alignment horizontal="right"/>
    </xf>
    <xf numFmtId="174" fontId="0" fillId="4" borderId="0" xfId="0" applyNumberFormat="1" applyFill="1" applyAlignment="1">
      <alignment horizontal="center"/>
    </xf>
    <xf numFmtId="43" fontId="0" fillId="0" borderId="0" xfId="0" applyNumberFormat="1" applyAlignment="1">
      <alignment horizontal="center"/>
    </xf>
    <xf numFmtId="0" fontId="23" fillId="0" borderId="0" xfId="0" quotePrefix="1" applyFont="1"/>
    <xf numFmtId="174" fontId="17" fillId="4" borderId="0" xfId="0" applyNumberFormat="1" applyFont="1" applyFill="1" applyAlignment="1">
      <alignment horizontal="right"/>
    </xf>
    <xf numFmtId="0" fontId="24" fillId="4" borderId="0" xfId="0" applyFont="1" applyFill="1"/>
    <xf numFmtId="173" fontId="0" fillId="0" borderId="0" xfId="1" applyNumberFormat="1" applyFont="1" applyFill="1" applyBorder="1" applyAlignment="1">
      <alignment horizontal="right"/>
    </xf>
    <xf numFmtId="166" fontId="0" fillId="0" borderId="6" xfId="0" applyNumberFormat="1" applyBorder="1" applyAlignment="1">
      <alignment horizontal="right"/>
    </xf>
    <xf numFmtId="166" fontId="17" fillId="4" borderId="0" xfId="0" applyNumberFormat="1" applyFont="1" applyFill="1" applyAlignment="1">
      <alignment horizontal="right"/>
    </xf>
    <xf numFmtId="41" fontId="0" fillId="0" borderId="0" xfId="0" applyNumberFormat="1"/>
    <xf numFmtId="41" fontId="17" fillId="4" borderId="0" xfId="0" applyNumberFormat="1" applyFont="1" applyFill="1"/>
    <xf numFmtId="0" fontId="28" fillId="0" borderId="0" xfId="0" applyFont="1"/>
    <xf numFmtId="174" fontId="17" fillId="0" borderId="4" xfId="0" applyNumberFormat="1" applyFont="1" applyBorder="1" applyAlignment="1">
      <alignment horizontal="right"/>
    </xf>
    <xf numFmtId="174" fontId="17" fillId="0" borderId="0" xfId="0" applyNumberFormat="1" applyFont="1" applyAlignment="1">
      <alignment horizontal="right"/>
    </xf>
    <xf numFmtId="43" fontId="17" fillId="0" borderId="0" xfId="0" applyNumberFormat="1" applyFont="1" applyAlignment="1">
      <alignment horizontal="right"/>
    </xf>
    <xf numFmtId="43" fontId="17" fillId="0" borderId="0" xfId="0" applyNumberFormat="1" applyFont="1"/>
    <xf numFmtId="175" fontId="17" fillId="0" borderId="0" xfId="0" applyNumberFormat="1" applyFont="1"/>
    <xf numFmtId="174" fontId="0" fillId="0" borderId="0" xfId="0" applyNumberFormat="1"/>
    <xf numFmtId="0" fontId="24" fillId="0" borderId="0" xfId="0" applyFont="1" applyAlignment="1">
      <alignment horizontal="left"/>
    </xf>
    <xf numFmtId="166" fontId="0" fillId="0" borderId="0" xfId="0" applyNumberFormat="1" applyAlignment="1">
      <alignment horizontal="center"/>
    </xf>
    <xf numFmtId="166" fontId="0" fillId="4" borderId="0" xfId="0" applyNumberFormat="1" applyFill="1" applyAlignment="1">
      <alignment horizontal="center"/>
    </xf>
    <xf numFmtId="16" fontId="0" fillId="0" borderId="0" xfId="0" quotePrefix="1" applyNumberFormat="1" applyAlignment="1">
      <alignment horizontal="center"/>
    </xf>
    <xf numFmtId="174" fontId="0" fillId="0" borderId="0" xfId="0" quotePrefix="1" applyNumberFormat="1" applyAlignment="1">
      <alignment horizontal="center"/>
    </xf>
    <xf numFmtId="0" fontId="17" fillId="0" borderId="0" xfId="0" quotePrefix="1" applyFont="1"/>
    <xf numFmtId="0" fontId="0" fillId="0" borderId="0" xfId="0" quotePrefix="1"/>
    <xf numFmtId="165" fontId="17" fillId="0" borderId="4" xfId="0" applyNumberFormat="1" applyFont="1" applyBorder="1" applyAlignment="1">
      <alignment horizontal="right"/>
    </xf>
    <xf numFmtId="1" fontId="0" fillId="4" borderId="0" xfId="0" applyNumberFormat="1" applyFill="1"/>
    <xf numFmtId="49" fontId="0" fillId="0" borderId="0" xfId="0" applyNumberFormat="1"/>
    <xf numFmtId="0" fontId="0" fillId="4" borderId="0" xfId="0" applyFill="1" applyProtection="1">
      <protection locked="0"/>
    </xf>
    <xf numFmtId="174" fontId="17" fillId="0" borderId="0" xfId="0" applyNumberFormat="1" applyFont="1" applyAlignment="1">
      <alignment horizontal="center"/>
    </xf>
    <xf numFmtId="0" fontId="17" fillId="0" borderId="0" xfId="3" applyNumberFormat="1" applyFont="1" applyFill="1" applyAlignment="1"/>
    <xf numFmtId="0" fontId="21" fillId="0" borderId="0" xfId="3" applyNumberFormat="1" applyFont="1" applyFill="1" applyAlignment="1">
      <alignment horizontal="center"/>
    </xf>
    <xf numFmtId="41" fontId="0" fillId="0" borderId="6" xfId="0" applyNumberFormat="1" applyBorder="1"/>
    <xf numFmtId="41" fontId="17" fillId="4" borderId="6" xfId="0" applyNumberFormat="1" applyFont="1" applyFill="1" applyBorder="1"/>
    <xf numFmtId="41" fontId="0" fillId="4" borderId="0" xfId="0" applyNumberFormat="1" applyFill="1" applyAlignment="1">
      <alignment horizontal="center"/>
    </xf>
    <xf numFmtId="41" fontId="17" fillId="0" borderId="6" xfId="0" quotePrefix="1" applyNumberFormat="1" applyFont="1" applyBorder="1" applyAlignment="1">
      <alignment horizontal="center"/>
    </xf>
    <xf numFmtId="174" fontId="17" fillId="0" borderId="4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7" fillId="0" borderId="0" xfId="0" applyFont="1" applyAlignment="1">
      <alignment horizontal="left"/>
    </xf>
    <xf numFmtId="0" fontId="22" fillId="0" borderId="0" xfId="0" quotePrefix="1" applyFont="1"/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quotePrefix="1" applyFont="1" applyAlignment="1">
      <alignment horizontal="center"/>
    </xf>
    <xf numFmtId="0" fontId="16" fillId="0" borderId="0" xfId="0" applyFont="1"/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4" fontId="16" fillId="0" borderId="0" xfId="1" applyFont="1" applyFill="1" applyAlignment="1">
      <alignment horizontal="center"/>
    </xf>
    <xf numFmtId="3" fontId="16" fillId="0" borderId="0" xfId="1" applyNumberFormat="1" applyFont="1" applyFill="1"/>
    <xf numFmtId="173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166" fontId="16" fillId="0" borderId="0" xfId="0" applyNumberFormat="1" applyFont="1"/>
    <xf numFmtId="0" fontId="21" fillId="0" borderId="0" xfId="0" applyFont="1"/>
    <xf numFmtId="166" fontId="0" fillId="0" borderId="0" xfId="0" applyNumberFormat="1" applyAlignment="1">
      <alignment horizontal="right"/>
    </xf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66" fontId="0" fillId="0" borderId="0" xfId="1" applyNumberFormat="1" applyFont="1" applyAlignment="1">
      <alignment horizontal="right"/>
    </xf>
    <xf numFmtId="43" fontId="0" fillId="0" borderId="6" xfId="0" applyNumberFormat="1" applyBorder="1" applyAlignment="1">
      <alignment horizontal="center"/>
    </xf>
    <xf numFmtId="166" fontId="0" fillId="0" borderId="6" xfId="1" applyNumberFormat="1" applyFont="1" applyBorder="1"/>
    <xf numFmtId="43" fontId="17" fillId="0" borderId="6" xfId="0" applyNumberFormat="1" applyFont="1" applyBorder="1" applyAlignment="1">
      <alignment horizontal="center"/>
    </xf>
    <xf numFmtId="174" fontId="17" fillId="0" borderId="3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3" fontId="0" fillId="0" borderId="0" xfId="1" applyNumberFormat="1" applyFont="1" applyFill="1"/>
    <xf numFmtId="166" fontId="0" fillId="0" borderId="0" xfId="0" quotePrefix="1" applyNumberFormat="1" applyAlignment="1">
      <alignment horizontal="center"/>
    </xf>
    <xf numFmtId="0" fontId="17" fillId="4" borderId="0" xfId="0" applyFont="1" applyFill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/>
    <xf numFmtId="166" fontId="0" fillId="4" borderId="0" xfId="1" applyNumberFormat="1" applyFont="1" applyFill="1"/>
    <xf numFmtId="0" fontId="17" fillId="0" borderId="0" xfId="3" applyNumberFormat="1" applyFont="1" applyAlignment="1">
      <alignment horizontal="center"/>
    </xf>
    <xf numFmtId="166" fontId="16" fillId="0" borderId="6" xfId="1" applyNumberFormat="1" applyFont="1" applyBorder="1" applyAlignment="1">
      <alignment horizontal="right"/>
    </xf>
    <xf numFmtId="166" fontId="17" fillId="0" borderId="6" xfId="0" applyNumberFormat="1" applyFont="1" applyBorder="1"/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37" fontId="0" fillId="4" borderId="0" xfId="0" applyNumberFormat="1" applyFill="1" applyAlignment="1">
      <alignment horizontal="center"/>
    </xf>
    <xf numFmtId="41" fontId="0" fillId="0" borderId="6" xfId="0" quotePrefix="1" applyNumberFormat="1" applyBorder="1" applyAlignment="1">
      <alignment horizontal="center"/>
    </xf>
    <xf numFmtId="41" fontId="17" fillId="0" borderId="0" xfId="0" quotePrefix="1" applyNumberFormat="1" applyFont="1" applyAlignment="1">
      <alignment horizontal="center"/>
    </xf>
    <xf numFmtId="166" fontId="0" fillId="4" borderId="6" xfId="1" applyNumberFormat="1" applyFont="1" applyFill="1" applyBorder="1" applyAlignment="1">
      <alignment horizontal="right"/>
    </xf>
    <xf numFmtId="165" fontId="17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0" fontId="24" fillId="0" borderId="0" xfId="0" quotePrefix="1" applyFont="1"/>
    <xf numFmtId="0" fontId="21" fillId="0" borderId="0" xfId="0" applyFont="1" applyAlignment="1">
      <alignment horizontal="left"/>
    </xf>
    <xf numFmtId="173" fontId="0" fillId="0" borderId="0" xfId="0" applyNumberFormat="1"/>
    <xf numFmtId="166" fontId="0" fillId="0" borderId="5" xfId="0" applyNumberFormat="1" applyBorder="1" applyAlignment="1">
      <alignment horizontal="right"/>
    </xf>
    <xf numFmtId="166" fontId="17" fillId="0" borderId="6" xfId="1" applyNumberFormat="1" applyFont="1" applyFill="1" applyBorder="1" applyAlignment="1">
      <alignment horizontal="right"/>
    </xf>
    <xf numFmtId="173" fontId="17" fillId="0" borderId="0" xfId="0" applyNumberFormat="1" applyFont="1"/>
    <xf numFmtId="0" fontId="23" fillId="0" borderId="0" xfId="0" applyFont="1"/>
    <xf numFmtId="165" fontId="0" fillId="0" borderId="0" xfId="0" applyNumberFormat="1" applyAlignment="1">
      <alignment horizontal="right"/>
    </xf>
    <xf numFmtId="166" fontId="17" fillId="0" borderId="6" xfId="0" applyNumberFormat="1" applyFont="1" applyBorder="1" applyAlignment="1">
      <alignment horizontal="right"/>
    </xf>
    <xf numFmtId="43" fontId="0" fillId="0" borderId="0" xfId="0" applyNumberFormat="1"/>
    <xf numFmtId="43" fontId="27" fillId="0" borderId="0" xfId="0" applyNumberFormat="1" applyFont="1"/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0" fillId="5" borderId="0" xfId="0" applyFill="1"/>
    <xf numFmtId="41" fontId="17" fillId="0" borderId="3" xfId="0" applyNumberFormat="1" applyFont="1" applyBorder="1" applyAlignment="1">
      <alignment horizontal="right"/>
    </xf>
    <xf numFmtId="166" fontId="0" fillId="4" borderId="6" xfId="0" applyNumberFormat="1" applyFill="1" applyBorder="1"/>
    <xf numFmtId="166" fontId="0" fillId="0" borderId="6" xfId="0" applyNumberFormat="1" applyBorder="1"/>
    <xf numFmtId="166" fontId="0" fillId="4" borderId="0" xfId="0" quotePrefix="1" applyNumberFormat="1" applyFill="1" applyAlignment="1">
      <alignment horizontal="center"/>
    </xf>
    <xf numFmtId="166" fontId="0" fillId="4" borderId="6" xfId="0" applyNumberFormat="1" applyFill="1" applyBorder="1" applyAlignment="1">
      <alignment horizontal="center"/>
    </xf>
    <xf numFmtId="3" fontId="0" fillId="4" borderId="0" xfId="1" applyNumberFormat="1" applyFont="1" applyFill="1" applyBorder="1"/>
    <xf numFmtId="3" fontId="0" fillId="0" borderId="0" xfId="1" applyNumberFormat="1" applyFont="1"/>
    <xf numFmtId="0" fontId="0" fillId="0" borderId="0" xfId="0" quotePrefix="1" applyAlignment="1">
      <alignment horizontal="center"/>
    </xf>
    <xf numFmtId="0" fontId="0" fillId="0" borderId="6" xfId="0" quotePrefix="1" applyBorder="1" applyAlignment="1">
      <alignment horizontal="center"/>
    </xf>
    <xf numFmtId="166" fontId="0" fillId="0" borderId="6" xfId="0" quotePrefix="1" applyNumberFormat="1" applyBorder="1" applyAlignment="1">
      <alignment horizontal="center"/>
    </xf>
    <xf numFmtId="3" fontId="0" fillId="0" borderId="0" xfId="0" applyNumberFormat="1"/>
    <xf numFmtId="166" fontId="17" fillId="4" borderId="3" xfId="0" applyNumberFormat="1" applyFont="1" applyFill="1" applyBorder="1"/>
    <xf numFmtId="41" fontId="17" fillId="0" borderId="7" xfId="0" applyNumberFormat="1" applyFont="1" applyBorder="1"/>
    <xf numFmtId="166" fontId="17" fillId="4" borderId="7" xfId="0" applyNumberFormat="1" applyFont="1" applyFill="1" applyBorder="1"/>
    <xf numFmtId="37" fontId="0" fillId="4" borderId="0" xfId="0" applyNumberFormat="1" applyFill="1" applyAlignment="1">
      <alignment horizontal="right"/>
    </xf>
    <xf numFmtId="37" fontId="17" fillId="4" borderId="3" xfId="0" applyNumberFormat="1" applyFont="1" applyFill="1" applyBorder="1" applyAlignment="1">
      <alignment horizontal="right"/>
    </xf>
    <xf numFmtId="174" fontId="17" fillId="0" borderId="7" xfId="0" applyNumberFormat="1" applyFont="1" applyBorder="1" applyAlignment="1">
      <alignment horizontal="right"/>
    </xf>
    <xf numFmtId="174" fontId="0" fillId="0" borderId="0" xfId="0" applyNumberFormat="1" applyAlignment="1">
      <alignment horizontal="right"/>
    </xf>
    <xf numFmtId="174" fontId="0" fillId="0" borderId="6" xfId="0" applyNumberFormat="1" applyBorder="1" applyAlignment="1">
      <alignment horizontal="right"/>
    </xf>
    <xf numFmtId="165" fontId="16" fillId="0" borderId="0" xfId="0" applyNumberFormat="1" applyFont="1"/>
    <xf numFmtId="0" fontId="16" fillId="0" borderId="0" xfId="0" applyFont="1" applyAlignment="1">
      <alignment horizontal="left"/>
    </xf>
    <xf numFmtId="37" fontId="0" fillId="0" borderId="0" xfId="0" applyNumberFormat="1"/>
    <xf numFmtId="166" fontId="17" fillId="0" borderId="3" xfId="0" applyNumberFormat="1" applyFont="1" applyBorder="1" applyAlignment="1">
      <alignment horizontal="right"/>
    </xf>
    <xf numFmtId="173" fontId="16" fillId="0" borderId="0" xfId="0" applyNumberFormat="1" applyFont="1"/>
    <xf numFmtId="37" fontId="0" fillId="0" borderId="0" xfId="0" applyNumberFormat="1" applyAlignment="1">
      <alignment horizontal="center"/>
    </xf>
    <xf numFmtId="166" fontId="0" fillId="0" borderId="0" xfId="0" quotePrefix="1" applyNumberFormat="1"/>
    <xf numFmtId="0" fontId="16" fillId="0" borderId="0" xfId="0" quotePrefix="1" applyFont="1"/>
    <xf numFmtId="166" fontId="17" fillId="0" borderId="3" xfId="0" applyNumberFormat="1" applyFont="1" applyBorder="1"/>
    <xf numFmtId="0" fontId="29" fillId="0" borderId="0" xfId="0" applyFont="1"/>
    <xf numFmtId="0" fontId="30" fillId="0" borderId="0" xfId="0" applyFont="1" applyAlignment="1">
      <alignment horizontal="center"/>
    </xf>
    <xf numFmtId="166" fontId="29" fillId="0" borderId="5" xfId="0" applyNumberFormat="1" applyFont="1" applyBorder="1"/>
    <xf numFmtId="173" fontId="29" fillId="0" borderId="0" xfId="0" applyNumberFormat="1" applyFont="1"/>
    <xf numFmtId="173" fontId="17" fillId="0" borderId="3" xfId="0" applyNumberFormat="1" applyFont="1" applyBorder="1" applyAlignment="1">
      <alignment horizontal="right"/>
    </xf>
    <xf numFmtId="3" fontId="0" fillId="0" borderId="0" xfId="1" applyNumberFormat="1" applyFont="1" applyFill="1" applyBorder="1"/>
    <xf numFmtId="3" fontId="17" fillId="0" borderId="3" xfId="1" applyNumberFormat="1" applyFont="1" applyFill="1" applyBorder="1"/>
    <xf numFmtId="173" fontId="17" fillId="0" borderId="6" xfId="0" applyNumberFormat="1" applyFont="1" applyBorder="1" applyAlignment="1">
      <alignment horizontal="right"/>
    </xf>
    <xf numFmtId="173" fontId="0" fillId="0" borderId="0" xfId="0" applyNumberFormat="1" applyAlignment="1">
      <alignment horizontal="right"/>
    </xf>
    <xf numFmtId="166" fontId="0" fillId="0" borderId="4" xfId="0" applyNumberFormat="1" applyBorder="1" applyAlignment="1">
      <alignment horizontal="right"/>
    </xf>
    <xf numFmtId="166" fontId="0" fillId="0" borderId="8" xfId="0" applyNumberFormat="1" applyBorder="1" applyAlignment="1">
      <alignment horizontal="right"/>
    </xf>
    <xf numFmtId="37" fontId="0" fillId="0" borderId="6" xfId="0" applyNumberFormat="1" applyBorder="1" applyAlignment="1">
      <alignment horizontal="center"/>
    </xf>
    <xf numFmtId="166" fontId="16" fillId="0" borderId="0" xfId="0" applyNumberFormat="1" applyFont="1" applyAlignment="1">
      <alignment horizontal="left"/>
    </xf>
    <xf numFmtId="166" fontId="16" fillId="0" borderId="0" xfId="0" applyNumberFormat="1" applyFont="1" applyAlignment="1">
      <alignment horizontal="center"/>
    </xf>
    <xf numFmtId="166" fontId="0" fillId="0" borderId="0" xfId="1" applyNumberFormat="1" applyFont="1"/>
    <xf numFmtId="166" fontId="0" fillId="0" borderId="6" xfId="0" applyNumberFormat="1" applyBorder="1" applyAlignment="1">
      <alignment horizontal="center"/>
    </xf>
    <xf numFmtId="166" fontId="0" fillId="0" borderId="0" xfId="0" quotePrefix="1" applyNumberFormat="1" applyAlignment="1">
      <alignment horizontal="right"/>
    </xf>
    <xf numFmtId="166" fontId="0" fillId="0" borderId="6" xfId="0" quotePrefix="1" applyNumberFormat="1" applyBorder="1" applyAlignment="1">
      <alignment horizontal="right"/>
    </xf>
    <xf numFmtId="0" fontId="31" fillId="0" borderId="0" xfId="0" applyFont="1" applyAlignment="1">
      <alignment horizontal="left"/>
    </xf>
    <xf numFmtId="0" fontId="0" fillId="0" borderId="6" xfId="0" quotePrefix="1" applyBorder="1" applyAlignment="1">
      <alignment horizontal="right"/>
    </xf>
    <xf numFmtId="0" fontId="17" fillId="0" borderId="0" xfId="0" applyFont="1" applyAlignment="1">
      <alignment horizontal="center"/>
    </xf>
    <xf numFmtId="49" fontId="2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4" borderId="0" xfId="0" applyFont="1" applyFill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39" fontId="17" fillId="0" borderId="0" xfId="0" applyNumberFormat="1" applyFont="1" applyAlignment="1">
      <alignment horizontal="center"/>
    </xf>
    <xf numFmtId="39" fontId="0" fillId="0" borderId="6" xfId="0" applyNumberFormat="1" applyBorder="1" applyAlignment="1">
      <alignment horizontal="center"/>
    </xf>
    <xf numFmtId="172" fontId="21" fillId="0" borderId="0" xfId="3" applyNumberFormat="1" applyFont="1" applyFill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172" fontId="21" fillId="0" borderId="0" xfId="3" applyNumberFormat="1" applyFont="1" applyAlignment="1">
      <alignment horizontal="center"/>
    </xf>
    <xf numFmtId="0" fontId="24" fillId="0" borderId="0" xfId="0" applyFont="1" applyAlignment="1">
      <alignment horizontal="left" wrapText="1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customSheetViews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9"/>
  <sheetViews>
    <sheetView showGridLines="0" tabSelected="1" view="pageBreakPreview" zoomScaleNormal="86" zoomScaleSheetLayoutView="100" workbookViewId="0">
      <selection activeCell="A7" sqref="A7:D7"/>
    </sheetView>
  </sheetViews>
  <sheetFormatPr defaultColWidth="10.85546875" defaultRowHeight="19.5" customHeight="1"/>
  <cols>
    <col min="1" max="1" width="2.140625" style="93" customWidth="1"/>
    <col min="2" max="3" width="2.5703125" style="93" customWidth="1"/>
    <col min="4" max="4" width="42.85546875" style="93" customWidth="1"/>
    <col min="5" max="5" width="13.85546875" style="4" customWidth="1"/>
    <col min="6" max="6" width="14.85546875" style="93" customWidth="1"/>
    <col min="7" max="7" width="1" style="93" customWidth="1"/>
    <col min="8" max="8" width="14.85546875" style="93" customWidth="1"/>
    <col min="9" max="9" width="1" style="93" customWidth="1"/>
    <col min="10" max="10" width="14.85546875" style="101" customWidth="1"/>
    <col min="11" max="11" width="1" style="101" customWidth="1"/>
    <col min="12" max="12" width="14.85546875" style="101" customWidth="1"/>
    <col min="13" max="16384" width="10.85546875" style="93"/>
  </cols>
  <sheetData>
    <row r="1" spans="1:12" s="21" customFormat="1" ht="21" customHeight="1">
      <c r="A1" s="17" t="s">
        <v>12</v>
      </c>
      <c r="B1" s="14"/>
      <c r="C1" s="14"/>
      <c r="D1" s="14"/>
      <c r="E1" s="89"/>
      <c r="F1" s="14"/>
      <c r="G1" s="14"/>
      <c r="H1" s="14"/>
      <c r="I1" s="14"/>
      <c r="J1" s="14"/>
      <c r="K1" s="14"/>
      <c r="L1" s="14"/>
    </row>
    <row r="2" spans="1:12" s="24" customFormat="1" ht="21" customHeight="1">
      <c r="A2" s="3" t="s">
        <v>58</v>
      </c>
      <c r="B2" s="13"/>
      <c r="C2" s="13"/>
      <c r="D2" s="13"/>
      <c r="E2" s="53"/>
      <c r="F2" s="13"/>
      <c r="G2" s="13"/>
      <c r="H2" s="13"/>
      <c r="I2" s="13"/>
      <c r="J2" s="13"/>
      <c r="K2" s="13"/>
      <c r="L2" s="13"/>
    </row>
    <row r="3" spans="1:12" s="27" customFormat="1" ht="21" customHeight="1">
      <c r="A3" s="3"/>
      <c r="B3" s="3"/>
      <c r="C3" s="3"/>
      <c r="D3" s="3"/>
      <c r="E3" s="90"/>
      <c r="F3" s="3"/>
      <c r="G3" s="91"/>
      <c r="H3" s="3"/>
      <c r="I3" s="91"/>
      <c r="J3" s="3"/>
      <c r="K3" s="91"/>
      <c r="L3" s="3"/>
    </row>
    <row r="4" spans="1:12" ht="21" customHeight="1">
      <c r="A4" s="88"/>
      <c r="B4" s="88"/>
      <c r="C4" s="88"/>
      <c r="D4" s="88"/>
      <c r="E4" s="92"/>
      <c r="F4" s="15"/>
      <c r="G4" s="15" t="s">
        <v>10</v>
      </c>
      <c r="H4" s="15"/>
      <c r="I4" s="15"/>
      <c r="J4" s="15"/>
      <c r="K4" s="15" t="s">
        <v>38</v>
      </c>
      <c r="L4" s="15"/>
    </row>
    <row r="5" spans="1:12" ht="21" customHeight="1">
      <c r="A5" s="88"/>
      <c r="B5" s="88"/>
      <c r="C5" s="88"/>
      <c r="D5" s="88"/>
      <c r="E5" s="92"/>
      <c r="F5" s="213" t="s">
        <v>37</v>
      </c>
      <c r="G5" s="213"/>
      <c r="H5" s="213"/>
      <c r="I5" s="15"/>
      <c r="J5" s="213" t="s">
        <v>37</v>
      </c>
      <c r="K5" s="213"/>
      <c r="L5" s="213"/>
    </row>
    <row r="6" spans="1:12" ht="21" customHeight="1">
      <c r="A6" s="88"/>
      <c r="B6" s="88"/>
      <c r="C6" s="88"/>
      <c r="D6" s="88"/>
      <c r="E6" s="92"/>
      <c r="F6" s="71" t="s">
        <v>134</v>
      </c>
      <c r="G6" s="16"/>
      <c r="H6" s="71" t="s">
        <v>84</v>
      </c>
      <c r="I6" s="16"/>
      <c r="J6" s="71" t="s">
        <v>134</v>
      </c>
      <c r="K6" s="16"/>
      <c r="L6" s="71" t="s">
        <v>84</v>
      </c>
    </row>
    <row r="7" spans="1:12" ht="21" customHeight="1">
      <c r="A7" s="216" t="s">
        <v>13</v>
      </c>
      <c r="B7" s="216"/>
      <c r="C7" s="216"/>
      <c r="D7" s="216"/>
      <c r="E7" s="4" t="s">
        <v>42</v>
      </c>
      <c r="F7" s="94" t="s">
        <v>169</v>
      </c>
      <c r="G7" s="95"/>
      <c r="H7" s="94" t="s">
        <v>148</v>
      </c>
      <c r="I7" s="95"/>
      <c r="J7" s="94" t="s">
        <v>169</v>
      </c>
      <c r="K7" s="95"/>
      <c r="L7" s="94" t="s">
        <v>148</v>
      </c>
    </row>
    <row r="8" spans="1:12" ht="21" customHeight="1">
      <c r="A8" s="24"/>
      <c r="B8" s="24"/>
      <c r="C8" s="24"/>
      <c r="D8" s="24"/>
      <c r="F8" s="94" t="s">
        <v>120</v>
      </c>
      <c r="G8" s="94"/>
      <c r="H8" s="94"/>
      <c r="I8" s="95"/>
      <c r="J8" s="94" t="s">
        <v>120</v>
      </c>
      <c r="K8" s="95"/>
      <c r="L8" s="94"/>
    </row>
    <row r="9" spans="1:12" ht="21" customHeight="1">
      <c r="A9" s="88"/>
      <c r="B9" s="88"/>
      <c r="C9" s="88"/>
      <c r="D9" s="88"/>
      <c r="F9" s="214" t="s">
        <v>63</v>
      </c>
      <c r="G9" s="214"/>
      <c r="H9" s="214"/>
      <c r="I9" s="214"/>
      <c r="J9" s="214"/>
      <c r="K9" s="214"/>
      <c r="L9" s="214"/>
    </row>
    <row r="10" spans="1:12" ht="21" customHeight="1">
      <c r="A10" s="34" t="s">
        <v>40</v>
      </c>
      <c r="F10" s="184"/>
      <c r="G10" s="184"/>
      <c r="H10" s="184"/>
      <c r="I10" s="184"/>
      <c r="J10" s="184"/>
      <c r="K10" s="184"/>
      <c r="L10" s="184"/>
    </row>
    <row r="11" spans="1:12" ht="21" customHeight="1">
      <c r="A11" s="185" t="s">
        <v>4</v>
      </c>
      <c r="C11" s="185"/>
      <c r="D11" s="185"/>
      <c r="F11" s="12">
        <v>3460085</v>
      </c>
      <c r="G11" s="12"/>
      <c r="H11" s="12">
        <v>1966171</v>
      </c>
      <c r="I11" s="12"/>
      <c r="J11" s="12">
        <v>973443</v>
      </c>
      <c r="K11" s="12"/>
      <c r="L11" s="12">
        <v>45530</v>
      </c>
    </row>
    <row r="12" spans="1:12" ht="21" customHeight="1">
      <c r="A12" s="96" t="s">
        <v>156</v>
      </c>
      <c r="C12" s="185"/>
      <c r="D12" s="185"/>
      <c r="E12" s="4">
        <v>10</v>
      </c>
      <c r="F12" s="69" t="s">
        <v>49</v>
      </c>
      <c r="G12" s="12"/>
      <c r="H12" s="12">
        <v>1506875</v>
      </c>
      <c r="I12" s="12"/>
      <c r="J12" s="69" t="s">
        <v>49</v>
      </c>
      <c r="K12" s="12"/>
      <c r="L12" s="12">
        <v>1506875</v>
      </c>
    </row>
    <row r="13" spans="1:12" ht="21" customHeight="1">
      <c r="A13" s="185" t="s">
        <v>31</v>
      </c>
      <c r="C13" s="185"/>
      <c r="D13" s="185"/>
      <c r="E13" s="4" t="s">
        <v>189</v>
      </c>
      <c r="F13" s="12">
        <v>1209169</v>
      </c>
      <c r="G13" s="12"/>
      <c r="H13" s="12">
        <v>994818</v>
      </c>
      <c r="I13" s="12"/>
      <c r="J13" s="12">
        <v>130740</v>
      </c>
      <c r="K13" s="12"/>
      <c r="L13" s="12">
        <v>128139</v>
      </c>
    </row>
    <row r="14" spans="1:12" ht="21" customHeight="1">
      <c r="A14" s="96" t="s">
        <v>53</v>
      </c>
      <c r="C14" s="185"/>
      <c r="D14" s="185"/>
      <c r="E14" s="4" t="s">
        <v>179</v>
      </c>
      <c r="F14" s="103">
        <v>85209</v>
      </c>
      <c r="G14" s="186"/>
      <c r="H14" s="103">
        <v>38190</v>
      </c>
      <c r="I14" s="186"/>
      <c r="J14" s="37">
        <v>79012</v>
      </c>
      <c r="K14" s="186"/>
      <c r="L14" s="37">
        <v>72869</v>
      </c>
    </row>
    <row r="15" spans="1:12" ht="21" customHeight="1">
      <c r="A15" t="s">
        <v>129</v>
      </c>
      <c r="C15" s="185"/>
      <c r="D15" s="185"/>
      <c r="E15" s="4" t="s">
        <v>179</v>
      </c>
      <c r="F15" s="97" t="s">
        <v>49</v>
      </c>
      <c r="G15" s="186"/>
      <c r="H15" s="97" t="s">
        <v>49</v>
      </c>
      <c r="I15" s="186"/>
      <c r="J15" s="37">
        <v>23000</v>
      </c>
      <c r="K15" s="186"/>
      <c r="L15" s="37">
        <v>36000</v>
      </c>
    </row>
    <row r="16" spans="1:12" ht="21" customHeight="1">
      <c r="A16" s="93" t="s">
        <v>2</v>
      </c>
      <c r="F16" s="98">
        <v>610184</v>
      </c>
      <c r="G16" s="186"/>
      <c r="H16" s="98">
        <v>633242</v>
      </c>
      <c r="I16" s="186"/>
      <c r="J16" s="12">
        <v>60436</v>
      </c>
      <c r="K16" s="186"/>
      <c r="L16" s="12">
        <v>33671</v>
      </c>
    </row>
    <row r="17" spans="1:12" ht="21" customHeight="1">
      <c r="A17" s="93" t="s">
        <v>5</v>
      </c>
      <c r="F17" s="98">
        <v>73895</v>
      </c>
      <c r="G17" s="186"/>
      <c r="H17" s="98">
        <v>74923</v>
      </c>
      <c r="I17" s="186"/>
      <c r="J17" s="12">
        <v>17603</v>
      </c>
      <c r="K17" s="186"/>
      <c r="L17" s="12">
        <v>16927</v>
      </c>
    </row>
    <row r="18" spans="1:12" ht="21" customHeight="1">
      <c r="A18" s="1" t="s">
        <v>14</v>
      </c>
      <c r="F18" s="187">
        <f>SUM(F11:F17)</f>
        <v>5438542</v>
      </c>
      <c r="G18" s="156"/>
      <c r="H18" s="187">
        <f>SUM(H11:H17)</f>
        <v>5214219</v>
      </c>
      <c r="I18" s="156"/>
      <c r="J18" s="187">
        <f>SUM(J11:J17)</f>
        <v>1284234</v>
      </c>
      <c r="K18" s="156"/>
      <c r="L18" s="187">
        <f>SUM(L11:L17)</f>
        <v>1840011</v>
      </c>
    </row>
    <row r="19" spans="1:12" ht="21" customHeight="1">
      <c r="A19" s="1"/>
      <c r="F19" s="99"/>
      <c r="G19" s="188"/>
      <c r="H19" s="99"/>
      <c r="I19" s="188"/>
      <c r="J19" s="99"/>
      <c r="K19" s="188"/>
      <c r="L19" s="99"/>
    </row>
    <row r="20" spans="1:12" ht="21" customHeight="1">
      <c r="A20" s="34" t="s">
        <v>27</v>
      </c>
      <c r="F20" s="99"/>
      <c r="G20" s="188"/>
      <c r="H20" s="99"/>
      <c r="I20" s="188"/>
      <c r="J20" s="99"/>
      <c r="K20" s="188"/>
      <c r="L20" s="99"/>
    </row>
    <row r="21" spans="1:12" ht="21" customHeight="1">
      <c r="A21" s="185" t="s">
        <v>32</v>
      </c>
      <c r="C21" s="185"/>
      <c r="D21" s="185"/>
      <c r="E21" s="4" t="s">
        <v>173</v>
      </c>
      <c r="F21" s="69" t="s">
        <v>49</v>
      </c>
      <c r="G21" s="189"/>
      <c r="H21" s="69" t="s">
        <v>49</v>
      </c>
      <c r="I21" s="189"/>
      <c r="J21" s="190">
        <v>1583165</v>
      </c>
      <c r="K21" s="186"/>
      <c r="L21" s="190">
        <v>1583165</v>
      </c>
    </row>
    <row r="22" spans="1:12" ht="21" customHeight="1">
      <c r="A22" s="96" t="s">
        <v>157</v>
      </c>
      <c r="C22" s="185"/>
      <c r="D22" s="185"/>
      <c r="E22" s="4" t="s">
        <v>193</v>
      </c>
      <c r="F22" s="69" t="s">
        <v>49</v>
      </c>
      <c r="G22" s="189"/>
      <c r="H22" s="69" t="s">
        <v>49</v>
      </c>
      <c r="I22" s="189"/>
      <c r="J22" s="190">
        <v>100339</v>
      </c>
      <c r="K22" s="186"/>
      <c r="L22" s="190">
        <v>100378</v>
      </c>
    </row>
    <row r="23" spans="1:12" ht="21" customHeight="1">
      <c r="A23" s="93" t="s">
        <v>33</v>
      </c>
      <c r="C23" s="191"/>
      <c r="D23" s="191"/>
      <c r="E23" s="4" t="s">
        <v>180</v>
      </c>
      <c r="F23" s="98">
        <v>4278215</v>
      </c>
      <c r="G23" s="186"/>
      <c r="H23" s="98">
        <v>4403401</v>
      </c>
      <c r="I23" s="186"/>
      <c r="J23" s="12">
        <v>51120</v>
      </c>
      <c r="K23" s="186"/>
      <c r="L23" s="12">
        <v>52140</v>
      </c>
    </row>
    <row r="24" spans="1:12" ht="21" customHeight="1">
      <c r="A24" s="93" t="s">
        <v>29</v>
      </c>
      <c r="C24" s="191"/>
      <c r="D24" s="191"/>
      <c r="F24" s="12">
        <v>22662</v>
      </c>
      <c r="G24" s="186"/>
      <c r="H24" s="12">
        <v>24899</v>
      </c>
      <c r="I24" s="186"/>
      <c r="J24" s="12">
        <v>8563</v>
      </c>
      <c r="K24" s="186"/>
      <c r="L24" s="12">
        <v>9330</v>
      </c>
    </row>
    <row r="25" spans="1:12" ht="21" customHeight="1">
      <c r="A25" t="s">
        <v>122</v>
      </c>
      <c r="C25" s="191"/>
      <c r="D25" s="191"/>
      <c r="F25" s="12">
        <v>505063</v>
      </c>
      <c r="G25" s="186"/>
      <c r="H25" s="12">
        <v>461516</v>
      </c>
      <c r="I25" s="186"/>
      <c r="J25" s="12">
        <v>224743</v>
      </c>
      <c r="K25" s="186"/>
      <c r="L25" s="12">
        <v>220260</v>
      </c>
    </row>
    <row r="26" spans="1:12" ht="21" customHeight="1">
      <c r="A26" t="s">
        <v>48</v>
      </c>
      <c r="C26" s="191"/>
      <c r="D26" s="191"/>
      <c r="F26" s="12">
        <v>115255</v>
      </c>
      <c r="G26" s="186"/>
      <c r="H26" s="12">
        <v>129765</v>
      </c>
      <c r="I26" s="186"/>
      <c r="J26" s="12">
        <v>105710</v>
      </c>
      <c r="K26" s="186"/>
      <c r="L26" s="12">
        <v>121713</v>
      </c>
    </row>
    <row r="27" spans="1:12" ht="21" customHeight="1">
      <c r="A27" s="93" t="s">
        <v>9</v>
      </c>
      <c r="E27" s="4" t="s">
        <v>179</v>
      </c>
      <c r="F27" s="167">
        <v>301303</v>
      </c>
      <c r="G27" s="186"/>
      <c r="H27" s="167">
        <v>294759</v>
      </c>
      <c r="I27" s="186"/>
      <c r="J27" s="167">
        <v>170716</v>
      </c>
      <c r="K27" s="186"/>
      <c r="L27" s="167">
        <v>166133</v>
      </c>
    </row>
    <row r="28" spans="1:12" ht="21" customHeight="1">
      <c r="A28" s="1" t="s">
        <v>15</v>
      </c>
      <c r="F28" s="192">
        <f>SUM(F21:F27)</f>
        <v>5222498</v>
      </c>
      <c r="G28" s="156"/>
      <c r="H28" s="192">
        <f>SUM(H21:H27)</f>
        <v>5314340</v>
      </c>
      <c r="I28" s="156"/>
      <c r="J28" s="192">
        <f>SUM(J21:J27)</f>
        <v>2244356</v>
      </c>
      <c r="K28" s="156"/>
      <c r="L28" s="192">
        <f>SUM(L21:L27)</f>
        <v>2253119</v>
      </c>
    </row>
    <row r="29" spans="1:12" s="61" customFormat="1" ht="21" customHeight="1">
      <c r="A29" s="193"/>
      <c r="E29" s="194"/>
      <c r="F29" s="195"/>
      <c r="G29" s="196"/>
      <c r="H29" s="195"/>
      <c r="I29" s="196"/>
      <c r="J29" s="195"/>
      <c r="K29" s="196"/>
      <c r="L29" s="195"/>
    </row>
    <row r="30" spans="1:12" ht="21" customHeight="1" thickBot="1">
      <c r="A30" s="1" t="s">
        <v>21</v>
      </c>
      <c r="F30" s="6">
        <f>SUM(F18+F28)</f>
        <v>10661040</v>
      </c>
      <c r="G30" s="5"/>
      <c r="H30" s="6">
        <f>SUM(H18+H28)</f>
        <v>10528559</v>
      </c>
      <c r="I30" s="5"/>
      <c r="J30" s="6">
        <f>SUM(J18+J28)</f>
        <v>3528590</v>
      </c>
      <c r="K30" s="5"/>
      <c r="L30" s="6">
        <f>SUM(L18+L28)</f>
        <v>4093130</v>
      </c>
    </row>
    <row r="31" spans="1:12" ht="21" customHeight="1" thickTop="1">
      <c r="A31" s="1"/>
      <c r="F31" s="7"/>
      <c r="G31" s="5"/>
      <c r="H31" s="7"/>
      <c r="I31" s="5"/>
      <c r="J31" s="7"/>
      <c r="K31" s="5"/>
      <c r="L31" s="7"/>
    </row>
    <row r="32" spans="1:12" s="21" customFormat="1" ht="21" customHeight="1">
      <c r="A32" s="17" t="s">
        <v>12</v>
      </c>
      <c r="B32" s="14"/>
      <c r="C32" s="14"/>
      <c r="D32" s="14"/>
      <c r="E32" s="89"/>
      <c r="F32" s="14"/>
      <c r="G32" s="14"/>
      <c r="H32" s="14"/>
      <c r="I32" s="14"/>
      <c r="J32" s="14"/>
      <c r="K32" s="14"/>
      <c r="L32" s="14"/>
    </row>
    <row r="33" spans="1:12" s="24" customFormat="1" ht="21" customHeight="1">
      <c r="A33" s="3" t="s">
        <v>58</v>
      </c>
      <c r="B33" s="13"/>
      <c r="C33" s="13"/>
      <c r="D33" s="13"/>
      <c r="E33" s="53"/>
      <c r="F33" s="13"/>
      <c r="G33" s="13"/>
      <c r="H33" s="13"/>
      <c r="I33" s="13"/>
      <c r="J33" s="13"/>
      <c r="K33" s="13"/>
      <c r="L33" s="13"/>
    </row>
    <row r="34" spans="1:12" s="27" customFormat="1" ht="18.95" customHeight="1">
      <c r="A34" s="3"/>
      <c r="B34" s="3"/>
      <c r="C34" s="3"/>
      <c r="D34" s="3"/>
      <c r="E34" s="90"/>
      <c r="F34" s="3"/>
      <c r="G34" s="91"/>
      <c r="H34" s="3"/>
      <c r="I34" s="91"/>
      <c r="J34" s="3"/>
      <c r="K34" s="91"/>
      <c r="L34" s="3"/>
    </row>
    <row r="35" spans="1:12" ht="21" customHeight="1">
      <c r="A35" s="88"/>
      <c r="B35" s="88"/>
      <c r="C35" s="88"/>
      <c r="D35" s="88"/>
      <c r="E35" s="92"/>
      <c r="F35" s="15"/>
      <c r="G35" s="15" t="s">
        <v>10</v>
      </c>
      <c r="H35" s="15"/>
      <c r="I35" s="15"/>
      <c r="J35" s="15"/>
      <c r="K35" s="15" t="s">
        <v>38</v>
      </c>
      <c r="L35" s="15"/>
    </row>
    <row r="36" spans="1:12" ht="21" customHeight="1">
      <c r="A36" s="88"/>
      <c r="B36" s="88"/>
      <c r="C36" s="88"/>
      <c r="D36" s="88"/>
      <c r="E36" s="92"/>
      <c r="F36" s="213" t="s">
        <v>37</v>
      </c>
      <c r="G36" s="213"/>
      <c r="H36" s="213"/>
      <c r="I36" s="15"/>
      <c r="J36" s="213" t="s">
        <v>37</v>
      </c>
      <c r="K36" s="213"/>
      <c r="L36" s="213"/>
    </row>
    <row r="37" spans="1:12" ht="21" customHeight="1">
      <c r="A37" s="88"/>
      <c r="B37" s="88"/>
      <c r="C37" s="88"/>
      <c r="D37" s="38"/>
      <c r="E37" s="92"/>
      <c r="F37" s="71" t="s">
        <v>134</v>
      </c>
      <c r="G37" s="16"/>
      <c r="H37" s="71" t="s">
        <v>84</v>
      </c>
      <c r="I37" s="16"/>
      <c r="J37" s="71" t="s">
        <v>134</v>
      </c>
      <c r="K37" s="16"/>
      <c r="L37" s="71" t="s">
        <v>84</v>
      </c>
    </row>
    <row r="38" spans="1:12" ht="21" customHeight="1">
      <c r="A38" s="216" t="s">
        <v>46</v>
      </c>
      <c r="B38" s="216"/>
      <c r="C38" s="216"/>
      <c r="D38" s="216"/>
      <c r="E38" s="4" t="s">
        <v>42</v>
      </c>
      <c r="F38" s="94" t="s">
        <v>169</v>
      </c>
      <c r="G38" s="95"/>
      <c r="H38" s="94" t="s">
        <v>148</v>
      </c>
      <c r="I38" s="95"/>
      <c r="J38" s="94" t="s">
        <v>169</v>
      </c>
      <c r="K38" s="95"/>
      <c r="L38" s="94" t="s">
        <v>148</v>
      </c>
    </row>
    <row r="39" spans="1:12" ht="21" customHeight="1">
      <c r="A39" s="24"/>
      <c r="B39" s="24"/>
      <c r="C39" s="24"/>
      <c r="D39" s="24"/>
      <c r="F39" s="94" t="s">
        <v>120</v>
      </c>
      <c r="G39" s="94"/>
      <c r="H39" s="94"/>
      <c r="I39" s="95"/>
      <c r="J39" s="94" t="s">
        <v>120</v>
      </c>
      <c r="K39" s="95"/>
      <c r="L39" s="94"/>
    </row>
    <row r="40" spans="1:12" ht="21" customHeight="1">
      <c r="A40" s="88"/>
      <c r="B40" s="88"/>
      <c r="C40" s="88"/>
      <c r="D40" s="88"/>
      <c r="F40" s="214" t="s">
        <v>63</v>
      </c>
      <c r="G40" s="214"/>
      <c r="H40" s="214"/>
      <c r="I40" s="214"/>
      <c r="J40" s="214"/>
      <c r="K40" s="214"/>
      <c r="L40" s="214"/>
    </row>
    <row r="41" spans="1:12" ht="21" customHeight="1">
      <c r="A41" s="34" t="s">
        <v>95</v>
      </c>
      <c r="J41" s="93"/>
      <c r="K41" s="93"/>
      <c r="L41" s="93"/>
    </row>
    <row r="42" spans="1:12" ht="21" customHeight="1">
      <c r="A42" s="93" t="s">
        <v>7</v>
      </c>
      <c r="E42" s="4" t="s">
        <v>179</v>
      </c>
      <c r="F42" s="12">
        <v>716374</v>
      </c>
      <c r="G42" s="12"/>
      <c r="H42" s="12">
        <v>738413</v>
      </c>
      <c r="I42" s="186"/>
      <c r="J42" s="103">
        <v>180631</v>
      </c>
      <c r="K42" s="186"/>
      <c r="L42" s="103">
        <v>205929</v>
      </c>
    </row>
    <row r="43" spans="1:12" ht="21" customHeight="1">
      <c r="A43" t="s">
        <v>77</v>
      </c>
      <c r="E43" s="4" t="s">
        <v>179</v>
      </c>
      <c r="F43" s="103">
        <v>33577</v>
      </c>
      <c r="G43" s="186"/>
      <c r="H43" s="103">
        <v>35706</v>
      </c>
      <c r="I43" s="186"/>
      <c r="J43" s="103">
        <v>2812</v>
      </c>
      <c r="K43" s="186"/>
      <c r="L43" s="103">
        <v>2196</v>
      </c>
    </row>
    <row r="44" spans="1:12" ht="21" customHeight="1">
      <c r="A44" t="s">
        <v>54</v>
      </c>
      <c r="E44" s="4" t="s">
        <v>179</v>
      </c>
      <c r="F44" s="38">
        <v>835293</v>
      </c>
      <c r="G44" s="186"/>
      <c r="H44" s="38">
        <v>958672</v>
      </c>
      <c r="I44" s="189"/>
      <c r="J44" s="38">
        <v>160638</v>
      </c>
      <c r="K44" s="189"/>
      <c r="L44" s="38">
        <v>195108</v>
      </c>
    </row>
    <row r="45" spans="1:12" ht="21" customHeight="1">
      <c r="A45" t="s">
        <v>175</v>
      </c>
      <c r="E45" s="4" t="s">
        <v>179</v>
      </c>
      <c r="F45" s="38">
        <v>217857</v>
      </c>
      <c r="G45" s="186"/>
      <c r="H45" s="38">
        <v>202847</v>
      </c>
      <c r="I45" s="189"/>
      <c r="J45" s="38">
        <v>110542</v>
      </c>
      <c r="K45" s="189"/>
      <c r="L45" s="38">
        <v>105458</v>
      </c>
    </row>
    <row r="46" spans="1:12" ht="21" customHeight="1">
      <c r="A46" t="s">
        <v>158</v>
      </c>
      <c r="E46" s="4" t="s">
        <v>179</v>
      </c>
      <c r="F46" s="69" t="s">
        <v>49</v>
      </c>
      <c r="G46" s="189"/>
      <c r="H46" s="69" t="s">
        <v>49</v>
      </c>
      <c r="I46" s="186"/>
      <c r="J46" s="69" t="s">
        <v>49</v>
      </c>
      <c r="K46" s="186"/>
      <c r="L46" s="38">
        <v>670000</v>
      </c>
    </row>
    <row r="47" spans="1:12" ht="21" customHeight="1">
      <c r="A47" t="s">
        <v>127</v>
      </c>
      <c r="F47" s="38">
        <v>81380</v>
      </c>
      <c r="G47" s="186"/>
      <c r="H47" s="38">
        <v>80095</v>
      </c>
      <c r="I47" s="186"/>
      <c r="J47" s="69" t="s">
        <v>49</v>
      </c>
      <c r="K47" s="186"/>
      <c r="L47" s="69" t="s">
        <v>49</v>
      </c>
    </row>
    <row r="48" spans="1:12" ht="21" customHeight="1">
      <c r="A48" s="93" t="s">
        <v>3</v>
      </c>
      <c r="F48" s="167">
        <v>50655</v>
      </c>
      <c r="G48" s="186"/>
      <c r="H48" s="167">
        <v>56687</v>
      </c>
      <c r="I48" s="186"/>
      <c r="J48" s="57">
        <v>12599</v>
      </c>
      <c r="K48" s="186"/>
      <c r="L48" s="57">
        <v>19098</v>
      </c>
    </row>
    <row r="49" spans="1:12" ht="21" customHeight="1">
      <c r="A49" s="1" t="s">
        <v>107</v>
      </c>
      <c r="F49" s="197">
        <f>SUM(F42:F48)</f>
        <v>1935136</v>
      </c>
      <c r="G49" s="5"/>
      <c r="H49" s="197">
        <f>SUM(H42:H48)</f>
        <v>2072420</v>
      </c>
      <c r="I49" s="5"/>
      <c r="J49" s="197">
        <f>SUM(J42:J48)</f>
        <v>467222</v>
      </c>
      <c r="K49" s="5"/>
      <c r="L49" s="197">
        <f>SUM(L42:L48)</f>
        <v>1197789</v>
      </c>
    </row>
    <row r="50" spans="1:12" ht="15" customHeight="1">
      <c r="A50" s="1"/>
      <c r="F50" s="99"/>
      <c r="G50" s="99"/>
      <c r="H50" s="99"/>
      <c r="I50" s="99"/>
      <c r="J50" s="99"/>
      <c r="K50" s="99"/>
      <c r="L50" s="99"/>
    </row>
    <row r="51" spans="1:12" ht="21" customHeight="1">
      <c r="A51" s="34" t="s">
        <v>28</v>
      </c>
      <c r="F51" s="99"/>
      <c r="G51" s="99"/>
      <c r="H51" s="99"/>
      <c r="I51" s="99"/>
      <c r="J51" s="99"/>
      <c r="K51" s="99"/>
      <c r="L51" s="99"/>
    </row>
    <row r="52" spans="1:12" ht="21" customHeight="1">
      <c r="A52" s="215" t="s">
        <v>176</v>
      </c>
      <c r="B52" s="215"/>
      <c r="C52" s="215"/>
      <c r="D52" s="215"/>
      <c r="E52" s="4" t="s">
        <v>179</v>
      </c>
      <c r="F52" s="198">
        <v>281935</v>
      </c>
      <c r="G52" s="186"/>
      <c r="H52" s="198">
        <v>245682</v>
      </c>
      <c r="I52" s="38"/>
      <c r="J52" s="37">
        <v>110057</v>
      </c>
      <c r="K52" s="38"/>
      <c r="L52" s="37">
        <v>104416</v>
      </c>
    </row>
    <row r="53" spans="1:12" ht="21" customHeight="1">
      <c r="A53" s="215" t="s">
        <v>102</v>
      </c>
      <c r="B53" s="215"/>
      <c r="C53" s="215"/>
      <c r="D53" s="215"/>
      <c r="F53" s="198">
        <v>29623</v>
      </c>
      <c r="G53" s="186"/>
      <c r="H53" s="198">
        <v>29649</v>
      </c>
      <c r="I53" s="38"/>
      <c r="J53" s="189" t="s">
        <v>49</v>
      </c>
      <c r="K53" s="38"/>
      <c r="L53" s="189" t="s">
        <v>49</v>
      </c>
    </row>
    <row r="54" spans="1:12" ht="21" customHeight="1">
      <c r="A54" t="s">
        <v>90</v>
      </c>
      <c r="F54" s="198">
        <v>165686</v>
      </c>
      <c r="G54" s="186"/>
      <c r="H54" s="198">
        <v>163077</v>
      </c>
      <c r="I54" s="52"/>
      <c r="J54" s="37">
        <v>87098</v>
      </c>
      <c r="K54" s="52"/>
      <c r="L54" s="37">
        <v>85329</v>
      </c>
    </row>
    <row r="55" spans="1:12" ht="21" customHeight="1">
      <c r="A55" t="s">
        <v>130</v>
      </c>
      <c r="F55" s="198">
        <v>49356</v>
      </c>
      <c r="G55" s="186"/>
      <c r="H55" s="198">
        <v>48454</v>
      </c>
      <c r="I55" s="52"/>
      <c r="J55" s="37">
        <v>25405</v>
      </c>
      <c r="K55" s="52"/>
      <c r="L55" s="37">
        <v>26641</v>
      </c>
    </row>
    <row r="56" spans="1:12" ht="21" customHeight="1">
      <c r="A56" s="185" t="s">
        <v>11</v>
      </c>
      <c r="E56" s="4" t="s">
        <v>179</v>
      </c>
      <c r="F56" s="198">
        <v>1056</v>
      </c>
      <c r="G56" s="186"/>
      <c r="H56" s="198">
        <v>1823</v>
      </c>
      <c r="I56" s="189"/>
      <c r="J56" s="37">
        <v>75</v>
      </c>
      <c r="K56" s="189"/>
      <c r="L56" s="37">
        <v>75</v>
      </c>
    </row>
    <row r="57" spans="1:12" ht="21" customHeight="1">
      <c r="A57" s="1" t="s">
        <v>96</v>
      </c>
      <c r="F57" s="199">
        <f>SUM(F52:F56)</f>
        <v>527656</v>
      </c>
      <c r="G57" s="5"/>
      <c r="H57" s="199">
        <f>SUM(H52:H56)</f>
        <v>488685</v>
      </c>
      <c r="I57" s="5"/>
      <c r="J57" s="197">
        <f>SUM(J52:J56)</f>
        <v>222635</v>
      </c>
      <c r="K57" s="5"/>
      <c r="L57" s="197">
        <f>SUM(L52:L56)</f>
        <v>216461</v>
      </c>
    </row>
    <row r="58" spans="1:12" ht="15" customHeight="1">
      <c r="A58" s="1"/>
      <c r="F58" s="5"/>
      <c r="G58" s="5"/>
      <c r="H58" s="5"/>
      <c r="I58" s="5"/>
      <c r="J58" s="5"/>
      <c r="K58" s="5"/>
      <c r="L58" s="5"/>
    </row>
    <row r="59" spans="1:12" ht="21" customHeight="1">
      <c r="A59" s="88" t="s">
        <v>16</v>
      </c>
      <c r="B59" s="185"/>
      <c r="C59" s="185"/>
      <c r="F59" s="200">
        <f>SUM(F49:F56)</f>
        <v>2462792</v>
      </c>
      <c r="G59" s="5"/>
      <c r="H59" s="200">
        <f>SUM(H49:H56)</f>
        <v>2561105</v>
      </c>
      <c r="I59" s="5"/>
      <c r="J59" s="200">
        <f>SUM(J49:J56)</f>
        <v>689857</v>
      </c>
      <c r="K59" s="5"/>
      <c r="L59" s="200">
        <f>SUM(L49:L56)</f>
        <v>1414250</v>
      </c>
    </row>
    <row r="60" spans="1:12" customFormat="1" ht="15" customHeight="1">
      <c r="A60" s="96"/>
      <c r="B60" s="96"/>
      <c r="C60" s="96"/>
      <c r="E60" s="4"/>
      <c r="F60" s="201"/>
      <c r="G60" s="201"/>
      <c r="H60" s="201"/>
      <c r="I60" s="201"/>
      <c r="J60" s="201"/>
      <c r="K60" s="201"/>
      <c r="L60" s="201"/>
    </row>
    <row r="61" spans="1:12" ht="21" customHeight="1">
      <c r="A61" s="34" t="s">
        <v>44</v>
      </c>
      <c r="F61" s="99"/>
      <c r="G61" s="99"/>
      <c r="H61" s="99"/>
      <c r="I61" s="99"/>
      <c r="J61" s="99"/>
      <c r="K61" s="99"/>
      <c r="L61" s="99"/>
    </row>
    <row r="62" spans="1:12" ht="21" customHeight="1">
      <c r="A62" t="s">
        <v>55</v>
      </c>
      <c r="F62" s="99"/>
      <c r="G62" s="99"/>
      <c r="H62" s="99"/>
      <c r="I62" s="99"/>
      <c r="J62" s="99"/>
      <c r="K62" s="99"/>
      <c r="L62" s="99"/>
    </row>
    <row r="63" spans="1:12" ht="21" customHeight="1">
      <c r="A63"/>
      <c r="B63" s="93" t="s">
        <v>34</v>
      </c>
      <c r="F63" s="99"/>
      <c r="G63" s="99"/>
      <c r="H63" s="99"/>
      <c r="I63" s="99"/>
      <c r="J63" s="99"/>
      <c r="K63" s="99"/>
      <c r="L63" s="99"/>
    </row>
    <row r="64" spans="1:12" ht="21" customHeight="1">
      <c r="A64"/>
      <c r="B64" s="102" t="s">
        <v>126</v>
      </c>
      <c r="F64" s="99"/>
      <c r="G64" s="99"/>
      <c r="H64" s="99"/>
      <c r="I64" s="99"/>
      <c r="J64" s="99"/>
      <c r="K64" s="99"/>
      <c r="L64" s="99"/>
    </row>
    <row r="65" spans="1:12" ht="21" customHeight="1" thickBot="1">
      <c r="B65" s="102" t="s">
        <v>177</v>
      </c>
      <c r="D65" s="34"/>
      <c r="F65" s="202">
        <v>375000</v>
      </c>
      <c r="G65" s="12"/>
      <c r="H65" s="202">
        <v>375000</v>
      </c>
      <c r="I65" s="12"/>
      <c r="J65" s="202">
        <v>375000</v>
      </c>
      <c r="K65" s="12"/>
      <c r="L65" s="202">
        <v>375000</v>
      </c>
    </row>
    <row r="66" spans="1:12" ht="21" customHeight="1" thickTop="1">
      <c r="B66" s="93" t="s">
        <v>8</v>
      </c>
      <c r="F66" s="203"/>
      <c r="G66" s="12"/>
      <c r="H66" s="203"/>
      <c r="I66" s="12"/>
      <c r="J66" s="203"/>
      <c r="K66" s="12"/>
      <c r="L66" s="203"/>
    </row>
    <row r="67" spans="1:12" ht="21" customHeight="1">
      <c r="B67" s="102" t="s">
        <v>126</v>
      </c>
      <c r="C67" s="102"/>
      <c r="D67" s="102"/>
      <c r="F67" s="103"/>
      <c r="G67" s="12"/>
      <c r="H67" s="103"/>
      <c r="I67" s="12"/>
      <c r="J67" s="103"/>
      <c r="K67" s="12"/>
      <c r="L67" s="103"/>
    </row>
    <row r="68" spans="1:12" ht="21" customHeight="1">
      <c r="B68" s="102" t="s">
        <v>177</v>
      </c>
      <c r="C68" s="102"/>
      <c r="D68" s="102"/>
      <c r="F68" s="103">
        <v>375000</v>
      </c>
      <c r="G68" s="12"/>
      <c r="H68" s="103">
        <v>375000</v>
      </c>
      <c r="I68" s="12"/>
      <c r="J68" s="103">
        <v>375000</v>
      </c>
      <c r="K68" s="12"/>
      <c r="L68" s="103">
        <v>375000</v>
      </c>
    </row>
    <row r="69" spans="1:12" ht="21" customHeight="1">
      <c r="A69" t="s">
        <v>98</v>
      </c>
      <c r="B69" s="205"/>
      <c r="D69" s="185"/>
      <c r="F69" s="103">
        <v>609402</v>
      </c>
      <c r="G69" s="12"/>
      <c r="H69" s="103">
        <v>609402</v>
      </c>
      <c r="I69" s="12"/>
      <c r="J69" s="103">
        <v>609402</v>
      </c>
      <c r="K69" s="12"/>
      <c r="L69" s="103">
        <v>609402</v>
      </c>
    </row>
    <row r="70" spans="1:12" ht="21" customHeight="1">
      <c r="A70" s="93" t="s">
        <v>43</v>
      </c>
      <c r="F70" s="12"/>
      <c r="G70" s="12"/>
      <c r="H70" s="12"/>
      <c r="I70" s="12"/>
      <c r="J70" s="12"/>
      <c r="K70" s="12"/>
      <c r="L70" s="12"/>
    </row>
    <row r="71" spans="1:12" ht="21" customHeight="1">
      <c r="B71" s="93" t="s">
        <v>178</v>
      </c>
      <c r="F71" s="12">
        <v>37500</v>
      </c>
      <c r="G71" s="12"/>
      <c r="H71" s="12">
        <v>37500</v>
      </c>
      <c r="I71" s="12"/>
      <c r="J71" s="12">
        <v>37500</v>
      </c>
      <c r="K71" s="12"/>
      <c r="L71" s="12">
        <v>37500</v>
      </c>
    </row>
    <row r="72" spans="1:12" ht="21" customHeight="1">
      <c r="B72" s="93" t="s">
        <v>0</v>
      </c>
      <c r="F72" s="12">
        <v>6883473</v>
      </c>
      <c r="G72" s="12"/>
      <c r="H72" s="12">
        <v>6653328</v>
      </c>
      <c r="I72" s="12"/>
      <c r="J72" s="12">
        <v>1816831</v>
      </c>
      <c r="K72" s="12"/>
      <c r="L72" s="12">
        <v>1656978</v>
      </c>
    </row>
    <row r="73" spans="1:12" ht="21" customHeight="1">
      <c r="A73" t="s">
        <v>59</v>
      </c>
      <c r="F73" s="167">
        <v>292798</v>
      </c>
      <c r="G73" s="12"/>
      <c r="H73" s="167">
        <v>292574</v>
      </c>
      <c r="I73" s="12"/>
      <c r="J73" s="204" t="s">
        <v>49</v>
      </c>
      <c r="K73" s="103"/>
      <c r="L73" s="204" t="s">
        <v>49</v>
      </c>
    </row>
    <row r="74" spans="1:12" ht="21" customHeight="1">
      <c r="A74" s="1" t="s">
        <v>112</v>
      </c>
      <c r="B74"/>
      <c r="F74" s="118">
        <f>SUM(F66:F73)</f>
        <v>8198173</v>
      </c>
      <c r="G74" s="101"/>
      <c r="H74" s="118">
        <f>SUM(H66:H73)</f>
        <v>7967804</v>
      </c>
      <c r="I74" s="101"/>
      <c r="J74" s="118">
        <f>SUM(J66:J73)</f>
        <v>2838733</v>
      </c>
      <c r="K74" s="206"/>
      <c r="L74" s="118">
        <f>SUM(L66:L73)</f>
        <v>2678880</v>
      </c>
    </row>
    <row r="75" spans="1:12" ht="21" customHeight="1">
      <c r="A75" s="93" t="s">
        <v>61</v>
      </c>
      <c r="B75"/>
      <c r="F75" s="103">
        <v>75</v>
      </c>
      <c r="G75" s="103"/>
      <c r="H75" s="103">
        <v>-350</v>
      </c>
      <c r="I75" s="103"/>
      <c r="J75" s="189" t="s">
        <v>49</v>
      </c>
      <c r="K75" s="103"/>
      <c r="L75" s="189" t="s">
        <v>49</v>
      </c>
    </row>
    <row r="76" spans="1:12" ht="21" customHeight="1">
      <c r="A76" s="1" t="s">
        <v>60</v>
      </c>
      <c r="F76" s="187">
        <f>SUM(F74:F75)</f>
        <v>8198248</v>
      </c>
      <c r="G76" s="5"/>
      <c r="H76" s="187">
        <f>SUM(H74:H75)</f>
        <v>7967454</v>
      </c>
      <c r="I76" s="5"/>
      <c r="J76" s="187">
        <f>SUM(J74:J75)</f>
        <v>2838733</v>
      </c>
      <c r="K76" s="5"/>
      <c r="L76" s="187">
        <f>SUM(L74:L75)</f>
        <v>2678880</v>
      </c>
    </row>
    <row r="77" spans="1:12" ht="16.7" customHeight="1">
      <c r="A77" s="1"/>
      <c r="F77" s="99"/>
      <c r="G77" s="99"/>
      <c r="H77" s="99"/>
      <c r="I77" s="99"/>
      <c r="J77" s="99"/>
      <c r="K77" s="99"/>
      <c r="L77" s="99"/>
    </row>
    <row r="78" spans="1:12" ht="21" customHeight="1" thickBot="1">
      <c r="A78" s="88" t="s">
        <v>45</v>
      </c>
      <c r="B78" s="100"/>
      <c r="C78" s="100"/>
      <c r="F78" s="6">
        <f>SUM(F59+F76)</f>
        <v>10661040</v>
      </c>
      <c r="G78" s="5"/>
      <c r="H78" s="6">
        <f>SUM(H59+H76)</f>
        <v>10528559</v>
      </c>
      <c r="I78" s="5"/>
      <c r="J78" s="6">
        <f>SUM(J59+J76)</f>
        <v>3528590</v>
      </c>
      <c r="K78" s="5"/>
      <c r="L78" s="6">
        <f>SUM(L59+L76)</f>
        <v>4093130</v>
      </c>
    </row>
    <row r="79" spans="1:12" ht="21" customHeight="1" thickTop="1"/>
  </sheetData>
  <customSheetViews>
    <customSheetView guid="{B3287B96-F808-4354-818F-F30B6CE361CF}" showPageBreaks="1" showGridLines="0" printArea="1" hiddenRows="1" hiddenColumns="1" view="pageBreakPreview" topLeftCell="A49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hiddenColumns="1" view="pageBreakPreview" topLeftCell="A51">
      <selection activeCell="H48" sqref="H4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5BC47AB8-E7D9-45F5-A93C-622EAA004D43}" showPageBreaks="1" showGridLines="0" printArea="1" hiddenRows="1" hiddenColumns="1" view="pageBreakPreview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0">
    <mergeCell ref="A52:D52"/>
    <mergeCell ref="A53:D53"/>
    <mergeCell ref="A38:D38"/>
    <mergeCell ref="F40:L40"/>
    <mergeCell ref="A7:D7"/>
    <mergeCell ref="F5:H5"/>
    <mergeCell ref="J5:L5"/>
    <mergeCell ref="F9:L9"/>
    <mergeCell ref="F36:H36"/>
    <mergeCell ref="J36:L36"/>
  </mergeCells>
  <phoneticPr fontId="0" type="noConversion"/>
  <pageMargins left="0.7" right="0.7" top="0.48" bottom="0.5" header="0.5" footer="0.5"/>
  <pageSetup paperSize="9" scale="70" firstPageNumber="2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5"/>
  <sheetViews>
    <sheetView showGridLines="0" view="pageBreakPreview" topLeftCell="A118" zoomScaleNormal="92" zoomScaleSheetLayoutView="100" workbookViewId="0">
      <selection activeCell="B128" sqref="B128"/>
    </sheetView>
  </sheetViews>
  <sheetFormatPr defaultColWidth="10.85546875" defaultRowHeight="20.25" customHeight="1"/>
  <cols>
    <col min="1" max="1" width="2" customWidth="1"/>
    <col min="2" max="2" width="34.5703125" style="30" customWidth="1"/>
    <col min="3" max="3" width="11.140625" style="31" customWidth="1"/>
    <col min="4" max="4" width="14.85546875" style="30" customWidth="1"/>
    <col min="5" max="5" width="1.140625" style="30" customWidth="1"/>
    <col min="6" max="6" width="14.85546875" style="30" customWidth="1"/>
    <col min="7" max="7" width="1.140625" style="30" customWidth="1"/>
    <col min="8" max="8" width="14.85546875" style="36" customWidth="1"/>
    <col min="9" max="9" width="1.140625" style="36" customWidth="1"/>
    <col min="10" max="10" width="14.85546875" style="36" customWidth="1"/>
  </cols>
  <sheetData>
    <row r="1" spans="1:10" ht="20.25" customHeight="1">
      <c r="A1" s="17" t="s">
        <v>12</v>
      </c>
      <c r="B1" s="18"/>
      <c r="C1" s="19"/>
      <c r="D1" s="20"/>
      <c r="E1" s="18"/>
      <c r="F1" s="20"/>
      <c r="G1" s="18"/>
      <c r="H1" s="20"/>
      <c r="I1" s="18"/>
      <c r="J1" s="20"/>
    </row>
    <row r="2" spans="1:10" ht="20.25" customHeight="1">
      <c r="A2" s="24" t="s">
        <v>64</v>
      </c>
      <c r="B2" s="43"/>
      <c r="C2" s="44"/>
      <c r="D2" s="25"/>
      <c r="E2" s="43"/>
      <c r="F2" s="25"/>
      <c r="G2" s="43"/>
      <c r="H2" s="25"/>
      <c r="I2" s="43"/>
      <c r="J2" s="25"/>
    </row>
    <row r="3" spans="1:10" ht="20.25" customHeight="1">
      <c r="A3" s="13"/>
      <c r="B3" s="22"/>
      <c r="C3" s="23"/>
      <c r="D3" s="20"/>
      <c r="E3" s="22"/>
      <c r="F3" s="20"/>
      <c r="G3" s="22"/>
      <c r="H3" s="20"/>
      <c r="I3" s="22"/>
      <c r="J3" s="20"/>
    </row>
    <row r="4" spans="1:10" ht="20.25" customHeight="1">
      <c r="A4" s="88"/>
      <c r="B4" s="28"/>
      <c r="C4" s="29"/>
      <c r="D4" s="135"/>
      <c r="E4" s="135" t="s">
        <v>10</v>
      </c>
      <c r="F4" s="135"/>
      <c r="G4" s="135"/>
      <c r="H4" s="25"/>
      <c r="I4" s="135" t="s">
        <v>38</v>
      </c>
      <c r="J4" s="25"/>
    </row>
    <row r="5" spans="1:10" ht="20.25" customHeight="1">
      <c r="A5" s="88"/>
      <c r="B5" s="28"/>
      <c r="C5" s="29"/>
      <c r="D5" s="218" t="s">
        <v>37</v>
      </c>
      <c r="E5" s="218"/>
      <c r="F5" s="218"/>
      <c r="G5" s="135"/>
      <c r="H5" s="218" t="s">
        <v>37</v>
      </c>
      <c r="I5" s="218"/>
      <c r="J5" s="218"/>
    </row>
    <row r="6" spans="1:10" ht="20.25" customHeight="1">
      <c r="D6" s="219" t="s">
        <v>132</v>
      </c>
      <c r="E6" s="219"/>
      <c r="F6" s="219"/>
      <c r="G6" s="15"/>
      <c r="H6" s="219" t="s">
        <v>132</v>
      </c>
      <c r="I6" s="219"/>
      <c r="J6" s="219"/>
    </row>
    <row r="7" spans="1:10" ht="20.25" customHeight="1">
      <c r="D7" s="220" t="s">
        <v>134</v>
      </c>
      <c r="E7" s="220"/>
      <c r="F7" s="220"/>
      <c r="G7" s="15"/>
      <c r="H7" s="220" t="s">
        <v>134</v>
      </c>
      <c r="I7" s="220"/>
      <c r="J7" s="220"/>
    </row>
    <row r="8" spans="1:10" ht="20.25" customHeight="1">
      <c r="A8" s="217"/>
      <c r="B8" s="217"/>
      <c r="C8" s="31" t="s">
        <v>42</v>
      </c>
      <c r="D8" s="94" t="s">
        <v>169</v>
      </c>
      <c r="E8" s="94"/>
      <c r="F8" s="94" t="s">
        <v>148</v>
      </c>
      <c r="G8" s="94"/>
      <c r="H8" s="94" t="s">
        <v>169</v>
      </c>
      <c r="I8" s="94"/>
      <c r="J8" s="94" t="s">
        <v>148</v>
      </c>
    </row>
    <row r="9" spans="1:10" ht="20.25" customHeight="1">
      <c r="A9" s="88"/>
      <c r="B9" s="28"/>
      <c r="D9" s="214" t="s">
        <v>63</v>
      </c>
      <c r="E9" s="214"/>
      <c r="F9" s="214"/>
      <c r="G9" s="214"/>
      <c r="H9" s="214"/>
      <c r="I9" s="214"/>
      <c r="J9" s="214"/>
    </row>
    <row r="10" spans="1:10" ht="19.5" customHeight="1">
      <c r="A10" s="34" t="s">
        <v>99</v>
      </c>
      <c r="C10" s="31">
        <v>7</v>
      </c>
      <c r="H10" s="30"/>
      <c r="I10" s="35"/>
      <c r="J10" s="30"/>
    </row>
    <row r="11" spans="1:10" ht="20.25" customHeight="1">
      <c r="A11" t="s">
        <v>22</v>
      </c>
      <c r="D11" s="36">
        <v>3559177</v>
      </c>
      <c r="E11" s="36"/>
      <c r="F11" s="36">
        <v>2947690</v>
      </c>
      <c r="G11" s="41"/>
      <c r="H11" s="36">
        <v>836642</v>
      </c>
      <c r="J11" s="36">
        <v>758935</v>
      </c>
    </row>
    <row r="12" spans="1:10" ht="18.600000000000001" customHeight="1">
      <c r="A12" t="s">
        <v>79</v>
      </c>
      <c r="D12" s="36">
        <v>67984</v>
      </c>
      <c r="E12" s="36"/>
      <c r="F12" s="36">
        <v>63748</v>
      </c>
      <c r="G12" s="41"/>
      <c r="H12" s="168" t="s">
        <v>49</v>
      </c>
      <c r="J12" s="168" t="s">
        <v>49</v>
      </c>
    </row>
    <row r="13" spans="1:10" ht="18.600000000000001" customHeight="1">
      <c r="A13" t="s">
        <v>191</v>
      </c>
      <c r="C13" s="31">
        <v>5</v>
      </c>
      <c r="D13" s="69" t="s">
        <v>49</v>
      </c>
      <c r="E13" s="36"/>
      <c r="F13" s="69" t="s">
        <v>49</v>
      </c>
      <c r="G13" s="41"/>
      <c r="H13" s="36">
        <v>502159</v>
      </c>
      <c r="J13" s="36">
        <v>210000</v>
      </c>
    </row>
    <row r="14" spans="1:10" ht="20.100000000000001" customHeight="1">
      <c r="A14" t="s">
        <v>23</v>
      </c>
      <c r="D14" s="36">
        <v>5851</v>
      </c>
      <c r="E14" s="36"/>
      <c r="F14" s="36">
        <v>1263</v>
      </c>
      <c r="G14" s="41"/>
      <c r="H14" s="36">
        <v>2336</v>
      </c>
      <c r="J14" s="36">
        <v>1401</v>
      </c>
    </row>
    <row r="15" spans="1:10" ht="20.100000000000001" customHeight="1">
      <c r="A15" t="s">
        <v>6</v>
      </c>
      <c r="D15" s="166">
        <v>27065</v>
      </c>
      <c r="F15" s="166">
        <v>25679</v>
      </c>
      <c r="G15"/>
      <c r="H15" s="36">
        <v>102188</v>
      </c>
      <c r="I15" s="12"/>
      <c r="J15" s="36">
        <v>33835</v>
      </c>
    </row>
    <row r="16" spans="1:10" ht="20.25" customHeight="1">
      <c r="A16" s="1" t="s">
        <v>100</v>
      </c>
      <c r="D16" s="176">
        <f>SUM(D11:D15)</f>
        <v>3660077</v>
      </c>
      <c r="E16" s="26"/>
      <c r="F16" s="176">
        <f>SUM(F11:F15)</f>
        <v>3038380</v>
      </c>
      <c r="G16" s="26"/>
      <c r="H16" s="45">
        <f>SUM(H11:H15)</f>
        <v>1443325</v>
      </c>
      <c r="I16" s="26"/>
      <c r="J16" s="45">
        <f>SUM(J11:J15)</f>
        <v>1004171</v>
      </c>
    </row>
    <row r="17" spans="1:10" ht="20.25" customHeight="1">
      <c r="A17" s="1"/>
      <c r="D17" s="36"/>
      <c r="E17" s="40"/>
      <c r="F17" s="36"/>
      <c r="G17" s="40"/>
      <c r="H17" s="40"/>
      <c r="I17" s="40"/>
      <c r="J17" s="40"/>
    </row>
    <row r="18" spans="1:10" ht="20.25" customHeight="1">
      <c r="A18" s="34" t="s">
        <v>17</v>
      </c>
      <c r="D18" s="39"/>
      <c r="E18" s="40"/>
      <c r="F18" s="39"/>
      <c r="G18" s="40"/>
      <c r="H18" s="39"/>
      <c r="I18" s="40"/>
      <c r="J18" s="39"/>
    </row>
    <row r="19" spans="1:10" ht="20.25" customHeight="1">
      <c r="A19" t="s">
        <v>65</v>
      </c>
      <c r="D19" s="36">
        <v>2437453</v>
      </c>
      <c r="E19" s="36"/>
      <c r="F19" s="36">
        <v>1998279</v>
      </c>
      <c r="G19" s="36"/>
      <c r="H19" s="36">
        <v>588091</v>
      </c>
      <c r="J19" s="36">
        <v>516612</v>
      </c>
    </row>
    <row r="20" spans="1:10" ht="20.25" customHeight="1">
      <c r="A20" t="s">
        <v>80</v>
      </c>
      <c r="D20" s="36">
        <v>47898</v>
      </c>
      <c r="E20" s="36"/>
      <c r="F20" s="36">
        <v>39467</v>
      </c>
      <c r="G20" s="36"/>
      <c r="H20" s="70" t="s">
        <v>49</v>
      </c>
      <c r="J20" s="70" t="s">
        <v>49</v>
      </c>
    </row>
    <row r="21" spans="1:10" ht="20.25" customHeight="1">
      <c r="A21" t="s">
        <v>108</v>
      </c>
      <c r="D21" s="36">
        <v>327567</v>
      </c>
      <c r="E21" s="36">
        <v>344326</v>
      </c>
      <c r="F21" s="36">
        <v>280701</v>
      </c>
      <c r="G21" s="36"/>
      <c r="H21" s="36">
        <v>122725</v>
      </c>
      <c r="J21" s="36">
        <v>121393</v>
      </c>
    </row>
    <row r="22" spans="1:10" ht="20.25" customHeight="1">
      <c r="A22" t="s">
        <v>66</v>
      </c>
      <c r="D22" s="36">
        <v>450948</v>
      </c>
      <c r="E22" s="36"/>
      <c r="F22" s="36">
        <v>430219</v>
      </c>
      <c r="G22" s="36"/>
      <c r="H22" s="36">
        <v>202544</v>
      </c>
      <c r="J22" s="36">
        <v>213229</v>
      </c>
    </row>
    <row r="23" spans="1:10" ht="20.25" customHeight="1">
      <c r="A23" s="1" t="s">
        <v>18</v>
      </c>
      <c r="D23" s="45">
        <f>SUM(D19:D22)</f>
        <v>3263866</v>
      </c>
      <c r="E23" s="47"/>
      <c r="F23" s="45">
        <f>SUM(F19:F22)</f>
        <v>2748666</v>
      </c>
      <c r="G23" s="47"/>
      <c r="H23" s="45">
        <f>SUM(H19:H22)</f>
        <v>913360</v>
      </c>
      <c r="I23" s="46"/>
      <c r="J23" s="45">
        <f>SUM(J19:J22)</f>
        <v>851234</v>
      </c>
    </row>
    <row r="24" spans="1:10" ht="20.25" customHeight="1">
      <c r="A24" s="1"/>
      <c r="D24" s="137"/>
      <c r="E24" s="138"/>
      <c r="F24" s="137"/>
      <c r="G24" s="138"/>
      <c r="H24" s="137"/>
      <c r="I24" s="139"/>
      <c r="J24" s="137"/>
    </row>
    <row r="25" spans="1:10" ht="20.25" customHeight="1">
      <c r="A25" s="1" t="s">
        <v>141</v>
      </c>
      <c r="B25" s="25"/>
      <c r="D25" s="42">
        <f>D16-D23</f>
        <v>396211</v>
      </c>
      <c r="E25" s="42"/>
      <c r="F25" s="42">
        <f>F16-F23</f>
        <v>289714</v>
      </c>
      <c r="G25" s="42"/>
      <c r="H25" s="42">
        <f>H16-H23</f>
        <v>529965</v>
      </c>
      <c r="I25" s="42"/>
      <c r="J25" s="42">
        <f>J16-J23</f>
        <v>152937</v>
      </c>
    </row>
    <row r="26" spans="1:10" ht="20.25" customHeight="1">
      <c r="A26" t="s">
        <v>47</v>
      </c>
      <c r="D26" s="148">
        <v>-6769</v>
      </c>
      <c r="E26" s="138"/>
      <c r="F26" s="148">
        <v>-3200</v>
      </c>
      <c r="G26" s="138"/>
      <c r="H26" s="166">
        <v>-5750</v>
      </c>
      <c r="I26" s="139"/>
      <c r="J26" s="166">
        <v>-9086</v>
      </c>
    </row>
    <row r="27" spans="1:10" ht="20.25" customHeight="1">
      <c r="A27" s="1" t="s">
        <v>142</v>
      </c>
      <c r="B27" s="25"/>
      <c r="D27" s="42">
        <f>SUM(D25:D26)</f>
        <v>389442</v>
      </c>
      <c r="E27" s="42"/>
      <c r="F27" s="42">
        <f>SUM(F25:F26)</f>
        <v>286514</v>
      </c>
      <c r="G27" s="42"/>
      <c r="H27" s="42">
        <f>SUM(H25:H26)</f>
        <v>524215</v>
      </c>
      <c r="I27" s="42"/>
      <c r="J27" s="42">
        <f>SUM(J25:J26)</f>
        <v>143851</v>
      </c>
    </row>
    <row r="28" spans="1:10" ht="21" customHeight="1">
      <c r="A28" t="s">
        <v>133</v>
      </c>
      <c r="B28" s="78"/>
      <c r="D28" s="148">
        <v>-63782</v>
      </c>
      <c r="E28" s="36"/>
      <c r="F28" s="148">
        <v>-21700</v>
      </c>
      <c r="G28" s="36"/>
      <c r="H28" s="166">
        <v>-3949</v>
      </c>
      <c r="J28" s="166">
        <v>14198</v>
      </c>
    </row>
    <row r="29" spans="1:10" ht="20.25" customHeight="1" thickBot="1">
      <c r="A29" s="1" t="s">
        <v>136</v>
      </c>
      <c r="B29" s="25"/>
      <c r="D29" s="48">
        <f>SUM(D27:D28)</f>
        <v>325660</v>
      </c>
      <c r="E29" s="26"/>
      <c r="F29" s="48">
        <f>SUM(F27:F28)</f>
        <v>264814</v>
      </c>
      <c r="G29" s="26"/>
      <c r="H29" s="48">
        <f>SUM(H27:H28)</f>
        <v>520266</v>
      </c>
      <c r="I29" s="26"/>
      <c r="J29" s="48">
        <f>SUM(J27:J28)</f>
        <v>158049</v>
      </c>
    </row>
    <row r="30" spans="1:10" ht="20.25" customHeight="1" thickTop="1">
      <c r="A30" s="1"/>
      <c r="B30" s="22"/>
      <c r="C30" s="23"/>
      <c r="D30" s="79"/>
      <c r="E30" s="76"/>
      <c r="F30" s="79"/>
      <c r="G30" s="76"/>
      <c r="H30" s="79"/>
      <c r="I30" s="76"/>
      <c r="J30" s="79"/>
    </row>
    <row r="31" spans="1:10" ht="20.25" customHeight="1">
      <c r="A31" s="1" t="s">
        <v>67</v>
      </c>
      <c r="B31" s="1"/>
      <c r="C31" s="23"/>
      <c r="D31"/>
      <c r="E31"/>
      <c r="F31"/>
      <c r="G31"/>
      <c r="H31"/>
      <c r="I31"/>
      <c r="J31"/>
    </row>
    <row r="32" spans="1:10" ht="20.25" customHeight="1">
      <c r="A32" s="68" t="s">
        <v>131</v>
      </c>
      <c r="B32" s="44"/>
      <c r="C32" s="44"/>
      <c r="D32"/>
      <c r="E32" s="25"/>
      <c r="F32"/>
      <c r="G32" s="49"/>
      <c r="H32" s="50"/>
      <c r="I32" s="49"/>
      <c r="J32" s="50"/>
    </row>
    <row r="33" spans="1:10" ht="20.25" customHeight="1">
      <c r="A33" s="68"/>
      <c r="B33" s="55" t="s">
        <v>78</v>
      </c>
      <c r="C33" s="44"/>
      <c r="D33"/>
      <c r="E33" s="25"/>
      <c r="F33"/>
      <c r="G33" s="49"/>
      <c r="H33" s="50"/>
      <c r="I33" s="49"/>
      <c r="J33" s="50"/>
    </row>
    <row r="34" spans="1:10" ht="20.25" customHeight="1">
      <c r="A34" t="s">
        <v>91</v>
      </c>
      <c r="B34" s="43"/>
      <c r="C34" s="44"/>
      <c r="D34" s="51"/>
      <c r="E34" s="25"/>
      <c r="F34" s="51"/>
      <c r="G34" s="49"/>
      <c r="H34" s="52"/>
      <c r="I34" s="49"/>
      <c r="J34" s="52"/>
    </row>
    <row r="35" spans="1:10" ht="20.25" customHeight="1">
      <c r="B35" s="30" t="s">
        <v>94</v>
      </c>
      <c r="C35" s="44"/>
      <c r="D35" s="148">
        <v>207</v>
      </c>
      <c r="E35" s="25"/>
      <c r="F35" s="148">
        <v>-237</v>
      </c>
      <c r="G35" s="49"/>
      <c r="H35" s="146" t="s">
        <v>152</v>
      </c>
      <c r="I35" s="49"/>
      <c r="J35" s="146" t="s">
        <v>49</v>
      </c>
    </row>
    <row r="36" spans="1:10" ht="20.25" customHeight="1">
      <c r="A36" s="1" t="s">
        <v>103</v>
      </c>
      <c r="B36" s="22"/>
      <c r="C36" s="23"/>
      <c r="D36"/>
      <c r="F36"/>
      <c r="H36" s="84"/>
      <c r="I36" s="30"/>
      <c r="J36" s="84"/>
    </row>
    <row r="37" spans="1:10" ht="20.25" customHeight="1">
      <c r="A37" s="1"/>
      <c r="B37" s="1" t="s">
        <v>105</v>
      </c>
      <c r="C37" s="23"/>
      <c r="D37" s="83">
        <v>207</v>
      </c>
      <c r="E37" s="36"/>
      <c r="F37" s="83">
        <f>F35</f>
        <v>-237</v>
      </c>
      <c r="G37" s="36"/>
      <c r="H37" s="85" t="s">
        <v>152</v>
      </c>
      <c r="I37" s="8"/>
      <c r="J37" s="85" t="str">
        <f>J35</f>
        <v>-</v>
      </c>
    </row>
    <row r="38" spans="1:10" ht="20.25" customHeight="1">
      <c r="A38" s="1" t="s">
        <v>143</v>
      </c>
      <c r="B38" s="1"/>
      <c r="C38" s="23"/>
      <c r="D38" s="60"/>
      <c r="E38" s="36"/>
      <c r="F38" s="60"/>
      <c r="G38" s="36"/>
      <c r="H38" s="147"/>
      <c r="I38" s="8"/>
      <c r="J38" s="147"/>
    </row>
    <row r="39" spans="1:10" ht="20.25" customHeight="1" thickBot="1">
      <c r="A39" s="1" t="s">
        <v>124</v>
      </c>
      <c r="B39" s="1" t="s">
        <v>128</v>
      </c>
      <c r="C39" s="23"/>
      <c r="D39" s="48">
        <f>D37+D29</f>
        <v>325867</v>
      </c>
      <c r="E39" s="26"/>
      <c r="F39" s="48">
        <f>F37+F29</f>
        <v>264577</v>
      </c>
      <c r="G39" s="54"/>
      <c r="H39" s="48">
        <f>SUM(H29,H37)</f>
        <v>520266</v>
      </c>
      <c r="I39" s="26"/>
      <c r="J39" s="48">
        <f>SUM(J29,J37)</f>
        <v>158049</v>
      </c>
    </row>
    <row r="40" spans="1:10" ht="20.25" customHeight="1" thickTop="1">
      <c r="A40" s="1"/>
      <c r="B40" s="1"/>
      <c r="C40" s="23"/>
      <c r="D40" s="58"/>
      <c r="E40" s="26"/>
      <c r="F40" s="58"/>
      <c r="G40" s="54"/>
      <c r="H40" s="58"/>
      <c r="I40" s="26"/>
      <c r="J40" s="58"/>
    </row>
    <row r="41" spans="1:10" ht="20.25" customHeight="1">
      <c r="A41" s="17" t="s">
        <v>12</v>
      </c>
      <c r="B41" s="22"/>
      <c r="C41" s="23"/>
      <c r="D41" s="79"/>
      <c r="E41" s="76"/>
      <c r="F41" s="79"/>
      <c r="G41" s="76"/>
      <c r="H41" s="79"/>
      <c r="I41" s="76"/>
      <c r="J41" s="79"/>
    </row>
    <row r="42" spans="1:10" ht="20.25" customHeight="1">
      <c r="A42" s="24" t="s">
        <v>64</v>
      </c>
      <c r="B42" s="22"/>
      <c r="C42" s="23"/>
      <c r="D42" s="79"/>
      <c r="E42" s="76"/>
      <c r="F42" s="79"/>
      <c r="G42" s="76"/>
      <c r="H42" s="79"/>
      <c r="I42" s="76"/>
      <c r="J42" s="79"/>
    </row>
    <row r="43" spans="1:10" ht="20.25" customHeight="1">
      <c r="A43" s="24"/>
      <c r="B43" s="22"/>
      <c r="C43" s="23"/>
      <c r="D43" s="79"/>
      <c r="E43" s="76"/>
      <c r="F43" s="79"/>
      <c r="G43" s="76"/>
      <c r="H43" s="79"/>
      <c r="I43" s="76"/>
      <c r="J43" s="79"/>
    </row>
    <row r="44" spans="1:10" ht="20.25" customHeight="1">
      <c r="A44" s="24"/>
      <c r="B44" s="22"/>
      <c r="C44" s="23"/>
      <c r="D44" s="135"/>
      <c r="E44" s="135" t="s">
        <v>10</v>
      </c>
      <c r="F44" s="135"/>
      <c r="G44" s="135"/>
      <c r="H44" s="25"/>
      <c r="I44" s="135" t="s">
        <v>38</v>
      </c>
      <c r="J44" s="25"/>
    </row>
    <row r="45" spans="1:10" ht="20.25" customHeight="1">
      <c r="A45" s="24"/>
      <c r="B45" s="22"/>
      <c r="C45" s="23"/>
      <c r="D45" s="218" t="s">
        <v>37</v>
      </c>
      <c r="E45" s="218"/>
      <c r="F45" s="218"/>
      <c r="G45" s="135"/>
      <c r="H45" s="218" t="s">
        <v>37</v>
      </c>
      <c r="I45" s="218"/>
      <c r="J45" s="218"/>
    </row>
    <row r="46" spans="1:10" ht="20.25" customHeight="1">
      <c r="A46" s="24"/>
      <c r="B46" s="22"/>
      <c r="C46" s="23"/>
      <c r="D46" s="219" t="s">
        <v>132</v>
      </c>
      <c r="E46" s="219"/>
      <c r="F46" s="219"/>
      <c r="G46" s="15"/>
      <c r="H46" s="219" t="s">
        <v>132</v>
      </c>
      <c r="I46" s="219"/>
      <c r="J46" s="219"/>
    </row>
    <row r="47" spans="1:10" ht="20.25" customHeight="1">
      <c r="A47" s="24"/>
      <c r="B47" s="22"/>
      <c r="C47" s="23"/>
      <c r="D47" s="220" t="s">
        <v>134</v>
      </c>
      <c r="E47" s="220"/>
      <c r="F47" s="220"/>
      <c r="G47" s="15"/>
      <c r="H47" s="220" t="s">
        <v>134</v>
      </c>
      <c r="I47" s="220"/>
      <c r="J47" s="220"/>
    </row>
    <row r="48" spans="1:10" ht="20.25" customHeight="1">
      <c r="A48" s="24"/>
      <c r="B48" s="22"/>
      <c r="D48" s="94" t="s">
        <v>169</v>
      </c>
      <c r="E48" s="94"/>
      <c r="F48" s="94" t="s">
        <v>148</v>
      </c>
      <c r="G48" s="94"/>
      <c r="H48" s="94" t="s">
        <v>169</v>
      </c>
      <c r="I48" s="94"/>
      <c r="J48" s="94" t="s">
        <v>148</v>
      </c>
    </row>
    <row r="49" spans="1:10" ht="20.25" customHeight="1">
      <c r="A49" s="24"/>
      <c r="B49" s="22"/>
      <c r="C49" s="23"/>
      <c r="D49" s="214" t="s">
        <v>63</v>
      </c>
      <c r="E49" s="214"/>
      <c r="F49" s="214"/>
      <c r="G49" s="214"/>
      <c r="H49" s="214"/>
      <c r="I49" s="214"/>
      <c r="J49" s="214"/>
    </row>
    <row r="50" spans="1:10" ht="20.25" customHeight="1">
      <c r="A50" s="1" t="s">
        <v>181</v>
      </c>
      <c r="B50" s="88"/>
      <c r="D50" s="32"/>
      <c r="E50" s="33"/>
      <c r="F50" s="32"/>
      <c r="G50" s="33"/>
      <c r="H50" s="32"/>
      <c r="I50" s="33"/>
      <c r="J50" s="32"/>
    </row>
    <row r="51" spans="1:10" ht="20.25" customHeight="1">
      <c r="A51" s="96" t="s">
        <v>123</v>
      </c>
      <c r="B51" s="96"/>
      <c r="D51" s="59">
        <v>325685</v>
      </c>
      <c r="E51" s="72"/>
      <c r="F51" s="59">
        <v>264766</v>
      </c>
      <c r="G51" s="72"/>
      <c r="H51" s="36">
        <v>520266</v>
      </c>
      <c r="I51" s="72"/>
      <c r="J51" s="36">
        <v>158049</v>
      </c>
    </row>
    <row r="52" spans="1:10" ht="20.25" customHeight="1">
      <c r="A52" s="96" t="s">
        <v>73</v>
      </c>
      <c r="B52" s="96"/>
      <c r="D52" s="59">
        <v>-25</v>
      </c>
      <c r="E52" s="136"/>
      <c r="F52" s="59">
        <v>48</v>
      </c>
      <c r="G52" s="136"/>
      <c r="H52" s="70" t="s">
        <v>152</v>
      </c>
      <c r="I52" s="136"/>
      <c r="J52" s="70" t="s">
        <v>152</v>
      </c>
    </row>
    <row r="53" spans="1:10" ht="20.25" customHeight="1" thickBot="1">
      <c r="A53" s="1" t="s">
        <v>136</v>
      </c>
      <c r="B53" s="88"/>
      <c r="D53" s="177">
        <f>SUM(D51:D52)</f>
        <v>325660</v>
      </c>
      <c r="E53" s="63"/>
      <c r="F53" s="177">
        <f>SUM(F51:F52)</f>
        <v>264814</v>
      </c>
      <c r="G53" s="63"/>
      <c r="H53" s="178">
        <f>SUM(H51:H52)</f>
        <v>520266</v>
      </c>
      <c r="I53" s="63"/>
      <c r="J53" s="178">
        <f>SUM(J51:J52)</f>
        <v>158049</v>
      </c>
    </row>
    <row r="54" spans="1:10" ht="20.25" customHeight="1" thickTop="1">
      <c r="A54" s="1"/>
      <c r="B54" s="73"/>
      <c r="C54" s="4"/>
      <c r="D54" s="64"/>
      <c r="E54" s="65"/>
      <c r="F54" s="64"/>
      <c r="G54" s="65"/>
      <c r="H54" s="65"/>
      <c r="I54" s="66"/>
      <c r="J54" s="65"/>
    </row>
    <row r="55" spans="1:10" ht="20.25" customHeight="1">
      <c r="A55" s="1" t="s">
        <v>109</v>
      </c>
      <c r="B55" s="73"/>
      <c r="C55" s="4"/>
      <c r="D55" s="64"/>
      <c r="E55" s="65"/>
      <c r="F55" s="64"/>
      <c r="G55" s="65"/>
      <c r="H55" s="65"/>
      <c r="I55" s="66"/>
      <c r="J55" s="65"/>
    </row>
    <row r="56" spans="1:10" ht="20.25" customHeight="1">
      <c r="A56" s="73" t="s">
        <v>110</v>
      </c>
      <c r="B56" s="73"/>
      <c r="C56" s="4"/>
      <c r="D56" s="64"/>
      <c r="E56" s="65"/>
      <c r="F56" s="64"/>
      <c r="G56" s="65"/>
      <c r="H56" s="65"/>
      <c r="I56" s="66"/>
      <c r="J56" s="65"/>
    </row>
    <row r="57" spans="1:10" ht="20.25" customHeight="1">
      <c r="A57" s="96" t="s">
        <v>123</v>
      </c>
      <c r="B57" s="96"/>
      <c r="C57" s="4"/>
      <c r="D57" s="59">
        <v>325800</v>
      </c>
      <c r="E57" s="72"/>
      <c r="F57" s="59">
        <v>264644</v>
      </c>
      <c r="G57" s="72"/>
      <c r="H57" s="36">
        <v>520266</v>
      </c>
      <c r="I57" s="72"/>
      <c r="J57" s="36">
        <v>158049</v>
      </c>
    </row>
    <row r="58" spans="1:10" ht="20.25" customHeight="1">
      <c r="A58" s="96" t="s">
        <v>73</v>
      </c>
      <c r="B58" s="96"/>
      <c r="C58" s="4"/>
      <c r="D58" s="82">
        <v>67</v>
      </c>
      <c r="E58" s="67"/>
      <c r="F58" s="82">
        <v>-67</v>
      </c>
      <c r="G58" s="67"/>
      <c r="H58" s="169" t="s">
        <v>152</v>
      </c>
      <c r="I58" s="67"/>
      <c r="J58" s="169" t="s">
        <v>49</v>
      </c>
    </row>
    <row r="59" spans="1:10" ht="20.25" customHeight="1" thickBot="1">
      <c r="A59" s="1" t="s">
        <v>144</v>
      </c>
      <c r="B59" s="74"/>
      <c r="C59" s="4"/>
      <c r="D59" s="62">
        <f>SUM(D57:D58)</f>
        <v>325867</v>
      </c>
      <c r="E59" s="63"/>
      <c r="F59" s="62">
        <f>SUM(F57:F58)</f>
        <v>264577</v>
      </c>
      <c r="G59" s="63"/>
      <c r="H59" s="62">
        <f>SUM(H57:H58)</f>
        <v>520266</v>
      </c>
      <c r="I59" s="63"/>
      <c r="J59" s="62">
        <f>SUM(J57:J58)</f>
        <v>158049</v>
      </c>
    </row>
    <row r="60" spans="1:10" ht="20.25" customHeight="1" thickTop="1">
      <c r="B60" s="74"/>
      <c r="C60" s="4"/>
      <c r="D60" s="64"/>
      <c r="E60" s="65"/>
      <c r="F60" s="64"/>
      <c r="G60" s="65"/>
      <c r="H60" s="65"/>
      <c r="I60" s="66"/>
      <c r="J60" s="65"/>
    </row>
    <row r="61" spans="1:10" ht="20.25" customHeight="1" thickBot="1">
      <c r="A61" s="1" t="s">
        <v>145</v>
      </c>
      <c r="B61" s="73"/>
      <c r="C61" s="4"/>
      <c r="D61" s="75">
        <v>0.87</v>
      </c>
      <c r="E61" s="65"/>
      <c r="F61" s="75">
        <v>0.71</v>
      </c>
      <c r="G61" s="65"/>
      <c r="H61" s="75">
        <v>1.39</v>
      </c>
      <c r="I61" s="66"/>
      <c r="J61" s="75">
        <v>0.42</v>
      </c>
    </row>
    <row r="62" spans="1:10" ht="20.25" customHeight="1" thickTop="1"/>
    <row r="63" spans="1:10" ht="20.25" customHeight="1">
      <c r="A63" s="17" t="s">
        <v>12</v>
      </c>
      <c r="B63" s="18"/>
      <c r="C63" s="19"/>
      <c r="D63" s="20"/>
      <c r="E63" s="18"/>
      <c r="F63" s="20"/>
      <c r="G63" s="18"/>
      <c r="H63" s="20"/>
      <c r="I63" s="18"/>
      <c r="J63" s="20"/>
    </row>
    <row r="64" spans="1:10" ht="20.25" customHeight="1">
      <c r="A64" s="24" t="s">
        <v>64</v>
      </c>
      <c r="B64" s="43"/>
      <c r="C64" s="44"/>
      <c r="D64" s="25"/>
      <c r="E64" s="43"/>
      <c r="F64" s="25"/>
      <c r="G64" s="43"/>
      <c r="H64" s="25"/>
      <c r="I64" s="43"/>
      <c r="J64" s="25"/>
    </row>
    <row r="65" spans="1:10" ht="20.25" customHeight="1">
      <c r="A65" s="13"/>
      <c r="B65" s="22"/>
      <c r="C65" s="23"/>
      <c r="D65" s="20"/>
      <c r="E65" s="22"/>
      <c r="F65" s="20"/>
      <c r="G65" s="22"/>
      <c r="H65" s="20"/>
      <c r="I65" s="22"/>
      <c r="J65" s="20"/>
    </row>
    <row r="66" spans="1:10" ht="20.25" customHeight="1">
      <c r="A66" s="88"/>
      <c r="B66" s="28"/>
      <c r="C66" s="29"/>
      <c r="D66" s="135"/>
      <c r="E66" s="135" t="s">
        <v>10</v>
      </c>
      <c r="F66" s="135"/>
      <c r="G66" s="135"/>
      <c r="H66" s="25"/>
      <c r="I66" s="135" t="s">
        <v>38</v>
      </c>
      <c r="J66" s="25"/>
    </row>
    <row r="67" spans="1:10" ht="20.25" customHeight="1">
      <c r="A67" s="88"/>
      <c r="B67" s="28"/>
      <c r="C67" s="29"/>
      <c r="D67" s="218" t="s">
        <v>37</v>
      </c>
      <c r="E67" s="218"/>
      <c r="F67" s="218"/>
      <c r="G67" s="135"/>
      <c r="H67" s="218" t="s">
        <v>37</v>
      </c>
      <c r="I67" s="218"/>
      <c r="J67" s="218"/>
    </row>
    <row r="68" spans="1:10" ht="20.25" customHeight="1">
      <c r="D68" s="219" t="s">
        <v>135</v>
      </c>
      <c r="E68" s="219"/>
      <c r="F68" s="219"/>
      <c r="G68" s="15"/>
      <c r="H68" s="219" t="s">
        <v>135</v>
      </c>
      <c r="I68" s="219"/>
      <c r="J68" s="219"/>
    </row>
    <row r="69" spans="1:10" ht="20.25" customHeight="1">
      <c r="D69" s="220" t="s">
        <v>134</v>
      </c>
      <c r="E69" s="220"/>
      <c r="F69" s="220"/>
      <c r="G69" s="15"/>
      <c r="H69" s="220" t="s">
        <v>134</v>
      </c>
      <c r="I69" s="220"/>
      <c r="J69" s="220"/>
    </row>
    <row r="70" spans="1:10" ht="20.25" customHeight="1">
      <c r="A70" s="217"/>
      <c r="B70" s="217"/>
      <c r="C70" s="31" t="s">
        <v>42</v>
      </c>
      <c r="D70" s="94" t="s">
        <v>169</v>
      </c>
      <c r="E70" s="94"/>
      <c r="F70" s="94" t="s">
        <v>148</v>
      </c>
      <c r="G70" s="94"/>
      <c r="H70" s="94" t="s">
        <v>169</v>
      </c>
      <c r="I70" s="94"/>
      <c r="J70" s="94" t="s">
        <v>148</v>
      </c>
    </row>
    <row r="71" spans="1:10" ht="20.25" customHeight="1">
      <c r="A71" s="88"/>
      <c r="B71" s="28"/>
      <c r="D71" s="214" t="s">
        <v>63</v>
      </c>
      <c r="E71" s="214"/>
      <c r="F71" s="214"/>
      <c r="G71" s="214"/>
      <c r="H71" s="214"/>
      <c r="I71" s="214"/>
      <c r="J71" s="214"/>
    </row>
    <row r="72" spans="1:10" ht="19.5" customHeight="1">
      <c r="A72" s="34" t="s">
        <v>99</v>
      </c>
      <c r="C72" s="31" t="s">
        <v>190</v>
      </c>
      <c r="H72" s="30"/>
      <c r="I72" s="35"/>
      <c r="J72" s="30"/>
    </row>
    <row r="73" spans="1:10" ht="20.25" customHeight="1">
      <c r="A73" t="s">
        <v>22</v>
      </c>
      <c r="D73" s="179">
        <v>6955090</v>
      </c>
      <c r="E73" s="36"/>
      <c r="F73" s="179">
        <v>5865677</v>
      </c>
      <c r="G73" s="41"/>
      <c r="H73" s="179">
        <v>1768547</v>
      </c>
      <c r="J73" s="179">
        <v>1507064</v>
      </c>
    </row>
    <row r="74" spans="1:10" ht="18.600000000000001" customHeight="1">
      <c r="A74" t="s">
        <v>79</v>
      </c>
      <c r="D74" s="179">
        <v>133106</v>
      </c>
      <c r="E74" s="36"/>
      <c r="F74" s="179">
        <v>127403</v>
      </c>
      <c r="G74" s="41"/>
      <c r="H74" s="145" t="s">
        <v>49</v>
      </c>
      <c r="J74" s="145" t="s">
        <v>49</v>
      </c>
    </row>
    <row r="75" spans="1:10" ht="18.600000000000001" customHeight="1">
      <c r="A75" t="s">
        <v>191</v>
      </c>
      <c r="C75" s="31">
        <v>5</v>
      </c>
      <c r="D75" s="145" t="s">
        <v>49</v>
      </c>
      <c r="E75" s="36"/>
      <c r="F75" s="145" t="s">
        <v>49</v>
      </c>
      <c r="G75" s="41"/>
      <c r="H75" s="179">
        <v>502159</v>
      </c>
      <c r="J75" s="179">
        <v>210000</v>
      </c>
    </row>
    <row r="76" spans="1:10" ht="20.100000000000001" customHeight="1">
      <c r="A76" t="s">
        <v>23</v>
      </c>
      <c r="D76" s="179">
        <v>8765</v>
      </c>
      <c r="E76" s="36"/>
      <c r="F76" s="179">
        <v>2840</v>
      </c>
      <c r="G76" s="41"/>
      <c r="H76" s="179">
        <v>3314</v>
      </c>
      <c r="J76" s="179">
        <v>2699</v>
      </c>
    </row>
    <row r="77" spans="1:10" ht="20.100000000000001" customHeight="1">
      <c r="A77" t="s">
        <v>6</v>
      </c>
      <c r="D77" s="179">
        <v>57291</v>
      </c>
      <c r="F77" s="179">
        <v>48361</v>
      </c>
      <c r="G77"/>
      <c r="H77" s="179">
        <v>193069</v>
      </c>
      <c r="I77" s="12"/>
      <c r="J77" s="179">
        <v>68064</v>
      </c>
    </row>
    <row r="78" spans="1:10" ht="20.25" customHeight="1">
      <c r="A78" s="1" t="s">
        <v>100</v>
      </c>
      <c r="D78" s="180">
        <f>SUM(D73:D77)</f>
        <v>7154252</v>
      </c>
      <c r="E78" s="26"/>
      <c r="F78" s="180">
        <f>SUM(F73:F77)</f>
        <v>6044281</v>
      </c>
      <c r="G78" s="26"/>
      <c r="H78" s="180">
        <f>SUM(H73:H77)</f>
        <v>2467089</v>
      </c>
      <c r="I78" s="26"/>
      <c r="J78" s="180">
        <f>SUM(J73:J77)</f>
        <v>1787827</v>
      </c>
    </row>
    <row r="79" spans="1:10" ht="20.25" customHeight="1">
      <c r="A79" s="1"/>
      <c r="D79" s="39"/>
      <c r="E79" s="40"/>
      <c r="F79" s="39"/>
      <c r="G79" s="40"/>
      <c r="H79" s="42"/>
      <c r="I79" s="40"/>
      <c r="J79" s="42"/>
    </row>
    <row r="80" spans="1:10" ht="20.25" customHeight="1">
      <c r="A80" s="34" t="s">
        <v>17</v>
      </c>
      <c r="C80" s="31" t="s">
        <v>179</v>
      </c>
      <c r="D80" s="39"/>
      <c r="E80" s="40"/>
      <c r="F80" s="39"/>
      <c r="G80" s="40"/>
      <c r="H80" s="42"/>
      <c r="I80" s="40"/>
      <c r="J80" s="42"/>
    </row>
    <row r="81" spans="1:10" ht="20.25" customHeight="1">
      <c r="A81" t="s">
        <v>65</v>
      </c>
      <c r="D81" s="179">
        <v>4803559</v>
      </c>
      <c r="E81" s="170"/>
      <c r="F81" s="179">
        <v>3907258</v>
      </c>
      <c r="G81" s="170"/>
      <c r="H81" s="179">
        <v>1229031</v>
      </c>
      <c r="J81" s="179">
        <v>991770</v>
      </c>
    </row>
    <row r="82" spans="1:10" ht="20.25" customHeight="1">
      <c r="A82" t="s">
        <v>80</v>
      </c>
      <c r="D82" s="179">
        <v>90447</v>
      </c>
      <c r="E82" s="170"/>
      <c r="F82" s="179">
        <v>80109</v>
      </c>
      <c r="G82" s="170"/>
      <c r="H82" s="145" t="s">
        <v>49</v>
      </c>
      <c r="J82" s="145" t="s">
        <v>49</v>
      </c>
    </row>
    <row r="83" spans="1:10" ht="20.25" customHeight="1">
      <c r="A83" t="s">
        <v>108</v>
      </c>
      <c r="D83" s="179">
        <v>620677</v>
      </c>
      <c r="E83" s="170">
        <v>344326</v>
      </c>
      <c r="F83" s="179">
        <v>508629</v>
      </c>
      <c r="G83" s="170"/>
      <c r="H83" s="179">
        <v>241891</v>
      </c>
      <c r="J83" s="179">
        <v>219314</v>
      </c>
    </row>
    <row r="84" spans="1:10" ht="20.25" customHeight="1">
      <c r="A84" t="s">
        <v>66</v>
      </c>
      <c r="D84" s="179">
        <v>885011</v>
      </c>
      <c r="E84" s="170"/>
      <c r="F84" s="179">
        <v>812140</v>
      </c>
      <c r="G84" s="170"/>
      <c r="H84" s="179">
        <v>394657</v>
      </c>
      <c r="J84" s="179">
        <v>388605</v>
      </c>
    </row>
    <row r="85" spans="1:10" ht="20.25" customHeight="1">
      <c r="A85" s="1" t="s">
        <v>18</v>
      </c>
      <c r="D85" s="180">
        <f>SUM(D81:D84)</f>
        <v>6399694</v>
      </c>
      <c r="E85" s="47"/>
      <c r="F85" s="180">
        <f>SUM(F81:F84)</f>
        <v>5308136</v>
      </c>
      <c r="G85" s="47"/>
      <c r="H85" s="180">
        <f>SUM(H81:H84)</f>
        <v>1865579</v>
      </c>
      <c r="I85" s="46"/>
      <c r="J85" s="180">
        <f>SUM(J81:J84)</f>
        <v>1599689</v>
      </c>
    </row>
    <row r="86" spans="1:10" ht="20.25" customHeight="1">
      <c r="A86" s="1"/>
      <c r="D86" s="137"/>
      <c r="E86" s="138"/>
      <c r="F86" s="137"/>
      <c r="G86" s="138"/>
      <c r="H86" s="137"/>
      <c r="I86" s="139"/>
      <c r="J86" s="137"/>
    </row>
    <row r="87" spans="1:10" ht="20.25" customHeight="1">
      <c r="A87" s="1" t="s">
        <v>141</v>
      </c>
      <c r="B87" s="25"/>
      <c r="D87" s="42">
        <f>D78-D85</f>
        <v>754558</v>
      </c>
      <c r="E87" s="42"/>
      <c r="F87" s="42">
        <f>F78-F85</f>
        <v>736145</v>
      </c>
      <c r="G87" s="42"/>
      <c r="H87" s="42">
        <f>H78-H85</f>
        <v>601510</v>
      </c>
      <c r="I87" s="42"/>
      <c r="J87" s="42">
        <f>J78-J85</f>
        <v>188138</v>
      </c>
    </row>
    <row r="88" spans="1:10" ht="20.25" customHeight="1">
      <c r="A88" t="s">
        <v>47</v>
      </c>
      <c r="D88" s="148">
        <v>-12981</v>
      </c>
      <c r="E88" s="138"/>
      <c r="F88" s="148">
        <v>-6977</v>
      </c>
      <c r="G88" s="138"/>
      <c r="H88" s="166">
        <v>-13154</v>
      </c>
      <c r="I88" s="139"/>
      <c r="J88" s="166">
        <v>-16373</v>
      </c>
    </row>
    <row r="89" spans="1:10" ht="19.7" customHeight="1">
      <c r="A89" s="1" t="s">
        <v>142</v>
      </c>
      <c r="B89" s="25"/>
      <c r="D89" s="42">
        <f>SUM(D87:D88)</f>
        <v>741577</v>
      </c>
      <c r="E89" s="42"/>
      <c r="F89" s="42">
        <f>SUM(F87:F88)</f>
        <v>729168</v>
      </c>
      <c r="G89" s="42"/>
      <c r="H89" s="42">
        <f>SUM(H87:H88)</f>
        <v>588356</v>
      </c>
      <c r="I89" s="42"/>
      <c r="J89" s="42">
        <f>SUM(J87:J88)</f>
        <v>171765</v>
      </c>
    </row>
    <row r="90" spans="1:10" ht="21" customHeight="1">
      <c r="A90" t="s">
        <v>133</v>
      </c>
      <c r="B90" s="78"/>
      <c r="C90" s="31" t="s">
        <v>174</v>
      </c>
      <c r="D90" s="148">
        <v>-98659</v>
      </c>
      <c r="E90" s="36"/>
      <c r="F90" s="148">
        <v>-75617</v>
      </c>
      <c r="G90" s="36"/>
      <c r="H90" s="166">
        <v>-16003</v>
      </c>
      <c r="J90" s="166">
        <v>9033</v>
      </c>
    </row>
    <row r="91" spans="1:10" ht="20.25" customHeight="1" thickBot="1">
      <c r="A91" s="1" t="s">
        <v>136</v>
      </c>
      <c r="B91" s="25"/>
      <c r="D91" s="48">
        <f>SUM(D89:D90)</f>
        <v>642918</v>
      </c>
      <c r="E91" s="26"/>
      <c r="F91" s="48">
        <f>SUM(F89:F90)</f>
        <v>653551</v>
      </c>
      <c r="G91" s="26"/>
      <c r="H91" s="48">
        <f>SUM(H89:H90)</f>
        <v>572353</v>
      </c>
      <c r="I91" s="26"/>
      <c r="J91" s="48">
        <f>SUM(J89:J90)</f>
        <v>180798</v>
      </c>
    </row>
    <row r="92" spans="1:10" ht="20.25" customHeight="1" thickTop="1">
      <c r="A92" s="1"/>
      <c r="B92" s="22"/>
      <c r="C92" s="23"/>
      <c r="D92" s="79"/>
      <c r="E92" s="76"/>
      <c r="F92" s="79"/>
      <c r="G92" s="76"/>
      <c r="H92" s="79"/>
      <c r="I92" s="76"/>
      <c r="J92" s="79"/>
    </row>
    <row r="93" spans="1:10" ht="20.25" customHeight="1">
      <c r="A93" s="1" t="s">
        <v>67</v>
      </c>
      <c r="B93" s="1"/>
      <c r="C93" s="23"/>
      <c r="D93"/>
      <c r="E93"/>
      <c r="F93"/>
      <c r="G93"/>
      <c r="H93"/>
      <c r="I93"/>
      <c r="J93"/>
    </row>
    <row r="94" spans="1:10" ht="20.25" customHeight="1">
      <c r="A94" s="68" t="s">
        <v>131</v>
      </c>
      <c r="B94" s="44"/>
      <c r="C94" s="44"/>
      <c r="D94"/>
      <c r="E94" s="25"/>
      <c r="F94"/>
      <c r="G94" s="49"/>
      <c r="H94" s="50"/>
      <c r="I94" s="49"/>
      <c r="J94" s="50"/>
    </row>
    <row r="95" spans="1:10" ht="20.25" customHeight="1">
      <c r="A95" s="68"/>
      <c r="B95" s="55" t="s">
        <v>78</v>
      </c>
      <c r="C95" s="44"/>
      <c r="D95"/>
      <c r="E95" s="25"/>
      <c r="F95"/>
      <c r="G95" s="49"/>
      <c r="H95" s="50"/>
      <c r="I95" s="49"/>
      <c r="J95" s="50"/>
    </row>
    <row r="96" spans="1:10" ht="20.25" customHeight="1">
      <c r="A96" t="s">
        <v>91</v>
      </c>
      <c r="B96" s="43"/>
      <c r="C96" s="44"/>
      <c r="D96" s="51"/>
      <c r="E96" s="25"/>
      <c r="F96" s="51"/>
      <c r="G96" s="49"/>
      <c r="H96" s="52"/>
      <c r="I96" s="49"/>
      <c r="J96" s="52"/>
    </row>
    <row r="97" spans="1:10" ht="20.25" customHeight="1">
      <c r="B97" s="30" t="s">
        <v>94</v>
      </c>
      <c r="C97" s="44"/>
      <c r="D97" s="148">
        <v>377</v>
      </c>
      <c r="E97" s="25"/>
      <c r="F97" s="148">
        <v>-1521</v>
      </c>
      <c r="G97" s="49"/>
      <c r="H97" s="146" t="s">
        <v>49</v>
      </c>
      <c r="I97" s="49"/>
      <c r="J97" s="146" t="s">
        <v>49</v>
      </c>
    </row>
    <row r="98" spans="1:10" ht="20.25" customHeight="1">
      <c r="A98" s="1" t="s">
        <v>103</v>
      </c>
      <c r="B98" s="22"/>
      <c r="C98" s="23"/>
      <c r="D98"/>
      <c r="F98"/>
      <c r="H98" s="84"/>
      <c r="I98" s="30"/>
      <c r="J98" s="84"/>
    </row>
    <row r="99" spans="1:10" ht="20.25" customHeight="1">
      <c r="A99" s="1"/>
      <c r="B99" s="1" t="s">
        <v>105</v>
      </c>
      <c r="C99" s="23"/>
      <c r="D99" s="83">
        <v>377</v>
      </c>
      <c r="E99" s="36"/>
      <c r="F99" s="83">
        <v>-1521</v>
      </c>
      <c r="G99" s="36"/>
      <c r="H99" s="85" t="s">
        <v>49</v>
      </c>
      <c r="I99" s="8"/>
      <c r="J99" s="85" t="s">
        <v>49</v>
      </c>
    </row>
    <row r="100" spans="1:10" ht="20.25" customHeight="1">
      <c r="A100" s="1" t="s">
        <v>143</v>
      </c>
      <c r="B100" s="1"/>
      <c r="C100" s="23"/>
      <c r="D100" s="60"/>
      <c r="E100" s="36"/>
      <c r="F100" s="60"/>
      <c r="G100" s="36"/>
      <c r="H100" s="147"/>
      <c r="I100" s="8"/>
      <c r="J100" s="147"/>
    </row>
    <row r="101" spans="1:10" ht="20.25" customHeight="1" thickBot="1">
      <c r="A101" s="1" t="s">
        <v>124</v>
      </c>
      <c r="B101" s="1" t="s">
        <v>128</v>
      </c>
      <c r="C101" s="23"/>
      <c r="D101" s="48">
        <f>D99+D91</f>
        <v>643295</v>
      </c>
      <c r="E101" s="26"/>
      <c r="F101" s="48">
        <f>F99+F91</f>
        <v>652030</v>
      </c>
      <c r="G101" s="54"/>
      <c r="H101" s="48">
        <f>SUM(H91,H99)</f>
        <v>572353</v>
      </c>
      <c r="I101" s="26"/>
      <c r="J101" s="48">
        <f>SUM(J91,J99)</f>
        <v>180798</v>
      </c>
    </row>
    <row r="102" spans="1:10" ht="20.25" customHeight="1" thickTop="1">
      <c r="A102" s="1"/>
      <c r="B102" s="1"/>
      <c r="C102" s="23"/>
      <c r="D102" s="58"/>
      <c r="E102" s="26"/>
      <c r="F102" s="58"/>
      <c r="G102" s="54"/>
      <c r="H102" s="58"/>
      <c r="I102" s="26"/>
      <c r="J102" s="58"/>
    </row>
    <row r="103" spans="1:10" ht="20.25" customHeight="1">
      <c r="A103" s="17" t="s">
        <v>12</v>
      </c>
      <c r="B103" s="22"/>
      <c r="C103" s="23"/>
      <c r="D103" s="79"/>
      <c r="E103" s="76"/>
      <c r="F103" s="79"/>
      <c r="G103" s="76"/>
      <c r="H103" s="79"/>
      <c r="I103" s="76"/>
      <c r="J103" s="79"/>
    </row>
    <row r="104" spans="1:10" ht="20.25" customHeight="1">
      <c r="A104" s="24" t="s">
        <v>64</v>
      </c>
      <c r="B104" s="22"/>
      <c r="C104" s="23"/>
      <c r="D104" s="79"/>
      <c r="E104" s="76"/>
      <c r="F104" s="79"/>
      <c r="G104" s="76"/>
      <c r="H104" s="79"/>
      <c r="I104" s="76"/>
      <c r="J104" s="79"/>
    </row>
    <row r="105" spans="1:10" ht="20.25" customHeight="1">
      <c r="A105" s="24"/>
      <c r="B105" s="22"/>
      <c r="C105" s="23"/>
      <c r="D105" s="79"/>
      <c r="E105" s="76"/>
      <c r="F105" s="79"/>
      <c r="G105" s="76"/>
      <c r="H105" s="79"/>
      <c r="I105" s="76"/>
      <c r="J105" s="79"/>
    </row>
    <row r="106" spans="1:10" ht="20.25" customHeight="1">
      <c r="A106" s="24"/>
      <c r="B106" s="22"/>
      <c r="C106" s="23"/>
      <c r="D106" s="135"/>
      <c r="E106" s="135" t="s">
        <v>10</v>
      </c>
      <c r="F106" s="135"/>
      <c r="G106" s="135"/>
      <c r="H106" s="25"/>
      <c r="I106" s="135" t="s">
        <v>38</v>
      </c>
      <c r="J106" s="25"/>
    </row>
    <row r="107" spans="1:10" ht="20.25" customHeight="1">
      <c r="A107" s="24"/>
      <c r="B107" s="22"/>
      <c r="C107" s="23"/>
      <c r="D107" s="218" t="s">
        <v>37</v>
      </c>
      <c r="E107" s="218"/>
      <c r="F107" s="218"/>
      <c r="G107" s="135"/>
      <c r="H107" s="218" t="s">
        <v>37</v>
      </c>
      <c r="I107" s="218"/>
      <c r="J107" s="218"/>
    </row>
    <row r="108" spans="1:10" ht="20.25" customHeight="1">
      <c r="A108" s="24"/>
      <c r="B108" s="22"/>
      <c r="C108" s="23"/>
      <c r="D108" s="219" t="s">
        <v>135</v>
      </c>
      <c r="E108" s="219"/>
      <c r="F108" s="219"/>
      <c r="G108" s="15"/>
      <c r="H108" s="219" t="s">
        <v>135</v>
      </c>
      <c r="I108" s="219"/>
      <c r="J108" s="219"/>
    </row>
    <row r="109" spans="1:10" ht="20.25" customHeight="1">
      <c r="A109" s="24"/>
      <c r="B109" s="22"/>
      <c r="C109" s="23"/>
      <c r="D109" s="220" t="s">
        <v>134</v>
      </c>
      <c r="E109" s="220"/>
      <c r="F109" s="220"/>
      <c r="G109" s="15"/>
      <c r="H109" s="220" t="s">
        <v>134</v>
      </c>
      <c r="I109" s="220"/>
      <c r="J109" s="220"/>
    </row>
    <row r="110" spans="1:10" ht="20.25" customHeight="1">
      <c r="A110" s="24"/>
      <c r="B110" s="22"/>
      <c r="D110" s="94" t="s">
        <v>169</v>
      </c>
      <c r="E110" s="94"/>
      <c r="F110" s="94" t="s">
        <v>148</v>
      </c>
      <c r="G110" s="94"/>
      <c r="H110" s="94" t="s">
        <v>169</v>
      </c>
      <c r="I110" s="94"/>
      <c r="J110" s="94" t="s">
        <v>148</v>
      </c>
    </row>
    <row r="111" spans="1:10" ht="20.25" customHeight="1">
      <c r="A111" s="24"/>
      <c r="B111" s="22"/>
      <c r="C111" s="23"/>
      <c r="D111" s="214" t="s">
        <v>63</v>
      </c>
      <c r="E111" s="214"/>
      <c r="F111" s="214"/>
      <c r="G111" s="214"/>
      <c r="H111" s="214"/>
      <c r="I111" s="214"/>
      <c r="J111" s="214"/>
    </row>
    <row r="112" spans="1:10" ht="20.25" customHeight="1">
      <c r="A112" s="24"/>
      <c r="B112" s="43"/>
      <c r="C112" s="44"/>
      <c r="D112" s="25"/>
      <c r="E112" s="43"/>
      <c r="F112" s="25"/>
      <c r="G112" s="43"/>
      <c r="H112" s="25"/>
      <c r="I112" s="43"/>
      <c r="J112" s="25"/>
    </row>
    <row r="113" spans="1:10" ht="20.25" customHeight="1">
      <c r="A113" s="1" t="s">
        <v>181</v>
      </c>
      <c r="B113" s="88"/>
      <c r="D113" s="32"/>
      <c r="E113" s="33"/>
      <c r="F113" s="32"/>
      <c r="G113" s="33"/>
      <c r="H113" s="32"/>
      <c r="I113" s="33"/>
      <c r="J113" s="32"/>
    </row>
    <row r="114" spans="1:10" ht="20.25" customHeight="1">
      <c r="A114" s="96" t="s">
        <v>123</v>
      </c>
      <c r="B114" s="96"/>
      <c r="D114" s="182">
        <v>642645</v>
      </c>
      <c r="E114" s="72"/>
      <c r="F114" s="182">
        <v>653057</v>
      </c>
      <c r="G114" s="72"/>
      <c r="H114" s="36">
        <v>572353</v>
      </c>
      <c r="I114" s="72"/>
      <c r="J114" s="36">
        <v>180798</v>
      </c>
    </row>
    <row r="115" spans="1:10" ht="20.25" customHeight="1">
      <c r="A115" s="96" t="s">
        <v>73</v>
      </c>
      <c r="B115" s="96"/>
      <c r="D115" s="182">
        <v>273</v>
      </c>
      <c r="E115" s="136"/>
      <c r="F115" s="182">
        <v>494</v>
      </c>
      <c r="G115" s="136"/>
      <c r="H115" s="169" t="s">
        <v>49</v>
      </c>
      <c r="I115" s="136"/>
      <c r="J115" s="169" t="s">
        <v>49</v>
      </c>
    </row>
    <row r="116" spans="1:10" ht="20.25" customHeight="1" thickBot="1">
      <c r="A116" s="1" t="s">
        <v>136</v>
      </c>
      <c r="B116" s="88"/>
      <c r="D116" s="181">
        <f>SUM(D114:D115)</f>
        <v>642918</v>
      </c>
      <c r="E116" s="63"/>
      <c r="F116" s="181">
        <f>SUM(F114:F115)</f>
        <v>653551</v>
      </c>
      <c r="G116" s="63"/>
      <c r="H116" s="86">
        <f>SUM(H114:H115)</f>
        <v>572353</v>
      </c>
      <c r="I116" s="63"/>
      <c r="J116" s="86">
        <f>SUM(J114:J115)</f>
        <v>180798</v>
      </c>
    </row>
    <row r="117" spans="1:10" ht="20.25" customHeight="1" thickTop="1">
      <c r="A117" s="1"/>
      <c r="B117" s="73"/>
      <c r="C117" s="4"/>
      <c r="D117" s="63"/>
      <c r="E117" s="65"/>
      <c r="F117" s="63"/>
      <c r="G117" s="65"/>
      <c r="H117" s="65"/>
      <c r="I117" s="66"/>
      <c r="J117" s="65"/>
    </row>
    <row r="118" spans="1:10" ht="20.25" customHeight="1">
      <c r="A118" s="1" t="s">
        <v>109</v>
      </c>
      <c r="B118" s="73"/>
      <c r="C118" s="4"/>
      <c r="D118" s="63"/>
      <c r="E118" s="65"/>
      <c r="F118" s="63"/>
      <c r="G118" s="65"/>
      <c r="H118" s="65"/>
      <c r="I118" s="66"/>
      <c r="J118" s="65"/>
    </row>
    <row r="119" spans="1:10" ht="20.25" customHeight="1">
      <c r="A119" s="73" t="s">
        <v>110</v>
      </c>
      <c r="B119" s="73"/>
      <c r="C119" s="4"/>
      <c r="D119" s="63"/>
      <c r="E119" s="65"/>
      <c r="F119" s="63"/>
      <c r="G119" s="65"/>
      <c r="H119" s="65"/>
      <c r="I119" s="66"/>
      <c r="J119" s="65"/>
    </row>
    <row r="120" spans="1:10" ht="20.25" customHeight="1">
      <c r="A120" s="96" t="s">
        <v>123</v>
      </c>
      <c r="B120" s="96"/>
      <c r="C120" s="4"/>
      <c r="D120" s="182">
        <v>642869</v>
      </c>
      <c r="E120" s="72"/>
      <c r="F120" s="182">
        <v>652250</v>
      </c>
      <c r="G120" s="72"/>
      <c r="H120" s="36">
        <v>572353</v>
      </c>
      <c r="I120" s="72"/>
      <c r="J120" s="36">
        <v>180798</v>
      </c>
    </row>
    <row r="121" spans="1:10" ht="20.25" customHeight="1">
      <c r="A121" s="96" t="s">
        <v>73</v>
      </c>
      <c r="B121" s="96"/>
      <c r="C121" s="4"/>
      <c r="D121" s="183">
        <v>426</v>
      </c>
      <c r="E121" s="67"/>
      <c r="F121" s="183">
        <v>-220</v>
      </c>
      <c r="G121" s="67"/>
      <c r="H121" s="169" t="s">
        <v>49</v>
      </c>
      <c r="I121" s="67"/>
      <c r="J121" s="169" t="s">
        <v>49</v>
      </c>
    </row>
    <row r="122" spans="1:10" ht="20.25" customHeight="1" thickBot="1">
      <c r="A122" s="1" t="s">
        <v>144</v>
      </c>
      <c r="B122" s="74"/>
      <c r="C122" s="4"/>
      <c r="D122" s="62">
        <f>SUM(D120:D121)</f>
        <v>643295</v>
      </c>
      <c r="E122" s="63"/>
      <c r="F122" s="62">
        <f>SUM(F120:F121)</f>
        <v>652030</v>
      </c>
      <c r="G122" s="63"/>
      <c r="H122" s="62">
        <f>SUM(H120:H121)</f>
        <v>572353</v>
      </c>
      <c r="I122" s="63"/>
      <c r="J122" s="62">
        <f>SUM(J120:J121)</f>
        <v>180798</v>
      </c>
    </row>
    <row r="123" spans="1:10" ht="20.25" customHeight="1" thickTop="1">
      <c r="B123" s="74"/>
      <c r="C123" s="4"/>
      <c r="D123" s="64"/>
      <c r="E123" s="65"/>
      <c r="F123" s="64"/>
      <c r="G123" s="65"/>
      <c r="H123" s="65"/>
      <c r="I123" s="66"/>
      <c r="J123" s="65"/>
    </row>
    <row r="124" spans="1:10" ht="20.25" customHeight="1" thickBot="1">
      <c r="A124" s="1" t="s">
        <v>145</v>
      </c>
      <c r="B124" s="73"/>
      <c r="C124" s="4"/>
      <c r="D124" s="75">
        <v>1.71</v>
      </c>
      <c r="E124" s="65"/>
      <c r="F124" s="75">
        <v>1.74</v>
      </c>
      <c r="G124" s="65"/>
      <c r="H124" s="75">
        <v>1.53</v>
      </c>
      <c r="I124" s="66"/>
      <c r="J124" s="75">
        <v>0.48</v>
      </c>
    </row>
    <row r="125" spans="1:10" ht="20.25" customHeight="1" thickTop="1"/>
  </sheetData>
  <customSheetViews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30">
    <mergeCell ref="D109:F109"/>
    <mergeCell ref="H109:J109"/>
    <mergeCell ref="D111:J111"/>
    <mergeCell ref="A70:B70"/>
    <mergeCell ref="D71:J71"/>
    <mergeCell ref="D107:F107"/>
    <mergeCell ref="H107:J107"/>
    <mergeCell ref="D108:F108"/>
    <mergeCell ref="H108:J108"/>
    <mergeCell ref="D67:F67"/>
    <mergeCell ref="H67:J67"/>
    <mergeCell ref="D68:F68"/>
    <mergeCell ref="H68:J68"/>
    <mergeCell ref="D69:F69"/>
    <mergeCell ref="H69:J69"/>
    <mergeCell ref="D47:F47"/>
    <mergeCell ref="H47:J47"/>
    <mergeCell ref="D49:J49"/>
    <mergeCell ref="D46:F46"/>
    <mergeCell ref="H46:J46"/>
    <mergeCell ref="A8:B8"/>
    <mergeCell ref="D9:J9"/>
    <mergeCell ref="D45:F45"/>
    <mergeCell ref="H45:J45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4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3" manualBreakCount="3">
    <brk id="40" max="9" man="1"/>
    <brk id="62" max="9" man="1"/>
    <brk id="10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8694-3A99-49A4-A31A-7429C2E0DBCD}">
  <dimension ref="A1:U40"/>
  <sheetViews>
    <sheetView showGridLines="0" view="pageBreakPreview" zoomScale="80" zoomScaleNormal="80" zoomScaleSheetLayoutView="80" workbookViewId="0">
      <selection activeCell="G11" sqref="G11"/>
    </sheetView>
  </sheetViews>
  <sheetFormatPr defaultColWidth="8.85546875" defaultRowHeight="21" customHeight="1"/>
  <cols>
    <col min="1" max="1" width="51.5703125" customWidth="1"/>
    <col min="2" max="2" width="11.140625" customWidth="1"/>
    <col min="3" max="3" width="13.140625" customWidth="1"/>
    <col min="4" max="4" width="3.42578125" customWidth="1"/>
    <col min="5" max="5" width="13.7109375" customWidth="1"/>
    <col min="6" max="6" width="3.42578125" customWidth="1"/>
    <col min="7" max="7" width="13.28515625" customWidth="1"/>
    <col min="8" max="8" width="3.42578125" customWidth="1"/>
    <col min="9" max="9" width="13.85546875" customWidth="1"/>
    <col min="10" max="10" width="3.42578125" customWidth="1"/>
    <col min="11" max="11" width="12.42578125" customWidth="1"/>
    <col min="12" max="12" width="3.42578125" customWidth="1"/>
    <col min="13" max="13" width="13.5703125" customWidth="1"/>
    <col min="14" max="14" width="3.42578125" customWidth="1"/>
    <col min="15" max="15" width="12.5703125" customWidth="1"/>
    <col min="16" max="16" width="3.42578125" customWidth="1"/>
    <col min="17" max="17" width="15.5703125" customWidth="1"/>
    <col min="18" max="18" width="3.42578125" customWidth="1"/>
    <col min="19" max="19" width="14.140625" customWidth="1"/>
    <col min="20" max="20" width="3.42578125" customWidth="1"/>
    <col min="21" max="21" width="13" customWidth="1"/>
  </cols>
  <sheetData>
    <row r="1" spans="1:21" s="9" customFormat="1" ht="21" customHeight="1">
      <c r="A1" s="17" t="s">
        <v>12</v>
      </c>
      <c r="B1" s="17"/>
      <c r="C1" s="89"/>
      <c r="D1" s="14"/>
      <c r="E1" s="14"/>
      <c r="F1" s="14"/>
      <c r="G1" s="14"/>
      <c r="H1" s="14"/>
      <c r="I1" s="14"/>
      <c r="J1" s="14"/>
      <c r="K1" s="16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21" customHeight="1">
      <c r="A2" s="3" t="s">
        <v>71</v>
      </c>
      <c r="B2" s="3"/>
      <c r="C2" s="105"/>
      <c r="D2" s="106"/>
      <c r="E2" s="107"/>
      <c r="F2" s="106"/>
      <c r="G2" s="107"/>
      <c r="H2" s="106"/>
      <c r="I2" s="108"/>
      <c r="J2" s="106"/>
      <c r="K2" s="16"/>
      <c r="L2" s="106"/>
      <c r="M2" s="106"/>
      <c r="N2" s="106"/>
      <c r="O2" s="106"/>
      <c r="P2" s="106"/>
      <c r="Q2" s="106"/>
      <c r="R2" s="106"/>
      <c r="S2" s="106"/>
      <c r="T2" s="106"/>
      <c r="U2" s="108"/>
    </row>
    <row r="3" spans="1:21" ht="21" customHeight="1">
      <c r="A3" s="13"/>
      <c r="B3" s="13"/>
      <c r="C3" s="5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20.25" customHeight="1">
      <c r="A4" s="1"/>
      <c r="B4" s="1"/>
    </row>
    <row r="5" spans="1:21" ht="15.75" customHeight="1">
      <c r="A5" s="1"/>
      <c r="B5" s="1"/>
      <c r="C5" s="221" t="s">
        <v>56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</row>
    <row r="6" spans="1:21" ht="21" customHeight="1">
      <c r="A6" s="1"/>
      <c r="B6" s="1"/>
      <c r="C6" s="112"/>
      <c r="D6" s="111"/>
      <c r="E6" s="111"/>
      <c r="F6" s="111"/>
      <c r="G6" s="222" t="s">
        <v>43</v>
      </c>
      <c r="H6" s="222"/>
      <c r="I6" s="222"/>
      <c r="J6" s="111"/>
      <c r="K6" s="222" t="s">
        <v>59</v>
      </c>
      <c r="L6" s="222"/>
      <c r="M6" s="222"/>
      <c r="N6" s="222"/>
      <c r="O6" s="222"/>
      <c r="P6" s="111"/>
      <c r="Q6" s="111"/>
      <c r="R6" s="111"/>
      <c r="S6" s="111"/>
      <c r="T6" s="111"/>
      <c r="U6" s="16"/>
    </row>
    <row r="7" spans="1:21" s="16" customFormat="1" ht="21" customHeight="1">
      <c r="A7" s="15"/>
      <c r="B7" s="15"/>
      <c r="C7" s="112" t="s">
        <v>35</v>
      </c>
      <c r="D7" s="111"/>
      <c r="E7" s="111" t="s">
        <v>115</v>
      </c>
      <c r="F7" s="111"/>
      <c r="G7" s="112"/>
      <c r="H7" s="111"/>
      <c r="I7" s="111"/>
      <c r="J7" s="111"/>
      <c r="K7" s="111"/>
      <c r="L7" s="111"/>
      <c r="O7" s="16" t="s">
        <v>62</v>
      </c>
      <c r="Q7" s="16" t="s">
        <v>82</v>
      </c>
      <c r="T7" s="111"/>
      <c r="U7" s="112"/>
    </row>
    <row r="8" spans="1:21" s="16" customFormat="1" ht="21" customHeight="1">
      <c r="A8" s="15"/>
      <c r="B8" s="15"/>
      <c r="C8" s="112" t="s">
        <v>36</v>
      </c>
      <c r="D8" s="111"/>
      <c r="E8" s="111" t="s">
        <v>116</v>
      </c>
      <c r="F8" s="111"/>
      <c r="G8" s="112"/>
      <c r="H8" s="111"/>
      <c r="I8" s="111"/>
      <c r="J8" s="111"/>
      <c r="K8" s="111" t="s">
        <v>153</v>
      </c>
      <c r="L8" s="111"/>
      <c r="M8" s="16" t="s">
        <v>155</v>
      </c>
      <c r="O8" s="16" t="s">
        <v>75</v>
      </c>
      <c r="Q8" s="16" t="s">
        <v>81</v>
      </c>
      <c r="S8" s="16" t="s">
        <v>83</v>
      </c>
      <c r="T8" s="111"/>
      <c r="U8" s="112" t="s">
        <v>50</v>
      </c>
    </row>
    <row r="9" spans="1:21" s="16" customFormat="1" ht="21" customHeight="1">
      <c r="A9" s="15"/>
      <c r="B9" s="4" t="s">
        <v>42</v>
      </c>
      <c r="C9" s="112" t="s">
        <v>51</v>
      </c>
      <c r="D9" s="111"/>
      <c r="E9" s="111" t="s">
        <v>106</v>
      </c>
      <c r="F9" s="111"/>
      <c r="G9" s="112" t="s">
        <v>93</v>
      </c>
      <c r="H9" s="111"/>
      <c r="I9" s="111" t="s">
        <v>0</v>
      </c>
      <c r="J9" s="111"/>
      <c r="K9" s="111" t="s">
        <v>154</v>
      </c>
      <c r="L9" s="111"/>
      <c r="M9" s="16" t="s">
        <v>154</v>
      </c>
      <c r="O9" s="16" t="s">
        <v>76</v>
      </c>
      <c r="Q9" s="16" t="s">
        <v>92</v>
      </c>
      <c r="S9" s="16" t="s">
        <v>74</v>
      </c>
      <c r="T9" s="111"/>
      <c r="U9" s="16" t="s">
        <v>52</v>
      </c>
    </row>
    <row r="10" spans="1:21" ht="22.5" customHeight="1">
      <c r="A10" s="1"/>
      <c r="B10" s="1"/>
      <c r="C10" s="223" t="s">
        <v>63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</row>
    <row r="11" spans="1:21" ht="21" customHeight="1">
      <c r="A11" s="1" t="s">
        <v>149</v>
      </c>
      <c r="B11" s="1"/>
      <c r="C11" s="113"/>
      <c r="D11" s="113"/>
      <c r="E11" s="113"/>
      <c r="F11" s="113"/>
      <c r="G11" s="113"/>
      <c r="H11" s="113"/>
      <c r="I11" s="113"/>
      <c r="J11" s="113"/>
      <c r="K11" s="114"/>
      <c r="L11" s="113"/>
      <c r="M11" s="113"/>
      <c r="N11" s="113"/>
      <c r="O11" s="113"/>
      <c r="P11" s="113"/>
      <c r="Q11" s="113"/>
      <c r="R11" s="113"/>
      <c r="S11" s="113"/>
      <c r="T11" s="113"/>
      <c r="U11" s="113"/>
    </row>
    <row r="12" spans="1:21" ht="21" customHeight="1">
      <c r="A12" s="2" t="s">
        <v>150</v>
      </c>
      <c r="B12" s="115"/>
      <c r="C12" s="7">
        <v>375000</v>
      </c>
      <c r="D12" s="116"/>
      <c r="E12" s="7">
        <v>609402</v>
      </c>
      <c r="F12" s="117"/>
      <c r="G12" s="7">
        <v>37500</v>
      </c>
      <c r="H12" s="117"/>
      <c r="I12" s="7">
        <v>5816676</v>
      </c>
      <c r="J12" s="117"/>
      <c r="K12" s="7">
        <v>1895</v>
      </c>
      <c r="L12" s="117"/>
      <c r="M12" s="7">
        <v>291831</v>
      </c>
      <c r="N12" s="118"/>
      <c r="O12" s="7">
        <v>293726</v>
      </c>
      <c r="P12" s="118"/>
      <c r="Q12" s="7">
        <v>7132304</v>
      </c>
      <c r="R12" s="118"/>
      <c r="S12" s="7">
        <v>-401</v>
      </c>
      <c r="T12" s="117"/>
      <c r="U12" s="119">
        <v>7131903</v>
      </c>
    </row>
    <row r="13" spans="1:21" ht="23.1" customHeight="1">
      <c r="A13" s="120"/>
      <c r="B13" s="120"/>
      <c r="C13" s="7"/>
      <c r="D13" s="116"/>
      <c r="E13" s="7"/>
      <c r="F13" s="117"/>
      <c r="G13" s="118"/>
      <c r="H13" s="117"/>
      <c r="I13" s="118"/>
      <c r="J13" s="117"/>
      <c r="K13" s="79"/>
      <c r="L13" s="117"/>
      <c r="M13" s="118"/>
      <c r="N13" s="118"/>
      <c r="O13" s="118"/>
      <c r="P13" s="118"/>
      <c r="Q13" s="118"/>
      <c r="R13" s="118"/>
      <c r="S13" s="118"/>
      <c r="T13" s="117"/>
      <c r="U13" s="119"/>
    </row>
    <row r="14" spans="1:21" ht="21" customHeight="1">
      <c r="A14" s="88" t="s">
        <v>87</v>
      </c>
      <c r="B14" s="88"/>
      <c r="C14" s="7"/>
      <c r="D14" s="116"/>
      <c r="E14" s="7"/>
      <c r="F14" s="117"/>
      <c r="G14" s="118"/>
      <c r="H14" s="117"/>
      <c r="I14" s="118"/>
      <c r="J14" s="117"/>
      <c r="K14" s="79"/>
      <c r="L14" s="117"/>
      <c r="M14" s="118"/>
      <c r="N14" s="118"/>
      <c r="O14" s="118"/>
      <c r="P14" s="118"/>
      <c r="Q14" s="118"/>
      <c r="R14" s="118"/>
      <c r="S14" s="118"/>
      <c r="T14" s="117"/>
      <c r="U14" s="119"/>
    </row>
    <row r="15" spans="1:21" ht="21" customHeight="1">
      <c r="A15" s="68" t="s">
        <v>198</v>
      </c>
      <c r="B15" s="88"/>
      <c r="C15" s="7"/>
      <c r="D15" s="116"/>
      <c r="E15" s="7"/>
      <c r="F15" s="117"/>
      <c r="G15" s="118"/>
      <c r="H15" s="117"/>
      <c r="I15" s="118"/>
      <c r="J15" s="117"/>
      <c r="K15" s="79"/>
      <c r="L15" s="117"/>
      <c r="M15" s="118"/>
      <c r="N15" s="118"/>
      <c r="O15" s="118"/>
      <c r="P15" s="118"/>
      <c r="Q15" s="118"/>
      <c r="R15" s="118"/>
      <c r="S15" s="118"/>
      <c r="T15" s="117"/>
      <c r="U15" s="119"/>
    </row>
    <row r="16" spans="1:21" ht="21" customHeight="1">
      <c r="A16" s="96" t="s">
        <v>113</v>
      </c>
      <c r="B16" s="4">
        <v>9</v>
      </c>
      <c r="C16" s="122" t="s">
        <v>49</v>
      </c>
      <c r="D16" s="52"/>
      <c r="E16" s="122" t="s">
        <v>49</v>
      </c>
      <c r="F16" s="117"/>
      <c r="G16" s="122" t="s">
        <v>49</v>
      </c>
      <c r="H16" s="117"/>
      <c r="I16" s="11">
        <v>-187500</v>
      </c>
      <c r="J16" s="117"/>
      <c r="K16" s="122" t="s">
        <v>49</v>
      </c>
      <c r="L16" s="121"/>
      <c r="M16" s="122" t="s">
        <v>49</v>
      </c>
      <c r="N16" s="52"/>
      <c r="O16" s="122" t="s">
        <v>49</v>
      </c>
      <c r="P16" s="118"/>
      <c r="Q16" s="11">
        <f>SUM(C16:M16)</f>
        <v>-187500</v>
      </c>
      <c r="R16" s="118"/>
      <c r="S16" s="11">
        <v>-1</v>
      </c>
      <c r="T16" s="117"/>
      <c r="U16" s="123">
        <f>SUM(Q16,S16)</f>
        <v>-187501</v>
      </c>
    </row>
    <row r="17" spans="1:21" ht="21" customHeight="1">
      <c r="A17" s="88" t="s">
        <v>88</v>
      </c>
      <c r="B17" s="88"/>
      <c r="C17" s="124" t="s">
        <v>49</v>
      </c>
      <c r="D17" s="114"/>
      <c r="E17" s="124" t="s">
        <v>49</v>
      </c>
      <c r="F17" s="117"/>
      <c r="G17" s="124" t="s">
        <v>49</v>
      </c>
      <c r="H17" s="117"/>
      <c r="I17" s="125">
        <f>SUM(I16:I16)</f>
        <v>-187500</v>
      </c>
      <c r="J17" s="117"/>
      <c r="K17" s="124" t="s">
        <v>49</v>
      </c>
      <c r="L17" s="121"/>
      <c r="M17" s="124" t="s">
        <v>49</v>
      </c>
      <c r="N17" s="52"/>
      <c r="O17" s="124" t="s">
        <v>49</v>
      </c>
      <c r="P17" s="118"/>
      <c r="Q17" s="125">
        <f>SUM(Q16:Q16)</f>
        <v>-187500</v>
      </c>
      <c r="R17" s="118"/>
      <c r="S17" s="125">
        <f>SUM(S16:S16)</f>
        <v>-1</v>
      </c>
      <c r="T17" s="117"/>
      <c r="U17" s="125">
        <f>SUM(U16:U16)</f>
        <v>-187501</v>
      </c>
    </row>
    <row r="18" spans="1:21" ht="21" customHeight="1">
      <c r="A18" s="88"/>
      <c r="B18" s="88"/>
      <c r="C18" s="117"/>
      <c r="D18" s="117"/>
      <c r="E18" s="117"/>
      <c r="F18" s="117"/>
      <c r="G18" s="117"/>
      <c r="H18" s="117"/>
      <c r="I18" s="12"/>
      <c r="J18" s="117"/>
      <c r="K18" s="37"/>
      <c r="L18" s="117"/>
      <c r="M18" s="117"/>
      <c r="N18" s="117"/>
      <c r="O18" s="117"/>
      <c r="P18" s="117"/>
      <c r="Q18" s="117"/>
      <c r="R18" s="117"/>
      <c r="S18" s="117"/>
      <c r="T18" s="117"/>
      <c r="U18" s="119"/>
    </row>
    <row r="19" spans="1:21" ht="21" customHeight="1">
      <c r="A19" s="88" t="s">
        <v>72</v>
      </c>
      <c r="B19" s="88"/>
      <c r="C19" s="117"/>
      <c r="D19" s="117"/>
      <c r="E19" s="117"/>
      <c r="F19" s="117"/>
      <c r="G19" s="117"/>
      <c r="H19" s="117"/>
      <c r="I19" s="12"/>
      <c r="J19" s="117"/>
      <c r="K19" s="37"/>
      <c r="L19" s="117"/>
      <c r="M19" s="117"/>
      <c r="N19" s="117"/>
      <c r="O19" s="117"/>
      <c r="P19" s="117"/>
      <c r="Q19" s="117"/>
      <c r="R19" s="117"/>
      <c r="S19" s="117"/>
      <c r="T19" s="117"/>
      <c r="U19" s="119"/>
    </row>
    <row r="20" spans="1:21" ht="21" customHeight="1">
      <c r="A20" s="96" t="s">
        <v>159</v>
      </c>
      <c r="B20" s="96"/>
      <c r="C20" s="52" t="s">
        <v>49</v>
      </c>
      <c r="D20" s="126"/>
      <c r="E20" s="52" t="s">
        <v>49</v>
      </c>
      <c r="F20" s="126"/>
      <c r="G20" s="52" t="s">
        <v>49</v>
      </c>
      <c r="H20" s="52"/>
      <c r="I20" s="37">
        <v>653057</v>
      </c>
      <c r="K20" s="52" t="s">
        <v>49</v>
      </c>
      <c r="L20" s="127"/>
      <c r="M20" s="52" t="s">
        <v>49</v>
      </c>
      <c r="N20" s="52"/>
      <c r="O20" s="52" t="s">
        <v>49</v>
      </c>
      <c r="P20" s="52"/>
      <c r="Q20" s="12">
        <f>SUM(C20:M20)</f>
        <v>653057</v>
      </c>
      <c r="R20" s="12"/>
      <c r="S20" s="12">
        <v>494</v>
      </c>
      <c r="T20" s="52"/>
      <c r="U20" s="207">
        <f>SUM(Q20,S20)</f>
        <v>653551</v>
      </c>
    </row>
    <row r="21" spans="1:21" ht="21" customHeight="1">
      <c r="A21" s="96" t="s">
        <v>125</v>
      </c>
      <c r="B21" s="96"/>
      <c r="C21" s="122" t="s">
        <v>49</v>
      </c>
      <c r="D21" s="126"/>
      <c r="E21" s="122" t="s">
        <v>49</v>
      </c>
      <c r="F21" s="126"/>
      <c r="G21" s="122" t="s">
        <v>49</v>
      </c>
      <c r="I21" s="122" t="s">
        <v>49</v>
      </c>
      <c r="J21" s="52"/>
      <c r="K21" s="11">
        <v>-807</v>
      </c>
      <c r="L21" s="87"/>
      <c r="M21" s="122" t="s">
        <v>49</v>
      </c>
      <c r="N21" s="52"/>
      <c r="O21" s="11">
        <f>SUM(K21:N21)</f>
        <v>-807</v>
      </c>
      <c r="P21" s="37"/>
      <c r="Q21" s="12">
        <f>SUM(C21:M21)</f>
        <v>-807</v>
      </c>
      <c r="R21" s="37"/>
      <c r="S21" s="11">
        <v>-714</v>
      </c>
      <c r="T21" s="52"/>
      <c r="U21" s="207">
        <f>SUM(Q21,S21)</f>
        <v>-1521</v>
      </c>
    </row>
    <row r="22" spans="1:21" ht="21" customHeight="1">
      <c r="A22" s="88" t="s">
        <v>104</v>
      </c>
      <c r="B22" s="88"/>
      <c r="C22" s="124" t="s">
        <v>49</v>
      </c>
      <c r="D22" s="126"/>
      <c r="E22" s="124" t="s">
        <v>49</v>
      </c>
      <c r="F22" s="126"/>
      <c r="G22" s="124" t="s">
        <v>49</v>
      </c>
      <c r="H22" s="114"/>
      <c r="I22" s="128">
        <f>SUM(I20:I21)</f>
        <v>653057</v>
      </c>
      <c r="J22" s="114"/>
      <c r="K22" s="128">
        <f>SUM(K20:K21)</f>
        <v>-807</v>
      </c>
      <c r="L22" s="129"/>
      <c r="M22" s="124" t="s">
        <v>49</v>
      </c>
      <c r="N22" s="114"/>
      <c r="O22" s="128">
        <f>SUM(O20:O21)</f>
        <v>-807</v>
      </c>
      <c r="P22" s="114"/>
      <c r="Q22" s="128">
        <f>SUM(Q20:Q21)</f>
        <v>652250</v>
      </c>
      <c r="R22" s="114"/>
      <c r="S22" s="128">
        <f>SUM(S20:S21)</f>
        <v>-220</v>
      </c>
      <c r="T22" s="129"/>
      <c r="U22" s="130">
        <f>SUM(Q22:S22)</f>
        <v>652030</v>
      </c>
    </row>
    <row r="23" spans="1:21" ht="23.1" customHeight="1">
      <c r="A23" s="120"/>
      <c r="B23" s="120"/>
      <c r="C23" s="7"/>
      <c r="D23" s="116"/>
      <c r="E23" s="7"/>
      <c r="F23" s="117"/>
      <c r="G23" s="118"/>
      <c r="H23" s="117"/>
      <c r="I23" s="118"/>
      <c r="J23" s="117"/>
      <c r="K23" s="79"/>
      <c r="L23" s="117"/>
      <c r="M23" s="118"/>
      <c r="N23" s="118"/>
      <c r="O23" s="118"/>
      <c r="P23" s="118"/>
      <c r="Q23" s="118"/>
      <c r="R23" s="118"/>
      <c r="S23" s="118"/>
      <c r="T23" s="117"/>
      <c r="U23" s="119"/>
    </row>
    <row r="24" spans="1:21" ht="21" customHeight="1" thickBot="1">
      <c r="A24" s="115" t="s">
        <v>151</v>
      </c>
      <c r="B24" s="115"/>
      <c r="C24" s="131">
        <f>SUM(C12,C17,C22)</f>
        <v>375000</v>
      </c>
      <c r="D24" s="117"/>
      <c r="E24" s="131">
        <f>SUM(E12,E17,E22)</f>
        <v>609402</v>
      </c>
      <c r="F24" s="117"/>
      <c r="G24" s="131">
        <f>SUM(G12,G17,G22)</f>
        <v>37500</v>
      </c>
      <c r="H24" s="117"/>
      <c r="I24" s="131">
        <f>SUM(I12,I17,I22)</f>
        <v>6282233</v>
      </c>
      <c r="J24" s="117"/>
      <c r="K24" s="131">
        <f>SUM(K12,K17,K22)</f>
        <v>1088</v>
      </c>
      <c r="L24" s="117"/>
      <c r="M24" s="131">
        <f>SUM(M12,M17,M22)</f>
        <v>291831</v>
      </c>
      <c r="N24" s="117"/>
      <c r="O24" s="131">
        <f>SUM(O12,O17,O22)</f>
        <v>292919</v>
      </c>
      <c r="P24" s="117"/>
      <c r="Q24" s="131">
        <f>SUM(Q12,Q17,Q22)</f>
        <v>7597054</v>
      </c>
      <c r="R24" s="132"/>
      <c r="S24" s="131">
        <f>SUM(S12,S17,S22)</f>
        <v>-622</v>
      </c>
      <c r="T24" s="117"/>
      <c r="U24" s="131">
        <f>SUM(U12,U17,U22)</f>
        <v>7596432</v>
      </c>
    </row>
    <row r="25" spans="1:21" ht="21" customHeight="1" thickTop="1"/>
    <row r="26" spans="1:21" ht="21" customHeight="1">
      <c r="A26" s="1" t="s">
        <v>170</v>
      </c>
      <c r="B26" s="1"/>
      <c r="C26" s="113"/>
      <c r="D26" s="113"/>
      <c r="E26" s="113"/>
      <c r="F26" s="113"/>
      <c r="G26" s="113"/>
      <c r="H26" s="113"/>
      <c r="I26" s="113"/>
      <c r="J26" s="113"/>
      <c r="K26" s="114"/>
      <c r="L26" s="113"/>
      <c r="M26" s="113"/>
      <c r="N26" s="113"/>
      <c r="O26" s="113"/>
      <c r="P26" s="113"/>
      <c r="Q26" s="113"/>
      <c r="R26" s="113"/>
      <c r="S26" s="113"/>
      <c r="T26" s="113"/>
      <c r="U26" s="113"/>
    </row>
    <row r="27" spans="1:21" ht="21" customHeight="1">
      <c r="A27" s="2" t="s">
        <v>171</v>
      </c>
      <c r="B27" s="115"/>
      <c r="C27" s="7">
        <v>375000</v>
      </c>
      <c r="D27" s="116"/>
      <c r="E27" s="7">
        <v>609402</v>
      </c>
      <c r="F27" s="117"/>
      <c r="G27" s="7">
        <v>37500</v>
      </c>
      <c r="H27" s="117"/>
      <c r="I27" s="7">
        <v>6653328</v>
      </c>
      <c r="J27" s="117"/>
      <c r="K27" s="7">
        <v>743</v>
      </c>
      <c r="L27" s="117"/>
      <c r="M27" s="7">
        <v>291831</v>
      </c>
      <c r="N27" s="118"/>
      <c r="O27" s="7">
        <v>292574</v>
      </c>
      <c r="P27" s="118"/>
      <c r="Q27" s="7">
        <v>7967804</v>
      </c>
      <c r="R27" s="118"/>
      <c r="S27" s="7">
        <v>-350</v>
      </c>
      <c r="T27" s="117"/>
      <c r="U27" s="119">
        <v>7967454</v>
      </c>
    </row>
    <row r="28" spans="1:21" ht="23.1" customHeight="1">
      <c r="A28" s="120"/>
      <c r="B28" s="120"/>
      <c r="C28" s="7"/>
      <c r="D28" s="116"/>
      <c r="E28" s="7"/>
      <c r="F28" s="117"/>
      <c r="G28" s="118"/>
      <c r="H28" s="117"/>
      <c r="I28" s="118"/>
      <c r="J28" s="117"/>
      <c r="K28" s="79"/>
      <c r="L28" s="117"/>
      <c r="M28" s="118"/>
      <c r="N28" s="118"/>
      <c r="O28" s="118"/>
      <c r="P28" s="118"/>
      <c r="Q28" s="118"/>
      <c r="R28" s="118"/>
      <c r="S28" s="118"/>
      <c r="T28" s="117"/>
      <c r="U28" s="119"/>
    </row>
    <row r="29" spans="1:21" ht="21" customHeight="1">
      <c r="A29" s="88" t="s">
        <v>87</v>
      </c>
      <c r="B29" s="88"/>
      <c r="C29" s="7"/>
      <c r="D29" s="116"/>
      <c r="E29" s="7"/>
      <c r="F29" s="117"/>
      <c r="G29" s="118"/>
      <c r="H29" s="117"/>
      <c r="I29" s="118"/>
      <c r="J29" s="117"/>
      <c r="K29" s="79"/>
      <c r="L29" s="117"/>
      <c r="M29" s="118"/>
      <c r="N29" s="118"/>
      <c r="O29" s="118"/>
      <c r="P29" s="118"/>
      <c r="Q29" s="118"/>
      <c r="R29" s="118"/>
      <c r="S29" s="118"/>
      <c r="T29" s="117"/>
      <c r="U29" s="119"/>
    </row>
    <row r="30" spans="1:21" ht="21" customHeight="1">
      <c r="A30" s="68" t="s">
        <v>198</v>
      </c>
      <c r="B30" s="88"/>
      <c r="C30" s="7"/>
      <c r="D30" s="116"/>
      <c r="E30" s="7"/>
      <c r="F30" s="117"/>
      <c r="G30" s="118"/>
      <c r="H30" s="117"/>
      <c r="I30" s="118"/>
      <c r="J30" s="117"/>
      <c r="K30" s="79"/>
      <c r="L30" s="117"/>
      <c r="M30" s="118"/>
      <c r="N30" s="118"/>
      <c r="O30" s="118"/>
      <c r="P30" s="118"/>
      <c r="Q30" s="118"/>
      <c r="R30" s="118"/>
      <c r="S30" s="118"/>
      <c r="T30" s="117"/>
      <c r="U30" s="119"/>
    </row>
    <row r="31" spans="1:21" ht="21" customHeight="1">
      <c r="A31" s="96" t="s">
        <v>113</v>
      </c>
      <c r="B31" s="4">
        <v>9</v>
      </c>
      <c r="C31" s="122" t="s">
        <v>49</v>
      </c>
      <c r="D31" s="52"/>
      <c r="E31" s="122" t="s">
        <v>49</v>
      </c>
      <c r="F31" s="117"/>
      <c r="G31" s="122" t="s">
        <v>49</v>
      </c>
      <c r="H31" s="117"/>
      <c r="I31" s="11">
        <v>-412500</v>
      </c>
      <c r="J31" s="117"/>
      <c r="K31" s="122" t="s">
        <v>49</v>
      </c>
      <c r="L31" s="121"/>
      <c r="M31" s="122" t="s">
        <v>49</v>
      </c>
      <c r="N31" s="52"/>
      <c r="O31" s="122" t="s">
        <v>49</v>
      </c>
      <c r="P31" s="118"/>
      <c r="Q31" s="11">
        <f>SUM(C31:M31)</f>
        <v>-412500</v>
      </c>
      <c r="R31" s="118"/>
      <c r="S31" s="11">
        <v>-1</v>
      </c>
      <c r="T31" s="117"/>
      <c r="U31" s="123">
        <f>SUM(Q31:S31)</f>
        <v>-412501</v>
      </c>
    </row>
    <row r="32" spans="1:21" ht="21" customHeight="1">
      <c r="A32" s="88" t="s">
        <v>88</v>
      </c>
      <c r="B32" s="88"/>
      <c r="C32" s="124" t="s">
        <v>49</v>
      </c>
      <c r="D32" s="114"/>
      <c r="E32" s="124" t="s">
        <v>49</v>
      </c>
      <c r="F32" s="117"/>
      <c r="G32" s="124" t="s">
        <v>49</v>
      </c>
      <c r="H32" s="117"/>
      <c r="I32" s="125">
        <f>SUM(I31:I31)</f>
        <v>-412500</v>
      </c>
      <c r="J32" s="117"/>
      <c r="K32" s="124" t="s">
        <v>49</v>
      </c>
      <c r="L32" s="121"/>
      <c r="M32" s="124" t="s">
        <v>49</v>
      </c>
      <c r="N32" s="52"/>
      <c r="O32" s="124" t="s">
        <v>49</v>
      </c>
      <c r="P32" s="118"/>
      <c r="Q32" s="125">
        <f>SUM(Q31:Q31)</f>
        <v>-412500</v>
      </c>
      <c r="R32" s="118"/>
      <c r="S32" s="125">
        <f>SUM(S31:S31)</f>
        <v>-1</v>
      </c>
      <c r="T32" s="117"/>
      <c r="U32" s="125">
        <f>SUM(U31:U31)</f>
        <v>-412501</v>
      </c>
    </row>
    <row r="33" spans="1:21" ht="21" customHeight="1">
      <c r="A33" s="88"/>
      <c r="B33" s="88"/>
      <c r="C33" s="117"/>
      <c r="D33" s="117"/>
      <c r="E33" s="117"/>
      <c r="F33" s="117"/>
      <c r="G33" s="117"/>
      <c r="H33" s="117"/>
      <c r="I33" s="12"/>
      <c r="J33" s="117"/>
      <c r="K33" s="37"/>
      <c r="L33" s="117"/>
      <c r="M33" s="117"/>
      <c r="N33" s="117"/>
      <c r="O33" s="117"/>
      <c r="P33" s="117"/>
      <c r="Q33" s="117"/>
      <c r="R33" s="117"/>
      <c r="S33" s="117"/>
      <c r="T33" s="117"/>
      <c r="U33" s="119"/>
    </row>
    <row r="34" spans="1:21" ht="21" customHeight="1">
      <c r="A34" s="88" t="s">
        <v>72</v>
      </c>
      <c r="B34" s="88"/>
      <c r="C34" s="117"/>
      <c r="D34" s="117"/>
      <c r="E34" s="117"/>
      <c r="F34" s="117"/>
      <c r="G34" s="117"/>
      <c r="H34" s="117"/>
      <c r="I34" s="12"/>
      <c r="J34" s="117"/>
      <c r="K34" s="37"/>
      <c r="L34" s="117"/>
      <c r="M34" s="117"/>
      <c r="N34" s="117"/>
      <c r="O34" s="117"/>
      <c r="P34" s="117"/>
      <c r="Q34" s="117"/>
      <c r="R34" s="117"/>
      <c r="S34" s="117"/>
      <c r="T34" s="117"/>
      <c r="U34" s="119"/>
    </row>
    <row r="35" spans="1:21" ht="21" customHeight="1">
      <c r="A35" s="96" t="s">
        <v>159</v>
      </c>
      <c r="B35" s="96"/>
      <c r="C35" s="52" t="s">
        <v>49</v>
      </c>
      <c r="D35" s="126"/>
      <c r="E35" s="52" t="s">
        <v>49</v>
      </c>
      <c r="F35" s="126"/>
      <c r="G35" s="52" t="s">
        <v>49</v>
      </c>
      <c r="H35" s="52"/>
      <c r="I35" s="37">
        <v>642645</v>
      </c>
      <c r="K35" s="52">
        <v>0</v>
      </c>
      <c r="L35" s="127"/>
      <c r="M35" s="52" t="s">
        <v>49</v>
      </c>
      <c r="N35" s="52"/>
      <c r="O35" s="52" t="s">
        <v>49</v>
      </c>
      <c r="P35" s="52"/>
      <c r="Q35" s="37">
        <f t="shared" ref="Q35:Q36" si="0">SUM(C35:M35)</f>
        <v>642645</v>
      </c>
      <c r="R35" s="12"/>
      <c r="S35" s="12">
        <v>273</v>
      </c>
      <c r="T35" s="52"/>
      <c r="U35" s="37">
        <f>SUM(Q35:S35)</f>
        <v>642918</v>
      </c>
    </row>
    <row r="36" spans="1:21" ht="21" customHeight="1">
      <c r="A36" s="96" t="s">
        <v>182</v>
      </c>
      <c r="B36" s="96"/>
      <c r="C36" s="122" t="s">
        <v>49</v>
      </c>
      <c r="D36" s="126"/>
      <c r="E36" s="122" t="s">
        <v>49</v>
      </c>
      <c r="F36" s="126"/>
      <c r="G36" s="122" t="s">
        <v>49</v>
      </c>
      <c r="I36" s="122" t="s">
        <v>49</v>
      </c>
      <c r="J36" s="52"/>
      <c r="K36" s="11">
        <v>224</v>
      </c>
      <c r="L36" s="87"/>
      <c r="M36" s="122" t="s">
        <v>49</v>
      </c>
      <c r="N36" s="52"/>
      <c r="O36" s="11">
        <v>224</v>
      </c>
      <c r="P36" s="37"/>
      <c r="Q36" s="11">
        <f t="shared" si="0"/>
        <v>224</v>
      </c>
      <c r="R36" s="37"/>
      <c r="S36" s="11">
        <v>153</v>
      </c>
      <c r="T36" s="52"/>
      <c r="U36" s="11">
        <f>SUM(Q36:S36)</f>
        <v>377</v>
      </c>
    </row>
    <row r="37" spans="1:21" ht="21" customHeight="1">
      <c r="A37" s="88" t="s">
        <v>144</v>
      </c>
      <c r="B37" s="88"/>
      <c r="C37" s="124" t="s">
        <v>49</v>
      </c>
      <c r="D37" s="126"/>
      <c r="E37" s="124" t="s">
        <v>49</v>
      </c>
      <c r="F37" s="126"/>
      <c r="G37" s="124" t="s">
        <v>49</v>
      </c>
      <c r="H37" s="114"/>
      <c r="I37" s="128">
        <f>SUM(I35:I36)</f>
        <v>642645</v>
      </c>
      <c r="J37" s="114"/>
      <c r="K37" s="128">
        <f>SUM(K35:K36)</f>
        <v>224</v>
      </c>
      <c r="L37" s="129"/>
      <c r="M37" s="124" t="s">
        <v>49</v>
      </c>
      <c r="N37" s="114"/>
      <c r="O37" s="128">
        <f>SUM(O35:O36)</f>
        <v>224</v>
      </c>
      <c r="P37" s="114"/>
      <c r="Q37" s="128">
        <f>SUM(Q35:Q36)</f>
        <v>642869</v>
      </c>
      <c r="R37" s="114"/>
      <c r="S37" s="128">
        <f>SUM(S35:S36)</f>
        <v>426</v>
      </c>
      <c r="T37" s="129"/>
      <c r="U37" s="130">
        <f>SUM(Q37:S37)</f>
        <v>643295</v>
      </c>
    </row>
    <row r="38" spans="1:21" ht="23.1" customHeight="1">
      <c r="A38" s="120"/>
      <c r="B38" s="120"/>
      <c r="C38" s="7"/>
      <c r="D38" s="116"/>
      <c r="E38" s="7"/>
      <c r="F38" s="117"/>
      <c r="G38" s="118"/>
      <c r="H38" s="117"/>
      <c r="I38" s="118"/>
      <c r="J38" s="117"/>
      <c r="K38" s="79"/>
      <c r="L38" s="117"/>
      <c r="M38" s="118"/>
      <c r="N38" s="118"/>
      <c r="O38" s="118"/>
      <c r="P38" s="118"/>
      <c r="Q38" s="118"/>
      <c r="R38" s="118"/>
      <c r="S38" s="118"/>
      <c r="T38" s="117"/>
      <c r="U38" s="119"/>
    </row>
    <row r="39" spans="1:21" ht="21" customHeight="1" thickBot="1">
      <c r="A39" s="115" t="s">
        <v>172</v>
      </c>
      <c r="B39" s="115"/>
      <c r="C39" s="131">
        <f>SUM(C27,C32,C37)</f>
        <v>375000</v>
      </c>
      <c r="D39" s="117"/>
      <c r="E39" s="131">
        <f>SUM(E27,E32,E37)</f>
        <v>609402</v>
      </c>
      <c r="F39" s="117"/>
      <c r="G39" s="131">
        <f>SUM(G27,G32,G37)</f>
        <v>37500</v>
      </c>
      <c r="H39" s="117"/>
      <c r="I39" s="131">
        <f>SUM(I27,I32,I37)</f>
        <v>6883473</v>
      </c>
      <c r="J39" s="117"/>
      <c r="K39" s="131">
        <f>SUM(K27,K32,K37)</f>
        <v>967</v>
      </c>
      <c r="L39" s="117"/>
      <c r="M39" s="131">
        <f>SUM(M27,M32,M37)</f>
        <v>291831</v>
      </c>
      <c r="N39" s="117"/>
      <c r="O39" s="131">
        <f>SUM(O27,O32,O37)</f>
        <v>292798</v>
      </c>
      <c r="P39" s="117"/>
      <c r="Q39" s="131">
        <f>SUM(Q27,Q32,Q37)</f>
        <v>8198173</v>
      </c>
      <c r="R39" s="132"/>
      <c r="S39" s="131">
        <f>SUM(S27,S32,S37)</f>
        <v>75</v>
      </c>
      <c r="T39" s="117"/>
      <c r="U39" s="131">
        <f>SUM(U27,U32,U37)</f>
        <v>8198248</v>
      </c>
    </row>
    <row r="40" spans="1:21" ht="21" customHeight="1" thickTop="1"/>
  </sheetData>
  <mergeCells count="4">
    <mergeCell ref="C5:U5"/>
    <mergeCell ref="G6:I6"/>
    <mergeCell ref="K6:O6"/>
    <mergeCell ref="C10:U10"/>
  </mergeCells>
  <pageMargins left="0.8" right="0.5" top="0.48" bottom="0.3" header="0.5" footer="0.3"/>
  <pageSetup paperSize="9" scale="59" firstPageNumber="8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EEDF-0AE7-464A-872A-15FE06032B58}">
  <dimension ref="A1:K33"/>
  <sheetViews>
    <sheetView showGridLines="0" view="pageBreakPreview" topLeftCell="B5" zoomScale="80" zoomScaleNormal="100" zoomScaleSheetLayoutView="80" workbookViewId="0">
      <selection activeCell="I30" sqref="I30"/>
    </sheetView>
  </sheetViews>
  <sheetFormatPr defaultRowHeight="21" customHeight="1"/>
  <cols>
    <col min="1" max="1" width="61.42578125" customWidth="1"/>
    <col min="2" max="2" width="11.140625" customWidth="1"/>
    <col min="3" max="3" width="18.85546875" customWidth="1"/>
    <col min="4" max="4" width="3.140625" customWidth="1"/>
    <col min="5" max="5" width="18.85546875" customWidth="1"/>
    <col min="6" max="6" width="3.140625" customWidth="1"/>
    <col min="7" max="7" width="18.85546875" customWidth="1"/>
    <col min="8" max="8" width="3.140625" customWidth="1"/>
    <col min="9" max="9" width="18.85546875" customWidth="1"/>
    <col min="10" max="10" width="3.140625" customWidth="1"/>
    <col min="11" max="11" width="17.140625" customWidth="1"/>
  </cols>
  <sheetData>
    <row r="1" spans="1:11" s="9" customFormat="1" ht="21" customHeight="1">
      <c r="A1" s="17" t="s">
        <v>12</v>
      </c>
      <c r="B1" s="17"/>
      <c r="C1" s="89"/>
      <c r="D1" s="14"/>
      <c r="E1" s="14"/>
      <c r="F1" s="14"/>
      <c r="G1" s="14"/>
      <c r="H1" s="14"/>
      <c r="I1" s="14"/>
      <c r="J1" s="14"/>
      <c r="K1" s="14"/>
    </row>
    <row r="2" spans="1:11" ht="21" customHeight="1">
      <c r="A2" s="3" t="s">
        <v>71</v>
      </c>
      <c r="B2" s="3"/>
      <c r="C2" s="105"/>
      <c r="D2" s="106"/>
      <c r="E2" s="107"/>
      <c r="F2" s="106"/>
      <c r="G2" s="107"/>
      <c r="H2" s="106"/>
      <c r="I2" s="108"/>
      <c r="J2" s="106"/>
      <c r="K2" s="108"/>
    </row>
    <row r="3" spans="1:11" ht="17.100000000000001" customHeight="1">
      <c r="A3" s="13"/>
      <c r="B3" s="13"/>
      <c r="C3" s="53"/>
      <c r="D3" s="13"/>
      <c r="E3" s="13"/>
      <c r="F3" s="13"/>
      <c r="G3" s="13"/>
      <c r="H3" s="13"/>
      <c r="I3" s="13"/>
      <c r="J3" s="13"/>
      <c r="K3" s="13"/>
    </row>
    <row r="4" spans="1:11" s="93" customFormat="1" ht="21" customHeight="1">
      <c r="A4" s="1"/>
      <c r="B4" s="1"/>
      <c r="C4" s="221" t="s">
        <v>57</v>
      </c>
      <c r="D4" s="221"/>
      <c r="E4" s="221"/>
      <c r="F4" s="221"/>
      <c r="G4" s="221"/>
      <c r="H4" s="221"/>
      <c r="I4" s="221"/>
      <c r="J4" s="221"/>
      <c r="K4" s="221"/>
    </row>
    <row r="5" spans="1:11" s="93" customFormat="1" ht="21" customHeight="1">
      <c r="A5" s="1"/>
      <c r="B5" s="1"/>
      <c r="C5" s="109"/>
      <c r="D5" s="110"/>
      <c r="E5" s="111"/>
      <c r="F5" s="110"/>
      <c r="G5" s="224" t="s">
        <v>43</v>
      </c>
      <c r="H5" s="224"/>
      <c r="I5" s="224"/>
      <c r="J5" s="110"/>
      <c r="K5" s="109"/>
    </row>
    <row r="6" spans="1:11" s="93" customFormat="1" ht="21" customHeight="1">
      <c r="A6" s="1"/>
      <c r="B6" s="1"/>
      <c r="C6" s="109" t="s">
        <v>35</v>
      </c>
      <c r="D6" s="110"/>
      <c r="E6" s="111" t="s">
        <v>115</v>
      </c>
      <c r="F6" s="110"/>
      <c r="G6" s="112"/>
      <c r="H6" s="112"/>
      <c r="I6" s="112"/>
      <c r="J6" s="110"/>
      <c r="K6" s="109"/>
    </row>
    <row r="7" spans="1:11" s="93" customFormat="1" ht="21" customHeight="1">
      <c r="A7" s="1"/>
      <c r="B7" s="1"/>
      <c r="C7" s="109" t="s">
        <v>36</v>
      </c>
      <c r="D7" s="110"/>
      <c r="E7" s="111" t="s">
        <v>116</v>
      </c>
      <c r="F7" s="110"/>
      <c r="G7" s="112"/>
      <c r="H7" s="110"/>
      <c r="I7" s="110"/>
      <c r="J7" s="110"/>
      <c r="K7" s="109" t="s">
        <v>50</v>
      </c>
    </row>
    <row r="8" spans="1:11" s="93" customFormat="1" ht="21" customHeight="1">
      <c r="A8" s="1"/>
      <c r="B8" s="4" t="s">
        <v>42</v>
      </c>
      <c r="C8" s="109" t="s">
        <v>51</v>
      </c>
      <c r="D8" s="110"/>
      <c r="E8" s="111" t="s">
        <v>106</v>
      </c>
      <c r="F8" s="110"/>
      <c r="G8" s="112" t="s">
        <v>93</v>
      </c>
      <c r="H8" s="110"/>
      <c r="I8" s="110" t="s">
        <v>0</v>
      </c>
      <c r="J8" s="110"/>
      <c r="K8" s="104" t="s">
        <v>52</v>
      </c>
    </row>
    <row r="9" spans="1:11" s="93" customFormat="1" ht="22.5" customHeight="1">
      <c r="A9" s="1"/>
      <c r="B9" s="1"/>
      <c r="C9" s="225" t="s">
        <v>63</v>
      </c>
      <c r="D9" s="225"/>
      <c r="E9" s="225"/>
      <c r="F9" s="225"/>
      <c r="G9" s="225"/>
      <c r="H9" s="225"/>
      <c r="I9" s="225"/>
      <c r="J9" s="225"/>
      <c r="K9" s="225"/>
    </row>
    <row r="10" spans="1:11" ht="21" customHeight="1">
      <c r="A10" s="1" t="s">
        <v>149</v>
      </c>
      <c r="B10" s="15"/>
      <c r="J10" s="113"/>
      <c r="K10" s="113"/>
    </row>
    <row r="11" spans="1:11" ht="23.1" customHeight="1">
      <c r="A11" s="80" t="s">
        <v>150</v>
      </c>
      <c r="B11" s="140"/>
      <c r="C11" s="7">
        <v>375000</v>
      </c>
      <c r="D11" s="7"/>
      <c r="E11" s="7">
        <v>609402</v>
      </c>
      <c r="F11" s="7"/>
      <c r="G11" s="7">
        <v>37500</v>
      </c>
      <c r="H11" s="7"/>
      <c r="I11" s="7">
        <v>1129172</v>
      </c>
      <c r="J11" s="7"/>
      <c r="K11" s="7">
        <v>2151074</v>
      </c>
    </row>
    <row r="12" spans="1:11" ht="12" customHeight="1">
      <c r="A12" s="115"/>
      <c r="B12" s="140"/>
      <c r="C12" s="7"/>
      <c r="D12" s="116"/>
      <c r="E12" s="7"/>
      <c r="F12" s="117"/>
      <c r="G12" s="118"/>
      <c r="H12" s="117"/>
      <c r="I12" s="118"/>
      <c r="J12" s="117"/>
      <c r="K12" s="117"/>
    </row>
    <row r="13" spans="1:11" ht="21" customHeight="1">
      <c r="A13" s="88" t="s">
        <v>87</v>
      </c>
      <c r="B13" s="140"/>
      <c r="C13" s="7"/>
      <c r="D13" s="116"/>
      <c r="E13" s="7"/>
      <c r="F13" s="117"/>
      <c r="G13" s="118"/>
      <c r="H13" s="117"/>
      <c r="I13" s="118"/>
      <c r="J13" s="117"/>
      <c r="K13" s="117"/>
    </row>
    <row r="14" spans="1:11" ht="21" customHeight="1">
      <c r="A14" s="68" t="s">
        <v>198</v>
      </c>
      <c r="B14" s="140"/>
      <c r="C14" s="7"/>
      <c r="D14" s="116"/>
      <c r="E14" s="7"/>
      <c r="F14" s="117"/>
      <c r="G14" s="118"/>
      <c r="H14" s="117"/>
      <c r="I14" s="118"/>
      <c r="J14" s="117"/>
      <c r="K14" s="117"/>
    </row>
    <row r="15" spans="1:11" ht="21" customHeight="1">
      <c r="A15" s="96" t="s">
        <v>113</v>
      </c>
      <c r="B15" s="81">
        <v>9</v>
      </c>
      <c r="C15" s="122" t="s">
        <v>49</v>
      </c>
      <c r="D15" s="116"/>
      <c r="E15" s="122" t="s">
        <v>49</v>
      </c>
      <c r="F15" s="117"/>
      <c r="G15" s="122" t="s">
        <v>49</v>
      </c>
      <c r="H15" s="117"/>
      <c r="I15" s="57">
        <v>-187500</v>
      </c>
      <c r="J15" s="117"/>
      <c r="K15" s="141">
        <v>-187500</v>
      </c>
    </row>
    <row r="16" spans="1:11" ht="21" customHeight="1">
      <c r="A16" s="88" t="s">
        <v>88</v>
      </c>
      <c r="B16" s="140"/>
      <c r="C16" s="124" t="s">
        <v>49</v>
      </c>
      <c r="D16" s="116"/>
      <c r="E16" s="124" t="s">
        <v>49</v>
      </c>
      <c r="F16" s="117"/>
      <c r="G16" s="124" t="s">
        <v>49</v>
      </c>
      <c r="H16" s="117"/>
      <c r="I16" s="142">
        <v>-187500</v>
      </c>
      <c r="J16" s="117"/>
      <c r="K16" s="128">
        <v>-187500</v>
      </c>
    </row>
    <row r="17" spans="1:11" ht="17.100000000000001" customHeight="1">
      <c r="A17" s="115"/>
      <c r="B17" s="140"/>
      <c r="C17" s="7"/>
      <c r="D17" s="116"/>
      <c r="E17" s="7"/>
      <c r="F17" s="117"/>
      <c r="G17" s="118"/>
      <c r="H17" s="117"/>
      <c r="I17" s="118"/>
      <c r="J17" s="117"/>
      <c r="K17" s="117"/>
    </row>
    <row r="18" spans="1:11" ht="21" customHeight="1">
      <c r="A18" s="96" t="s">
        <v>111</v>
      </c>
      <c r="B18" s="16"/>
      <c r="C18" s="122" t="s">
        <v>49</v>
      </c>
      <c r="D18" s="143"/>
      <c r="E18" s="122" t="s">
        <v>49</v>
      </c>
      <c r="F18" s="143"/>
      <c r="G18" s="122" t="s">
        <v>49</v>
      </c>
      <c r="H18" s="144"/>
      <c r="I18" s="11">
        <v>180798</v>
      </c>
      <c r="J18" s="144"/>
      <c r="K18" s="141">
        <v>180798</v>
      </c>
    </row>
    <row r="19" spans="1:11" ht="12" customHeight="1">
      <c r="A19" s="115"/>
      <c r="B19" s="140"/>
      <c r="C19" s="7"/>
      <c r="D19" s="116"/>
      <c r="E19" s="7"/>
      <c r="F19" s="117"/>
      <c r="G19" s="118"/>
      <c r="H19" s="117"/>
      <c r="I19" s="118"/>
      <c r="J19" s="117"/>
      <c r="K19" s="117"/>
    </row>
    <row r="20" spans="1:11" ht="21" customHeight="1" thickBot="1">
      <c r="A20" s="115" t="s">
        <v>151</v>
      </c>
      <c r="B20" s="140"/>
      <c r="C20" s="131">
        <v>375000</v>
      </c>
      <c r="D20" s="117"/>
      <c r="E20" s="131">
        <v>609402</v>
      </c>
      <c r="F20" s="117"/>
      <c r="G20" s="131">
        <v>37500</v>
      </c>
      <c r="H20" s="117"/>
      <c r="I20" s="131">
        <v>1122470</v>
      </c>
      <c r="J20" s="117"/>
      <c r="K20" s="131">
        <v>2144372</v>
      </c>
    </row>
    <row r="21" spans="1:11" ht="21" customHeight="1" thickTop="1"/>
    <row r="22" spans="1:11" ht="21" customHeight="1">
      <c r="A22" s="1" t="s">
        <v>170</v>
      </c>
      <c r="B22" s="15"/>
      <c r="J22" s="113"/>
      <c r="K22" s="113"/>
    </row>
    <row r="23" spans="1:11" ht="23.1" customHeight="1">
      <c r="A23" s="80" t="s">
        <v>171</v>
      </c>
      <c r="B23" s="140"/>
      <c r="C23" s="7">
        <v>375000</v>
      </c>
      <c r="D23" s="7"/>
      <c r="E23" s="7">
        <v>609402</v>
      </c>
      <c r="F23" s="7"/>
      <c r="G23" s="7">
        <v>37500</v>
      </c>
      <c r="H23" s="7"/>
      <c r="I23" s="7">
        <v>1656978</v>
      </c>
      <c r="J23" s="7"/>
      <c r="K23" s="7">
        <f>SUM(C23:I23)</f>
        <v>2678880</v>
      </c>
    </row>
    <row r="24" spans="1:11" ht="12" customHeight="1">
      <c r="A24" s="115"/>
      <c r="B24" s="140"/>
      <c r="C24" s="7"/>
      <c r="D24" s="116"/>
      <c r="E24" s="7"/>
      <c r="F24" s="117"/>
      <c r="G24" s="118"/>
      <c r="H24" s="117"/>
      <c r="I24" s="118"/>
      <c r="J24" s="117"/>
      <c r="K24" s="117"/>
    </row>
    <row r="25" spans="1:11" ht="21" customHeight="1">
      <c r="A25" s="88" t="s">
        <v>87</v>
      </c>
      <c r="B25" s="140"/>
      <c r="C25" s="7"/>
      <c r="D25" s="116"/>
      <c r="E25" s="7"/>
      <c r="F25" s="117"/>
      <c r="G25" s="118"/>
      <c r="H25" s="117"/>
      <c r="I25" s="118"/>
      <c r="J25" s="117"/>
      <c r="K25" s="117"/>
    </row>
    <row r="26" spans="1:11" ht="21" customHeight="1">
      <c r="A26" s="68" t="s">
        <v>198</v>
      </c>
      <c r="B26" s="140"/>
      <c r="C26" s="7"/>
      <c r="D26" s="116"/>
      <c r="E26" s="7"/>
      <c r="F26" s="117"/>
      <c r="G26" s="118"/>
      <c r="H26" s="117"/>
      <c r="I26" s="118"/>
      <c r="J26" s="117"/>
      <c r="K26" s="117"/>
    </row>
    <row r="27" spans="1:11" ht="21" customHeight="1">
      <c r="A27" s="96" t="s">
        <v>113</v>
      </c>
      <c r="B27" s="81">
        <v>9</v>
      </c>
      <c r="C27" s="122" t="s">
        <v>49</v>
      </c>
      <c r="D27" s="116"/>
      <c r="E27" s="122" t="s">
        <v>49</v>
      </c>
      <c r="F27" s="117"/>
      <c r="G27" s="122" t="s">
        <v>49</v>
      </c>
      <c r="H27" s="117"/>
      <c r="I27" s="57">
        <v>-412500</v>
      </c>
      <c r="J27" s="117"/>
      <c r="K27" s="141">
        <f>SUM(C27:I27)</f>
        <v>-412500</v>
      </c>
    </row>
    <row r="28" spans="1:11" ht="21" customHeight="1">
      <c r="A28" s="88" t="s">
        <v>88</v>
      </c>
      <c r="B28" s="140"/>
      <c r="C28" s="124" t="s">
        <v>49</v>
      </c>
      <c r="D28" s="116"/>
      <c r="E28" s="124" t="s">
        <v>49</v>
      </c>
      <c r="F28" s="117"/>
      <c r="G28" s="124" t="s">
        <v>49</v>
      </c>
      <c r="H28" s="117"/>
      <c r="I28" s="142">
        <f>SUM(I27)</f>
        <v>-412500</v>
      </c>
      <c r="J28" s="117"/>
      <c r="K28" s="128">
        <f>SUM(C28:I28)</f>
        <v>-412500</v>
      </c>
    </row>
    <row r="29" spans="1:11" ht="17.100000000000001" customHeight="1">
      <c r="A29" s="115"/>
      <c r="B29" s="140"/>
      <c r="C29" s="7"/>
      <c r="D29" s="116"/>
      <c r="E29" s="7"/>
      <c r="F29" s="117"/>
      <c r="G29" s="118"/>
      <c r="H29" s="117"/>
      <c r="I29" s="118"/>
      <c r="J29" s="117"/>
      <c r="K29" s="117"/>
    </row>
    <row r="30" spans="1:11" ht="21" customHeight="1">
      <c r="A30" s="96" t="s">
        <v>111</v>
      </c>
      <c r="B30" s="16"/>
      <c r="C30" s="122" t="s">
        <v>49</v>
      </c>
      <c r="D30" s="143"/>
      <c r="E30" s="122" t="s">
        <v>49</v>
      </c>
      <c r="F30" s="143"/>
      <c r="G30" s="122" t="s">
        <v>49</v>
      </c>
      <c r="H30" s="144"/>
      <c r="I30" s="11">
        <v>572353</v>
      </c>
      <c r="J30" s="144"/>
      <c r="K30" s="141">
        <f>SUM(C30:I30)</f>
        <v>572353</v>
      </c>
    </row>
    <row r="31" spans="1:11" ht="12" customHeight="1">
      <c r="A31" s="115"/>
      <c r="B31" s="140"/>
      <c r="C31" s="7"/>
      <c r="D31" s="116"/>
      <c r="E31" s="7"/>
      <c r="F31" s="117"/>
      <c r="G31" s="118"/>
      <c r="H31" s="117"/>
      <c r="I31" s="118"/>
      <c r="J31" s="117"/>
      <c r="K31" s="117"/>
    </row>
    <row r="32" spans="1:11" ht="21" customHeight="1" thickBot="1">
      <c r="A32" s="115" t="s">
        <v>172</v>
      </c>
      <c r="B32" s="140"/>
      <c r="C32" s="131">
        <f>SUM(C23,C28,C30)</f>
        <v>375000</v>
      </c>
      <c r="D32" s="117"/>
      <c r="E32" s="131">
        <f>SUM(E23,E28,E30)</f>
        <v>609402</v>
      </c>
      <c r="F32" s="117"/>
      <c r="G32" s="131">
        <f>SUM(G23,G28,G30)</f>
        <v>37500</v>
      </c>
      <c r="H32" s="117"/>
      <c r="I32" s="131">
        <f>SUM(I23,I28,I30)</f>
        <v>1816831</v>
      </c>
      <c r="J32" s="117"/>
      <c r="K32" s="131">
        <f>SUM(K23,K28,K30)</f>
        <v>2838733</v>
      </c>
    </row>
    <row r="33" ht="21" customHeight="1" thickTop="1"/>
  </sheetData>
  <mergeCells count="3">
    <mergeCell ref="C4:K4"/>
    <mergeCell ref="G5:I5"/>
    <mergeCell ref="C9:K9"/>
  </mergeCells>
  <pageMargins left="0.8" right="0.8" top="0.48" bottom="0.5" header="0.5" footer="0.5"/>
  <pageSetup paperSize="9" scale="73" firstPageNumber="9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D221-DBC1-4C73-825B-6C8124197C9F}">
  <dimension ref="A1:J88"/>
  <sheetViews>
    <sheetView showGridLines="0" view="pageBreakPreview" topLeftCell="A79" zoomScale="85" zoomScaleNormal="85" zoomScaleSheetLayoutView="85" workbookViewId="0">
      <selection activeCell="B87" sqref="B87"/>
    </sheetView>
  </sheetViews>
  <sheetFormatPr defaultColWidth="10.85546875" defaultRowHeight="20.25" customHeight="1"/>
  <cols>
    <col min="1" max="1" width="2" customWidth="1"/>
    <col min="2" max="2" width="54.7109375" customWidth="1"/>
    <col min="3" max="3" width="7" style="4" customWidth="1"/>
    <col min="4" max="4" width="12.140625" customWidth="1"/>
    <col min="5" max="5" width="1.140625" customWidth="1"/>
    <col min="6" max="6" width="12.140625" customWidth="1"/>
    <col min="7" max="7" width="1.140625" customWidth="1"/>
    <col min="8" max="8" width="12.140625" style="12" customWidth="1"/>
    <col min="9" max="9" width="1.140625" style="12" customWidth="1"/>
    <col min="10" max="10" width="10.140625" style="12" customWidth="1"/>
  </cols>
  <sheetData>
    <row r="1" spans="1:10" ht="20.25" customHeight="1">
      <c r="A1" s="17" t="s">
        <v>12</v>
      </c>
      <c r="B1" s="13"/>
      <c r="D1" s="149"/>
      <c r="E1" s="150"/>
      <c r="F1" s="149"/>
      <c r="G1" s="150"/>
      <c r="H1" s="149"/>
      <c r="I1" s="64"/>
      <c r="J1" s="149"/>
    </row>
    <row r="2" spans="1:10" s="21" customFormat="1" ht="20.25" customHeight="1">
      <c r="A2" s="3" t="s">
        <v>68</v>
      </c>
      <c r="B2" s="14"/>
      <c r="C2" s="151"/>
      <c r="D2" s="73"/>
      <c r="E2" s="73"/>
      <c r="F2" s="73"/>
      <c r="G2" s="73"/>
      <c r="H2" s="73"/>
      <c r="I2" s="73"/>
      <c r="J2" s="73"/>
    </row>
    <row r="3" spans="1:10" s="27" customFormat="1" ht="19.5" customHeight="1">
      <c r="A3" s="3"/>
      <c r="B3" s="3"/>
      <c r="C3" s="34"/>
      <c r="D3" s="1"/>
      <c r="E3" s="1"/>
      <c r="F3" s="1"/>
      <c r="G3" s="1"/>
      <c r="H3" s="1"/>
      <c r="I3" s="1"/>
      <c r="J3" s="1"/>
    </row>
    <row r="4" spans="1:10" ht="20.25" customHeight="1">
      <c r="A4" s="88"/>
      <c r="B4" s="88"/>
      <c r="C4" s="92"/>
      <c r="D4" s="213" t="s">
        <v>10</v>
      </c>
      <c r="E4" s="213"/>
      <c r="F4" s="213"/>
      <c r="G4" s="15"/>
      <c r="H4" s="213" t="s">
        <v>38</v>
      </c>
      <c r="I4" s="213"/>
      <c r="J4" s="213"/>
    </row>
    <row r="5" spans="1:10" ht="20.25" customHeight="1">
      <c r="A5" s="88"/>
      <c r="B5" s="88"/>
      <c r="C5" s="92"/>
      <c r="D5" s="213" t="s">
        <v>37</v>
      </c>
      <c r="E5" s="213"/>
      <c r="F5" s="213"/>
      <c r="G5" s="15"/>
      <c r="H5" s="213" t="s">
        <v>37</v>
      </c>
      <c r="I5" s="213"/>
      <c r="J5" s="213"/>
    </row>
    <row r="6" spans="1:10" ht="20.25" customHeight="1">
      <c r="D6" s="220" t="s">
        <v>135</v>
      </c>
      <c r="E6" s="220"/>
      <c r="F6" s="220"/>
      <c r="G6" s="15"/>
      <c r="H6" s="220" t="s">
        <v>135</v>
      </c>
      <c r="I6" s="220"/>
      <c r="J6" s="220"/>
    </row>
    <row r="7" spans="1:10" ht="20.25" customHeight="1">
      <c r="D7" s="220" t="s">
        <v>134</v>
      </c>
      <c r="E7" s="220"/>
      <c r="F7" s="220"/>
      <c r="G7" s="15"/>
      <c r="H7" s="220" t="s">
        <v>134</v>
      </c>
      <c r="I7" s="220"/>
      <c r="J7" s="220"/>
    </row>
    <row r="8" spans="1:10" ht="22.7" customHeight="1">
      <c r="A8" s="217"/>
      <c r="B8" s="217"/>
      <c r="C8" s="4" t="s">
        <v>42</v>
      </c>
      <c r="D8" s="94" t="s">
        <v>169</v>
      </c>
      <c r="E8" s="95"/>
      <c r="F8" s="94" t="s">
        <v>148</v>
      </c>
      <c r="G8" s="95"/>
      <c r="H8" s="94" t="s">
        <v>169</v>
      </c>
      <c r="I8" s="95"/>
      <c r="J8" s="94" t="s">
        <v>148</v>
      </c>
    </row>
    <row r="9" spans="1:10" ht="20.25" customHeight="1">
      <c r="A9" s="88"/>
      <c r="B9" s="88"/>
      <c r="D9" s="214" t="s">
        <v>63</v>
      </c>
      <c r="E9" s="214"/>
      <c r="F9" s="214"/>
      <c r="G9" s="214"/>
      <c r="H9" s="214"/>
      <c r="I9" s="214"/>
      <c r="J9" s="214"/>
    </row>
    <row r="10" spans="1:10" ht="20.25" customHeight="1">
      <c r="A10" s="34" t="s">
        <v>19</v>
      </c>
      <c r="D10" s="49"/>
      <c r="E10" s="49"/>
      <c r="F10" s="49"/>
      <c r="G10" s="49"/>
      <c r="H10" s="49"/>
      <c r="I10" s="49"/>
      <c r="J10" s="49"/>
    </row>
    <row r="11" spans="1:10" ht="20.25" customHeight="1">
      <c r="A11" t="s">
        <v>136</v>
      </c>
      <c r="C11" s="92"/>
      <c r="D11" s="171">
        <v>642918</v>
      </c>
      <c r="E11" s="12"/>
      <c r="F11" s="171">
        <v>653551</v>
      </c>
      <c r="G11" s="12"/>
      <c r="H11" s="12">
        <v>572353</v>
      </c>
      <c r="J11" s="12">
        <v>180798</v>
      </c>
    </row>
    <row r="12" spans="1:10" ht="20.25" customHeight="1">
      <c r="A12" s="102" t="s">
        <v>137</v>
      </c>
      <c r="C12" s="92"/>
      <c r="E12" s="12"/>
      <c r="G12" s="12"/>
    </row>
    <row r="13" spans="1:10" ht="20.25" customHeight="1">
      <c r="A13" s="102"/>
      <c r="B13" s="102" t="s">
        <v>138</v>
      </c>
      <c r="C13" s="92"/>
      <c r="E13" s="12"/>
      <c r="G13" s="12"/>
    </row>
    <row r="14" spans="1:10" ht="20.25" customHeight="1">
      <c r="A14" t="s">
        <v>30</v>
      </c>
      <c r="D14" s="171">
        <v>451362</v>
      </c>
      <c r="E14" s="12"/>
      <c r="F14" s="171">
        <v>444916</v>
      </c>
      <c r="G14" s="12"/>
      <c r="H14" s="12">
        <v>79783</v>
      </c>
      <c r="J14" s="12">
        <v>88947</v>
      </c>
    </row>
    <row r="15" spans="1:10" ht="20.25" customHeight="1">
      <c r="A15" t="s">
        <v>203</v>
      </c>
      <c r="D15" s="103">
        <v>-35</v>
      </c>
      <c r="E15" s="12"/>
      <c r="F15" s="103">
        <v>-165</v>
      </c>
      <c r="G15" s="12"/>
      <c r="H15" s="134" t="s">
        <v>49</v>
      </c>
      <c r="J15" s="134" t="s">
        <v>49</v>
      </c>
    </row>
    <row r="16" spans="1:10" ht="20.25" customHeight="1">
      <c r="A16" t="s">
        <v>201</v>
      </c>
      <c r="C16" s="4">
        <v>6</v>
      </c>
      <c r="D16" s="103">
        <v>-944</v>
      </c>
      <c r="E16" s="12"/>
      <c r="F16" s="16" t="s">
        <v>49</v>
      </c>
      <c r="G16" s="12"/>
      <c r="H16" s="209">
        <v>-898</v>
      </c>
      <c r="J16" s="134" t="s">
        <v>49</v>
      </c>
    </row>
    <row r="17" spans="1:10" ht="20.25" customHeight="1">
      <c r="A17" t="s">
        <v>23</v>
      </c>
      <c r="D17" s="103">
        <v>-8765</v>
      </c>
      <c r="E17" s="12"/>
      <c r="F17" s="103">
        <v>-2840</v>
      </c>
      <c r="G17" s="12"/>
      <c r="H17" s="103">
        <v>-3314</v>
      </c>
      <c r="J17" s="103">
        <v>-2699</v>
      </c>
    </row>
    <row r="18" spans="1:10" ht="20.25" customHeight="1">
      <c r="A18" t="s">
        <v>47</v>
      </c>
      <c r="D18" s="171">
        <v>12981</v>
      </c>
      <c r="E18" s="12"/>
      <c r="F18" s="171">
        <v>6977</v>
      </c>
      <c r="G18" s="12"/>
      <c r="H18" s="171">
        <v>13154</v>
      </c>
      <c r="J18" s="171">
        <v>16373</v>
      </c>
    </row>
    <row r="19" spans="1:10" ht="20.25" customHeight="1">
      <c r="A19" t="s">
        <v>199</v>
      </c>
      <c r="D19" s="172"/>
      <c r="E19" s="12"/>
      <c r="F19" s="72"/>
      <c r="G19" s="12"/>
      <c r="H19" s="134"/>
    </row>
    <row r="20" spans="1:10" ht="20.25" customHeight="1">
      <c r="B20" t="s">
        <v>200</v>
      </c>
      <c r="C20" s="4">
        <v>10</v>
      </c>
      <c r="D20" s="72">
        <v>-4377</v>
      </c>
      <c r="E20" s="12"/>
      <c r="F20" s="72">
        <v>-2420</v>
      </c>
      <c r="G20" s="12"/>
      <c r="H20" s="12">
        <v>-4377</v>
      </c>
      <c r="J20" s="12">
        <v>-2420</v>
      </c>
    </row>
    <row r="21" spans="1:10" ht="20.25" customHeight="1">
      <c r="A21" t="s">
        <v>185</v>
      </c>
      <c r="D21" s="72">
        <v>-1141</v>
      </c>
      <c r="E21" s="12"/>
      <c r="F21" s="72">
        <v>-1084</v>
      </c>
      <c r="G21" s="12"/>
      <c r="H21" s="12">
        <v>-715</v>
      </c>
      <c r="J21" s="12">
        <v>-518</v>
      </c>
    </row>
    <row r="22" spans="1:10" ht="20.25" customHeight="1">
      <c r="A22" t="s">
        <v>184</v>
      </c>
    </row>
    <row r="23" spans="1:10" ht="20.25" customHeight="1">
      <c r="B23" t="s">
        <v>168</v>
      </c>
      <c r="D23" s="72">
        <v>-55</v>
      </c>
      <c r="E23" s="12"/>
      <c r="F23" s="72">
        <v>-266</v>
      </c>
      <c r="G23" s="12"/>
      <c r="H23" s="103">
        <v>-860</v>
      </c>
      <c r="J23" s="12">
        <v>-630</v>
      </c>
    </row>
    <row r="24" spans="1:10" ht="20.25" customHeight="1">
      <c r="A24" t="s">
        <v>186</v>
      </c>
      <c r="D24" s="72">
        <v>-1</v>
      </c>
      <c r="E24" s="12"/>
      <c r="F24" s="172" t="s">
        <v>49</v>
      </c>
      <c r="G24" s="12"/>
      <c r="H24" s="209">
        <v>-5</v>
      </c>
      <c r="J24" s="134" t="s">
        <v>49</v>
      </c>
    </row>
    <row r="25" spans="1:10" ht="19.350000000000001" customHeight="1">
      <c r="A25" t="s">
        <v>191</v>
      </c>
      <c r="C25" s="4">
        <v>5</v>
      </c>
      <c r="D25" s="172" t="s">
        <v>49</v>
      </c>
      <c r="E25" s="12"/>
      <c r="F25" s="172" t="s">
        <v>49</v>
      </c>
      <c r="G25" s="12"/>
      <c r="H25" s="103">
        <v>-502159</v>
      </c>
      <c r="J25" s="12">
        <v>-210000</v>
      </c>
    </row>
    <row r="26" spans="1:10" ht="20.25" customHeight="1">
      <c r="A26" t="s">
        <v>89</v>
      </c>
      <c r="D26" s="103">
        <v>8831</v>
      </c>
      <c r="E26" s="12"/>
      <c r="F26" s="103">
        <v>9522</v>
      </c>
      <c r="G26" s="12"/>
      <c r="H26" s="103">
        <v>4550</v>
      </c>
      <c r="J26" s="12">
        <v>5318</v>
      </c>
    </row>
    <row r="27" spans="1:10" ht="20.25" customHeight="1">
      <c r="A27" t="s">
        <v>187</v>
      </c>
      <c r="C27" s="4">
        <v>3</v>
      </c>
      <c r="D27" s="103">
        <v>-2</v>
      </c>
      <c r="E27" s="12"/>
      <c r="F27" s="103">
        <v>-135</v>
      </c>
      <c r="G27" s="12"/>
      <c r="H27" s="172" t="s">
        <v>49</v>
      </c>
      <c r="J27" s="12">
        <v>-303</v>
      </c>
    </row>
    <row r="28" spans="1:10" ht="20.25" customHeight="1">
      <c r="A28" t="s">
        <v>119</v>
      </c>
      <c r="C28" s="4">
        <v>8</v>
      </c>
      <c r="D28" s="57">
        <v>98659</v>
      </c>
      <c r="E28" s="12"/>
      <c r="F28" s="57">
        <v>75617</v>
      </c>
      <c r="G28" s="12"/>
      <c r="H28" s="57">
        <v>16003</v>
      </c>
      <c r="J28" s="167">
        <v>-9033</v>
      </c>
    </row>
    <row r="29" spans="1:10" ht="20.25" customHeight="1">
      <c r="A29" s="1"/>
      <c r="D29" s="103">
        <f>SUM(D11:D28)</f>
        <v>1199431</v>
      </c>
      <c r="E29" s="12"/>
      <c r="F29" s="103">
        <f>SUM(F11:F28)</f>
        <v>1183673</v>
      </c>
      <c r="G29" s="12"/>
      <c r="H29" s="12">
        <f>SUM(H11:H28)</f>
        <v>173515</v>
      </c>
      <c r="J29" s="12">
        <f>SUM(J11:J28)</f>
        <v>65833</v>
      </c>
    </row>
    <row r="30" spans="1:10" ht="20.25" customHeight="1">
      <c r="A30" s="152" t="s">
        <v>24</v>
      </c>
      <c r="C30" s="92"/>
      <c r="D30" s="56"/>
      <c r="E30" s="153"/>
      <c r="F30" s="56"/>
      <c r="G30" s="153"/>
      <c r="H30" s="153"/>
      <c r="I30" s="153"/>
      <c r="J30" s="153"/>
    </row>
    <row r="31" spans="1:10" ht="20.25" customHeight="1">
      <c r="A31" s="96" t="s">
        <v>39</v>
      </c>
      <c r="B31" s="96"/>
      <c r="D31" s="103">
        <v>-214215</v>
      </c>
      <c r="E31" s="12"/>
      <c r="F31" s="103">
        <v>-198211</v>
      </c>
      <c r="G31" s="12"/>
      <c r="H31" s="12">
        <v>-2600</v>
      </c>
      <c r="J31" s="12">
        <v>-87643</v>
      </c>
    </row>
    <row r="32" spans="1:10" ht="20.25" customHeight="1">
      <c r="A32" s="96" t="s">
        <v>53</v>
      </c>
      <c r="B32" s="96"/>
      <c r="D32" s="103">
        <v>-42490</v>
      </c>
      <c r="E32" s="12"/>
      <c r="F32" s="103">
        <v>-32633</v>
      </c>
      <c r="G32" s="12"/>
      <c r="H32" s="12">
        <v>-3564</v>
      </c>
      <c r="J32" s="12">
        <v>-6544</v>
      </c>
    </row>
    <row r="33" spans="1:10" ht="20.25" customHeight="1">
      <c r="A33" t="s">
        <v>2</v>
      </c>
      <c r="D33" s="103">
        <v>23094</v>
      </c>
      <c r="E33" s="12"/>
      <c r="F33" s="103">
        <v>-103177</v>
      </c>
      <c r="G33" s="12"/>
      <c r="H33" s="12">
        <v>-26765</v>
      </c>
      <c r="J33" s="12">
        <v>-1876</v>
      </c>
    </row>
    <row r="34" spans="1:10" ht="20.25" customHeight="1">
      <c r="A34" t="s">
        <v>1</v>
      </c>
      <c r="D34" s="103">
        <v>12119</v>
      </c>
      <c r="E34" s="12"/>
      <c r="F34" s="103">
        <v>22640</v>
      </c>
      <c r="G34" s="12"/>
      <c r="H34" s="12">
        <v>4855</v>
      </c>
      <c r="J34" s="12">
        <v>6930</v>
      </c>
    </row>
    <row r="35" spans="1:10" ht="20.25" customHeight="1">
      <c r="A35" t="s">
        <v>41</v>
      </c>
      <c r="D35" s="103">
        <v>-7314</v>
      </c>
      <c r="E35" s="12"/>
      <c r="F35" s="103">
        <v>6142</v>
      </c>
      <c r="G35" s="12"/>
      <c r="H35" s="12">
        <v>-5344</v>
      </c>
      <c r="J35" s="12">
        <v>3285</v>
      </c>
    </row>
    <row r="36" spans="1:10" ht="20.25" customHeight="1">
      <c r="A36" t="s">
        <v>7</v>
      </c>
      <c r="D36" s="103">
        <v>-22039</v>
      </c>
      <c r="E36" s="12"/>
      <c r="F36" s="103">
        <v>259351</v>
      </c>
      <c r="G36" s="12"/>
      <c r="H36" s="12">
        <v>-25297</v>
      </c>
      <c r="J36" s="12">
        <v>80000</v>
      </c>
    </row>
    <row r="37" spans="1:10" ht="20.25" customHeight="1">
      <c r="A37" t="s">
        <v>54</v>
      </c>
      <c r="D37" s="103">
        <v>-124225</v>
      </c>
      <c r="E37" s="12"/>
      <c r="F37" s="103">
        <v>-67141</v>
      </c>
      <c r="G37" s="12"/>
      <c r="H37" s="12">
        <v>-34430</v>
      </c>
      <c r="J37" s="12">
        <v>-51131</v>
      </c>
    </row>
    <row r="38" spans="1:10" ht="20.25" customHeight="1">
      <c r="A38" t="s">
        <v>3</v>
      </c>
      <c r="D38" s="103">
        <v>-6033</v>
      </c>
      <c r="E38" s="12"/>
      <c r="F38" s="103">
        <v>2139</v>
      </c>
      <c r="G38" s="12"/>
      <c r="H38" s="12">
        <v>-6499</v>
      </c>
      <c r="J38" s="12">
        <v>2738</v>
      </c>
    </row>
    <row r="39" spans="1:10" ht="20.25" customHeight="1">
      <c r="A39" t="s">
        <v>11</v>
      </c>
      <c r="D39" s="172" t="s">
        <v>49</v>
      </c>
      <c r="E39" s="12"/>
      <c r="F39" s="103">
        <v>-26</v>
      </c>
      <c r="G39" s="12"/>
      <c r="H39" s="172" t="s">
        <v>49</v>
      </c>
      <c r="J39" s="69" t="s">
        <v>49</v>
      </c>
    </row>
    <row r="40" spans="1:10" ht="20.25" customHeight="1">
      <c r="A40" t="s">
        <v>69</v>
      </c>
      <c r="C40"/>
      <c r="D40" s="103">
        <v>-6221</v>
      </c>
      <c r="E40" s="12"/>
      <c r="F40" s="103">
        <v>-5336</v>
      </c>
      <c r="G40" s="12"/>
      <c r="H40" s="12">
        <v>-2781</v>
      </c>
      <c r="J40" s="12">
        <v>-4217</v>
      </c>
    </row>
    <row r="41" spans="1:10" ht="20.25" customHeight="1">
      <c r="A41" t="s">
        <v>192</v>
      </c>
      <c r="D41" s="154">
        <f>SUM(D29:D40)</f>
        <v>812107</v>
      </c>
      <c r="E41" s="103">
        <f>SUM(E29:E39)</f>
        <v>0</v>
      </c>
      <c r="F41" s="154">
        <f>SUM(F29:F40)</f>
        <v>1067421</v>
      </c>
      <c r="G41" s="103">
        <f>SUM(G29:G39)</f>
        <v>0</v>
      </c>
      <c r="H41" s="154">
        <f>SUM(H29:H40)</f>
        <v>71090</v>
      </c>
      <c r="I41" s="103">
        <f>SUM(I29:I39)</f>
        <v>0</v>
      </c>
      <c r="J41" s="154">
        <f>SUM(J29:J40)</f>
        <v>7375</v>
      </c>
    </row>
    <row r="42" spans="1:10" ht="20.25" customHeight="1">
      <c r="A42" t="s">
        <v>117</v>
      </c>
      <c r="D42" s="72">
        <v>769</v>
      </c>
      <c r="E42" s="12"/>
      <c r="F42" s="72">
        <v>3489</v>
      </c>
      <c r="G42" s="12"/>
      <c r="H42" s="209">
        <v>761</v>
      </c>
      <c r="J42" s="134" t="s">
        <v>49</v>
      </c>
    </row>
    <row r="43" spans="1:10" ht="20.25" customHeight="1">
      <c r="A43" t="s">
        <v>101</v>
      </c>
      <c r="D43" s="57">
        <v>-93982</v>
      </c>
      <c r="E43" s="153"/>
      <c r="F43" s="57">
        <v>-77869</v>
      </c>
      <c r="G43" s="153"/>
      <c r="H43" s="57">
        <v>-5531</v>
      </c>
      <c r="I43" s="153"/>
      <c r="J43" s="167">
        <v>-7824</v>
      </c>
    </row>
    <row r="44" spans="1:10" ht="20.25" customHeight="1">
      <c r="A44" s="211" t="s">
        <v>121</v>
      </c>
      <c r="B44" s="88"/>
      <c r="C44" s="88"/>
      <c r="D44" s="155">
        <f t="shared" ref="D44:J44" si="0">SUM(D41:D43)</f>
        <v>718894</v>
      </c>
      <c r="E44" s="10">
        <f t="shared" si="0"/>
        <v>0</v>
      </c>
      <c r="F44" s="155">
        <f t="shared" si="0"/>
        <v>993041</v>
      </c>
      <c r="G44" s="10">
        <f t="shared" si="0"/>
        <v>0</v>
      </c>
      <c r="H44" s="155">
        <f t="shared" si="0"/>
        <v>66320</v>
      </c>
      <c r="I44" s="10">
        <f t="shared" si="0"/>
        <v>0</v>
      </c>
      <c r="J44" s="155">
        <f t="shared" si="0"/>
        <v>-449</v>
      </c>
    </row>
    <row r="45" spans="1:10" ht="18.75" customHeight="1">
      <c r="A45" s="1"/>
      <c r="D45" s="10"/>
      <c r="E45" s="156"/>
      <c r="F45" s="10"/>
      <c r="G45" s="156"/>
      <c r="H45" s="10"/>
      <c r="I45" s="156"/>
      <c r="J45" s="10"/>
    </row>
    <row r="47" spans="1:10" ht="18.75" customHeight="1">
      <c r="A47" s="1"/>
      <c r="D47" s="10"/>
      <c r="E47" s="156"/>
      <c r="F47" s="10"/>
      <c r="G47" s="156"/>
      <c r="H47" s="10"/>
      <c r="I47" s="156"/>
      <c r="J47" s="10"/>
    </row>
    <row r="48" spans="1:10" s="21" customFormat="1" ht="20.25" customHeight="1">
      <c r="A48" s="17" t="s">
        <v>12</v>
      </c>
      <c r="B48" s="14"/>
      <c r="C48" s="89"/>
      <c r="D48" s="73"/>
      <c r="E48" s="14"/>
      <c r="F48" s="73"/>
      <c r="G48" s="14"/>
      <c r="H48" s="73"/>
      <c r="I48" s="14"/>
      <c r="J48" s="73"/>
    </row>
    <row r="49" spans="1:10" s="27" customFormat="1" ht="19.5" customHeight="1">
      <c r="A49" s="3" t="s">
        <v>68</v>
      </c>
      <c r="B49" s="3"/>
      <c r="C49" s="157"/>
      <c r="D49" s="1"/>
      <c r="E49" s="3"/>
      <c r="F49" s="1"/>
      <c r="G49" s="3"/>
      <c r="H49" s="1"/>
      <c r="I49" s="3"/>
      <c r="J49" s="1"/>
    </row>
    <row r="50" spans="1:10" s="27" customFormat="1" ht="19.5" customHeight="1">
      <c r="A50" s="3"/>
      <c r="B50" s="3"/>
      <c r="C50" s="157"/>
      <c r="D50" s="1"/>
      <c r="E50" s="3"/>
      <c r="F50" s="1"/>
      <c r="G50" s="3"/>
      <c r="H50" s="1"/>
      <c r="I50" s="3"/>
      <c r="J50" s="1"/>
    </row>
    <row r="51" spans="1:10" ht="20.25" customHeight="1">
      <c r="A51" s="88"/>
      <c r="B51" s="88"/>
      <c r="C51" s="92"/>
      <c r="D51" s="15"/>
      <c r="E51" s="15" t="s">
        <v>10</v>
      </c>
      <c r="F51" s="15"/>
      <c r="G51" s="15"/>
      <c r="H51" s="1"/>
      <c r="I51" s="15" t="s">
        <v>38</v>
      </c>
      <c r="J51" s="1"/>
    </row>
    <row r="52" spans="1:10" ht="20.25" customHeight="1">
      <c r="A52" s="88"/>
      <c r="B52" s="88"/>
      <c r="C52" s="92"/>
      <c r="D52" s="213" t="s">
        <v>37</v>
      </c>
      <c r="E52" s="213"/>
      <c r="F52" s="213"/>
      <c r="G52" s="15"/>
      <c r="H52" s="213" t="s">
        <v>37</v>
      </c>
      <c r="I52" s="213"/>
      <c r="J52" s="213"/>
    </row>
    <row r="53" spans="1:10" ht="21" customHeight="1">
      <c r="D53" s="220" t="s">
        <v>135</v>
      </c>
      <c r="E53" s="220"/>
      <c r="F53" s="220"/>
      <c r="G53" s="15"/>
      <c r="H53" s="220" t="s">
        <v>135</v>
      </c>
      <c r="I53" s="220"/>
      <c r="J53" s="220"/>
    </row>
    <row r="54" spans="1:10" ht="20.25" customHeight="1">
      <c r="D54" s="220" t="s">
        <v>134</v>
      </c>
      <c r="E54" s="220"/>
      <c r="F54" s="220"/>
      <c r="G54" s="15"/>
      <c r="H54" s="220" t="s">
        <v>134</v>
      </c>
      <c r="I54" s="220"/>
      <c r="J54" s="220"/>
    </row>
    <row r="55" spans="1:10" ht="20.25" customHeight="1">
      <c r="A55" s="217"/>
      <c r="B55" s="217"/>
      <c r="D55" s="94" t="s">
        <v>169</v>
      </c>
      <c r="E55" s="95"/>
      <c r="F55" s="94" t="s">
        <v>148</v>
      </c>
      <c r="G55" s="95"/>
      <c r="H55" s="94" t="s">
        <v>169</v>
      </c>
      <c r="I55" s="95"/>
      <c r="J55" s="94" t="s">
        <v>148</v>
      </c>
    </row>
    <row r="56" spans="1:10" ht="20.25" customHeight="1">
      <c r="A56" s="88"/>
      <c r="B56" s="88"/>
      <c r="D56" s="214" t="s">
        <v>63</v>
      </c>
      <c r="E56" s="214"/>
      <c r="F56" s="214"/>
      <c r="G56" s="214"/>
      <c r="H56" s="214"/>
      <c r="I56" s="214"/>
      <c r="J56" s="214"/>
    </row>
    <row r="57" spans="1:10" ht="19.5" customHeight="1">
      <c r="A57" s="34" t="s">
        <v>20</v>
      </c>
      <c r="D57" s="158"/>
      <c r="E57" s="49"/>
      <c r="F57" s="158"/>
      <c r="G57" s="49"/>
      <c r="H57" s="49"/>
      <c r="I57" s="49"/>
      <c r="J57" s="49"/>
    </row>
    <row r="58" spans="1:10" ht="20.25" customHeight="1">
      <c r="A58" t="s">
        <v>25</v>
      </c>
      <c r="D58" s="171">
        <v>5023</v>
      </c>
      <c r="E58" s="49"/>
      <c r="F58" s="171">
        <v>2862</v>
      </c>
      <c r="G58" s="49"/>
      <c r="H58" s="12">
        <v>1488</v>
      </c>
      <c r="I58" s="49"/>
      <c r="J58" s="12">
        <v>2670</v>
      </c>
    </row>
    <row r="59" spans="1:10" ht="19.5" customHeight="1">
      <c r="A59" t="s">
        <v>160</v>
      </c>
      <c r="C59" s="4">
        <v>5</v>
      </c>
      <c r="D59" s="16" t="s">
        <v>49</v>
      </c>
      <c r="E59" s="49"/>
      <c r="F59" s="16" t="s">
        <v>49</v>
      </c>
      <c r="G59" s="49"/>
      <c r="H59" s="12">
        <v>502159</v>
      </c>
      <c r="I59" s="49"/>
      <c r="J59" s="12">
        <v>210000</v>
      </c>
    </row>
    <row r="60" spans="1:10" ht="20.25" customHeight="1">
      <c r="A60" t="s">
        <v>161</v>
      </c>
      <c r="D60" s="16" t="s">
        <v>49</v>
      </c>
      <c r="E60" s="49"/>
      <c r="F60" s="16" t="s">
        <v>49</v>
      </c>
      <c r="G60" s="103"/>
      <c r="H60" s="12">
        <v>-176000</v>
      </c>
      <c r="I60" s="103"/>
      <c r="J60" s="12">
        <v>-61000</v>
      </c>
    </row>
    <row r="61" spans="1:10" ht="20.25" customHeight="1">
      <c r="A61" t="s">
        <v>194</v>
      </c>
      <c r="D61" s="16" t="s">
        <v>49</v>
      </c>
      <c r="E61" s="49"/>
      <c r="F61" s="16" t="s">
        <v>49</v>
      </c>
      <c r="G61" s="103"/>
      <c r="H61" s="38">
        <v>189000</v>
      </c>
      <c r="I61" s="103"/>
      <c r="J61" s="38">
        <v>26000</v>
      </c>
    </row>
    <row r="62" spans="1:10" s="164" customFormat="1" ht="20.25" customHeight="1">
      <c r="A62" t="s">
        <v>195</v>
      </c>
      <c r="B62"/>
      <c r="C62" s="4"/>
      <c r="D62" s="172" t="s">
        <v>49</v>
      </c>
      <c r="E62" s="49"/>
      <c r="F62" s="172" t="s">
        <v>49</v>
      </c>
      <c r="G62" s="103"/>
      <c r="H62" s="172" t="s">
        <v>49</v>
      </c>
      <c r="I62" s="103"/>
      <c r="J62" s="38">
        <v>100000</v>
      </c>
    </row>
    <row r="63" spans="1:10" s="164" customFormat="1" ht="20.25" customHeight="1">
      <c r="A63" t="s">
        <v>196</v>
      </c>
      <c r="B63"/>
      <c r="C63" s="4">
        <v>10</v>
      </c>
      <c r="D63" s="175">
        <v>1511252</v>
      </c>
      <c r="E63" s="49"/>
      <c r="F63" s="172" t="s">
        <v>49</v>
      </c>
      <c r="G63" s="103"/>
      <c r="H63" s="175">
        <v>1511252</v>
      </c>
      <c r="I63" s="103"/>
      <c r="J63" s="172" t="s">
        <v>49</v>
      </c>
    </row>
    <row r="64" spans="1:10" s="164" customFormat="1" ht="20.25" customHeight="1">
      <c r="A64" s="77" t="s">
        <v>162</v>
      </c>
      <c r="B64"/>
      <c r="C64" s="4"/>
      <c r="D64" s="172" t="s">
        <v>49</v>
      </c>
      <c r="E64" s="49"/>
      <c r="F64" s="37">
        <v>-400000</v>
      </c>
      <c r="G64" s="103"/>
      <c r="H64" s="172" t="s">
        <v>49</v>
      </c>
      <c r="I64" s="103"/>
      <c r="J64" s="103">
        <v>-400000</v>
      </c>
    </row>
    <row r="65" spans="1:10" ht="20.25" customHeight="1">
      <c r="A65" t="s">
        <v>164</v>
      </c>
      <c r="D65" s="103">
        <v>-202580</v>
      </c>
      <c r="E65" s="49"/>
      <c r="F65" s="103">
        <v>-85650</v>
      </c>
      <c r="G65" s="103"/>
      <c r="H65" s="12">
        <v>-13781</v>
      </c>
      <c r="I65" s="103"/>
      <c r="J65" s="12">
        <v>-3886</v>
      </c>
    </row>
    <row r="66" spans="1:10" ht="20.25" customHeight="1">
      <c r="A66" s="96" t="s">
        <v>163</v>
      </c>
      <c r="D66" s="103">
        <v>2156</v>
      </c>
      <c r="E66" s="103"/>
      <c r="F66" s="103">
        <v>1363</v>
      </c>
      <c r="G66" s="103"/>
      <c r="H66" s="12">
        <v>1459</v>
      </c>
      <c r="I66" s="103"/>
      <c r="J66" s="12">
        <v>848</v>
      </c>
    </row>
    <row r="67" spans="1:10" ht="20.25" customHeight="1">
      <c r="A67" t="s">
        <v>97</v>
      </c>
      <c r="C67" s="92"/>
      <c r="D67" s="103">
        <v>-1311</v>
      </c>
      <c r="E67" s="103"/>
      <c r="F67" s="103">
        <v>-158</v>
      </c>
      <c r="G67" s="103"/>
      <c r="H67" s="209">
        <v>-380</v>
      </c>
      <c r="I67"/>
      <c r="J67" s="134" t="s">
        <v>49</v>
      </c>
    </row>
    <row r="68" spans="1:10" ht="20.25" customHeight="1">
      <c r="A68" t="s">
        <v>114</v>
      </c>
      <c r="C68" s="92"/>
      <c r="D68" s="212">
        <v>1</v>
      </c>
      <c r="E68" s="103"/>
      <c r="F68" s="173" t="s">
        <v>49</v>
      </c>
      <c r="G68" s="103"/>
      <c r="H68" s="210">
        <v>5</v>
      </c>
      <c r="I68"/>
      <c r="J68" s="174" t="s">
        <v>49</v>
      </c>
    </row>
    <row r="69" spans="1:10" ht="20.25" customHeight="1">
      <c r="A69" s="88" t="s">
        <v>197</v>
      </c>
      <c r="C69" s="92"/>
      <c r="D69" s="159">
        <f>SUM(D58:D68)</f>
        <v>1314541</v>
      </c>
      <c r="E69" s="156"/>
      <c r="F69" s="159">
        <f>SUM(F58:F68)</f>
        <v>-481583</v>
      </c>
      <c r="G69" s="156"/>
      <c r="H69" s="159">
        <f>SUM(H58:H68)</f>
        <v>2015202</v>
      </c>
      <c r="I69" s="156"/>
      <c r="J69" s="159">
        <f>SUM(J58:J68)</f>
        <v>-125368</v>
      </c>
    </row>
    <row r="70" spans="1:10" ht="19.5" customHeight="1">
      <c r="B70" s="88"/>
      <c r="H70"/>
      <c r="I70"/>
      <c r="J70"/>
    </row>
    <row r="71" spans="1:10" ht="20.25" customHeight="1">
      <c r="A71" s="226" t="s">
        <v>70</v>
      </c>
      <c r="B71" s="226"/>
      <c r="C71" s="226"/>
      <c r="D71" s="7"/>
      <c r="E71" s="156"/>
      <c r="F71" s="7"/>
      <c r="G71" s="156"/>
      <c r="H71" s="7"/>
      <c r="I71" s="156"/>
      <c r="J71" s="7"/>
    </row>
    <row r="72" spans="1:10" ht="20.100000000000001" customHeight="1">
      <c r="A72" t="s">
        <v>26</v>
      </c>
      <c r="D72" s="103">
        <v>-12981</v>
      </c>
      <c r="E72" s="49"/>
      <c r="F72" s="103">
        <v>-6977</v>
      </c>
      <c r="G72" s="103"/>
      <c r="H72" s="12">
        <v>-13194</v>
      </c>
      <c r="I72" s="103"/>
      <c r="J72" s="12">
        <v>-16350</v>
      </c>
    </row>
    <row r="73" spans="1:10" ht="20.25" customHeight="1">
      <c r="A73" s="77" t="s">
        <v>85</v>
      </c>
      <c r="C73" s="4">
        <v>9</v>
      </c>
      <c r="D73" s="103">
        <v>-412500</v>
      </c>
      <c r="E73" s="49"/>
      <c r="F73" s="103">
        <v>-187500</v>
      </c>
      <c r="G73" s="103"/>
      <c r="H73" s="12">
        <v>-412500</v>
      </c>
      <c r="I73" s="103"/>
      <c r="J73" s="12">
        <v>-187500</v>
      </c>
    </row>
    <row r="74" spans="1:10" ht="20.25" customHeight="1">
      <c r="A74" s="77" t="s">
        <v>167</v>
      </c>
      <c r="D74" s="103">
        <v>-1</v>
      </c>
      <c r="E74" s="49"/>
      <c r="F74" s="103">
        <v>-1</v>
      </c>
      <c r="G74" s="103"/>
      <c r="H74" s="134" t="s">
        <v>49</v>
      </c>
      <c r="I74" s="103"/>
      <c r="J74" s="134" t="s">
        <v>49</v>
      </c>
    </row>
    <row r="75" spans="1:10" s="164" customFormat="1" ht="20.25" customHeight="1">
      <c r="A75" s="96" t="s">
        <v>165</v>
      </c>
      <c r="B75"/>
      <c r="C75" s="4"/>
      <c r="D75" s="134" t="s">
        <v>49</v>
      </c>
      <c r="E75" s="103"/>
      <c r="F75" s="134" t="s">
        <v>49</v>
      </c>
      <c r="G75" s="103"/>
      <c r="H75" s="209">
        <v>50000</v>
      </c>
      <c r="I75" s="103"/>
      <c r="J75" s="133">
        <v>607000</v>
      </c>
    </row>
    <row r="76" spans="1:10" s="164" customFormat="1" ht="20.25" customHeight="1">
      <c r="A76" t="s">
        <v>166</v>
      </c>
      <c r="B76"/>
      <c r="C76" s="4"/>
      <c r="D76" s="134" t="s">
        <v>49</v>
      </c>
      <c r="E76" s="49"/>
      <c r="F76" s="134" t="s">
        <v>49</v>
      </c>
      <c r="G76" s="103"/>
      <c r="H76" s="12">
        <v>-720000</v>
      </c>
      <c r="I76" s="50"/>
      <c r="J76" s="12">
        <v>-217000</v>
      </c>
    </row>
    <row r="77" spans="1:10" ht="20.25" customHeight="1">
      <c r="A77" s="77" t="s">
        <v>147</v>
      </c>
      <c r="B77" s="96"/>
      <c r="D77" s="72">
        <v>-114715</v>
      </c>
      <c r="E77" s="59"/>
      <c r="F77" s="72">
        <v>-101511</v>
      </c>
      <c r="G77" s="50"/>
      <c r="H77" s="12">
        <v>-57915</v>
      </c>
      <c r="I77" s="50"/>
      <c r="J77" s="12">
        <v>-56692</v>
      </c>
    </row>
    <row r="78" spans="1:10" ht="20.25" customHeight="1">
      <c r="A78" s="88" t="s">
        <v>146</v>
      </c>
      <c r="B78" s="88"/>
      <c r="C78" s="88"/>
      <c r="D78" s="165">
        <f>SUM(D72:D77)</f>
        <v>-540197</v>
      </c>
      <c r="E78" s="59"/>
      <c r="F78" s="165">
        <f>SUM(F72:F77)</f>
        <v>-295989</v>
      </c>
      <c r="G78" s="50"/>
      <c r="H78" s="165">
        <f>SUM(H72:H77)</f>
        <v>-1153609</v>
      </c>
      <c r="I78" s="50"/>
      <c r="J78" s="165">
        <f>SUM(J72:J77)</f>
        <v>129458</v>
      </c>
    </row>
    <row r="79" spans="1:10" ht="17.25" customHeight="1">
      <c r="A79" s="88"/>
      <c r="B79" s="88"/>
      <c r="C79" s="88"/>
      <c r="D79" s="160"/>
      <c r="E79" s="161"/>
      <c r="F79" s="160"/>
      <c r="G79" s="156"/>
      <c r="H79" s="162"/>
      <c r="I79" s="156"/>
      <c r="J79" s="162"/>
    </row>
    <row r="80" spans="1:10" ht="20.25" customHeight="1">
      <c r="A80" s="96" t="s">
        <v>183</v>
      </c>
      <c r="B80" s="96"/>
      <c r="H80"/>
      <c r="I80"/>
      <c r="J80"/>
    </row>
    <row r="81" spans="1:10" ht="20.25" customHeight="1">
      <c r="A81" s="96"/>
      <c r="B81" s="96" t="s">
        <v>139</v>
      </c>
      <c r="D81" s="103">
        <f>SUM(D44+D69+D78)</f>
        <v>1493238</v>
      </c>
      <c r="E81" s="103"/>
      <c r="F81" s="103">
        <f>SUM(F44+F69+F78)</f>
        <v>215469</v>
      </c>
      <c r="G81" s="103"/>
      <c r="H81" s="103">
        <f>SUM(H44+H69+H78)</f>
        <v>927913</v>
      </c>
      <c r="I81" s="103"/>
      <c r="J81" s="103">
        <f>SUM(J44+J69+J78)</f>
        <v>3641</v>
      </c>
    </row>
    <row r="82" spans="1:10" ht="20.25" customHeight="1">
      <c r="A82" s="96" t="s">
        <v>118</v>
      </c>
      <c r="B82" s="96"/>
      <c r="D82" s="103">
        <v>299</v>
      </c>
      <c r="E82" s="103"/>
      <c r="F82" s="103">
        <v>1534</v>
      </c>
      <c r="G82" s="103"/>
      <c r="H82" s="69" t="s">
        <v>49</v>
      </c>
      <c r="I82" s="103"/>
      <c r="J82" s="69" t="s">
        <v>49</v>
      </c>
    </row>
    <row r="83" spans="1:10" ht="20.25" customHeight="1">
      <c r="A83" s="96" t="s">
        <v>202</v>
      </c>
      <c r="B83" s="96"/>
      <c r="E83" s="103"/>
      <c r="G83" s="103"/>
      <c r="I83" s="103"/>
    </row>
    <row r="84" spans="1:10" ht="20.25" customHeight="1">
      <c r="B84" s="96" t="s">
        <v>94</v>
      </c>
      <c r="D84" s="57">
        <v>377</v>
      </c>
      <c r="E84" s="12"/>
      <c r="F84" s="57">
        <v>-1521</v>
      </c>
      <c r="G84" s="50"/>
      <c r="H84" s="208" t="s">
        <v>49</v>
      </c>
      <c r="I84" s="50"/>
      <c r="J84" s="174" t="s">
        <v>49</v>
      </c>
    </row>
    <row r="85" spans="1:10" ht="20.25" customHeight="1">
      <c r="A85" s="1" t="s">
        <v>188</v>
      </c>
      <c r="B85" s="96"/>
      <c r="D85" s="7">
        <f>SUM(D81:D84)</f>
        <v>1493914</v>
      </c>
      <c r="E85" s="118"/>
      <c r="F85" s="7">
        <f>SUM(F81:F84)</f>
        <v>215482</v>
      </c>
      <c r="G85" s="163"/>
      <c r="H85" s="7">
        <f>SUM(H81:H84)</f>
        <v>927913</v>
      </c>
      <c r="I85" s="163"/>
      <c r="J85" s="7">
        <f>SUM(J81:J84)</f>
        <v>3641</v>
      </c>
    </row>
    <row r="86" spans="1:10" ht="20.25" customHeight="1">
      <c r="A86" s="96" t="s">
        <v>86</v>
      </c>
      <c r="B86" s="96"/>
      <c r="D86" s="57">
        <v>1966171</v>
      </c>
      <c r="E86" s="103"/>
      <c r="F86" s="57">
        <v>938113</v>
      </c>
      <c r="G86" s="103"/>
      <c r="H86" s="57">
        <v>45530</v>
      </c>
      <c r="I86" s="103"/>
      <c r="J86" s="57">
        <v>47060</v>
      </c>
    </row>
    <row r="87" spans="1:10" ht="20.25" customHeight="1" thickBot="1">
      <c r="A87" s="88" t="s">
        <v>140</v>
      </c>
      <c r="D87" s="6">
        <f>SUM(D85:D86)</f>
        <v>3460085</v>
      </c>
      <c r="E87" s="118"/>
      <c r="F87" s="6">
        <f>SUM(F85:F86)</f>
        <v>1153595</v>
      </c>
      <c r="G87" s="118"/>
      <c r="H87" s="6">
        <f>SUM(H85:H86)</f>
        <v>973443</v>
      </c>
      <c r="I87" s="118"/>
      <c r="J87" s="6">
        <f>SUM(J85:J86)</f>
        <v>50701</v>
      </c>
    </row>
    <row r="88" spans="1:10" ht="19.5" customHeight="1" thickTop="1">
      <c r="B88" s="88"/>
      <c r="D88" s="12"/>
      <c r="F88" s="12"/>
      <c r="H88"/>
      <c r="I88"/>
      <c r="J88"/>
    </row>
  </sheetData>
  <mergeCells count="19">
    <mergeCell ref="A71:C71"/>
    <mergeCell ref="D53:F53"/>
    <mergeCell ref="H53:J53"/>
    <mergeCell ref="D54:F54"/>
    <mergeCell ref="H54:J54"/>
    <mergeCell ref="A55:B55"/>
    <mergeCell ref="D56:J56"/>
    <mergeCell ref="D7:F7"/>
    <mergeCell ref="H7:J7"/>
    <mergeCell ref="A8:B8"/>
    <mergeCell ref="D9:J9"/>
    <mergeCell ref="D52:F52"/>
    <mergeCell ref="H52:J52"/>
    <mergeCell ref="D4:F4"/>
    <mergeCell ref="H4:J4"/>
    <mergeCell ref="D5:F5"/>
    <mergeCell ref="H5:J5"/>
    <mergeCell ref="D6:F6"/>
    <mergeCell ref="H6:J6"/>
  </mergeCells>
  <pageMargins left="0.7" right="0.62" top="0.48" bottom="0.5" header="0.5" footer="0.5"/>
  <pageSetup paperSize="9" scale="77" firstPageNumber="10" fitToHeight="15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2023-05-10T07:40:38Z</cp:lastPrinted>
  <dcterms:created xsi:type="dcterms:W3CDTF">1999-02-18T07:41:17Z</dcterms:created>
  <dcterms:modified xsi:type="dcterms:W3CDTF">2023-05-11T06:49:38Z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ngagementID">
    <vt:lpwstr>013f3002-a87e-456f-bb6e-adab672fdfab</vt:lpwstr>
  </property>
  <property fmtid="{D5CDD505-2E9C-101B-9397-08002B2CF9AE}" pid="5" name="LibraryID">
    <vt:lpwstr>Audit Files</vt:lpwstr>
  </property>
  <property fmtid="{D5CDD505-2E9C-101B-9397-08002B2CF9AE}" pid="6" name="DocumentID">
    <vt:lpwstr>1DC5BB91-2286-4BF0-B8E6-EBCEEB2066B2</vt:lpwstr>
  </property>
  <property fmtid="{D5CDD505-2E9C-101B-9397-08002B2CF9AE}" pid="7" name="ComponentID">
    <vt:lpwstr>FA1F8825-474A-4D25-ABE5-B9D8CE8C7101</vt:lpwstr>
  </property>
  <property fmtid="{D5CDD505-2E9C-101B-9397-08002B2CF9AE}" pid="8" name="ComponentName">
    <vt:lpwstr>1069541 Conso Oishi Group Public Company Limited SEP2021</vt:lpwstr>
  </property>
  <property fmtid="{D5CDD505-2E9C-101B-9397-08002B2CF9AE}" pid="9" name="Locale">
    <vt:lpwstr>en</vt:lpwstr>
  </property>
  <property fmtid="{D5CDD505-2E9C-101B-9397-08002B2CF9AE}" pid="10" name="FilePath">
    <vt:lpwstr>C:\ProgramData\eAudIT\DM\013f3002-a87e-456f-bb6e-adab672fdfab\ReadOnlyDocs\\Q2.7.1.2.8.00100Oishi Draft FS EN Q2 2021.xlsx</vt:lpwstr>
  </property>
  <property fmtid="{D5CDD505-2E9C-101B-9397-08002B2CF9AE}" pid="11" name="SiteType">
    <vt:lpwstr>Engagement2018</vt:lpwstr>
  </property>
  <property fmtid="{D5CDD505-2E9C-101B-9397-08002B2CF9AE}" pid="12" name="ResourceDBName">
    <vt:lpwstr>eAudITAppDB2020_FSAV1</vt:lpwstr>
  </property>
  <property fmtid="{D5CDD505-2E9C-101B-9397-08002B2CF9AE}" pid="13" name="Product">
    <vt:lpwstr>eAudIT2018</vt:lpwstr>
  </property>
  <property fmtid="{D5CDD505-2E9C-101B-9397-08002B2CF9AE}" pid="14" name="Version">
    <vt:lpwstr>V1</vt:lpwstr>
  </property>
  <property fmtid="{D5CDD505-2E9C-101B-9397-08002B2CF9AE}" pid="15" name="IsMembershipServiceImplemented">
    <vt:lpwstr>False</vt:lpwstr>
  </property>
  <property fmtid="{D5CDD505-2E9C-101B-9397-08002B2CF9AE}" pid="16" name="OnLine">
    <vt:lpwstr>False</vt:lpwstr>
  </property>
  <property fmtid="{D5CDD505-2E9C-101B-9397-08002B2CF9AE}" pid="17" name="SiteSource">
    <vt:lpwstr>Workgroup</vt:lpwstr>
  </property>
  <property fmtid="{D5CDD505-2E9C-101B-9397-08002B2CF9AE}" pid="18" name="RestrictedRibbons">
    <vt:lpwstr>AI-T|CT-T</vt:lpwstr>
  </property>
</Properties>
</file>