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อควา คอร์เปอเรชั่น/2023/financial statement/TYPIST/Q1 ' 2566/Final_T  --  ส่ง ตลาด/"/>
    </mc:Choice>
  </mc:AlternateContent>
  <xr:revisionPtr revIDLastSave="349" documentId="13_ncr:1_{681D0A9B-387E-466D-A4C2-E683DF0D5C61}" xr6:coauthVersionLast="47" xr6:coauthVersionMax="47" xr10:uidLastSave="{3FD71B0B-3913-4FE2-9003-37722C9B1CC8}"/>
  <bookViews>
    <workbookView xWindow="-120" yWindow="-120" windowWidth="29040" windowHeight="15720" tabRatio="862" xr2:uid="{00000000-000D-0000-FFFF-FFFF00000000}"/>
  </bookViews>
  <sheets>
    <sheet name="งบ BS (p.1)" sheetId="39" r:id="rId1"/>
    <sheet name="งบ BS (ต่อ) (p.2-3)" sheetId="57" r:id="rId2"/>
    <sheet name="งบ PL 12 ด. (p.4)" sheetId="73" r:id="rId3"/>
    <sheet name="ส่วนของผู้ถือหุ้นรวม (p.5)" sheetId="42" r:id="rId4"/>
    <sheet name="ส่วนของผู้ถือเฉพาะกิจการ (p.6)" sheetId="45" r:id="rId5"/>
    <sheet name="งบกระแสเงินสด (p.7-9)" sheetId="70" r:id="rId6"/>
    <sheet name="งบกระแสเงินสด (p.8-10) (2)" sheetId="74" state="hidden" r:id="rId7"/>
  </sheets>
  <externalReferences>
    <externalReference r:id="rId8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 localSheetId="6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 localSheetId="6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 localSheetId="6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 localSheetId="6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 localSheetId="6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 localSheetId="6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 localSheetId="6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 localSheetId="6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 localSheetId="6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 localSheetId="6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 localSheetId="6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localSheetId="6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 localSheetId="6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 localSheetId="6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 localSheetId="6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 localSheetId="6">#REF!</definedName>
    <definedName name="H_Test_เครื่องจักร">#REF!</definedName>
    <definedName name="Ha" localSheetId="2">#REF!</definedName>
    <definedName name="Ha" localSheetId="5">#REF!</definedName>
    <definedName name="Ha" localSheetId="6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 localSheetId="6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 localSheetId="6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 localSheetId="6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 localSheetId="6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 localSheetId="6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 localSheetId="6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 localSheetId="6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 localSheetId="6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 localSheetId="6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 localSheetId="6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 localSheetId="6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 localSheetId="6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 localSheetId="6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 localSheetId="6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localSheetId="6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 localSheetId="6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 localSheetId="6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 localSheetId="6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localSheetId="6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 localSheetId="6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 localSheetId="6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 localSheetId="6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 localSheetId="6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 localSheetId="6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 localSheetId="6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 localSheetId="6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 localSheetId="6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 localSheetId="6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 localSheetId="6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 localSheetId="6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 localSheetId="6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 localSheetId="6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 localSheetId="6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 localSheetId="6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 localSheetId="6">#REF!</definedName>
    <definedName name="PLstment">#REF!</definedName>
    <definedName name="_xlnm.Print_Area" localSheetId="0">'งบ BS (p.1)'!$A$1:$P$51</definedName>
    <definedName name="_xlnm.Print_Area" localSheetId="1">'งบ BS (ต่อ) (p.2-3)'!$A$1:$P$102</definedName>
    <definedName name="_xlnm.Print_Area" localSheetId="2">'งบ PL 12 ด. (p.4)'!$A$1:$O$64</definedName>
    <definedName name="_xlnm.Print_Area" localSheetId="5">'งบกระแสเงินสด (p.7-9)'!$A$1:$P$159</definedName>
    <definedName name="_xlnm.Print_Area" localSheetId="6">'งบกระแสเงินสด (p.8-10) (2)'!$A$1:$P$175</definedName>
    <definedName name="_xlnm.Print_Area" localSheetId="4">'ส่วนของผู้ถือเฉพาะกิจการ (p.6)'!$A$1:$S$44</definedName>
    <definedName name="_xlnm.Print_Area" localSheetId="3">'ส่วนของผู้ถือหุ้นรวม (p.5)'!$A$1:$AE$55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 localSheetId="6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 localSheetId="6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 localSheetId="6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 localSheetId="6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 localSheetId="6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 localSheetId="6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 localSheetId="6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 localSheetId="6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 localSheetId="6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 localSheetId="6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 localSheetId="6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 localSheetId="6">#REF!</definedName>
    <definedName name="TOILET">#REF!</definedName>
    <definedName name="van" localSheetId="2">#REF!</definedName>
    <definedName name="van" localSheetId="5">#REF!</definedName>
    <definedName name="van" localSheetId="6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 localSheetId="6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 localSheetId="6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 localSheetId="6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 localSheetId="6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 localSheetId="6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 localSheetId="6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localSheetId="6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 localSheetId="6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 localSheetId="6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 localSheetId="6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 localSheetId="6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 localSheetId="6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 localSheetId="6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 localSheetId="6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 localSheetId="6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 localSheetId="6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 localSheetId="6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 localSheetId="6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 localSheetId="6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 localSheetId="6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 localSheetId="6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localSheetId="6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 localSheetId="6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 localSheetId="6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 localSheetId="6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 localSheetId="6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4" i="45" l="1"/>
  <c r="Y14" i="42"/>
  <c r="AE14" i="42"/>
  <c r="J76" i="57" l="1"/>
  <c r="J78" i="57" s="1"/>
  <c r="I41" i="73"/>
  <c r="J35" i="39"/>
  <c r="Y29" i="42" l="1"/>
  <c r="L12" i="70" l="1"/>
  <c r="O41" i="73" l="1"/>
  <c r="M41" i="73"/>
  <c r="K41" i="73"/>
  <c r="W19" i="42" l="1"/>
  <c r="W20" i="42" l="1"/>
  <c r="W21" i="42" s="1"/>
  <c r="O21" i="73"/>
  <c r="M21" i="73"/>
  <c r="K21" i="73"/>
  <c r="I21" i="73"/>
  <c r="I52" i="73" l="1"/>
  <c r="S26" i="45" l="1"/>
  <c r="AA23" i="42"/>
  <c r="AE23" i="42" s="1"/>
  <c r="Y28" i="42" l="1"/>
  <c r="AC30" i="42"/>
  <c r="AC31" i="42" s="1"/>
  <c r="AA29" i="42"/>
  <c r="AE29" i="42" s="1"/>
  <c r="E30" i="42"/>
  <c r="E31" i="42" s="1"/>
  <c r="E32" i="42" s="1"/>
  <c r="G30" i="42"/>
  <c r="G31" i="42" s="1"/>
  <c r="G32" i="42" s="1"/>
  <c r="I30" i="42"/>
  <c r="I31" i="42" s="1"/>
  <c r="K30" i="42"/>
  <c r="K31" i="42" s="1"/>
  <c r="M30" i="42"/>
  <c r="M31" i="42" s="1"/>
  <c r="Q30" i="42"/>
  <c r="Q31" i="42" s="1"/>
  <c r="S30" i="42"/>
  <c r="S31" i="42" s="1"/>
  <c r="U30" i="42"/>
  <c r="U31" i="42" s="1"/>
  <c r="W30" i="42"/>
  <c r="W31" i="42" s="1"/>
  <c r="P143" i="74"/>
  <c r="N143" i="74"/>
  <c r="L143" i="74"/>
  <c r="J143" i="74"/>
  <c r="A117" i="74"/>
  <c r="P109" i="74"/>
  <c r="N109" i="74"/>
  <c r="L109" i="74"/>
  <c r="J109" i="74"/>
  <c r="A59" i="74"/>
  <c r="N51" i="74"/>
  <c r="N78" i="74" s="1"/>
  <c r="N81" i="74" s="1"/>
  <c r="P12" i="74"/>
  <c r="P51" i="74" s="1"/>
  <c r="P78" i="74" s="1"/>
  <c r="P81" i="74" s="1"/>
  <c r="N12" i="74"/>
  <c r="L12" i="74"/>
  <c r="L51" i="74" s="1"/>
  <c r="L78" i="74" s="1"/>
  <c r="L81" i="74" s="1"/>
  <c r="J12" i="74"/>
  <c r="J51" i="74" s="1"/>
  <c r="J78" i="74" s="1"/>
  <c r="J81" i="74" s="1"/>
  <c r="Y30" i="42" l="1"/>
  <c r="N145" i="74"/>
  <c r="N149" i="74" s="1"/>
  <c r="T149" i="74" s="1"/>
  <c r="L145" i="74"/>
  <c r="L149" i="74" s="1"/>
  <c r="S149" i="74" s="1"/>
  <c r="J145" i="74"/>
  <c r="J149" i="74" s="1"/>
  <c r="R149" i="74" s="1"/>
  <c r="R150" i="74" s="1"/>
  <c r="P145" i="74"/>
  <c r="P149" i="74" s="1"/>
  <c r="U149" i="74" s="1"/>
  <c r="J12" i="70"/>
  <c r="J44" i="70" s="1"/>
  <c r="J98" i="70" l="1"/>
  <c r="J122" i="70" l="1"/>
  <c r="J73" i="70"/>
  <c r="J76" i="70" s="1"/>
  <c r="J124" i="70" l="1"/>
  <c r="J126" i="70" s="1"/>
  <c r="L30" i="57" l="1"/>
  <c r="AC32" i="42" l="1"/>
  <c r="W32" i="42"/>
  <c r="U32" i="42"/>
  <c r="S32" i="42"/>
  <c r="Q32" i="42"/>
  <c r="M32" i="42"/>
  <c r="K32" i="42"/>
  <c r="I32" i="42"/>
  <c r="P20" i="57" l="1"/>
  <c r="N20" i="57"/>
  <c r="J20" i="57"/>
  <c r="L20" i="57"/>
  <c r="P19" i="39" l="1"/>
  <c r="L19" i="39"/>
  <c r="O13" i="73" l="1"/>
  <c r="N19" i="39" l="1"/>
  <c r="J19" i="39"/>
  <c r="S16" i="45" l="1"/>
  <c r="M13" i="73"/>
  <c r="I13" i="73"/>
  <c r="K13" i="73"/>
  <c r="N98" i="70" l="1"/>
  <c r="P122" i="70" l="1"/>
  <c r="L98" i="70"/>
  <c r="M33" i="45" l="1"/>
  <c r="M34" i="45" s="1"/>
  <c r="G33" i="45"/>
  <c r="G34" i="45" s="1"/>
  <c r="G22" i="45"/>
  <c r="G19" i="42"/>
  <c r="G20" i="42" l="1"/>
  <c r="G21" i="42" s="1"/>
  <c r="G23" i="45"/>
  <c r="G24" i="45" s="1"/>
  <c r="M35" i="45"/>
  <c r="G35" i="45"/>
  <c r="A3" i="42"/>
  <c r="A3" i="45" l="1"/>
  <c r="A3" i="74"/>
  <c r="A61" i="74" l="1"/>
  <c r="A119" i="74"/>
  <c r="O23" i="73"/>
  <c r="O26" i="73" s="1"/>
  <c r="I23" i="73"/>
  <c r="I26" i="73" s="1"/>
  <c r="M23" i="73"/>
  <c r="M26" i="73" s="1"/>
  <c r="K23" i="73"/>
  <c r="K26" i="73" s="1"/>
  <c r="S10" i="74" l="1"/>
  <c r="R10" i="74"/>
  <c r="N12" i="70"/>
  <c r="N44" i="70" s="1"/>
  <c r="N73" i="70" s="1"/>
  <c r="N76" i="70" s="1"/>
  <c r="T10" i="74"/>
  <c r="U10" i="74"/>
  <c r="L44" i="70"/>
  <c r="O28" i="73"/>
  <c r="P12" i="70"/>
  <c r="P44" i="70" s="1"/>
  <c r="K28" i="73"/>
  <c r="I28" i="73"/>
  <c r="I31" i="73" s="1"/>
  <c r="M28" i="73"/>
  <c r="M31" i="73" s="1"/>
  <c r="M19" i="42"/>
  <c r="M22" i="45"/>
  <c r="M20" i="42" l="1"/>
  <c r="M21" i="42" s="1"/>
  <c r="I46" i="73"/>
  <c r="O30" i="42" s="1"/>
  <c r="I43" i="73"/>
  <c r="I51" i="73" s="1"/>
  <c r="O31" i="73"/>
  <c r="K31" i="73"/>
  <c r="K43" i="73" s="1"/>
  <c r="K51" i="73" s="1"/>
  <c r="K53" i="73" s="1"/>
  <c r="M23" i="45"/>
  <c r="M24" i="45" s="1"/>
  <c r="M43" i="73"/>
  <c r="K46" i="73" l="1"/>
  <c r="O43" i="73"/>
  <c r="O31" i="42"/>
  <c r="O32" i="42" s="1"/>
  <c r="I53" i="73"/>
  <c r="I48" i="73"/>
  <c r="AA28" i="42"/>
  <c r="AA30" i="42" s="1"/>
  <c r="K48" i="73" l="1"/>
  <c r="AE28" i="42"/>
  <c r="AE30" i="42" s="1"/>
  <c r="AA25" i="42"/>
  <c r="AE25" i="42" s="1"/>
  <c r="Y18" i="42" l="1"/>
  <c r="Y17" i="42"/>
  <c r="N30" i="57"/>
  <c r="N32" i="57" s="1"/>
  <c r="N122" i="70" l="1"/>
  <c r="N124" i="70" s="1"/>
  <c r="N126" i="70" s="1"/>
  <c r="S28" i="45" l="1"/>
  <c r="S18" i="45" l="1"/>
  <c r="O22" i="45"/>
  <c r="O23" i="45" s="1"/>
  <c r="O24" i="45" s="1"/>
  <c r="S29" i="45" l="1"/>
  <c r="Y26" i="42"/>
  <c r="J30" i="57"/>
  <c r="J32" i="57" s="1"/>
  <c r="Y31" i="42" l="1"/>
  <c r="Y32" i="42" s="1"/>
  <c r="AA26" i="42"/>
  <c r="AA31" i="42" l="1"/>
  <c r="AA32" i="42" s="1"/>
  <c r="E33" i="45"/>
  <c r="E34" i="45" s="1"/>
  <c r="E35" i="45" l="1"/>
  <c r="AE26" i="42" l="1"/>
  <c r="P98" i="70"/>
  <c r="S17" i="45"/>
  <c r="AE31" i="42" l="1"/>
  <c r="AE32" i="42" s="1"/>
  <c r="A3" i="70"/>
  <c r="O19" i="42" l="1"/>
  <c r="O20" i="42" s="1"/>
  <c r="O33" i="45"/>
  <c r="K33" i="45"/>
  <c r="K34" i="45" s="1"/>
  <c r="I33" i="45"/>
  <c r="I34" i="45" s="1"/>
  <c r="Q22" i="45"/>
  <c r="Q23" i="45" s="1"/>
  <c r="Q24" i="45" s="1"/>
  <c r="K22" i="45"/>
  <c r="K23" i="45" s="1"/>
  <c r="K24" i="45" s="1"/>
  <c r="I22" i="45"/>
  <c r="I23" i="45" s="1"/>
  <c r="I24" i="45" s="1"/>
  <c r="E22" i="45"/>
  <c r="E23" i="45" s="1"/>
  <c r="E24" i="45" s="1"/>
  <c r="O34" i="45" l="1"/>
  <c r="O35" i="45" s="1"/>
  <c r="O21" i="42"/>
  <c r="K35" i="45"/>
  <c r="I35" i="45"/>
  <c r="R20" i="42"/>
  <c r="AC19" i="42" l="1"/>
  <c r="AC20" i="42" s="1"/>
  <c r="U19" i="42"/>
  <c r="U20" i="42" s="1"/>
  <c r="S19" i="42"/>
  <c r="S20" i="42" s="1"/>
  <c r="Q19" i="42"/>
  <c r="Q20" i="42" s="1"/>
  <c r="K19" i="42"/>
  <c r="K20" i="42" s="1"/>
  <c r="I19" i="42"/>
  <c r="I20" i="42" s="1"/>
  <c r="E19" i="42"/>
  <c r="E20" i="42" s="1"/>
  <c r="E21" i="42" l="1"/>
  <c r="I21" i="42"/>
  <c r="K21" i="42"/>
  <c r="Q21" i="42"/>
  <c r="S21" i="42"/>
  <c r="U21" i="42"/>
  <c r="AC21" i="42"/>
  <c r="Q33" i="45" l="1"/>
  <c r="Q34" i="45" s="1"/>
  <c r="Q35" i="45" l="1"/>
  <c r="S21" i="45"/>
  <c r="S32" i="45" l="1"/>
  <c r="AA18" i="42" l="1"/>
  <c r="AA17" i="42"/>
  <c r="AE17" i="42" s="1"/>
  <c r="Y19" i="42"/>
  <c r="Y20" i="42" s="1"/>
  <c r="AE18" i="42" l="1"/>
  <c r="AA19" i="42"/>
  <c r="AA20" i="42" s="1"/>
  <c r="Y21" i="42"/>
  <c r="AA21" i="42" l="1"/>
  <c r="AE19" i="42"/>
  <c r="AE20" i="42" s="1"/>
  <c r="AE21" i="42" l="1"/>
  <c r="N35" i="39" l="1"/>
  <c r="P35" i="39" l="1"/>
  <c r="L35" i="39"/>
  <c r="J37" i="39"/>
  <c r="L122" i="70" l="1"/>
  <c r="L76" i="57" l="1"/>
  <c r="L78" i="57" s="1"/>
  <c r="L32" i="57"/>
  <c r="L37" i="39" l="1"/>
  <c r="L80" i="57"/>
  <c r="J80" i="57" l="1"/>
  <c r="P30" i="57"/>
  <c r="P32" i="57" s="1"/>
  <c r="P37" i="39" l="1"/>
  <c r="L73" i="70" l="1"/>
  <c r="L76" i="70" s="1"/>
  <c r="L124" i="70" l="1"/>
  <c r="L126" i="70" s="1"/>
  <c r="A107" i="70"/>
  <c r="A109" i="70" l="1"/>
  <c r="A56" i="70" l="1"/>
  <c r="A54" i="70"/>
  <c r="A3" i="57"/>
  <c r="A54" i="57" s="1"/>
  <c r="P73" i="70" l="1"/>
  <c r="P76" i="70" s="1"/>
  <c r="P124" i="70" s="1"/>
  <c r="P126" i="70" s="1"/>
  <c r="N37" i="39"/>
  <c r="N76" i="57" l="1"/>
  <c r="N78" i="57" s="1"/>
  <c r="S20" i="45"/>
  <c r="S22" i="45" s="1"/>
  <c r="S23" i="45" s="1"/>
  <c r="S24" i="45" s="1"/>
  <c r="S31" i="45"/>
  <c r="N80" i="57" l="1"/>
  <c r="S33" i="45"/>
  <c r="S34" i="45" s="1"/>
  <c r="S35" i="45" l="1"/>
  <c r="P76" i="57" l="1"/>
  <c r="P78" i="57" s="1"/>
  <c r="P80" i="57" l="1"/>
</calcChain>
</file>

<file path=xl/sharedStrings.xml><?xml version="1.0" encoding="utf-8"?>
<sst xmlns="http://schemas.openxmlformats.org/spreadsheetml/2006/main" count="693" uniqueCount="350">
  <si>
    <t>บริษัท อควา คอร์เปอเรชั่น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</si>
  <si>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</si>
  <si>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</si>
  <si>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</si>
  <si>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</si>
  <si>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</si>
  <si>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</si>
  <si>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</si>
  <si>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</si>
  <si>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</si>
  <si>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ลูกหนี้ตามสัญญาซื้อขายหุ้น</t>
  </si>
  <si>
    <t>เงินให้กู้ยืมระยะสั้นแก่บริษัทย่อย - สุทธิ</t>
  </si>
  <si>
    <t>สินทรัพย์ทางการเงินหมุนเวียนอื่น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</si>
  <si>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</si>
  <si>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</si>
  <si>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</si>
  <si>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</si>
  <si>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สินทรัพย์ทางการเงินไม่หมุนเวียนที่ติดภาระค้ำประกัน</t>
  </si>
  <si>
    <t>สินทรัพย์ทางการเงินไม่หมุนเวียนอื่น</t>
  </si>
  <si>
    <t>9</t>
  </si>
  <si>
    <t>เงินลงทุนในบริษัทร่วม</t>
  </si>
  <si>
    <t>10</t>
  </si>
  <si>
    <t>เงินลงทุนในบริษัทย่อย - สุทธิ</t>
  </si>
  <si>
    <t>11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</si>
  <si>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</si>
  <si>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</si>
  <si>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</si>
  <si>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</si>
  <si>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</si>
  <si>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สินทรัพย์ภาษีเงินได้รอการตัดบัญชี</t>
  </si>
  <si>
    <t>14</t>
  </si>
  <si>
    <t>ค่าความนิยม - สุทธิ</t>
  </si>
  <si>
    <t>สิทธิการใช้บริการสื่อโฆษณา - สุทธิ</t>
  </si>
  <si>
    <t>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</si>
  <si>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</si>
  <si>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</si>
  <si>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</si>
  <si>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</si>
  <si>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</si>
  <si>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</si>
  <si>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16</t>
  </si>
  <si>
    <t>เจ้าหนี้การค้าและเจ้าหนี้หมุนเวียนอื่น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</si>
  <si>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</si>
  <si>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</si>
  <si>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</si>
  <si>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</si>
  <si>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20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</si>
  <si>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</si>
  <si>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</si>
  <si>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</si>
  <si>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</si>
  <si>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</si>
  <si>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</si>
  <si>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</si>
  <si>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</si>
  <si>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</si>
  <si>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</si>
  <si>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</si>
  <si>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</si>
  <si>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</si>
  <si>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</si>
  <si>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</si>
  <si>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</si>
  <si>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23</t>
  </si>
  <si>
    <t>ทุนจดทะเบียน</t>
  </si>
  <si>
    <t>ทุนที่ออกและชำระเต็มมูลค่าแล้ว</t>
  </si>
  <si>
    <t>หุ้นสามัญ 5,912,456,522 หุ้น มูลค่าหุ้นละ 0.50 บาท</t>
  </si>
  <si>
    <t>หุ้นทุนซื้อคืน - หุ้นสามัญ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</si>
  <si>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</si>
  <si>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</si>
  <si>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</si>
  <si>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</si>
  <si>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สำรองหุ้นทุนซื้อคืน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</si>
  <si>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</si>
  <si>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</si>
  <si>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</si>
  <si>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</si>
  <si>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</si>
  <si>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</si>
  <si>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</si>
  <si>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2565</t>
  </si>
  <si>
    <t xml:space="preserve"> </t>
  </si>
  <si>
    <t>ปี 2564</t>
  </si>
  <si>
    <t>รายได้</t>
  </si>
  <si>
    <t>รายได้ค่าบริการ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</si>
  <si>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</si>
  <si>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</si>
  <si>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</si>
  <si>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</si>
  <si>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</si>
  <si>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</si>
  <si>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ตราสารทุนที่วัดมูลค่ายุติธรรมผ่านกำไรขาดทุน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</si>
  <si>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</si>
  <si>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</si>
  <si>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</si>
  <si>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</si>
  <si>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</si>
  <si>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</si>
  <si>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สุทธิจากภาษีเงินได้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</si>
  <si>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</si>
  <si>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</si>
  <si>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ส่วนแบ่งกำไร (ขาดทุน) เบ็ดเสร็จอื่นของบริษัทร่วมตามวิธีส่วนได้เสีย</t>
  </si>
  <si>
    <t xml:space="preserve">รายการที่จะไม่ถูกจัดประเภทใหม่ไว้ในกำไรหรือขาดทุนในภายหลัง :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</si>
  <si>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</si>
  <si>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</si>
  <si>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</si>
  <si>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</si>
  <si>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</si>
  <si>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รายได้เงินปันผล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</si>
  <si>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</si>
  <si>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</si>
  <si>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ส่วนเกินทุน(ส่วนต่ำ)จาก</t>
  </si>
  <si>
    <t>ผลกำไร(ขาดทุน)จาก</t>
  </si>
  <si>
    <t>ส่วนเกินทุนจาก</t>
  </si>
  <si>
    <t>การเปลี่ยนแปลงส่วน</t>
  </si>
  <si>
    <t>ส่วนแบ่งกำไร (ขาดทุน)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</si>
  <si>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</si>
  <si>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</si>
  <si>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</si>
  <si>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</si>
  <si>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</si>
  <si>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 xml:space="preserve">หุ้นทุนซื้อคืน - </t>
  </si>
  <si>
    <t>ส่วนเกิน</t>
  </si>
  <si>
    <t>จัดสรรเพื่อเป็น</t>
  </si>
  <si>
    <t>สำรอง</t>
  </si>
  <si>
    <t>การรวมธุรกิจภายใต้</t>
  </si>
  <si>
    <t>ได้เสียในบริษัทย่อย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</si>
  <si>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</si>
  <si>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</si>
  <si>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</si>
  <si>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</si>
  <si>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</si>
  <si>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</si>
  <si>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หุ้นสามัญ</t>
  </si>
  <si>
    <t>มูลค่าหุ้น</t>
  </si>
  <si>
    <t>หุ้นทุนซื้อคืน</t>
  </si>
  <si>
    <t>ที่ยังไม่ได้จัดสรร</t>
  </si>
  <si>
    <t>การควบคุมเดียวกัน</t>
  </si>
  <si>
    <t>และบริษัทร่วม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</si>
  <si>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</si>
  <si>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</si>
  <si>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</si>
  <si>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</si>
  <si>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</si>
  <si>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</si>
  <si>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</si>
  <si>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เบ็ดเสร็จอื่น</t>
  </si>
  <si>
    <t>รวมการเปลี่ยนแปลงส่วนของผู้ถือหุ้น</t>
  </si>
  <si>
    <t>เพิ่มทุน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</si>
  <si>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</si>
  <si>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</si>
  <si>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</si>
  <si>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</si>
  <si>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</si>
  <si>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</si>
  <si>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</si>
  <si>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26.1</t>
  </si>
  <si>
    <t>รวมกำไร (ขาดทุน) ก่อนภาษีเงินได้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</si>
  <si>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</si>
  <si>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</si>
  <si>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</si>
  <si>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</si>
  <si>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</si>
  <si>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</si>
  <si>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ตัดจำหน่ายภาษีเงินได้นิติบุคคลถูกหัก ณ ที่จ่าย ที่ขอคืนไม่ได้</t>
  </si>
  <si>
    <t>ค่าเผื่อผลขาดทุนด้านเครดิตที่คาดว่าจะเกิดขึ้นของ</t>
  </si>
  <si>
    <t>ลูกหนี้การค้าและลูกหนี้หมุนเวียนอื่น (โอนกลับ)</t>
  </si>
  <si>
    <t>7</t>
  </si>
  <si>
    <t>ลูกหนี้ตามสัญญาเช่าทางการเงิน (โอนกลับ)</t>
  </si>
  <si>
    <t>ผลขาดทุนจากการด้อยค่าของเงินให้กู้ยืมแก่บริษัทย่อย (โอนกลับ)</t>
  </si>
  <si>
    <t>ผลขาดทุนจากการด้อยค่าเงินลงทุนในบริษัทย่อย (โอนกลับ)</t>
  </si>
  <si>
    <t>ขาดทุนจากการขายและตัดจำหน่ายสินทรัพย์ถาวร</t>
  </si>
  <si>
    <t>ขาดทุนจากการตัดจำหน่ายสินทรัพย์ไม่มีตัวตน</t>
  </si>
  <si>
    <t>(กำไร) ขาดทุนจากการขายเงินลงทุนในบริษัทย่อย</t>
  </si>
  <si>
    <t>(กำไร) ขาดทุนจากการเปลี่ยนแปลงมูลค่ายุติธรรมของเงินลงทุนใน</t>
  </si>
  <si>
    <t>(กำไร) ขาดทุนจากการขายเงินลงทุนในตราสารทุนที่วัด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</si>
  <si>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</si>
  <si>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</si>
  <si>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</si>
  <si>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</si>
  <si>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</si>
  <si>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</si>
  <si>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</si>
  <si>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</si>
  <si>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</si>
  <si>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ประมาณการหนี้สินสำหรับผลประโยชน์พนักงาน (โอนกลับ)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</si>
  <si>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</si>
  <si>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</si>
  <si>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</si>
  <si>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</si>
  <si>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</si>
  <si>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</si>
  <si>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</si>
  <si>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</si>
  <si>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</si>
  <si>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</si>
  <si>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ผลประโยชน์พนักงานที่จ่ายในระหว่างงวด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</si>
  <si>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</si>
  <si>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</si>
  <si>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</si>
  <si>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</si>
  <si>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</si>
  <si>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</si>
  <si>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</si>
  <si>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</si>
  <si>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</si>
  <si>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เงินสดจ่ายซื้อเงินลงทุนในบริษัทย่อย</t>
  </si>
  <si>
    <t>เงินสดจ่ายที่บริษัทย่อยซื้อธุรกิจ</t>
  </si>
  <si>
    <t>เงินสดรับจากการขายเงินลงทุนในบริษัทย่อย</t>
  </si>
  <si>
    <t>เงินสดจ่ายค่าใช้จ่ายจากการขายเงินลงทุนในบริษัทย่อย</t>
  </si>
  <si>
    <t>เงินสดจ่ายซื้อเงินลงทุนในบริษัทร่วม</t>
  </si>
  <si>
    <t>เงินสดจ่ายซื้อเงินลงทุนในบริษัทอื่น</t>
  </si>
  <si>
    <t>เงินสดจ่ายซื้อเงินลงทุนในตราสารทุนที่วัดมูลค่ายุติธรรมผ่านกำไรขาดทุน</t>
  </si>
  <si>
    <t>เงินสดรับจากการขายเงินลงทุนในตราสารทุนที่วัด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</si>
  <si>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</si>
  <si>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</si>
  <si>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</si>
  <si>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</si>
  <si>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เงินประกันค่าเช่าสิทธิการใช้สินทรัพย์เพิ่มขึ้น (ลดลง)</t>
  </si>
  <si>
    <t>จ่ายชำระเจ้าหนี้ค่าทรัพย์สิน</t>
  </si>
  <si>
    <t>ดอกเบี้ยรับ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</si>
  <si>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</si>
  <si>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</si>
  <si>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</si>
  <si>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</si>
  <si>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รับเงินจากการออกหุ้นกู้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</si>
  <si>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</si>
  <si>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</si>
  <si>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</si>
  <si>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รับเงินกู้ยืมระยะสั้นจากบริษัทย่อยและบริษัทที่เกี่ยวข้องกัน</t>
  </si>
  <si>
    <t>จ่ายชำระเงินกู้ยืมระยะสั้นจากบริษัทย่อยและบริษัทที่เกี่ยวข้องกัน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</si>
  <si>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</si>
  <si>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</si>
  <si>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</si>
  <si>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</si>
  <si>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จ่ายชำระหนี้สินตามสัญญาเช่า</t>
  </si>
  <si>
    <t>ดอกเบี้ยจ่ายหนี้สินตามสัญญาเช่า</t>
  </si>
  <si>
    <t>จ่ายเพื่อหุ้นทุนซื้อคืน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</si>
  <si>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</si>
  <si>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</si>
  <si>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</si>
  <si>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</si>
  <si>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</si>
  <si>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</si>
  <si>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กลุ่มบริษัทซื้อสินทรัพย์โดยการก่อหนี้</t>
  </si>
  <si>
    <t>บริษัทย่อยซื้อสินทรัพย์โดยการทำสัญญาขายเช่ากลับคืน</t>
  </si>
  <si>
    <t>กลุ่มบริษัทซื้อสินทรัพย์โดยการทำสัญญาเช่าซื้อ</t>
  </si>
  <si>
    <t>ลูกหนี้จากการขายทรัพย์สิน</t>
  </si>
  <si>
    <t>สิทธิในการใช้บริการสื่อโฆษณา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</si>
  <si>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</si>
  <si>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</si>
  <si>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</si>
  <si>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</si>
  <si>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</si>
  <si>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ผลกำไร (ขาดทุน) จาก</t>
  </si>
  <si>
    <t>หมายเหตุประกอบงบการเงินเป็นส่วนหนึ่งของงบการเงินนี้</t>
  </si>
  <si>
    <t>ในอสังหาริมทรัพย์เพื่อการลงทุน</t>
  </si>
  <si>
    <t>(กำไร) ขาดทุนจากการด้อยค่าป้ายโฆษณา</t>
  </si>
  <si>
    <t>(กำไร) ขาดทุนจากการเปลี่ยนแปลงมูลค่ายุติธรรม</t>
  </si>
  <si>
    <t>รับเงินจากการเพิ่มทุน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</si>
  <si>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</si>
  <si>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</si>
  <si>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เงินให้กู้ยืมระยะยาวแก่บริษัทอื่น</t>
  </si>
  <si>
    <t>21.1</t>
  </si>
  <si>
    <t>17</t>
  </si>
  <si>
    <t>21.2</t>
  </si>
  <si>
    <t>22</t>
  </si>
  <si>
    <t>2.2.13</t>
  </si>
  <si>
    <t>2.2.14</t>
  </si>
  <si>
    <t>32.1</t>
  </si>
  <si>
    <t>ต้นทุนของกลุ่มสินทรัพย์ที่ยังไม่ได้ปันส่วน</t>
  </si>
  <si>
    <t>สินทรัพย์รอการขาย</t>
  </si>
  <si>
    <t>31 ธันวาคม 2565</t>
  </si>
  <si>
    <t>(ปรับปรุงใหม่)</t>
  </si>
  <si>
    <t>6.2</t>
  </si>
  <si>
    <t>เงินมัดจำเพื่อการซื้อเงินลงทุน</t>
  </si>
  <si>
    <t>6.1</t>
  </si>
  <si>
    <t>เงินสดจ่ายซื้อสินทรัพย์รอการขาย</t>
  </si>
  <si>
    <t>15.1</t>
  </si>
  <si>
    <t>24</t>
  </si>
  <si>
    <t>เงินปันผลค้างรับ</t>
  </si>
  <si>
    <t>11 และ 13</t>
  </si>
  <si>
    <t>เงินสดจ่ายเงินมัดจำเพื่อการซื้อเงินลงทุน</t>
  </si>
  <si>
    <t>จัดประเภทเป็นสินทรัพย์ของกลุ่มที่จะจำหน่ายที่จัดประเภทไว้</t>
  </si>
  <si>
    <t>เพื่อขายจากการดำเนินงานที่ยกเลิก</t>
  </si>
  <si>
    <t>2.2.13 และ 18</t>
  </si>
  <si>
    <t>หน้า 8 จาก 105</t>
  </si>
  <si>
    <t>หน้า 9 จาก 105</t>
  </si>
  <si>
    <t>หน้า 10 จาก 105</t>
  </si>
  <si>
    <t>เงินสดจ่ายซื้อส่วนของผู้มีส่วนได้เสียที่ไม่มีอำนาจควบคุม</t>
  </si>
  <si>
    <t>เงินสดรับค่าหุ้นสามัญจากผู้ถือหุ้นส่วนน้อยของบริษัทย่อย</t>
  </si>
  <si>
    <t>ผลกำไร (ขาดทุน) จากการเปลี่ยนแปลงมูลค่ายุติธรรมของเงินลงทุน</t>
  </si>
  <si>
    <t xml:space="preserve">ในตราสารทุนที่วัดมูลค่าด้วยมูลค่ายุติธรรมผ่านกำไรเบ็ดเสร็จอื่น - </t>
  </si>
  <si>
    <t>สุทธิจากภาษี</t>
  </si>
  <si>
    <t>ณ วันที่ 31 มีนาคม 2566</t>
  </si>
  <si>
    <t>31 มีนาคม 2566</t>
  </si>
  <si>
    <t>(ยังไม่ได้ตรวจสอบ)</t>
  </si>
  <si>
    <t>(ตรวจสอบแล้ว)</t>
  </si>
  <si>
    <t>(แต่สอบทานแล้ว)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</si>
  <si>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</si>
  <si>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หุ้นสามัญ 10,642,421,740 หุ้น มูลค่าหุ้นละ 0.50 บาท</t>
  </si>
  <si>
    <t>สำหรับงวดสามเดือน สิ้นสุดวันที่ 31 มีนาคม 2566</t>
  </si>
  <si>
    <t>ปี 2566</t>
  </si>
  <si>
    <t>กำไร (ขาดทุน) เบ็ดเสร็จรวมสำหรับงวด</t>
  </si>
  <si>
    <t xml:space="preserve">    กำไร (ขาดทุน) สุทธิรวมสำหรับงวด</t>
  </si>
  <si>
    <t xml:space="preserve">    รวมกำไร (ขาดทุน) เบ็ดเสร็จรวมสำหรับงวด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</si>
  <si>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</si>
  <si>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</si>
  <si>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</si>
  <si>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</si>
  <si>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ผลขาดทุนจากการเปลี่ยนแปลงมูลค่ายุติธรรมของเงินลงทุนใน</t>
  </si>
  <si>
    <t>กำไร (ขาดทุน) สำหรับงวดจากการดำเนินงานต่อเนื่อง</t>
  </si>
  <si>
    <t xml:space="preserve">กำไร (ขาดทุน) สุทธิสำหรับงวดจากการดำเนินงานที่ยกเลิก - </t>
  </si>
  <si>
    <t>กำไร (ขาดทุน) สุทธิสำหรับงวด</t>
  </si>
  <si>
    <t>รวมกำไร (ขาดทุน) เบ็ดเสร็จอื่นสำหรับงวด - สุทธิจากภาษี</t>
  </si>
  <si>
    <t>การแบ่งกำไร (ขาดทุน) สุทธิสำหรับงวด</t>
  </si>
  <si>
    <t>ยอดคงเหลือ ณ วันที่ 31 มีนาคม 2565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</si>
  <si>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</si>
  <si>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6.2 และ 8</t>
  </si>
  <si>
    <t>19</t>
  </si>
  <si>
    <t>20.1</t>
  </si>
  <si>
    <t>6.2 และ 18</t>
  </si>
  <si>
    <t>20.2</t>
  </si>
  <si>
    <t>21</t>
  </si>
  <si>
    <t>6.2 และ 23</t>
  </si>
  <si>
    <t>กลับรายการจากการปรับมูลค่าอัตราคิดลดสิทธิการใช้บริการสื่อโฆษณา</t>
  </si>
  <si>
    <t>17.3.1</t>
  </si>
  <si>
    <t xml:space="preserve">    กำไร (ขาดทุน) สุทธิรวมสำหรับงวด (ปรับปรุงใหม่)</t>
  </si>
  <si>
    <t xml:space="preserve">    กำไร (ขาดทุน) เบ็ดเสร็จอื่น (ปรับปรุงใหม่)</t>
  </si>
  <si>
    <t>ยอดคงเหลือ ณ วันที่ 1 มกราคม 2565</t>
  </si>
  <si>
    <t>ขาดทุนจากการเปลี่ยนแปลงมูลค่ายุติธรรมของเงินลงทุนใน</t>
  </si>
  <si>
    <t>เงินประกันค่าเช่าสิทธิการใช้สินทรัพย์ลดลง</t>
  </si>
  <si>
    <t>เงินเบิกเกินบัญชีและเงินกู้ยืมระยะสั้นจากสถาบันการเงินเพิ่มขึ้น</t>
  </si>
  <si>
    <t>สิทธิในการใช้บริการสื่อโฆษณาเพิ่มขึ้น</t>
  </si>
  <si>
    <t>จ่ายเงินปันผลค้างจ่าย</t>
  </si>
  <si>
    <t>4, 6.1 และ 26.1</t>
  </si>
  <si>
    <t>27</t>
  </si>
  <si>
    <t>หน้า 1 จาก 44</t>
  </si>
  <si>
    <t>หน้า 2 จาก 44</t>
  </si>
  <si>
    <t>หน้า 3 จาก 44</t>
  </si>
  <si>
    <t>หน้า 4 จาก 44</t>
  </si>
  <si>
    <t>หน้า 5 จาก 44</t>
  </si>
  <si>
    <t>หน้า 6 จาก 44</t>
  </si>
  <si>
    <t>หน้า 9 จาก 44</t>
  </si>
  <si>
    <t>หน้า 8 จาก 44</t>
  </si>
  <si>
    <t>หน้า 7 จาก 44</t>
  </si>
  <si>
    <t>ประมาณการหนี้สินหมุนเวียนสำหรับผลประโยชน์พนักงาน</t>
  </si>
  <si>
    <t>6.2 และ 20.1</t>
  </si>
  <si>
    <t>6.2 และ 20.2</t>
  </si>
  <si>
    <t>ลูกหนี้จากการขายเงินลงทุนในตราสารทุน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</si>
</sst>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  <numFmt numFmtId="238" formatCode="_-* #,##0.00000_-;\-* #,##0.00000_-;_-* &quot;-&quot;??_-;_-@_-"/>
    <numFmt numFmtId="239" formatCode="_(* #,##0.00000_);_(* \(#,##0.00000\);_(* &quot;-&quot;??_);_(@_)"/>
  </numFmts>
  <fonts count="159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rgb="FFFF0000"/>
      <name val="Browallia New"/>
      <family val="2"/>
    </font>
    <font>
      <sz val="16"/>
      <color theme="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i/>
      <sz val="15"/>
      <name val="Browallia New"/>
      <family val="2"/>
    </font>
    <font>
      <sz val="14"/>
      <name val="Cordia New"/>
      <family val="2"/>
    </font>
    <font>
      <b/>
      <u/>
      <sz val="14"/>
      <name val="Browall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93EBF7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80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5" fillId="0" borderId="0"/>
    <xf numFmtId="0" fontId="145" fillId="0" borderId="0"/>
    <xf numFmtId="0" fontId="146" fillId="0" borderId="0"/>
    <xf numFmtId="179" fontId="14" fillId="0" borderId="0"/>
    <xf numFmtId="179" fontId="14" fillId="0" borderId="0"/>
    <xf numFmtId="190" fontId="1" fillId="0" borderId="0"/>
    <xf numFmtId="0" fontId="145" fillId="0" borderId="0"/>
    <xf numFmtId="0" fontId="145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5" fillId="0" borderId="0"/>
    <xf numFmtId="0" fontId="145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5" fillId="0" borderId="0"/>
    <xf numFmtId="0" fontId="145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7" fillId="0" borderId="0"/>
    <xf numFmtId="0" fontId="147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5" fillId="0" borderId="0"/>
    <xf numFmtId="0" fontId="145" fillId="0" borderId="0"/>
    <xf numFmtId="0" fontId="145" fillId="0" borderId="0"/>
    <xf numFmtId="0" fontId="15" fillId="0" borderId="0"/>
    <xf numFmtId="0" fontId="145" fillId="0" borderId="0"/>
    <xf numFmtId="0" fontId="145" fillId="0" borderId="0"/>
    <xf numFmtId="0" fontId="145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7" fillId="0" borderId="0"/>
    <xf numFmtId="0" fontId="14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5" fillId="0" borderId="0"/>
    <xf numFmtId="0" fontId="145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9" fontId="157" fillId="0" borderId="0" applyFont="0" applyFill="0" applyBorder="0" applyAlignment="0" applyProtection="0"/>
  </cellStyleXfs>
  <cellXfs count="319">
    <xf numFmtId="0" fontId="0" fillId="0" borderId="0" xfId="0"/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43" fontId="9" fillId="0" borderId="0" xfId="142" applyFont="1" applyFill="1" applyAlignment="1">
      <alignment horizontal="right"/>
    </xf>
    <xf numFmtId="43" fontId="9" fillId="0" borderId="0" xfId="142" applyFont="1" applyFill="1" applyBorder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43" fontId="9" fillId="0" borderId="0" xfId="142" applyFont="1" applyFill="1" applyBorder="1" applyAlignment="1" applyProtection="1">
      <alignment horizontal="right"/>
    </xf>
    <xf numFmtId="43" fontId="25" fillId="0" borderId="0" xfId="273" applyFont="1" applyFill="1" applyAlignment="1" applyProtection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43" fontId="9" fillId="0" borderId="0" xfId="273" applyFont="1" applyFill="1" applyAlignment="1" applyProtection="1"/>
    <xf numFmtId="0" fontId="9" fillId="0" borderId="0" xfId="142" applyNumberFormat="1" applyFont="1" applyFill="1" applyAlignment="1" applyProtection="1">
      <alignment horizontal="right"/>
    </xf>
    <xf numFmtId="233" fontId="9" fillId="0" borderId="0" xfId="142" applyNumberFormat="1" applyFont="1" applyFill="1" applyAlignment="1"/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43" fontId="150" fillId="0" borderId="0" xfId="142" applyFont="1" applyFill="1" applyAlignment="1">
      <alignment vertical="top"/>
    </xf>
    <xf numFmtId="43" fontId="150" fillId="0" borderId="0" xfId="142" applyFont="1" applyFill="1" applyAlignment="1">
      <alignment horizontal="center" vertical="top"/>
    </xf>
    <xf numFmtId="43" fontId="150" fillId="0" borderId="0" xfId="142" applyFont="1" applyFill="1" applyBorder="1" applyAlignment="1">
      <alignment horizontal="center" vertical="top"/>
    </xf>
    <xf numFmtId="169" fontId="150" fillId="0" borderId="0" xfId="142" applyNumberFormat="1" applyFont="1" applyFill="1" applyBorder="1" applyAlignment="1">
      <alignment horizontal="left" vertical="top"/>
    </xf>
    <xf numFmtId="43" fontId="150" fillId="0" borderId="0" xfId="142" applyFont="1" applyFill="1" applyBorder="1" applyAlignment="1">
      <alignment vertical="top"/>
    </xf>
    <xf numFmtId="232" fontId="150" fillId="0" borderId="0" xfId="142" applyNumberFormat="1" applyFont="1" applyFill="1" applyAlignment="1">
      <alignment vertical="top"/>
    </xf>
    <xf numFmtId="235" fontId="150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43" fontId="9" fillId="0" borderId="0" xfId="142" applyFont="1" applyFill="1" applyAlignment="1">
      <alignment horizontal="center" vertical="center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2" fillId="0" borderId="0" xfId="273" applyNumberFormat="1" applyFont="1" applyFill="1" applyBorder="1" applyAlignment="1">
      <alignment horizontal="right"/>
    </xf>
    <xf numFmtId="43" fontId="152" fillId="0" borderId="0" xfId="142" applyFont="1" applyFill="1" applyBorder="1" applyAlignment="1" applyProtection="1">
      <alignment horizontal="right"/>
    </xf>
    <xf numFmtId="169" fontId="152" fillId="0" borderId="0" xfId="273" applyNumberFormat="1" applyFont="1" applyFill="1" applyBorder="1" applyAlignment="1" applyProtection="1">
      <alignment horizontal="right"/>
      <protection locked="0"/>
    </xf>
    <xf numFmtId="176" fontId="152" fillId="0" borderId="0" xfId="273" applyNumberFormat="1" applyFont="1" applyFill="1" applyAlignment="1" applyProtection="1">
      <alignment horizontal="right"/>
      <protection locked="0"/>
    </xf>
    <xf numFmtId="43" fontId="152" fillId="0" borderId="0" xfId="142" applyFont="1" applyFill="1" applyAlignment="1" applyProtection="1">
      <alignment horizontal="right"/>
      <protection locked="0"/>
    </xf>
    <xf numFmtId="43" fontId="152" fillId="0" borderId="0" xfId="142" applyFont="1" applyFill="1" applyAlignment="1">
      <alignment horizontal="right"/>
    </xf>
    <xf numFmtId="43" fontId="150" fillId="0" borderId="0" xfId="142" applyFont="1" applyFill="1" applyAlignment="1"/>
    <xf numFmtId="190" fontId="150" fillId="0" borderId="0" xfId="142" applyNumberFormat="1" applyFont="1" applyFill="1" applyBorder="1" applyAlignment="1">
      <alignment horizontal="right"/>
    </xf>
    <xf numFmtId="43" fontId="150" fillId="0" borderId="0" xfId="163" applyFont="1" applyFill="1" applyBorder="1" applyAlignment="1">
      <alignment horizontal="left"/>
    </xf>
    <xf numFmtId="43" fontId="150" fillId="0" borderId="0" xfId="142" applyFont="1" applyFill="1" applyBorder="1" applyAlignment="1">
      <alignment horizontal="left"/>
    </xf>
    <xf numFmtId="43" fontId="150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150" fillId="0" borderId="0" xfId="142" applyNumberFormat="1" applyFont="1" applyFill="1" applyBorder="1" applyAlignment="1">
      <alignment horizontal="left"/>
    </xf>
    <xf numFmtId="169" fontId="150" fillId="0" borderId="0" xfId="142" applyNumberFormat="1" applyFont="1" applyFill="1" applyBorder="1" applyAlignment="1">
      <alignment horizontal="right"/>
    </xf>
    <xf numFmtId="169" fontId="150" fillId="0" borderId="0" xfId="142" applyNumberFormat="1" applyFont="1" applyFill="1" applyAlignment="1">
      <alignment horizontal="right"/>
    </xf>
    <xf numFmtId="169" fontId="150" fillId="0" borderId="0" xfId="142" applyNumberFormat="1" applyFont="1" applyFill="1" applyBorder="1" applyAlignment="1">
      <alignment horizontal="right" vertical="top"/>
    </xf>
    <xf numFmtId="169" fontId="150" fillId="0" borderId="0" xfId="142" applyNumberFormat="1" applyFont="1" applyFill="1" applyAlignment="1">
      <alignment horizontal="left" vertical="top"/>
    </xf>
    <xf numFmtId="169" fontId="150" fillId="0" borderId="0" xfId="142" applyNumberFormat="1" applyFont="1" applyFill="1" applyBorder="1" applyAlignment="1">
      <alignment vertical="top"/>
    </xf>
    <xf numFmtId="169" fontId="150" fillId="0" borderId="27" xfId="142" applyNumberFormat="1" applyFont="1" applyFill="1" applyBorder="1" applyAlignment="1">
      <alignment horizontal="left" vertical="top"/>
    </xf>
    <xf numFmtId="169" fontId="150" fillId="0" borderId="27" xfId="142" applyNumberFormat="1" applyFont="1" applyFill="1" applyBorder="1" applyAlignment="1">
      <alignment horizontal="right" vertical="top"/>
    </xf>
    <xf numFmtId="169" fontId="150" fillId="0" borderId="27" xfId="142" applyNumberFormat="1" applyFont="1" applyFill="1" applyBorder="1" applyAlignment="1">
      <alignment vertical="top"/>
    </xf>
    <xf numFmtId="169" fontId="150" fillId="0" borderId="9" xfId="142" applyNumberFormat="1" applyFont="1" applyFill="1" applyBorder="1" applyAlignment="1">
      <alignment horizontal="left" vertical="top"/>
    </xf>
    <xf numFmtId="169" fontId="150" fillId="0" borderId="9" xfId="142" applyNumberFormat="1" applyFont="1" applyFill="1" applyBorder="1" applyAlignment="1">
      <alignment horizontal="right" vertical="top"/>
    </xf>
    <xf numFmtId="169" fontId="150" fillId="0" borderId="9" xfId="142" applyNumberFormat="1" applyFont="1" applyFill="1" applyBorder="1" applyAlignment="1">
      <alignment vertical="top"/>
    </xf>
    <xf numFmtId="169" fontId="150" fillId="0" borderId="6" xfId="142" applyNumberFormat="1" applyFont="1" applyFill="1" applyBorder="1" applyAlignment="1">
      <alignment horizontal="right" vertical="top"/>
    </xf>
    <xf numFmtId="169" fontId="150" fillId="0" borderId="0" xfId="163" applyNumberFormat="1" applyFont="1" applyFill="1" applyBorder="1" applyAlignment="1">
      <alignment horizontal="left" vertical="top"/>
    </xf>
    <xf numFmtId="173" fontId="9" fillId="0" borderId="0" xfId="0" applyNumberFormat="1" applyFont="1" applyAlignment="1">
      <alignment horizontal="centerContinuous" wrapText="1"/>
    </xf>
    <xf numFmtId="43" fontId="9" fillId="0" borderId="0" xfId="142" applyFont="1" applyFill="1"/>
    <xf numFmtId="237" fontId="150" fillId="0" borderId="0" xfId="142" applyNumberFormat="1" applyFont="1" applyFill="1" applyAlignment="1">
      <alignment vertical="top"/>
    </xf>
    <xf numFmtId="169" fontId="153" fillId="0" borderId="0" xfId="142" applyNumberFormat="1" applyFont="1" applyFill="1" applyBorder="1" applyAlignment="1">
      <alignment horizontal="right" vertical="top"/>
    </xf>
    <xf numFmtId="169" fontId="153" fillId="0" borderId="0" xfId="163" applyNumberFormat="1" applyFont="1" applyFill="1" applyBorder="1" applyAlignment="1">
      <alignment horizontal="left" vertical="top"/>
    </xf>
    <xf numFmtId="169" fontId="25" fillId="0" borderId="0" xfId="273" applyNumberFormat="1" applyFont="1" applyFill="1" applyAlignment="1" applyProtection="1">
      <alignment horizontal="centerContinuous"/>
      <protection locked="0"/>
    </xf>
    <xf numFmtId="43" fontId="152" fillId="0" borderId="0" xfId="142" applyFont="1" applyFill="1" applyBorder="1" applyAlignment="1" applyProtection="1">
      <alignment horizontal="right"/>
      <protection locked="0"/>
    </xf>
    <xf numFmtId="43" fontId="150" fillId="0" borderId="0" xfId="142" applyFont="1" applyFill="1" applyBorder="1" applyAlignment="1">
      <alignment horizontal="right"/>
    </xf>
    <xf numFmtId="169" fontId="9" fillId="0" borderId="27" xfId="0" applyNumberFormat="1" applyFont="1" applyBorder="1" applyAlignment="1" applyProtection="1">
      <alignment horizontal="centerContinuous"/>
      <protection locked="0"/>
    </xf>
    <xf numFmtId="0" fontId="9" fillId="0" borderId="27" xfId="0" applyFont="1" applyBorder="1" applyAlignment="1" applyProtection="1">
      <alignment horizontal="centerContinuous"/>
      <protection locked="0"/>
    </xf>
    <xf numFmtId="169" fontId="9" fillId="0" borderId="29" xfId="0" applyNumberFormat="1" applyFont="1" applyBorder="1" applyAlignment="1" applyProtection="1">
      <alignment horizontal="centerContinuous"/>
      <protection locked="0"/>
    </xf>
    <xf numFmtId="43" fontId="152" fillId="0" borderId="0" xfId="273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>
      <alignment horizontal="right"/>
    </xf>
    <xf numFmtId="169" fontId="9" fillId="0" borderId="6" xfId="142" applyNumberFormat="1" applyFont="1" applyFill="1" applyBorder="1" applyAlignment="1" applyProtection="1">
      <alignment horizontal="right"/>
      <protection locked="0"/>
    </xf>
    <xf numFmtId="169" fontId="152" fillId="0" borderId="0" xfId="273" applyNumberFormat="1" applyFont="1" applyFill="1" applyAlignment="1" applyProtection="1">
      <alignment horizontal="right"/>
      <protection locked="0"/>
    </xf>
    <xf numFmtId="43" fontId="150" fillId="0" borderId="0" xfId="142" applyFont="1" applyFill="1"/>
    <xf numFmtId="43" fontId="155" fillId="0" borderId="0" xfId="142" applyFont="1" applyFill="1" applyAlignment="1"/>
    <xf numFmtId="43" fontId="155" fillId="0" borderId="0" xfId="142" applyFont="1" applyFill="1" applyBorder="1" applyAlignment="1">
      <alignment horizontal="right"/>
    </xf>
    <xf numFmtId="0" fontId="155" fillId="0" borderId="0" xfId="1420" applyFont="1"/>
    <xf numFmtId="0" fontId="154" fillId="0" borderId="0" xfId="1420" applyFont="1" applyAlignment="1">
      <alignment horizontal="left"/>
    </xf>
    <xf numFmtId="0" fontId="155" fillId="0" borderId="0" xfId="1420" applyFont="1" applyAlignment="1">
      <alignment horizontal="centerContinuous"/>
    </xf>
    <xf numFmtId="0" fontId="155" fillId="0" borderId="0" xfId="1420" applyFont="1" applyAlignment="1">
      <alignment horizontal="center"/>
    </xf>
    <xf numFmtId="0" fontId="155" fillId="0" borderId="27" xfId="1420" applyFont="1" applyBorder="1" applyAlignment="1">
      <alignment horizontal="center"/>
    </xf>
    <xf numFmtId="0" fontId="155" fillId="0" borderId="29" xfId="1420" applyFont="1" applyBorder="1" applyAlignment="1">
      <alignment horizontal="center"/>
    </xf>
    <xf numFmtId="173" fontId="155" fillId="0" borderId="0" xfId="1420" applyNumberFormat="1" applyFont="1" applyAlignment="1">
      <alignment horizontal="center"/>
    </xf>
    <xf numFmtId="49" fontId="155" fillId="0" borderId="27" xfId="1420" applyNumberFormat="1" applyFont="1" applyBorder="1" applyAlignment="1">
      <alignment horizontal="center"/>
    </xf>
    <xf numFmtId="49" fontId="155" fillId="0" borderId="0" xfId="1420" applyNumberFormat="1" applyFont="1" applyAlignment="1">
      <alignment horizontal="center"/>
    </xf>
    <xf numFmtId="43" fontId="155" fillId="0" borderId="0" xfId="142" applyFont="1" applyFill="1" applyAlignment="1">
      <alignment horizontal="center"/>
    </xf>
    <xf numFmtId="0" fontId="155" fillId="0" borderId="0" xfId="1420" applyFont="1" applyAlignment="1">
      <alignment horizontal="center" vertical="top"/>
    </xf>
    <xf numFmtId="173" fontId="155" fillId="0" borderId="0" xfId="1420" applyNumberFormat="1" applyFont="1" applyAlignment="1">
      <alignment horizontal="center" vertical="top"/>
    </xf>
    <xf numFmtId="173" fontId="155" fillId="0" borderId="27" xfId="1420" applyNumberFormat="1" applyFont="1" applyBorder="1" applyAlignment="1">
      <alignment horizontal="center"/>
    </xf>
    <xf numFmtId="173" fontId="155" fillId="0" borderId="27" xfId="1420" applyNumberFormat="1" applyFont="1" applyBorder="1" applyAlignment="1">
      <alignment horizontal="center" vertical="top"/>
    </xf>
    <xf numFmtId="43" fontId="155" fillId="0" borderId="27" xfId="142" applyFont="1" applyFill="1" applyBorder="1" applyAlignment="1">
      <alignment horizontal="center" vertical="top"/>
    </xf>
    <xf numFmtId="43" fontId="155" fillId="0" borderId="0" xfId="142" applyFont="1" applyFill="1" applyBorder="1" applyAlignment="1">
      <alignment horizontal="center" vertical="top"/>
    </xf>
    <xf numFmtId="0" fontId="155" fillId="0" borderId="0" xfId="1420" applyFont="1" applyAlignment="1">
      <alignment wrapText="1"/>
    </xf>
    <xf numFmtId="169" fontId="155" fillId="0" borderId="0" xfId="142" applyNumberFormat="1" applyFont="1" applyFill="1" applyBorder="1" applyAlignment="1">
      <alignment horizontal="left"/>
    </xf>
    <xf numFmtId="169" fontId="155" fillId="0" borderId="0" xfId="142" applyNumberFormat="1" applyFont="1" applyFill="1" applyAlignment="1">
      <alignment horizontal="left"/>
    </xf>
    <xf numFmtId="0" fontId="156" fillId="0" borderId="0" xfId="1420" applyFont="1" applyAlignment="1">
      <alignment vertical="top"/>
    </xf>
    <xf numFmtId="0" fontId="155" fillId="0" borderId="0" xfId="1420" applyFont="1" applyAlignment="1">
      <alignment vertical="top"/>
    </xf>
    <xf numFmtId="0" fontId="155" fillId="0" borderId="0" xfId="1420" applyFont="1" applyAlignment="1">
      <alignment horizontal="left"/>
    </xf>
    <xf numFmtId="169" fontId="155" fillId="0" borderId="27" xfId="142" applyNumberFormat="1" applyFont="1" applyFill="1" applyBorder="1" applyAlignment="1">
      <alignment horizontal="left"/>
    </xf>
    <xf numFmtId="169" fontId="155" fillId="0" borderId="9" xfId="142" applyNumberFormat="1" applyFont="1" applyFill="1" applyBorder="1" applyAlignment="1">
      <alignment horizontal="left"/>
    </xf>
    <xf numFmtId="169" fontId="155" fillId="0" borderId="6" xfId="142" applyNumberFormat="1" applyFont="1" applyFill="1" applyBorder="1" applyAlignment="1">
      <alignment horizontal="left"/>
    </xf>
    <xf numFmtId="169" fontId="155" fillId="0" borderId="0" xfId="1420" applyNumberFormat="1" applyFont="1"/>
    <xf numFmtId="43" fontId="155" fillId="0" borderId="0" xfId="1420" applyNumberFormat="1" applyFont="1"/>
    <xf numFmtId="169" fontId="155" fillId="0" borderId="0" xfId="142" applyNumberFormat="1" applyFont="1" applyFill="1" applyBorder="1" applyAlignment="1">
      <alignment horizontal="right"/>
    </xf>
    <xf numFmtId="0" fontId="155" fillId="0" borderId="0" xfId="1420" applyFont="1" applyAlignment="1">
      <alignment horizontal="right"/>
    </xf>
    <xf numFmtId="173" fontId="155" fillId="0" borderId="0" xfId="1420" applyNumberFormat="1" applyFont="1"/>
    <xf numFmtId="49" fontId="155" fillId="0" borderId="0" xfId="1420" applyNumberFormat="1" applyFont="1"/>
    <xf numFmtId="0" fontId="9" fillId="0" borderId="0" xfId="1420" applyFont="1"/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173" fontId="25" fillId="0" borderId="0" xfId="1420" applyNumberFormat="1" applyFont="1" applyAlignment="1">
      <alignment horizontal="centerContinuous"/>
    </xf>
    <xf numFmtId="49" fontId="25" fillId="0" borderId="0" xfId="1420" applyNumberFormat="1" applyFont="1" applyAlignment="1">
      <alignment horizontal="center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169" fontId="9" fillId="0" borderId="27" xfId="1420" applyNumberFormat="1" applyFont="1" applyBorder="1" applyAlignment="1" applyProtection="1">
      <alignment horizontal="centerContinuous"/>
      <protection locked="0"/>
    </xf>
    <xf numFmtId="173" fontId="9" fillId="0" borderId="27" xfId="1420" applyNumberFormat="1" applyFont="1" applyBorder="1" applyAlignment="1">
      <alignment horizontal="centerContinuous"/>
    </xf>
    <xf numFmtId="0" fontId="9" fillId="0" borderId="27" xfId="1420" applyFont="1" applyBorder="1" applyAlignment="1" applyProtection="1">
      <alignment horizontal="centerContinuous"/>
      <protection locked="0"/>
    </xf>
    <xf numFmtId="173" fontId="25" fillId="0" borderId="27" xfId="1420" applyNumberFormat="1" applyFont="1" applyBorder="1" applyAlignment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173" fontId="9" fillId="0" borderId="0" xfId="1420" applyNumberFormat="1" applyFont="1"/>
    <xf numFmtId="173" fontId="9" fillId="0" borderId="27" xfId="1420" applyNumberFormat="1" applyFont="1" applyBorder="1" applyAlignment="1" applyProtection="1">
      <alignment horizontal="centerContinuous"/>
      <protection locked="0"/>
    </xf>
    <xf numFmtId="49" fontId="144" fillId="0" borderId="0" xfId="0" applyNumberFormat="1" applyFont="1"/>
    <xf numFmtId="0" fontId="9" fillId="0" borderId="29" xfId="0" applyFont="1" applyBorder="1" applyAlignment="1" applyProtection="1">
      <alignment horizontal="centerContinuous"/>
      <protection locked="0"/>
    </xf>
    <xf numFmtId="0" fontId="25" fillId="0" borderId="0" xfId="1420" applyFont="1" applyProtection="1">
      <protection locked="0"/>
    </xf>
    <xf numFmtId="49" fontId="9" fillId="0" borderId="0" xfId="1420" applyNumberFormat="1" applyFont="1" applyAlignment="1">
      <alignment horizontal="center"/>
    </xf>
    <xf numFmtId="49" fontId="9" fillId="0" borderId="0" xfId="1420" applyNumberFormat="1" applyFont="1" applyAlignment="1">
      <alignment horizontal="centerContinuous" wrapText="1"/>
    </xf>
    <xf numFmtId="49" fontId="9" fillId="0" borderId="0" xfId="1420" applyNumberFormat="1" applyFont="1"/>
    <xf numFmtId="49" fontId="9" fillId="0" borderId="0" xfId="1420" applyNumberFormat="1" applyFont="1" applyAlignment="1">
      <alignment wrapText="1"/>
    </xf>
    <xf numFmtId="49" fontId="9" fillId="0" borderId="0" xfId="1420" applyNumberFormat="1" applyFont="1" applyAlignment="1">
      <alignment horizontal="right"/>
    </xf>
    <xf numFmtId="43" fontId="9" fillId="0" borderId="0" xfId="1420" applyNumberFormat="1" applyFont="1"/>
    <xf numFmtId="169" fontId="9" fillId="0" borderId="0" xfId="1420" applyNumberFormat="1" applyFont="1"/>
    <xf numFmtId="234" fontId="9" fillId="0" borderId="0" xfId="1420" applyNumberFormat="1" applyFont="1"/>
    <xf numFmtId="0" fontId="9" fillId="0" borderId="0" xfId="0" applyFont="1" applyAlignment="1" applyProtection="1">
      <alignment horizontal="right"/>
      <protection locked="0"/>
    </xf>
    <xf numFmtId="169" fontId="25" fillId="0" borderId="0" xfId="1420" applyNumberFormat="1" applyFont="1" applyProtection="1">
      <protection locked="0"/>
    </xf>
    <xf numFmtId="43" fontId="9" fillId="0" borderId="0" xfId="142" quotePrefix="1" applyFont="1" applyFill="1" applyAlignment="1" applyProtection="1">
      <protection locked="0"/>
    </xf>
    <xf numFmtId="169" fontId="9" fillId="0" borderId="0" xfId="1420" applyNumberFormat="1" applyFont="1" applyAlignment="1">
      <alignment horizontal="right"/>
    </xf>
    <xf numFmtId="0" fontId="9" fillId="0" borderId="0" xfId="1420" applyFont="1" applyAlignment="1">
      <alignment horizontal="right"/>
    </xf>
    <xf numFmtId="0" fontId="9" fillId="0" borderId="0" xfId="1419" applyFont="1"/>
    <xf numFmtId="0" fontId="152" fillId="0" borderId="0" xfId="1420" applyFont="1"/>
    <xf numFmtId="0" fontId="25" fillId="0" borderId="0" xfId="1419" applyFont="1"/>
    <xf numFmtId="0" fontId="9" fillId="0" borderId="0" xfId="1420" quotePrefix="1" applyFont="1"/>
    <xf numFmtId="173" fontId="152" fillId="0" borderId="0" xfId="1420" applyNumberFormat="1" applyFont="1" applyAlignment="1">
      <alignment horizontal="right"/>
    </xf>
    <xf numFmtId="0" fontId="9" fillId="0" borderId="0" xfId="1420" quotePrefix="1" applyFont="1" applyProtection="1">
      <protection locked="0"/>
    </xf>
    <xf numFmtId="43" fontId="9" fillId="0" borderId="0" xfId="1478" applyFont="1" applyFill="1" applyAlignment="1" applyProtection="1"/>
    <xf numFmtId="173" fontId="25" fillId="0" borderId="0" xfId="1420" applyNumberFormat="1" applyFont="1" applyProtection="1">
      <protection locked="0"/>
    </xf>
    <xf numFmtId="10" fontId="9" fillId="0" borderId="0" xfId="1479" applyNumberFormat="1" applyFont="1" applyFill="1" applyAlignment="1">
      <alignment horizontal="center"/>
    </xf>
    <xf numFmtId="233" fontId="9" fillId="0" borderId="0" xfId="142" applyNumberFormat="1" applyFont="1" applyFill="1"/>
    <xf numFmtId="237" fontId="9" fillId="0" borderId="0" xfId="142" applyNumberFormat="1" applyFont="1" applyFill="1" applyBorder="1" applyAlignment="1"/>
    <xf numFmtId="239" fontId="9" fillId="0" borderId="0" xfId="1420" applyNumberFormat="1" applyFont="1"/>
    <xf numFmtId="169" fontId="9" fillId="49" borderId="0" xfId="273" applyNumberFormat="1" applyFont="1" applyFill="1" applyAlignment="1" applyProtection="1">
      <alignment horizontal="right"/>
      <protection locked="0"/>
    </xf>
    <xf numFmtId="169" fontId="9" fillId="50" borderId="0" xfId="273" applyNumberFormat="1" applyFont="1" applyFill="1" applyBorder="1" applyAlignment="1" applyProtection="1">
      <alignment horizontal="right"/>
    </xf>
    <xf numFmtId="0" fontId="9" fillId="50" borderId="0" xfId="1420" applyFont="1" applyFill="1" applyProtection="1">
      <protection locked="0"/>
    </xf>
    <xf numFmtId="173" fontId="9" fillId="50" borderId="0" xfId="1420" applyNumberFormat="1" applyFont="1" applyFill="1" applyProtection="1">
      <protection locked="0"/>
    </xf>
    <xf numFmtId="0" fontId="9" fillId="50" borderId="0" xfId="1420" applyFont="1" applyFill="1"/>
    <xf numFmtId="173" fontId="9" fillId="50" borderId="0" xfId="1420" applyNumberFormat="1" applyFont="1" applyFill="1"/>
    <xf numFmtId="43" fontId="9" fillId="0" borderId="0" xfId="142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3" fontId="9" fillId="0" borderId="0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43" fontId="9" fillId="0" borderId="27" xfId="142" applyFont="1" applyFill="1" applyBorder="1" applyAlignment="1" applyProtection="1">
      <alignment horizontal="right"/>
      <protection locked="0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</xf>
    <xf numFmtId="10" fontId="9" fillId="0" borderId="0" xfId="1479" applyNumberFormat="1" applyFont="1" applyFill="1"/>
    <xf numFmtId="43" fontId="9" fillId="0" borderId="0" xfId="142" applyFont="1" applyFill="1" applyBorder="1" applyAlignment="1" applyProtection="1"/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43" fontId="9" fillId="0" borderId="9" xfId="142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69" fontId="9" fillId="0" borderId="30" xfId="142" applyNumberFormat="1" applyFont="1" applyFill="1" applyBorder="1" applyAlignment="1" applyProtection="1"/>
    <xf numFmtId="236" fontId="9" fillId="0" borderId="0" xfId="142" applyNumberFormat="1" applyFont="1" applyFill="1" applyBorder="1" applyAlignment="1" applyProtection="1"/>
    <xf numFmtId="0" fontId="25" fillId="0" borderId="0" xfId="0" applyFont="1" applyAlignment="1" applyProtection="1">
      <alignment horizontal="centerContinuous"/>
      <protection locked="0"/>
    </xf>
    <xf numFmtId="0" fontId="9" fillId="0" borderId="0" xfId="0" applyFont="1" applyAlignment="1" applyProtection="1">
      <alignment horizontal="centerContinuous"/>
      <protection locked="0"/>
    </xf>
    <xf numFmtId="173" fontId="9" fillId="0" borderId="0" xfId="0" applyNumberFormat="1" applyFont="1" applyAlignment="1" applyProtection="1">
      <alignment horizontal="centerContinuous"/>
      <protection locked="0"/>
    </xf>
    <xf numFmtId="173" fontId="9" fillId="0" borderId="0" xfId="0" applyNumberFormat="1" applyFont="1" applyAlignment="1">
      <alignment horizontal="centerContinuous"/>
    </xf>
    <xf numFmtId="49" fontId="9" fillId="0" borderId="0" xfId="0" applyNumberFormat="1" applyFont="1" applyAlignment="1">
      <alignment horizontal="centerContinuous"/>
    </xf>
    <xf numFmtId="0" fontId="158" fillId="0" borderId="0" xfId="0" applyFont="1" applyAlignment="1" applyProtection="1">
      <alignment horizontal="centerContinuous"/>
      <protection locked="0"/>
    </xf>
    <xf numFmtId="0" fontId="25" fillId="0" borderId="0" xfId="0" applyFont="1" applyProtection="1">
      <protection locked="0"/>
    </xf>
    <xf numFmtId="173" fontId="25" fillId="0" borderId="0" xfId="0" applyNumberFormat="1" applyFont="1" applyProtection="1">
      <protection locked="0"/>
    </xf>
    <xf numFmtId="173" fontId="25" fillId="0" borderId="0" xfId="0" applyNumberFormat="1" applyFont="1"/>
    <xf numFmtId="0" fontId="25" fillId="0" borderId="0" xfId="0" applyFont="1"/>
    <xf numFmtId="173" fontId="9" fillId="0" borderId="0" xfId="0" applyNumberFormat="1" applyFont="1" applyAlignment="1" applyProtection="1">
      <alignment horizontal="center"/>
      <protection locked="0"/>
    </xf>
    <xf numFmtId="173" fontId="9" fillId="0" borderId="27" xfId="0" quotePrefix="1" applyNumberFormat="1" applyFont="1" applyBorder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/>
      <protection locked="0"/>
    </xf>
    <xf numFmtId="173" fontId="9" fillId="0" borderId="0" xfId="0" applyNumberFormat="1" applyFont="1" applyAlignment="1" applyProtection="1">
      <alignment horizontal="left"/>
      <protection locked="0"/>
    </xf>
    <xf numFmtId="173" fontId="25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44" fillId="0" borderId="0" xfId="0" applyNumberFormat="1" applyFont="1" applyAlignment="1">
      <alignment horizontal="left"/>
    </xf>
    <xf numFmtId="0" fontId="9" fillId="0" borderId="0" xfId="0" quotePrefix="1" applyFont="1" applyAlignment="1" applyProtection="1">
      <alignment horizontal="left"/>
      <protection locked="0"/>
    </xf>
    <xf numFmtId="173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right"/>
    </xf>
    <xf numFmtId="43" fontId="9" fillId="0" borderId="0" xfId="0" applyNumberFormat="1" applyFont="1" applyAlignment="1">
      <alignment horizontal="right"/>
    </xf>
    <xf numFmtId="43" fontId="9" fillId="0" borderId="0" xfId="0" applyNumberFormat="1" applyFont="1"/>
    <xf numFmtId="0" fontId="9" fillId="0" borderId="0" xfId="501" applyFont="1" applyAlignment="1" applyProtection="1">
      <alignment horizontal="left"/>
      <protection locked="0"/>
    </xf>
    <xf numFmtId="173" fontId="9" fillId="0" borderId="0" xfId="501" applyNumberFormat="1" applyFont="1" applyAlignment="1" applyProtection="1">
      <alignment horizontal="left"/>
      <protection locked="0"/>
    </xf>
    <xf numFmtId="173" fontId="9" fillId="0" borderId="0" xfId="501" applyNumberFormat="1" applyFont="1"/>
    <xf numFmtId="173" fontId="9" fillId="0" borderId="0" xfId="0" applyNumberFormat="1" applyFont="1" applyAlignment="1">
      <alignment horizontal="right"/>
    </xf>
    <xf numFmtId="175" fontId="9" fillId="0" borderId="0" xfId="0" applyNumberFormat="1" applyFont="1"/>
    <xf numFmtId="0" fontId="9" fillId="0" borderId="0" xfId="501" applyFont="1" applyProtection="1">
      <protection locked="0"/>
    </xf>
    <xf numFmtId="0" fontId="9" fillId="0" borderId="0" xfId="501" applyFont="1"/>
    <xf numFmtId="173" fontId="9" fillId="0" borderId="0" xfId="501" applyNumberFormat="1" applyFont="1" applyProtection="1">
      <protection locked="0"/>
    </xf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protection locked="0"/>
    </xf>
    <xf numFmtId="238" fontId="9" fillId="0" borderId="0" xfId="142" applyNumberFormat="1" applyFont="1" applyFill="1" applyBorder="1" applyAlignment="1" applyProtection="1"/>
    <xf numFmtId="173" fontId="9" fillId="0" borderId="27" xfId="0" applyNumberFormat="1" applyFont="1" applyBorder="1" applyAlignment="1">
      <alignment horizontal="centerContinuous"/>
    </xf>
    <xf numFmtId="0" fontId="9" fillId="0" borderId="27" xfId="0" applyFont="1" applyBorder="1" applyAlignment="1">
      <alignment horizontal="centerContinuous"/>
    </xf>
    <xf numFmtId="173" fontId="9" fillId="0" borderId="27" xfId="0" applyNumberFormat="1" applyFont="1" applyBorder="1" applyAlignment="1" applyProtection="1">
      <alignment horizontal="centerContinuous"/>
      <protection locked="0"/>
    </xf>
    <xf numFmtId="169" fontId="9" fillId="0" borderId="0" xfId="0" applyNumberFormat="1" applyFont="1" applyAlignment="1" applyProtection="1">
      <alignment horizontal="centerContinuous"/>
      <protection locked="0"/>
    </xf>
    <xf numFmtId="169" fontId="9" fillId="0" borderId="0" xfId="0" applyNumberFormat="1" applyFont="1" applyAlignment="1">
      <alignment horizontal="centerContinuous" wrapText="1"/>
    </xf>
    <xf numFmtId="0" fontId="148" fillId="0" borderId="0" xfId="0" applyFont="1" applyProtection="1">
      <protection locked="0"/>
    </xf>
    <xf numFmtId="0" fontId="9" fillId="0" borderId="0" xfId="501" applyFont="1" applyAlignment="1" applyProtection="1">
      <alignment vertical="center"/>
      <protection locked="0"/>
    </xf>
    <xf numFmtId="0" fontId="9" fillId="0" borderId="0" xfId="1477" applyFont="1"/>
    <xf numFmtId="173" fontId="9" fillId="0" borderId="0" xfId="501" applyNumberFormat="1" applyFont="1" applyAlignment="1">
      <alignment vertical="center"/>
    </xf>
    <xf numFmtId="49" fontId="9" fillId="0" borderId="0" xfId="501" applyNumberFormat="1" applyFont="1" applyAlignment="1">
      <alignment horizontal="center" vertical="center"/>
    </xf>
    <xf numFmtId="169" fontId="9" fillId="0" borderId="0" xfId="501" applyNumberFormat="1" applyFont="1" applyAlignment="1">
      <alignment horizontal="right" vertical="center"/>
    </xf>
    <xf numFmtId="169" fontId="9" fillId="0" borderId="0" xfId="501" applyNumberFormat="1" applyFont="1" applyAlignment="1">
      <alignment vertical="center"/>
    </xf>
    <xf numFmtId="0" fontId="9" fillId="0" borderId="0" xfId="501" applyFont="1" applyAlignment="1">
      <alignment vertical="center"/>
    </xf>
    <xf numFmtId="169" fontId="26" fillId="0" borderId="0" xfId="0" applyNumberFormat="1" applyFont="1" applyAlignment="1">
      <alignment horizontal="right" shrinkToFit="1"/>
    </xf>
    <xf numFmtId="178" fontId="26" fillId="0" borderId="0" xfId="0" applyNumberFormat="1" applyFont="1" applyAlignment="1">
      <alignment horizontal="right" shrinkToFit="1"/>
    </xf>
    <xf numFmtId="231" fontId="26" fillId="0" borderId="0" xfId="0" applyNumberFormat="1" applyFont="1" applyAlignment="1">
      <alignment horizontal="right" shrinkToFit="1"/>
    </xf>
    <xf numFmtId="0" fontId="150" fillId="0" borderId="0" xfId="1420" applyFont="1" applyAlignment="1">
      <alignment horizontal="left"/>
    </xf>
    <xf numFmtId="0" fontId="150" fillId="0" borderId="0" xfId="1420" applyFont="1" applyAlignment="1">
      <alignment vertical="top"/>
    </xf>
    <xf numFmtId="0" fontId="150" fillId="0" borderId="0" xfId="1420" applyFont="1" applyAlignment="1">
      <alignment horizontal="center" vertical="top"/>
    </xf>
    <xf numFmtId="0" fontId="150" fillId="0" borderId="0" xfId="1420" applyFont="1" applyAlignment="1">
      <alignment vertical="top" wrapText="1"/>
    </xf>
    <xf numFmtId="169" fontId="150" fillId="0" borderId="0" xfId="142" applyNumberFormat="1" applyFont="1" applyFill="1" applyAlignment="1">
      <alignment horizontal="right" vertical="top"/>
    </xf>
    <xf numFmtId="43" fontId="150" fillId="0" borderId="0" xfId="1420" applyNumberFormat="1" applyFont="1" applyAlignment="1">
      <alignment vertical="top"/>
    </xf>
    <xf numFmtId="0" fontId="150" fillId="0" borderId="0" xfId="1420" applyFont="1"/>
    <xf numFmtId="0" fontId="150" fillId="0" borderId="0" xfId="1420" applyFont="1" applyAlignment="1">
      <alignment horizontal="center"/>
    </xf>
    <xf numFmtId="0" fontId="150" fillId="0" borderId="0" xfId="1420" applyFont="1" applyAlignment="1">
      <alignment wrapText="1"/>
    </xf>
    <xf numFmtId="43" fontId="150" fillId="0" borderId="0" xfId="1420" applyNumberFormat="1" applyFont="1"/>
    <xf numFmtId="0" fontId="25" fillId="0" borderId="0" xfId="0" applyFont="1" applyAlignment="1" applyProtection="1">
      <alignment horizontal="left"/>
      <protection locked="0"/>
    </xf>
    <xf numFmtId="43" fontId="150" fillId="0" borderId="27" xfId="142" applyFont="1" applyFill="1" applyBorder="1" applyAlignment="1">
      <alignment horizontal="center" vertical="top"/>
    </xf>
    <xf numFmtId="0" fontId="9" fillId="0" borderId="0" xfId="0" applyFont="1" applyAlignment="1" applyProtection="1">
      <alignment horizontal="center"/>
      <protection locked="0"/>
    </xf>
    <xf numFmtId="0" fontId="144" fillId="0" borderId="0" xfId="0" applyFont="1" applyAlignment="1" applyProtection="1">
      <alignment horizontal="centerContinuous"/>
      <protection locked="0"/>
    </xf>
    <xf numFmtId="173" fontId="25" fillId="0" borderId="0" xfId="0" applyNumberFormat="1" applyFont="1" applyAlignment="1">
      <alignment horizontal="centerContinuous"/>
    </xf>
    <xf numFmtId="0" fontId="9" fillId="0" borderId="0" xfId="0" quotePrefix="1" applyFont="1" applyAlignment="1" applyProtection="1">
      <alignment horizontal="centerContinuous"/>
      <protection locked="0"/>
    </xf>
    <xf numFmtId="49" fontId="9" fillId="0" borderId="0" xfId="0" quotePrefix="1" applyNumberFormat="1" applyFont="1" applyAlignment="1">
      <alignment horizontal="right"/>
    </xf>
    <xf numFmtId="169" fontId="9" fillId="0" borderId="0" xfId="0" applyNumberFormat="1" applyFont="1" applyAlignment="1">
      <alignment horizontal="right"/>
    </xf>
    <xf numFmtId="0" fontId="149" fillId="0" borderId="0" xfId="1420" applyFont="1" applyAlignment="1">
      <alignment horizontal="left" vertical="top"/>
    </xf>
    <xf numFmtId="49" fontId="150" fillId="0" borderId="0" xfId="1420" applyNumberFormat="1" applyFont="1" applyAlignment="1">
      <alignment vertical="top"/>
    </xf>
    <xf numFmtId="0" fontId="150" fillId="0" borderId="0" xfId="1420" applyFont="1" applyAlignment="1">
      <alignment horizontal="centerContinuous" vertical="top"/>
    </xf>
    <xf numFmtId="173" fontId="150" fillId="0" borderId="0" xfId="1420" applyNumberFormat="1" applyFont="1" applyAlignment="1">
      <alignment horizontal="center" vertical="top"/>
    </xf>
    <xf numFmtId="173" fontId="150" fillId="0" borderId="0" xfId="1420" applyNumberFormat="1" applyFont="1" applyAlignment="1">
      <alignment vertical="top"/>
    </xf>
    <xf numFmtId="0" fontId="150" fillId="0" borderId="27" xfId="1420" applyFont="1" applyBorder="1" applyAlignment="1">
      <alignment horizontal="center" vertical="top"/>
    </xf>
    <xf numFmtId="173" fontId="150" fillId="0" borderId="27" xfId="1420" applyNumberFormat="1" applyFont="1" applyBorder="1" applyAlignment="1">
      <alignment horizontal="center" vertical="top"/>
    </xf>
    <xf numFmtId="0" fontId="151" fillId="0" borderId="0" xfId="1420" applyFont="1" applyAlignment="1">
      <alignment vertical="top"/>
    </xf>
    <xf numFmtId="169" fontId="150" fillId="0" borderId="0" xfId="1420" applyNumberFormat="1" applyFont="1" applyAlignment="1">
      <alignment vertical="top"/>
    </xf>
    <xf numFmtId="198" fontId="150" fillId="0" borderId="0" xfId="1420" applyNumberFormat="1" applyFont="1" applyAlignment="1">
      <alignment vertical="top"/>
    </xf>
    <xf numFmtId="0" fontId="150" fillId="0" borderId="0" xfId="0" applyFont="1" applyAlignment="1" applyProtection="1">
      <alignment horizontal="left"/>
      <protection locked="0"/>
    </xf>
    <xf numFmtId="198" fontId="150" fillId="0" borderId="0" xfId="1420" applyNumberFormat="1" applyFont="1"/>
    <xf numFmtId="0" fontId="150" fillId="0" borderId="0" xfId="0" applyFont="1" applyAlignment="1" applyProtection="1">
      <alignment horizontal="right"/>
      <protection locked="0"/>
    </xf>
    <xf numFmtId="0" fontId="158" fillId="0" borderId="0" xfId="0" applyFont="1" applyAlignment="1" applyProtection="1">
      <alignment horizontal="left"/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43" fontId="9" fillId="0" borderId="0" xfId="142" applyFont="1" applyFill="1" applyBorder="1" applyAlignment="1" applyProtection="1">
      <alignment horizontal="center"/>
    </xf>
    <xf numFmtId="173" fontId="9" fillId="0" borderId="0" xfId="0" applyNumberFormat="1" applyFont="1" applyAlignment="1">
      <alignment horizontal="center"/>
    </xf>
    <xf numFmtId="0" fontId="158" fillId="0" borderId="0" xfId="0" applyFont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173" fontId="9" fillId="0" borderId="9" xfId="0" applyNumberFormat="1" applyFont="1" applyBorder="1" applyAlignment="1" applyProtection="1">
      <alignment horizontal="center"/>
      <protection locked="0"/>
    </xf>
    <xf numFmtId="0" fontId="9" fillId="0" borderId="27" xfId="0" applyFont="1" applyBorder="1" applyAlignment="1" applyProtection="1">
      <alignment horizontal="center"/>
      <protection locked="0"/>
    </xf>
    <xf numFmtId="43" fontId="150" fillId="0" borderId="27" xfId="142" applyFont="1" applyFill="1" applyBorder="1" applyAlignment="1">
      <alignment horizontal="center" vertical="top"/>
    </xf>
    <xf numFmtId="0" fontId="150" fillId="0" borderId="27" xfId="1420" applyFont="1" applyBorder="1" applyAlignment="1">
      <alignment horizontal="center" vertical="top"/>
    </xf>
    <xf numFmtId="0" fontId="150" fillId="0" borderId="9" xfId="1420" applyFont="1" applyBorder="1" applyAlignment="1">
      <alignment horizontal="center" vertical="top"/>
    </xf>
    <xf numFmtId="49" fontId="155" fillId="0" borderId="27" xfId="1420" applyNumberFormat="1" applyFont="1" applyBorder="1" applyAlignment="1">
      <alignment horizontal="center"/>
    </xf>
    <xf numFmtId="0" fontId="154" fillId="0" borderId="0" xfId="1420" applyFont="1" applyAlignment="1">
      <alignment horizontal="left"/>
    </xf>
    <xf numFmtId="0" fontId="154" fillId="0" borderId="0" xfId="1420" applyFont="1" applyAlignment="1">
      <alignment horizontal="left" shrinkToFit="1"/>
    </xf>
    <xf numFmtId="0" fontId="155" fillId="0" borderId="27" xfId="1420" applyFont="1" applyBorder="1" applyAlignment="1">
      <alignment horizontal="center"/>
    </xf>
    <xf numFmtId="0" fontId="155" fillId="0" borderId="9" xfId="1420" applyFont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  <xf numFmtId="0" fontId="9" fillId="0" borderId="0" xfId="0" applyFont="1" applyBorder="1"/>
    <xf numFmtId="0" fontId="25" fillId="0" borderId="0" xfId="0" applyFont="1" applyBorder="1"/>
    <xf numFmtId="0" fontId="9" fillId="0" borderId="0" xfId="0" applyFont="1" applyBorder="1" applyAlignment="1">
      <alignment horizontal="left"/>
    </xf>
    <xf numFmtId="43" fontId="9" fillId="0" borderId="0" xfId="0" applyNumberFormat="1" applyFont="1" applyBorder="1"/>
    <xf numFmtId="169" fontId="9" fillId="0" borderId="0" xfId="0" applyNumberFormat="1" applyFont="1" applyBorder="1"/>
    <xf numFmtId="10" fontId="9" fillId="0" borderId="0" xfId="1479" applyNumberFormat="1" applyFont="1" applyFill="1" applyBorder="1"/>
    <xf numFmtId="178" fontId="9" fillId="0" borderId="0" xfId="0" applyNumberFormat="1" applyFont="1" applyBorder="1"/>
  </cellXfs>
  <cellStyles count="1480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2 2" xfId="1478" xr:uid="{25B23C28-67D8-45A8-A0A2-FE89C32E42BC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9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FF66"/>
      <color rgb="FFCCFFCC"/>
      <color rgb="FF93EBF7"/>
      <color rgb="FF66FFFF"/>
      <color rgb="FFFFCCCC"/>
      <color rgb="FFFFFFCC"/>
      <color rgb="FFFF9999"/>
      <color rgb="FF66FF33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14</xdr:row>
      <xdr:rowOff>0</xdr:rowOff>
    </xdr:from>
    <xdr:to>
      <xdr:col>16</xdr:col>
      <xdr:colOff>76200</xdr:colOff>
      <xdr:row>14</xdr:row>
      <xdr:rowOff>73025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107</xdr:row>
      <xdr:rowOff>0</xdr:rowOff>
    </xdr:from>
    <xdr:to>
      <xdr:col>16</xdr:col>
      <xdr:colOff>76200</xdr:colOff>
      <xdr:row>107</xdr:row>
      <xdr:rowOff>73025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3423541B-6984-4ABF-9DBA-6965D12A0EAF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E2718A16-1D13-450C-96AB-1FCF1B0897A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6EAD0652-0264-437C-953A-AABE81047407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</xdr:row>
      <xdr:rowOff>0</xdr:rowOff>
    </xdr:from>
    <xdr:ext cx="76200" cy="73025"/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20BBC719-2F75-4965-96ED-2203BF5820A0}"/>
            </a:ext>
          </a:extLst>
        </xdr:cNvPr>
        <xdr:cNvSpPr txBox="1">
          <a:spLocks noChangeArrowheads="1"/>
        </xdr:cNvSpPr>
      </xdr:nvSpPr>
      <xdr:spPr bwMode="auto">
        <a:xfrm>
          <a:off x="10265229" y="3537857"/>
          <a:ext cx="76200" cy="7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104</xdr:row>
      <xdr:rowOff>0</xdr:rowOff>
    </xdr:from>
    <xdr:to>
      <xdr:col>16</xdr:col>
      <xdr:colOff>73024</xdr:colOff>
      <xdr:row>104</xdr:row>
      <xdr:rowOff>41275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73024</xdr:colOff>
      <xdr:row>104</xdr:row>
      <xdr:rowOff>41275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73024</xdr:colOff>
      <xdr:row>104</xdr:row>
      <xdr:rowOff>41275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73024</xdr:colOff>
      <xdr:row>104</xdr:row>
      <xdr:rowOff>41275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73024</xdr:colOff>
      <xdr:row>159</xdr:row>
      <xdr:rowOff>41275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73024</xdr:colOff>
      <xdr:row>159</xdr:row>
      <xdr:rowOff>41275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73024</xdr:colOff>
      <xdr:row>159</xdr:row>
      <xdr:rowOff>41275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16</xdr:col>
      <xdr:colOff>73024</xdr:colOff>
      <xdr:row>159</xdr:row>
      <xdr:rowOff>41275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76200</xdr:colOff>
      <xdr:row>104</xdr:row>
      <xdr:rowOff>41275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76200</xdr:colOff>
      <xdr:row>104</xdr:row>
      <xdr:rowOff>41275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76200</xdr:colOff>
      <xdr:row>104</xdr:row>
      <xdr:rowOff>41275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16</xdr:col>
      <xdr:colOff>76200</xdr:colOff>
      <xdr:row>104</xdr:row>
      <xdr:rowOff>41275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41275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2750</xdr:colOff>
      <xdr:row>104</xdr:row>
      <xdr:rowOff>41275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41275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104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104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104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104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159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159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159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159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104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974D3967-1446-4C09-9958-EE5EF4F5173C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4" name="Text Box 71">
          <a:extLst>
            <a:ext uri="{FF2B5EF4-FFF2-40B4-BE49-F238E27FC236}">
              <a16:creationId xmlns:a16="http://schemas.microsoft.com/office/drawing/2014/main" id="{F20D6CA2-73FA-496D-8DCC-0B11AEB5BF1B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5" name="Text Box 76">
          <a:extLst>
            <a:ext uri="{FF2B5EF4-FFF2-40B4-BE49-F238E27FC236}">
              <a16:creationId xmlns:a16="http://schemas.microsoft.com/office/drawing/2014/main" id="{29DA430B-E5D3-4C7F-B26B-255934C5629E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0</xdr:colOff>
      <xdr:row>104</xdr:row>
      <xdr:rowOff>0</xdr:rowOff>
    </xdr:from>
    <xdr:ext cx="53550" cy="41275"/>
    <xdr:sp macro="" textlink="">
      <xdr:nvSpPr>
        <xdr:cNvPr id="6" name="Text Box 82">
          <a:extLst>
            <a:ext uri="{FF2B5EF4-FFF2-40B4-BE49-F238E27FC236}">
              <a16:creationId xmlns:a16="http://schemas.microsoft.com/office/drawing/2014/main" id="{E0DCD655-91AD-4B23-ACC7-1202FF986CD9}"/>
            </a:ext>
          </a:extLst>
        </xdr:cNvPr>
        <xdr:cNvSpPr txBox="1">
          <a:spLocks noChangeArrowheads="1"/>
        </xdr:cNvSpPr>
      </xdr:nvSpPr>
      <xdr:spPr bwMode="auto">
        <a:xfrm>
          <a:off x="4756150" y="28581350"/>
          <a:ext cx="53550" cy="41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104</xdr:row>
      <xdr:rowOff>0</xdr:rowOff>
    </xdr:from>
    <xdr:ext cx="76200" cy="47625"/>
    <xdr:sp macro="" textlink="">
      <xdr:nvSpPr>
        <xdr:cNvPr id="7" name="Text Box 69">
          <a:extLst>
            <a:ext uri="{FF2B5EF4-FFF2-40B4-BE49-F238E27FC236}">
              <a16:creationId xmlns:a16="http://schemas.microsoft.com/office/drawing/2014/main" id="{CDD46BF8-FAB0-4BF8-80B7-10C530D41F0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104</xdr:row>
      <xdr:rowOff>0</xdr:rowOff>
    </xdr:from>
    <xdr:ext cx="76200" cy="47625"/>
    <xdr:sp macro="" textlink="">
      <xdr:nvSpPr>
        <xdr:cNvPr id="8" name="Text Box 71">
          <a:extLst>
            <a:ext uri="{FF2B5EF4-FFF2-40B4-BE49-F238E27FC236}">
              <a16:creationId xmlns:a16="http://schemas.microsoft.com/office/drawing/2014/main" id="{8CC2A8DC-BDC5-4737-B060-03ED01DF638C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104</xdr:row>
      <xdr:rowOff>0</xdr:rowOff>
    </xdr:from>
    <xdr:ext cx="76200" cy="47625"/>
    <xdr:sp macro="" textlink="">
      <xdr:nvSpPr>
        <xdr:cNvPr id="9" name="Text Box 76">
          <a:extLst>
            <a:ext uri="{FF2B5EF4-FFF2-40B4-BE49-F238E27FC236}">
              <a16:creationId xmlns:a16="http://schemas.microsoft.com/office/drawing/2014/main" id="{92DCFD9F-CE1C-45C3-A58F-6EF5F17247A4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104</xdr:row>
      <xdr:rowOff>0</xdr:rowOff>
    </xdr:from>
    <xdr:ext cx="76200" cy="47625"/>
    <xdr:sp macro="" textlink="">
      <xdr:nvSpPr>
        <xdr:cNvPr id="10" name="Text Box 82">
          <a:extLst>
            <a:ext uri="{FF2B5EF4-FFF2-40B4-BE49-F238E27FC236}">
              <a16:creationId xmlns:a16="http://schemas.microsoft.com/office/drawing/2014/main" id="{6D00602B-7BF9-4CC0-A384-093B6081F48F}"/>
            </a:ext>
          </a:extLst>
        </xdr:cNvPr>
        <xdr:cNvSpPr txBox="1">
          <a:spLocks noChangeArrowheads="1"/>
        </xdr:cNvSpPr>
      </xdr:nvSpPr>
      <xdr:spPr bwMode="auto">
        <a:xfrm>
          <a:off x="8388350" y="285813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AF0EA5AC-9525-474C-AC96-4C62FAEC90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C8CC69A-C9D3-4D3D-A4A3-6A08ABB80F0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E44A0A0-2533-4460-A141-6375EA8DD30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C9D6885D-13E3-45B9-9360-ADD398BA3E9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6B0A62C1-BD35-4806-9233-94E041B9A93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DA6164A3-255F-4D84-B98F-7161DF62E22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601F29E-358C-4C27-917A-F8FB5C40A78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6F752611-53AE-45AE-9330-7715341EE3F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D1EA5DD-712E-4B17-952F-4BAF5BEC995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B67C582E-4B36-49A8-B6C8-A020B8DBD67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791EE085-F093-4C72-AF80-22D3BC918C6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8E6B0862-31FA-4887-9BAC-59C82DC9141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ED1EC21-2E46-4FAA-A520-0F7414CF8D4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31C42D34-4B34-412B-A79D-7B6E966D2B2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EC45E09-78FD-4EEA-8A6B-EE55632BA1E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C3CBD8C1-887B-4DD3-9F19-97A94E09EDA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2711793-071C-4D5B-BC90-E617D7407C44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F4076F35-7641-4B52-87DE-EA08B33FDF6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D0FBD0F6-846A-4E41-9508-3A75EA0161D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43815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10841C2-94EF-425B-A38C-66481095C3D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4024C17A-54B3-4178-BBEE-B03EB75E5D3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BFBE4AA1-87D5-4032-9D8A-91DDE911CCD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5850E34A-BF50-4592-B0C4-1C8B515BA62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F1C9E6EA-E7E8-463A-93E6-D3D074B98A8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DD435BC1-F185-499F-8F03-DAD01E7A7DC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C4695564-8D6F-42D5-8A5F-8DC4B4D2BB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4A9BF061-1F6C-43E2-B04A-F895A1F3F1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F188BE1A-DC05-46BC-84C2-83503DA302F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203CD5E5-B89F-421A-A978-24B9516FA2C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CBE30AF6-748B-4192-BA40-1A782556934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6236F6C-71A6-47E4-94E5-B4FCBBB0238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0EB4A87D-160D-4C3A-9E03-A87A9F480955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930D5486-1CDD-416B-B6D3-BEF4440A8DB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374E45DF-C149-4AF9-85CF-A5A6B2DF325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0506E417-2A5A-47CC-A588-53B91B1BAD9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D895E15D-DA13-401C-978B-87412155DD0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3EEDD91C-C48E-4E45-898E-2838B6313C3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5698F643-939E-41FF-A597-C72D83D61F1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849F913F-E68C-4B81-9159-9E4D61A9D1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F6203098-7E85-4294-92D3-DCA4B69B11B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F20585E8-D684-41F5-9C14-F8C2B60FE3F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B9125A97-C683-4373-B0F0-609B11D99CC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620CCA74-868B-4DB9-96AA-55FE6934516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DB58CF-94B3-44AF-A5AC-CA6C5B7761D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42B80A30-4571-4CEA-99F7-33DCBCA3D29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764AD52B-0387-4BF8-A514-86A12785AA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E5558ADB-8C2C-4BED-8847-424F20D6770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30A404B4-F40A-4C4F-9D98-71F46A8E44C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D7BF5F52-82D8-4823-86C0-79F90E51D63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1DC2376B-AADE-41C5-9298-29F0D8A4074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DB15B0A8-5DE7-4395-B9A0-463DB32329D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6AB8DFBD-9643-42E4-B802-B8B0D75564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9B3F664E-03FA-4D09-BBD6-0A37DA31528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78521DCB-724E-4557-9C2C-47A166D5A41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06C24036-639A-496C-B801-8639657C06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BA9E3FDC-7AB3-4707-B13E-3BA78F0E11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76388284-3DDF-4990-9E48-0797ED71F33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5EA2D9FA-F860-49FD-A587-CD0707F3A18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5C8CC512-F2F9-408A-97A9-0B98ECD5C9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AA0A6324-A150-4E0A-B624-D9A438A561C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9707A2-7806-4E88-AAF6-69BEFAA4003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5F577136-4EA3-4D5A-A816-C70984189C6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424224E-C6F5-487C-8A56-C578376555F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6ABF932E-F625-433F-8E9B-23C513E624E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A932326B-2788-4E74-8D04-20F01988FE2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FDC31AB5-EF1C-4862-B55D-9389272F6F8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54C0728E-5B9A-488E-A5DE-846977B438B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1B407A4D-C361-423B-B75F-5471A1B4474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15295CEA-1AA3-4B46-8548-547305E3154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6F4DCF67-3124-47B0-BCF1-BA2921894CE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57CB5A83-EB57-4EF1-AFDF-C8860DCC4EA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DBD84A0D-26CA-434A-A31A-6C40D905452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1CCC164-5726-4D79-8C48-69AC489CD81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F6E867A6-C5B5-45FC-AC80-DD8EAA02D28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0F1884F5-6A8D-4983-A412-2F9846EECB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8BCBEA9E-82C4-4CC9-A3A0-68CF4EFACE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934F45C6-4186-4F0C-8E4D-8414B94FF97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FA2375CB-CF21-423C-8D85-5CF1599E391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C4FC37A6-1F04-4E06-880D-2A7379975B0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5054E6F5-68EB-424A-9928-59C5A0ED7B8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313EC591-5212-4D80-BF1E-13138FF2B53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DB9EC73E-435E-42C7-90C7-BE522A2AC08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2472CB62-F3BA-4BBB-9A85-370B5C6899F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F4954092-8A3E-4692-BC51-BD27AB8BD27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4668A208-EF63-4D0C-871F-790A52D866F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E229835A-C53F-420A-928F-9B8881A58B4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FB204CBC-415E-4A4D-8578-3C69F5B5324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33537249-092D-4F16-B14E-98604603EE2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3D44C64A-CE27-45B7-BA3E-4FF8017C38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771F6D91-F91D-4FB3-A5E8-7BC243C5EF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9A017DE6-C90F-4E69-B68E-8B6E5488C5D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9E0FD99E-A3A9-4877-B3A1-3D1ED6BA2D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90933646-47E0-4F66-B5A4-3C192521D4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487F58D0-C860-4C8A-BF89-57BD996B662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4A15B866-DF0E-407B-8947-06CED1803C0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9152826A-B140-406E-9079-DBC04778DF0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EB6B7759-AC17-4E14-897A-868ED9DDCBA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BCA8127C-EBC2-4910-905B-E32EC09B8B6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4F67A9F9-802B-4E4C-B7BA-F940DA1FB2D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38CBD1B9-F3E6-41B4-BBE2-34891F56EC9E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499A694C-2CDF-4D29-AFFE-B0F8C4B08B0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438DBEBC-1B8A-4F6F-BE83-63AB4E5163D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9A2FFA6E-07BB-45F7-A453-8911AB25290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58F97207-0315-4047-B5C0-A2CF9F1B771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625A82DD-7739-45E4-8FF8-6600ECCAAA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E5D2A0BB-5F14-493B-A85F-F7F41E42EA7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46CA5127-1CBE-4C86-A6A1-9E3B5276A5D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21AD35B2-5A74-468C-A72F-C9808C71D04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48594ED9-9B0E-40B6-8818-F8497BCF45B8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205110FB-5B80-4E99-9F2B-F86FB964A4F5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C0C7BFD-FC9F-42D2-B96C-6BABA51A40FA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E7EE19C4-F159-4252-970D-48B64B72369E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AD87882C-C74B-40C6-860B-F6BE0744C0DD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30</xdr:row>
      <xdr:rowOff>0</xdr:rowOff>
    </xdr:from>
    <xdr:to>
      <xdr:col>15</xdr:col>
      <xdr:colOff>0</xdr:colOff>
      <xdr:row>30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71283370-2D15-424D-AE88-844B1EF0E440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5AE77915-2CED-4C05-B736-65857A8D310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18" name="Text Box 71">
          <a:extLst>
            <a:ext uri="{FF2B5EF4-FFF2-40B4-BE49-F238E27FC236}">
              <a16:creationId xmlns:a16="http://schemas.microsoft.com/office/drawing/2014/main" id="{EEFE7F23-ED6D-4108-BDAB-1EF49C44452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19" name="Text Box 76">
          <a:extLst>
            <a:ext uri="{FF2B5EF4-FFF2-40B4-BE49-F238E27FC236}">
              <a16:creationId xmlns:a16="http://schemas.microsoft.com/office/drawing/2014/main" id="{3774DFFB-7A6C-44C7-AEF3-B08134F6641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0" name="Text Box 82">
          <a:extLst>
            <a:ext uri="{FF2B5EF4-FFF2-40B4-BE49-F238E27FC236}">
              <a16:creationId xmlns:a16="http://schemas.microsoft.com/office/drawing/2014/main" id="{224175CA-0076-4D53-AE64-A3A556F9644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1" name="Text Box 69">
          <a:extLst>
            <a:ext uri="{FF2B5EF4-FFF2-40B4-BE49-F238E27FC236}">
              <a16:creationId xmlns:a16="http://schemas.microsoft.com/office/drawing/2014/main" id="{3083AD49-2B0B-4D86-9EDC-C008F6E02CF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2" name="Text Box 71">
          <a:extLst>
            <a:ext uri="{FF2B5EF4-FFF2-40B4-BE49-F238E27FC236}">
              <a16:creationId xmlns:a16="http://schemas.microsoft.com/office/drawing/2014/main" id="{8FCB777C-49BD-464B-88A8-C6287C2A275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3" name="Text Box 76">
          <a:extLst>
            <a:ext uri="{FF2B5EF4-FFF2-40B4-BE49-F238E27FC236}">
              <a16:creationId xmlns:a16="http://schemas.microsoft.com/office/drawing/2014/main" id="{3A1F1B34-5105-435B-8965-3183C9E0E47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4" name="Text Box 82">
          <a:extLst>
            <a:ext uri="{FF2B5EF4-FFF2-40B4-BE49-F238E27FC236}">
              <a16:creationId xmlns:a16="http://schemas.microsoft.com/office/drawing/2014/main" id="{44699538-7B83-44C9-AAB2-0366334C7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5" name="Text Box 69">
          <a:extLst>
            <a:ext uri="{FF2B5EF4-FFF2-40B4-BE49-F238E27FC236}">
              <a16:creationId xmlns:a16="http://schemas.microsoft.com/office/drawing/2014/main" id="{D240AAA6-D4FA-428A-B3FB-96C429C3EF6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6" name="Text Box 71">
          <a:extLst>
            <a:ext uri="{FF2B5EF4-FFF2-40B4-BE49-F238E27FC236}">
              <a16:creationId xmlns:a16="http://schemas.microsoft.com/office/drawing/2014/main" id="{628B724C-241B-4FA8-8FD4-894053DEAEB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7" name="Text Box 76">
          <a:extLst>
            <a:ext uri="{FF2B5EF4-FFF2-40B4-BE49-F238E27FC236}">
              <a16:creationId xmlns:a16="http://schemas.microsoft.com/office/drawing/2014/main" id="{CEA513BA-5A32-49FF-B9CC-2A29BD94F8D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8" name="Text Box 82">
          <a:extLst>
            <a:ext uri="{FF2B5EF4-FFF2-40B4-BE49-F238E27FC236}">
              <a16:creationId xmlns:a16="http://schemas.microsoft.com/office/drawing/2014/main" id="{22239F57-01EA-4982-9C75-9B4F8584DA1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29" name="Text Box 69">
          <a:extLst>
            <a:ext uri="{FF2B5EF4-FFF2-40B4-BE49-F238E27FC236}">
              <a16:creationId xmlns:a16="http://schemas.microsoft.com/office/drawing/2014/main" id="{6E9EF18B-9F89-4F7A-84E2-348DE5893298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0" name="Text Box 71">
          <a:extLst>
            <a:ext uri="{FF2B5EF4-FFF2-40B4-BE49-F238E27FC236}">
              <a16:creationId xmlns:a16="http://schemas.microsoft.com/office/drawing/2014/main" id="{94BB2F95-519D-4D6F-8F4E-6C95573F29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1" name="Text Box 76">
          <a:extLst>
            <a:ext uri="{FF2B5EF4-FFF2-40B4-BE49-F238E27FC236}">
              <a16:creationId xmlns:a16="http://schemas.microsoft.com/office/drawing/2014/main" id="{A0333199-3A97-470D-9ADD-31F2C6DA1B83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2" name="Text Box 82">
          <a:extLst>
            <a:ext uri="{FF2B5EF4-FFF2-40B4-BE49-F238E27FC236}">
              <a16:creationId xmlns:a16="http://schemas.microsoft.com/office/drawing/2014/main" id="{A809900A-F77D-400F-9FCF-74C9E353956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3" name="Text Box 69">
          <a:extLst>
            <a:ext uri="{FF2B5EF4-FFF2-40B4-BE49-F238E27FC236}">
              <a16:creationId xmlns:a16="http://schemas.microsoft.com/office/drawing/2014/main" id="{77833CE0-CEB1-4577-B6B4-6911265640E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4" name="Text Box 71">
          <a:extLst>
            <a:ext uri="{FF2B5EF4-FFF2-40B4-BE49-F238E27FC236}">
              <a16:creationId xmlns:a16="http://schemas.microsoft.com/office/drawing/2014/main" id="{2ED0F719-8E34-4B20-AE02-43AC8B87DC1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5" name="Text Box 76">
          <a:extLst>
            <a:ext uri="{FF2B5EF4-FFF2-40B4-BE49-F238E27FC236}">
              <a16:creationId xmlns:a16="http://schemas.microsoft.com/office/drawing/2014/main" id="{94E8FBE0-B882-4219-9E04-5004B5F5EF1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6" name="Text Box 82">
          <a:extLst>
            <a:ext uri="{FF2B5EF4-FFF2-40B4-BE49-F238E27FC236}">
              <a16:creationId xmlns:a16="http://schemas.microsoft.com/office/drawing/2014/main" id="{03807830-D8AF-4ECF-8577-2969F4DE5EAF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7" name="Text Box 69">
          <a:extLst>
            <a:ext uri="{FF2B5EF4-FFF2-40B4-BE49-F238E27FC236}">
              <a16:creationId xmlns:a16="http://schemas.microsoft.com/office/drawing/2014/main" id="{41ED8F96-6CDD-44E7-BB1A-61EE0ED5AC2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8" name="Text Box 71">
          <a:extLst>
            <a:ext uri="{FF2B5EF4-FFF2-40B4-BE49-F238E27FC236}">
              <a16:creationId xmlns:a16="http://schemas.microsoft.com/office/drawing/2014/main" id="{9B5E7D00-6A18-4B1E-A223-B2BB2207907E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39" name="Text Box 76">
          <a:extLst>
            <a:ext uri="{FF2B5EF4-FFF2-40B4-BE49-F238E27FC236}">
              <a16:creationId xmlns:a16="http://schemas.microsoft.com/office/drawing/2014/main" id="{933DA33F-CC25-47F3-A687-8A89EF28AEA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0" name="Text Box 82">
          <a:extLst>
            <a:ext uri="{FF2B5EF4-FFF2-40B4-BE49-F238E27FC236}">
              <a16:creationId xmlns:a16="http://schemas.microsoft.com/office/drawing/2014/main" id="{73717D01-F500-4B30-A532-55ED4A45019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1" name="Text Box 69">
          <a:extLst>
            <a:ext uri="{FF2B5EF4-FFF2-40B4-BE49-F238E27FC236}">
              <a16:creationId xmlns:a16="http://schemas.microsoft.com/office/drawing/2014/main" id="{B452BE5D-56FC-4D80-8E95-D2E1F29654D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2" name="Text Box 71">
          <a:extLst>
            <a:ext uri="{FF2B5EF4-FFF2-40B4-BE49-F238E27FC236}">
              <a16:creationId xmlns:a16="http://schemas.microsoft.com/office/drawing/2014/main" id="{C0AB4142-0A6B-4241-AF4A-AB5C619F84A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3" name="Text Box 76">
          <a:extLst>
            <a:ext uri="{FF2B5EF4-FFF2-40B4-BE49-F238E27FC236}">
              <a16:creationId xmlns:a16="http://schemas.microsoft.com/office/drawing/2014/main" id="{7B36B821-33BC-4B66-BC20-28DC94B5885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4" name="Text Box 82">
          <a:extLst>
            <a:ext uri="{FF2B5EF4-FFF2-40B4-BE49-F238E27FC236}">
              <a16:creationId xmlns:a16="http://schemas.microsoft.com/office/drawing/2014/main" id="{CD3F2FD1-6C11-4192-B11C-BEF324F1499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B33F6FE1-6683-4507-B1C0-E17401FDE88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6" name="Text Box 71">
          <a:extLst>
            <a:ext uri="{FF2B5EF4-FFF2-40B4-BE49-F238E27FC236}">
              <a16:creationId xmlns:a16="http://schemas.microsoft.com/office/drawing/2014/main" id="{F00D012E-4DF0-407E-A898-9FB18C57FD0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7" name="Text Box 76">
          <a:extLst>
            <a:ext uri="{FF2B5EF4-FFF2-40B4-BE49-F238E27FC236}">
              <a16:creationId xmlns:a16="http://schemas.microsoft.com/office/drawing/2014/main" id="{C2A1597A-086F-47EE-8028-1F4FCB1DA52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8" name="Text Box 82">
          <a:extLst>
            <a:ext uri="{FF2B5EF4-FFF2-40B4-BE49-F238E27FC236}">
              <a16:creationId xmlns:a16="http://schemas.microsoft.com/office/drawing/2014/main" id="{B2A5D1E7-FD44-4F65-A1AF-C00EB23CECD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49" name="Text Box 69">
          <a:extLst>
            <a:ext uri="{FF2B5EF4-FFF2-40B4-BE49-F238E27FC236}">
              <a16:creationId xmlns:a16="http://schemas.microsoft.com/office/drawing/2014/main" id="{8E01AF8B-7DDB-4BE0-AB66-99E63DA43256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0" name="Text Box 71">
          <a:extLst>
            <a:ext uri="{FF2B5EF4-FFF2-40B4-BE49-F238E27FC236}">
              <a16:creationId xmlns:a16="http://schemas.microsoft.com/office/drawing/2014/main" id="{7FA95116-0F3D-4694-A226-9D5A87DABDC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1" name="Text Box 76">
          <a:extLst>
            <a:ext uri="{FF2B5EF4-FFF2-40B4-BE49-F238E27FC236}">
              <a16:creationId xmlns:a16="http://schemas.microsoft.com/office/drawing/2014/main" id="{EC687693-D3BF-405C-9496-749B49D9B534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2" name="Text Box 82">
          <a:extLst>
            <a:ext uri="{FF2B5EF4-FFF2-40B4-BE49-F238E27FC236}">
              <a16:creationId xmlns:a16="http://schemas.microsoft.com/office/drawing/2014/main" id="{7E42DDE1-03AD-4597-9831-1E815407D501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3" name="Text Box 69">
          <a:extLst>
            <a:ext uri="{FF2B5EF4-FFF2-40B4-BE49-F238E27FC236}">
              <a16:creationId xmlns:a16="http://schemas.microsoft.com/office/drawing/2014/main" id="{E3535818-78CE-4A71-9A3A-A02935BC0437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4" name="Text Box 71">
          <a:extLst>
            <a:ext uri="{FF2B5EF4-FFF2-40B4-BE49-F238E27FC236}">
              <a16:creationId xmlns:a16="http://schemas.microsoft.com/office/drawing/2014/main" id="{E5CE3056-C833-4DB2-8F43-ECB03900CD8D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5" name="Text Box 76">
          <a:extLst>
            <a:ext uri="{FF2B5EF4-FFF2-40B4-BE49-F238E27FC236}">
              <a16:creationId xmlns:a16="http://schemas.microsoft.com/office/drawing/2014/main" id="{7BDB4332-4331-4D86-9B6D-3CCA08DFCCAB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6" name="Text Box 82">
          <a:extLst>
            <a:ext uri="{FF2B5EF4-FFF2-40B4-BE49-F238E27FC236}">
              <a16:creationId xmlns:a16="http://schemas.microsoft.com/office/drawing/2014/main" id="{074ACF97-FC47-4316-9C09-FF7C2D465E0A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7" name="Text Box 69">
          <a:extLst>
            <a:ext uri="{FF2B5EF4-FFF2-40B4-BE49-F238E27FC236}">
              <a16:creationId xmlns:a16="http://schemas.microsoft.com/office/drawing/2014/main" id="{C7D3A255-9F9F-4F08-BA5E-A279ECD3B0B0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8" name="Text Box 71">
          <a:extLst>
            <a:ext uri="{FF2B5EF4-FFF2-40B4-BE49-F238E27FC236}">
              <a16:creationId xmlns:a16="http://schemas.microsoft.com/office/drawing/2014/main" id="{21E89D79-DAED-41AD-BE2A-50C4B64DBBEC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59" name="Text Box 76">
          <a:extLst>
            <a:ext uri="{FF2B5EF4-FFF2-40B4-BE49-F238E27FC236}">
              <a16:creationId xmlns:a16="http://schemas.microsoft.com/office/drawing/2014/main" id="{DB6A968F-D30E-4BD3-A56D-B840F1ADC672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160" name="Text Box 82">
          <a:extLst>
            <a:ext uri="{FF2B5EF4-FFF2-40B4-BE49-F238E27FC236}">
              <a16:creationId xmlns:a16="http://schemas.microsoft.com/office/drawing/2014/main" id="{F7666B55-250C-48B2-B1B8-67EF20A70C69}"/>
            </a:ext>
          </a:extLst>
        </xdr:cNvPr>
        <xdr:cNvSpPr txBox="1">
          <a:spLocks noChangeArrowheads="1"/>
        </xdr:cNvSpPr>
      </xdr:nvSpPr>
      <xdr:spPr bwMode="auto">
        <a:xfrm>
          <a:off x="9132094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5" name="Text Box 69">
          <a:extLst>
            <a:ext uri="{FF2B5EF4-FFF2-40B4-BE49-F238E27FC236}">
              <a16:creationId xmlns:a16="http://schemas.microsoft.com/office/drawing/2014/main" id="{E7597256-6D57-4B01-BC1A-5A6C66DDB09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6" name="Text Box 71">
          <a:extLst>
            <a:ext uri="{FF2B5EF4-FFF2-40B4-BE49-F238E27FC236}">
              <a16:creationId xmlns:a16="http://schemas.microsoft.com/office/drawing/2014/main" id="{93B39C52-0804-4A31-811D-4A3374936D56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8" name="Text Box 76">
          <a:extLst>
            <a:ext uri="{FF2B5EF4-FFF2-40B4-BE49-F238E27FC236}">
              <a16:creationId xmlns:a16="http://schemas.microsoft.com/office/drawing/2014/main" id="{C53A0B39-1F24-4643-848E-7495C59FB14E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64</xdr:row>
      <xdr:rowOff>0</xdr:rowOff>
    </xdr:from>
    <xdr:ext cx="76200" cy="47625"/>
    <xdr:sp macro="" textlink="">
      <xdr:nvSpPr>
        <xdr:cNvPr id="229" name="Text Box 82">
          <a:extLst>
            <a:ext uri="{FF2B5EF4-FFF2-40B4-BE49-F238E27FC236}">
              <a16:creationId xmlns:a16="http://schemas.microsoft.com/office/drawing/2014/main" id="{11B80D86-0544-411C-B038-135551638472}"/>
            </a:ext>
          </a:extLst>
        </xdr:cNvPr>
        <xdr:cNvSpPr txBox="1">
          <a:spLocks noChangeArrowheads="1"/>
        </xdr:cNvSpPr>
      </xdr:nvSpPr>
      <xdr:spPr bwMode="auto">
        <a:xfrm>
          <a:off x="9132094" y="547688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12</xdr:col>
      <xdr:colOff>816431</xdr:colOff>
      <xdr:row>0</xdr:row>
      <xdr:rowOff>43542</xdr:rowOff>
    </xdr:from>
    <xdr:to>
      <xdr:col>14</xdr:col>
      <xdr:colOff>1026284</xdr:colOff>
      <xdr:row>2</xdr:row>
      <xdr:rowOff>215536</xdr:rowOff>
    </xdr:to>
    <xdr:sp macro="" textlink="">
      <xdr:nvSpPr>
        <xdr:cNvPr id="230" name="Text Box 91">
          <a:extLst>
            <a:ext uri="{FF2B5EF4-FFF2-40B4-BE49-F238E27FC236}">
              <a16:creationId xmlns:a16="http://schemas.microsoft.com/office/drawing/2014/main" id="{4006A682-F6D0-4CE1-A689-091E0CB161F2}"/>
            </a:ext>
          </a:extLst>
        </xdr:cNvPr>
        <xdr:cNvSpPr txBox="1">
          <a:spLocks noChangeArrowheads="1"/>
        </xdr:cNvSpPr>
      </xdr:nvSpPr>
      <xdr:spPr bwMode="auto">
        <a:xfrm>
          <a:off x="7598231" y="43542"/>
          <a:ext cx="1341967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1181100</xdr:colOff>
      <xdr:row>0</xdr:row>
      <xdr:rowOff>88900</xdr:rowOff>
    </xdr:from>
    <xdr:to>
      <xdr:col>30</xdr:col>
      <xdr:colOff>1205533</xdr:colOff>
      <xdr:row>2</xdr:row>
      <xdr:rowOff>174534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7C387336-04D8-4FF7-9FF1-12437A88EFC8}"/>
            </a:ext>
          </a:extLst>
        </xdr:cNvPr>
        <xdr:cNvSpPr txBox="1">
          <a:spLocks noChangeArrowheads="1"/>
        </xdr:cNvSpPr>
      </xdr:nvSpPr>
      <xdr:spPr bwMode="auto">
        <a:xfrm>
          <a:off x="20688300" y="88900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17</xdr:col>
      <xdr:colOff>47625</xdr:colOff>
      <xdr:row>0</xdr:row>
      <xdr:rowOff>57150</xdr:rowOff>
    </xdr:from>
    <xdr:to>
      <xdr:col>18</xdr:col>
      <xdr:colOff>1335708</xdr:colOff>
      <xdr:row>2</xdr:row>
      <xdr:rowOff>206284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9A3A90C-8B53-4BEC-B110-D6F09D03757A}"/>
            </a:ext>
          </a:extLst>
        </xdr:cNvPr>
        <xdr:cNvSpPr txBox="1">
          <a:spLocks noChangeArrowheads="1"/>
        </xdr:cNvSpPr>
      </xdr:nvSpPr>
      <xdr:spPr bwMode="auto">
        <a:xfrm>
          <a:off x="14344650" y="57150"/>
          <a:ext cx="1345233" cy="720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816428</xdr:colOff>
      <xdr:row>0</xdr:row>
      <xdr:rowOff>43544</xdr:rowOff>
    </xdr:from>
    <xdr:to>
      <xdr:col>15</xdr:col>
      <xdr:colOff>1019387</xdr:colOff>
      <xdr:row>2</xdr:row>
      <xdr:rowOff>201024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973017E4-61F1-4431-8BCD-5E1C576E95C4}"/>
            </a:ext>
          </a:extLst>
        </xdr:cNvPr>
        <xdr:cNvSpPr txBox="1">
          <a:spLocks noChangeArrowheads="1"/>
        </xdr:cNvSpPr>
      </xdr:nvSpPr>
      <xdr:spPr bwMode="auto">
        <a:xfrm>
          <a:off x="7609114" y="43544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827311</xdr:colOff>
      <xdr:row>53</xdr:row>
      <xdr:rowOff>32657</xdr:rowOff>
    </xdr:from>
    <xdr:to>
      <xdr:col>15</xdr:col>
      <xdr:colOff>1030270</xdr:colOff>
      <xdr:row>55</xdr:row>
      <xdr:rowOff>190138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0DB19C3-7AD9-4AD5-953C-3ADC91DA5ADD}"/>
            </a:ext>
          </a:extLst>
        </xdr:cNvPr>
        <xdr:cNvSpPr txBox="1">
          <a:spLocks noChangeArrowheads="1"/>
        </xdr:cNvSpPr>
      </xdr:nvSpPr>
      <xdr:spPr bwMode="auto">
        <a:xfrm>
          <a:off x="7587340" y="15250886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838204</xdr:colOff>
      <xdr:row>106</xdr:row>
      <xdr:rowOff>32656</xdr:rowOff>
    </xdr:from>
    <xdr:to>
      <xdr:col>15</xdr:col>
      <xdr:colOff>1041163</xdr:colOff>
      <xdr:row>108</xdr:row>
      <xdr:rowOff>190137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BC4AD478-13FD-4CFB-BCD6-182C79FA7BB0}"/>
            </a:ext>
          </a:extLst>
        </xdr:cNvPr>
        <xdr:cNvSpPr txBox="1">
          <a:spLocks noChangeArrowheads="1"/>
        </xdr:cNvSpPr>
      </xdr:nvSpPr>
      <xdr:spPr bwMode="auto">
        <a:xfrm>
          <a:off x="7598233" y="30294942"/>
          <a:ext cx="1335073" cy="7017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3EBF7"/>
  </sheetPr>
  <dimension ref="A1:R51"/>
  <sheetViews>
    <sheetView tabSelected="1" view="pageBreakPreview" zoomScaleNormal="100" zoomScaleSheetLayoutView="100" workbookViewId="0">
      <selection activeCell="A4" sqref="A4"/>
    </sheetView>
  </sheetViews>
  <sheetFormatPr defaultColWidth="18.42578125" defaultRowHeight="21.95" customHeight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10.5703125" style="3" customWidth="1"/>
    <col min="8" max="8" width="10.7109375" style="1" customWidth="1"/>
    <col min="9" max="9" width="0.85546875" style="2" customWidth="1"/>
    <col min="10" max="10" width="18.7109375" style="190" customWidth="1"/>
    <col min="11" max="11" width="0.85546875" style="26" customWidth="1"/>
    <col min="12" max="12" width="18.7109375" style="26" customWidth="1"/>
    <col min="13" max="13" width="0.85546875" style="202" customWidth="1"/>
    <col min="14" max="14" width="18.7109375" style="190" customWidth="1"/>
    <col min="15" max="15" width="0.85546875" style="3" customWidth="1"/>
    <col min="16" max="16" width="18.7109375" style="26" customWidth="1"/>
    <col min="17" max="16384" width="18.42578125" style="21"/>
  </cols>
  <sheetData>
    <row r="1" spans="1:16" ht="23.1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16" ht="23.1" customHeight="1">
      <c r="A2" s="300" t="s">
        <v>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</row>
    <row r="3" spans="1:16" ht="23.1" customHeight="1">
      <c r="A3" s="300" t="s">
        <v>294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16" ht="23.1" customHeight="1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23.1" customHeight="1">
      <c r="A5" s="277"/>
      <c r="B5" s="214"/>
      <c r="C5" s="214"/>
      <c r="D5" s="215"/>
      <c r="E5" s="215"/>
      <c r="F5" s="216"/>
      <c r="G5" s="216"/>
      <c r="H5" s="216"/>
      <c r="I5" s="216"/>
      <c r="J5" s="302" t="s">
        <v>2</v>
      </c>
      <c r="K5" s="302"/>
      <c r="L5" s="302"/>
      <c r="M5" s="302"/>
      <c r="N5" s="302"/>
      <c r="O5" s="302"/>
      <c r="P5" s="302"/>
    </row>
    <row r="6" spans="1:16" ht="23.1" customHeight="1">
      <c r="E6" s="190"/>
      <c r="I6" s="1"/>
      <c r="J6" s="301" t="s">
        <v>3</v>
      </c>
      <c r="K6" s="301"/>
      <c r="L6" s="301"/>
      <c r="M6" s="7"/>
      <c r="N6" s="301" t="s">
        <v>4</v>
      </c>
      <c r="O6" s="301"/>
      <c r="P6" s="301"/>
    </row>
    <row r="7" spans="1:16" ht="23.1" customHeight="1">
      <c r="E7" s="190"/>
      <c r="I7" s="1"/>
      <c r="J7" s="223" t="s">
        <v>295</v>
      </c>
      <c r="K7" s="223"/>
      <c r="L7" s="223" t="s">
        <v>272</v>
      </c>
      <c r="M7" s="7"/>
      <c r="N7" s="223" t="s">
        <v>295</v>
      </c>
      <c r="O7" s="223"/>
      <c r="P7" s="223" t="s">
        <v>272</v>
      </c>
    </row>
    <row r="8" spans="1:16" ht="23.1" customHeight="1">
      <c r="E8" s="190"/>
      <c r="I8" s="1"/>
      <c r="J8" s="223" t="s">
        <v>296</v>
      </c>
      <c r="K8" s="223"/>
      <c r="L8" s="223" t="s">
        <v>297</v>
      </c>
      <c r="M8" s="7"/>
      <c r="N8" s="223" t="s">
        <v>296</v>
      </c>
      <c r="O8" s="223"/>
      <c r="P8" s="223" t="s">
        <v>297</v>
      </c>
    </row>
    <row r="9" spans="1:16" s="222" customFormat="1" ht="23.1" customHeight="1">
      <c r="A9" s="219"/>
      <c r="B9" s="219"/>
      <c r="C9" s="219"/>
      <c r="D9" s="220"/>
      <c r="E9" s="191"/>
      <c r="F9" s="221"/>
      <c r="G9" s="221"/>
      <c r="H9" s="4" t="s">
        <v>5</v>
      </c>
      <c r="I9" s="1"/>
      <c r="J9" s="224" t="s">
        <v>298</v>
      </c>
      <c r="K9" s="225"/>
      <c r="L9" s="224"/>
      <c r="M9" s="223"/>
      <c r="N9" s="224" t="s">
        <v>298</v>
      </c>
      <c r="O9" s="225"/>
      <c r="P9" s="224"/>
    </row>
    <row r="10" spans="1:16" ht="23.1" customHeight="1">
      <c r="A10" s="299" t="s">
        <v>6</v>
      </c>
      <c r="B10" s="299"/>
      <c r="C10" s="299"/>
      <c r="D10" s="299"/>
      <c r="E10" s="299"/>
      <c r="F10" s="278"/>
      <c r="I10" s="156"/>
      <c r="J10" s="279"/>
      <c r="K10" s="279"/>
      <c r="L10" s="279"/>
      <c r="M10" s="279"/>
      <c r="N10" s="279"/>
      <c r="O10" s="91"/>
      <c r="P10" s="279"/>
    </row>
    <row r="11" spans="1:16" ht="23.1" customHeight="1">
      <c r="A11" s="274" t="s">
        <v>7</v>
      </c>
      <c r="B11" s="274"/>
      <c r="C11" s="226"/>
      <c r="D11" s="227"/>
      <c r="E11" s="227"/>
      <c r="J11" s="192"/>
      <c r="K11" s="192"/>
      <c r="L11" s="192"/>
      <c r="M11" s="192"/>
      <c r="N11" s="193"/>
      <c r="P11" s="193"/>
    </row>
    <row r="12" spans="1:16" ht="23.1" customHeight="1">
      <c r="A12" s="226" t="s">
        <v>8</v>
      </c>
      <c r="B12" s="226"/>
      <c r="C12" s="226"/>
      <c r="D12" s="227"/>
      <c r="E12" s="227"/>
      <c r="H12" s="1" t="s">
        <v>167</v>
      </c>
      <c r="I12" s="234"/>
      <c r="J12" s="14">
        <v>602294118.80999994</v>
      </c>
      <c r="K12" s="15"/>
      <c r="L12" s="14">
        <v>802512110.18999994</v>
      </c>
      <c r="M12" s="194"/>
      <c r="N12" s="14">
        <v>543951049.13</v>
      </c>
      <c r="O12" s="9"/>
      <c r="P12" s="14">
        <v>741755499.6099999</v>
      </c>
    </row>
    <row r="13" spans="1:16" ht="23.1" customHeight="1">
      <c r="A13" s="226" t="s">
        <v>9</v>
      </c>
      <c r="B13" s="226"/>
      <c r="C13" s="226"/>
      <c r="D13" s="227"/>
      <c r="E13" s="227"/>
      <c r="H13" s="1" t="s">
        <v>318</v>
      </c>
      <c r="I13" s="280"/>
      <c r="J13" s="195">
        <v>72204487.200000003</v>
      </c>
      <c r="K13" s="194"/>
      <c r="L13" s="195">
        <v>57348021.439999998</v>
      </c>
      <c r="M13" s="194"/>
      <c r="N13" s="195">
        <v>34267073.07</v>
      </c>
      <c r="O13" s="9"/>
      <c r="P13" s="195">
        <v>30723209.370000001</v>
      </c>
    </row>
    <row r="14" spans="1:16" ht="23.1" customHeight="1">
      <c r="A14" s="226" t="s">
        <v>275</v>
      </c>
      <c r="B14" s="226"/>
      <c r="C14" s="226"/>
      <c r="D14" s="227"/>
      <c r="E14" s="227"/>
      <c r="H14" s="1" t="s">
        <v>19</v>
      </c>
      <c r="I14" s="280"/>
      <c r="J14" s="195">
        <v>217000000</v>
      </c>
      <c r="K14" s="194"/>
      <c r="L14" s="195">
        <v>85000000</v>
      </c>
      <c r="M14" s="194"/>
      <c r="N14" s="195">
        <v>145000000</v>
      </c>
      <c r="O14" s="9"/>
      <c r="P14" s="195">
        <v>85000000</v>
      </c>
    </row>
    <row r="15" spans="1:16" ht="23.1" customHeight="1">
      <c r="A15" s="226" t="s">
        <v>11</v>
      </c>
      <c r="B15" s="226"/>
      <c r="C15" s="226"/>
      <c r="D15" s="227"/>
      <c r="E15" s="227"/>
      <c r="H15" s="1" t="s">
        <v>274</v>
      </c>
      <c r="I15" s="280"/>
      <c r="J15" s="195">
        <v>0</v>
      </c>
      <c r="K15" s="194"/>
      <c r="L15" s="195">
        <v>0</v>
      </c>
      <c r="M15" s="194"/>
      <c r="N15" s="195">
        <v>108100000</v>
      </c>
      <c r="O15" s="9"/>
      <c r="P15" s="195">
        <v>36100000</v>
      </c>
    </row>
    <row r="16" spans="1:16" ht="23.1" customHeight="1">
      <c r="A16" s="226" t="s">
        <v>12</v>
      </c>
      <c r="B16" s="226"/>
      <c r="C16" s="226"/>
      <c r="D16" s="227"/>
      <c r="E16" s="227"/>
      <c r="H16" s="1" t="s">
        <v>21</v>
      </c>
      <c r="I16" s="234"/>
      <c r="J16" s="14">
        <v>76000420.239999995</v>
      </c>
      <c r="K16" s="15"/>
      <c r="L16" s="14">
        <v>79200431.160000011</v>
      </c>
      <c r="M16" s="194"/>
      <c r="N16" s="14">
        <v>76000420.239999995</v>
      </c>
      <c r="O16" s="9"/>
      <c r="P16" s="14">
        <v>79200431.160000011</v>
      </c>
    </row>
    <row r="17" spans="1:16" ht="23.1" customHeight="1">
      <c r="A17" s="226" t="s">
        <v>14</v>
      </c>
      <c r="B17" s="226"/>
      <c r="C17" s="226"/>
      <c r="D17" s="227"/>
      <c r="E17" s="227"/>
      <c r="I17" s="234"/>
      <c r="J17" s="195">
        <v>2928574.1</v>
      </c>
      <c r="K17" s="15"/>
      <c r="L17" s="195">
        <v>975322.82</v>
      </c>
      <c r="M17" s="194"/>
      <c r="N17" s="195">
        <v>2814717.0500000007</v>
      </c>
      <c r="O17" s="9"/>
      <c r="P17" s="195">
        <v>847433.83</v>
      </c>
    </row>
    <row r="18" spans="1:16" ht="23.1" customHeight="1">
      <c r="A18" s="226" t="s">
        <v>271</v>
      </c>
      <c r="B18" s="226"/>
      <c r="C18" s="226"/>
      <c r="D18" s="227"/>
      <c r="E18" s="227"/>
      <c r="I18" s="234"/>
      <c r="J18" s="14">
        <v>32000000</v>
      </c>
      <c r="K18" s="15"/>
      <c r="L18" s="14">
        <v>32000000</v>
      </c>
      <c r="M18" s="194"/>
      <c r="N18" s="14">
        <v>32000000</v>
      </c>
      <c r="O18" s="9"/>
      <c r="P18" s="14">
        <v>32000000</v>
      </c>
    </row>
    <row r="19" spans="1:16" ht="23.1" customHeight="1">
      <c r="A19" s="226" t="s">
        <v>15</v>
      </c>
      <c r="B19" s="226"/>
      <c r="C19" s="226"/>
      <c r="D19" s="226"/>
      <c r="E19" s="226"/>
      <c r="F19" s="21"/>
      <c r="J19" s="196">
        <f>SUM(J12:J18)</f>
        <v>1002427600.35</v>
      </c>
      <c r="K19" s="194"/>
      <c r="L19" s="196">
        <f>SUM(L12:L18)</f>
        <v>1057035885.6099999</v>
      </c>
      <c r="M19" s="194"/>
      <c r="N19" s="196">
        <f>SUM(N12:N18)</f>
        <v>942133259.49000001</v>
      </c>
      <c r="O19" s="9"/>
      <c r="P19" s="196">
        <f>SUM(P12:P18)</f>
        <v>1005626573.9699999</v>
      </c>
    </row>
    <row r="20" spans="1:16" ht="23.1" customHeight="1">
      <c r="A20" s="226"/>
      <c r="B20" s="226"/>
      <c r="C20" s="226"/>
      <c r="D20" s="226"/>
      <c r="E20" s="226"/>
      <c r="F20" s="21"/>
      <c r="J20" s="195"/>
      <c r="K20" s="195"/>
      <c r="L20" s="195"/>
      <c r="M20" s="195"/>
      <c r="N20" s="16"/>
      <c r="O20" s="281"/>
      <c r="P20" s="16"/>
    </row>
    <row r="21" spans="1:16" ht="23.1" customHeight="1">
      <c r="A21" s="274" t="s">
        <v>16</v>
      </c>
      <c r="B21" s="226"/>
      <c r="C21" s="226"/>
      <c r="D21" s="226"/>
      <c r="E21" s="226"/>
      <c r="F21" s="21"/>
      <c r="J21" s="14"/>
      <c r="K21" s="14"/>
      <c r="L21" s="14"/>
      <c r="M21" s="195"/>
      <c r="N21" s="24"/>
      <c r="O21" s="281"/>
      <c r="P21" s="24"/>
    </row>
    <row r="22" spans="1:16" ht="23.1" customHeight="1">
      <c r="A22" s="226" t="s">
        <v>17</v>
      </c>
      <c r="B22" s="226"/>
      <c r="C22" s="226"/>
      <c r="D22" s="227"/>
      <c r="E22" s="227"/>
      <c r="H22" s="1" t="s">
        <v>319</v>
      </c>
      <c r="I22" s="280"/>
      <c r="J22" s="14">
        <v>9097400</v>
      </c>
      <c r="K22" s="14"/>
      <c r="L22" s="14">
        <v>9097400</v>
      </c>
      <c r="M22" s="195"/>
      <c r="N22" s="14">
        <v>97400</v>
      </c>
      <c r="O22" s="281"/>
      <c r="P22" s="14">
        <v>97400</v>
      </c>
    </row>
    <row r="23" spans="1:16" ht="23.1" customHeight="1">
      <c r="A23" s="226" t="s">
        <v>18</v>
      </c>
      <c r="B23" s="274"/>
      <c r="C23" s="227"/>
      <c r="D23" s="227"/>
      <c r="E23" s="227"/>
      <c r="H23" s="1" t="s">
        <v>23</v>
      </c>
      <c r="I23" s="280"/>
      <c r="J23" s="14">
        <v>777055604.65999997</v>
      </c>
      <c r="K23" s="14"/>
      <c r="L23" s="14">
        <v>699467937.60000002</v>
      </c>
      <c r="M23" s="195"/>
      <c r="N23" s="14">
        <v>777055604.65999997</v>
      </c>
      <c r="O23" s="281"/>
      <c r="P23" s="14">
        <v>699467937.60000002</v>
      </c>
    </row>
    <row r="24" spans="1:16" ht="23.1" customHeight="1">
      <c r="A24" s="226" t="s">
        <v>262</v>
      </c>
      <c r="B24" s="226"/>
      <c r="C24" s="226"/>
      <c r="D24" s="227"/>
      <c r="E24" s="227"/>
      <c r="H24" s="1" t="s">
        <v>25</v>
      </c>
      <c r="I24" s="280"/>
      <c r="J24" s="195">
        <v>315000000</v>
      </c>
      <c r="K24" s="194"/>
      <c r="L24" s="195">
        <v>315000000</v>
      </c>
      <c r="M24" s="194"/>
      <c r="N24" s="195">
        <v>315000000</v>
      </c>
      <c r="O24" s="9"/>
      <c r="P24" s="195">
        <v>315000000</v>
      </c>
    </row>
    <row r="25" spans="1:16" ht="23.1" customHeight="1">
      <c r="A25" s="226" t="s">
        <v>20</v>
      </c>
      <c r="B25" s="274"/>
      <c r="C25" s="227"/>
      <c r="D25" s="227"/>
      <c r="E25" s="227"/>
      <c r="H25" s="1" t="s">
        <v>27</v>
      </c>
      <c r="I25" s="280"/>
      <c r="J25" s="14">
        <v>1793487276.27</v>
      </c>
      <c r="K25" s="14"/>
      <c r="L25" s="14">
        <v>1797957279.45</v>
      </c>
      <c r="M25" s="195"/>
      <c r="N25" s="14">
        <v>1009926566.23</v>
      </c>
      <c r="O25" s="281"/>
      <c r="P25" s="14">
        <v>992592304.44000006</v>
      </c>
    </row>
    <row r="26" spans="1:16" ht="23.1" customHeight="1">
      <c r="A26" s="226" t="s">
        <v>22</v>
      </c>
      <c r="B26" s="274"/>
      <c r="C26" s="227"/>
      <c r="D26" s="227"/>
      <c r="E26" s="227"/>
      <c r="H26" s="1" t="s">
        <v>30</v>
      </c>
      <c r="I26" s="280"/>
      <c r="J26" s="14">
        <v>0</v>
      </c>
      <c r="K26" s="14"/>
      <c r="L26" s="14">
        <v>0</v>
      </c>
      <c r="M26" s="195"/>
      <c r="N26" s="14">
        <v>1664051952.3599999</v>
      </c>
      <c r="O26" s="281"/>
      <c r="P26" s="14">
        <v>1664051952.3599999</v>
      </c>
    </row>
    <row r="27" spans="1:16" ht="23.1" customHeight="1">
      <c r="A27" s="226" t="s">
        <v>24</v>
      </c>
      <c r="B27" s="274"/>
      <c r="C27" s="227"/>
      <c r="D27" s="227"/>
      <c r="E27" s="227"/>
      <c r="H27" s="1" t="s">
        <v>33</v>
      </c>
      <c r="I27" s="280"/>
      <c r="J27" s="14">
        <v>3849113170.27</v>
      </c>
      <c r="K27" s="14"/>
      <c r="L27" s="14">
        <v>3849113170.27</v>
      </c>
      <c r="M27" s="195"/>
      <c r="N27" s="14">
        <v>0</v>
      </c>
      <c r="O27" s="281"/>
      <c r="P27" s="14">
        <v>0</v>
      </c>
    </row>
    <row r="28" spans="1:16" ht="23.1" customHeight="1">
      <c r="A28" s="226" t="s">
        <v>26</v>
      </c>
      <c r="B28" s="274"/>
      <c r="C28" s="227"/>
      <c r="D28" s="227"/>
      <c r="E28" s="227"/>
      <c r="H28" s="1" t="s">
        <v>40</v>
      </c>
      <c r="I28" s="280"/>
      <c r="J28" s="14">
        <v>43657309.240000002</v>
      </c>
      <c r="K28" s="14"/>
      <c r="L28" s="14">
        <v>44894696.86999999</v>
      </c>
      <c r="M28" s="195"/>
      <c r="N28" s="14">
        <v>13766038.369999999</v>
      </c>
      <c r="O28" s="281"/>
      <c r="P28" s="14">
        <v>14654816.909999996</v>
      </c>
    </row>
    <row r="29" spans="1:16" ht="23.1" customHeight="1">
      <c r="A29" s="226" t="s">
        <v>28</v>
      </c>
      <c r="B29" s="274"/>
      <c r="C29" s="227"/>
      <c r="D29" s="227"/>
      <c r="E29" s="227"/>
      <c r="H29" s="234" t="s">
        <v>347</v>
      </c>
      <c r="I29" s="280"/>
      <c r="J29" s="14">
        <v>9844772.3000000007</v>
      </c>
      <c r="K29" s="14"/>
      <c r="L29" s="14">
        <v>10497259.07</v>
      </c>
      <c r="M29" s="195"/>
      <c r="N29" s="14">
        <v>5685813.7699999996</v>
      </c>
      <c r="O29" s="281"/>
      <c r="P29" s="14">
        <v>5951575</v>
      </c>
    </row>
    <row r="30" spans="1:16" ht="23.1" customHeight="1">
      <c r="A30" s="226" t="s">
        <v>29</v>
      </c>
      <c r="B30" s="274"/>
      <c r="C30" s="227"/>
      <c r="D30" s="227"/>
      <c r="E30" s="227"/>
      <c r="H30" s="1" t="s">
        <v>264</v>
      </c>
      <c r="I30" s="280"/>
      <c r="J30" s="14">
        <v>0</v>
      </c>
      <c r="K30" s="14"/>
      <c r="L30" s="14">
        <v>0</v>
      </c>
      <c r="M30" s="195"/>
      <c r="N30" s="14">
        <v>51978824.920000002</v>
      </c>
      <c r="O30" s="281"/>
      <c r="P30" s="14">
        <v>61301662.609999992</v>
      </c>
    </row>
    <row r="31" spans="1:16" ht="23.1" customHeight="1">
      <c r="A31" s="226" t="s">
        <v>270</v>
      </c>
      <c r="B31" s="274"/>
      <c r="C31" s="227"/>
      <c r="D31" s="227"/>
      <c r="E31" s="227"/>
      <c r="H31" s="234"/>
      <c r="I31" s="280"/>
      <c r="J31" s="14">
        <v>517004501.19</v>
      </c>
      <c r="K31" s="14"/>
      <c r="L31" s="14">
        <v>517004501.19</v>
      </c>
      <c r="M31" s="195"/>
      <c r="N31" s="14">
        <v>0</v>
      </c>
      <c r="O31" s="281"/>
      <c r="P31" s="14">
        <v>0</v>
      </c>
    </row>
    <row r="32" spans="1:16" ht="23.1" customHeight="1">
      <c r="A32" s="226" t="s">
        <v>31</v>
      </c>
      <c r="B32" s="274"/>
      <c r="C32" s="227"/>
      <c r="D32" s="227"/>
      <c r="E32" s="227"/>
      <c r="I32" s="280"/>
      <c r="J32" s="14">
        <v>35964282.219999999</v>
      </c>
      <c r="K32" s="14"/>
      <c r="L32" s="14">
        <v>35964282.220000029</v>
      </c>
      <c r="M32" s="195"/>
      <c r="N32" s="14">
        <v>0</v>
      </c>
      <c r="O32" s="281"/>
      <c r="P32" s="14">
        <v>0</v>
      </c>
    </row>
    <row r="33" spans="1:18" ht="23.1" customHeight="1">
      <c r="A33" s="226" t="s">
        <v>32</v>
      </c>
      <c r="B33" s="274"/>
      <c r="C33" s="227"/>
      <c r="D33" s="227"/>
      <c r="E33" s="227"/>
      <c r="H33" s="1" t="s">
        <v>274</v>
      </c>
      <c r="I33" s="280"/>
      <c r="J33" s="14">
        <v>168403503.66</v>
      </c>
      <c r="K33" s="14"/>
      <c r="L33" s="14">
        <v>159738703.88</v>
      </c>
      <c r="M33" s="195"/>
      <c r="N33" s="14">
        <v>168403503.66</v>
      </c>
      <c r="O33" s="281"/>
      <c r="P33" s="14">
        <v>159738703.88</v>
      </c>
    </row>
    <row r="34" spans="1:18" ht="23.1" customHeight="1">
      <c r="A34" s="226" t="s">
        <v>34</v>
      </c>
      <c r="B34" s="274"/>
      <c r="C34" s="227"/>
      <c r="D34" s="227"/>
      <c r="E34" s="227"/>
      <c r="H34" s="1" t="s">
        <v>274</v>
      </c>
      <c r="J34" s="197">
        <v>37294000.769999996</v>
      </c>
      <c r="K34" s="195"/>
      <c r="L34" s="197">
        <v>32131012.490000002</v>
      </c>
      <c r="M34" s="195"/>
      <c r="N34" s="197">
        <v>28296641.719999999</v>
      </c>
      <c r="O34" s="281"/>
      <c r="P34" s="197">
        <v>25334283.810000002</v>
      </c>
      <c r="Q34" s="25"/>
    </row>
    <row r="35" spans="1:18" ht="23.1" customHeight="1">
      <c r="A35" s="226" t="s">
        <v>35</v>
      </c>
      <c r="B35" s="226"/>
      <c r="C35" s="226"/>
      <c r="D35" s="227"/>
      <c r="E35" s="227"/>
      <c r="J35" s="198">
        <f>SUM(J22:J34)</f>
        <v>7555921820.5799999</v>
      </c>
      <c r="K35" s="195"/>
      <c r="L35" s="198">
        <f>SUM(L22:L34)</f>
        <v>7470866243.039999</v>
      </c>
      <c r="M35" s="195"/>
      <c r="N35" s="198">
        <f>SUM(N22:N34)</f>
        <v>4034262345.6899996</v>
      </c>
      <c r="O35" s="281"/>
      <c r="P35" s="198">
        <f>SUM(P22:P34)</f>
        <v>3938190636.6099997</v>
      </c>
    </row>
    <row r="36" spans="1:18" ht="9" customHeight="1">
      <c r="A36" s="226"/>
      <c r="B36" s="226"/>
      <c r="C36" s="274"/>
      <c r="D36" s="227"/>
      <c r="E36" s="227"/>
      <c r="J36" s="195"/>
      <c r="K36" s="195"/>
      <c r="L36" s="195"/>
      <c r="M36" s="195"/>
      <c r="N36" s="195"/>
      <c r="O36" s="281"/>
      <c r="P36" s="16"/>
    </row>
    <row r="37" spans="1:18" ht="23.1" customHeight="1" thickBot="1">
      <c r="A37" s="274" t="s">
        <v>36</v>
      </c>
      <c r="B37" s="226"/>
      <c r="C37" s="226"/>
      <c r="D37" s="227"/>
      <c r="E37" s="227"/>
      <c r="J37" s="199">
        <f>+J19+J35</f>
        <v>8558349420.9300003</v>
      </c>
      <c r="K37" s="195"/>
      <c r="L37" s="199">
        <f>+L19+L35</f>
        <v>8527902128.6499987</v>
      </c>
      <c r="M37" s="195"/>
      <c r="N37" s="199">
        <f>+N19+N35</f>
        <v>4976395605.1799994</v>
      </c>
      <c r="O37" s="281"/>
      <c r="P37" s="200">
        <f>+P19+P35</f>
        <v>4943817210.5799999</v>
      </c>
      <c r="Q37" s="25"/>
      <c r="R37" s="201"/>
    </row>
    <row r="38" spans="1:18" ht="23.1" customHeight="1" thickTop="1">
      <c r="J38" s="11"/>
      <c r="K38" s="22"/>
      <c r="L38" s="22"/>
      <c r="M38" s="22"/>
      <c r="N38" s="11"/>
      <c r="P38" s="25"/>
      <c r="Q38" s="92"/>
      <c r="R38" s="201"/>
    </row>
    <row r="39" spans="1:18" ht="23.1" customHeight="1">
      <c r="A39" s="6" t="s">
        <v>299</v>
      </c>
      <c r="J39" s="11"/>
      <c r="K39" s="22"/>
      <c r="L39" s="22"/>
      <c r="M39" s="22"/>
      <c r="N39" s="23"/>
      <c r="O39" s="25"/>
      <c r="P39" s="23"/>
      <c r="Q39" s="25"/>
      <c r="R39" s="201"/>
    </row>
    <row r="40" spans="1:18" ht="23.1" customHeight="1">
      <c r="J40" s="11"/>
      <c r="K40" s="22"/>
      <c r="L40" s="22"/>
      <c r="M40" s="22"/>
      <c r="N40" s="23"/>
      <c r="O40" s="25"/>
      <c r="P40" s="23"/>
    </row>
    <row r="41" spans="1:18" ht="23.1" customHeight="1">
      <c r="J41" s="11"/>
      <c r="K41" s="22"/>
      <c r="L41" s="22"/>
      <c r="M41" s="22"/>
      <c r="N41" s="23"/>
      <c r="O41" s="25"/>
      <c r="P41" s="23"/>
    </row>
    <row r="42" spans="1:18" ht="23.1" customHeight="1">
      <c r="J42" s="11"/>
      <c r="K42" s="22"/>
      <c r="L42" s="22"/>
      <c r="M42" s="22"/>
      <c r="N42" s="23"/>
      <c r="O42" s="25"/>
      <c r="P42" s="23"/>
    </row>
    <row r="43" spans="1:18" ht="23.1" customHeight="1">
      <c r="J43" s="11"/>
      <c r="K43" s="22"/>
      <c r="L43" s="22"/>
      <c r="M43" s="22"/>
      <c r="N43" s="23"/>
      <c r="O43" s="25"/>
      <c r="P43" s="23"/>
    </row>
    <row r="44" spans="1:18" ht="23.1" customHeight="1">
      <c r="J44" s="11"/>
      <c r="K44" s="22"/>
      <c r="L44" s="22"/>
      <c r="M44" s="22"/>
      <c r="N44" s="23"/>
      <c r="O44" s="25"/>
      <c r="P44" s="23"/>
    </row>
    <row r="45" spans="1:18" ht="23.1" customHeight="1">
      <c r="J45" s="11"/>
      <c r="K45" s="22"/>
      <c r="L45" s="22"/>
      <c r="M45" s="22"/>
      <c r="N45" s="23"/>
      <c r="O45" s="25"/>
      <c r="P45" s="23"/>
    </row>
    <row r="46" spans="1:18" ht="23.1" customHeight="1">
      <c r="J46" s="11"/>
      <c r="K46" s="22"/>
      <c r="L46" s="22"/>
      <c r="M46" s="22"/>
      <c r="N46" s="23"/>
      <c r="O46" s="25"/>
      <c r="P46" s="23"/>
    </row>
    <row r="47" spans="1:18" ht="23.1" customHeight="1">
      <c r="J47" s="11"/>
      <c r="K47" s="22"/>
      <c r="L47" s="22"/>
      <c r="M47" s="22"/>
      <c r="N47" s="23"/>
      <c r="O47" s="25"/>
      <c r="P47" s="23"/>
    </row>
    <row r="48" spans="1:18" ht="23.1" customHeight="1">
      <c r="J48" s="11"/>
      <c r="K48" s="22"/>
      <c r="L48" s="22"/>
      <c r="M48" s="22"/>
      <c r="N48" s="23"/>
      <c r="O48" s="25"/>
      <c r="P48" s="23"/>
    </row>
    <row r="49" spans="1:16" ht="23.1" customHeight="1">
      <c r="J49" s="11"/>
      <c r="K49" s="22"/>
      <c r="L49" s="22"/>
      <c r="M49" s="22"/>
      <c r="N49" s="23"/>
      <c r="O49" s="25"/>
      <c r="P49" s="23"/>
    </row>
    <row r="50" spans="1:16" ht="44.45" customHeight="1">
      <c r="J50" s="11"/>
      <c r="K50" s="22"/>
      <c r="L50" s="22"/>
      <c r="M50" s="22"/>
      <c r="N50" s="23"/>
      <c r="O50" s="25"/>
      <c r="P50" s="23"/>
    </row>
    <row r="51" spans="1:16" ht="23.1" customHeight="1">
      <c r="A51" s="226"/>
      <c r="P51" s="50" t="s">
        <v>337</v>
      </c>
    </row>
  </sheetData>
  <mergeCells count="7">
    <mergeCell ref="A10:E10"/>
    <mergeCell ref="A1:P1"/>
    <mergeCell ref="A2:P2"/>
    <mergeCell ref="A3:P3"/>
    <mergeCell ref="J6:L6"/>
    <mergeCell ref="N6:P6"/>
    <mergeCell ref="J5:P5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M20:P21 I19 H35:I37 I12:I13 I22:I23 I32:I33 H19:H21 I25:I30 I15:I16 I17 I20:L20 I21 K21:L21 I34" numberStoredAsText="1"/>
    <ignoredError sqref="M35:P37 O19 M19 K19 J36:L37 K35:L35" numberStoredAsText="1" unlockedFormula="1"/>
    <ignoredError sqref="L19 J19 N19 P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3EBF7"/>
  </sheetPr>
  <dimension ref="A1:AN105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/>
  <cols>
    <col min="1" max="3" width="2.7109375" style="6" customWidth="1"/>
    <col min="4" max="4" width="2.7109375" style="7" customWidth="1"/>
    <col min="5" max="5" width="18.7109375" style="7" customWidth="1"/>
    <col min="6" max="6" width="7.7109375" style="3" customWidth="1"/>
    <col min="7" max="7" width="10.5703125" style="3" customWidth="1"/>
    <col min="8" max="8" width="10.7109375" style="1" customWidth="1"/>
    <col min="9" max="9" width="0.85546875" style="2" customWidth="1"/>
    <col min="10" max="10" width="18.7109375" style="190" customWidth="1"/>
    <col min="11" max="11" width="0.85546875" style="26" customWidth="1"/>
    <col min="12" max="12" width="18.7109375" style="26" customWidth="1"/>
    <col min="13" max="13" width="0.85546875" style="202" customWidth="1"/>
    <col min="14" max="14" width="18.7109375" style="190" customWidth="1"/>
    <col min="15" max="15" width="0.85546875" style="3" customWidth="1"/>
    <col min="16" max="16" width="18.7109375" style="26" customWidth="1"/>
    <col min="17" max="17" width="18.5703125" style="312" bestFit="1" customWidth="1"/>
    <col min="18" max="18" width="18.42578125" style="312" bestFit="1" customWidth="1"/>
    <col min="19" max="19" width="18.5703125" style="312" bestFit="1" customWidth="1"/>
    <col min="20" max="40" width="18.42578125" style="312"/>
    <col min="41" max="16384" width="18.42578125" style="21"/>
  </cols>
  <sheetData>
    <row r="1" spans="1:40" ht="23.1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40" ht="23.1" customHeight="1">
      <c r="A2" s="300" t="s">
        <v>37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</row>
    <row r="3" spans="1:40" ht="23.1" customHeight="1">
      <c r="A3" s="300" t="str">
        <f>+'งบ BS (p.1)'!A3:P3</f>
        <v>ณ วันที่ 31 มีนาคม 2566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</row>
    <row r="4" spans="1:40" ht="23.1" customHeight="1">
      <c r="A4" s="213"/>
      <c r="B4" s="213"/>
      <c r="C4" s="214"/>
      <c r="D4" s="215"/>
      <c r="E4" s="215"/>
      <c r="F4" s="216"/>
      <c r="G4" s="216"/>
      <c r="I4" s="217"/>
      <c r="J4" s="245"/>
      <c r="K4" s="203"/>
      <c r="L4" s="203"/>
      <c r="M4" s="193"/>
      <c r="N4" s="245"/>
      <c r="O4" s="204"/>
      <c r="P4" s="203"/>
    </row>
    <row r="5" spans="1:40" ht="23.1" customHeight="1">
      <c r="A5" s="218"/>
      <c r="B5" s="213"/>
      <c r="C5" s="214"/>
      <c r="D5" s="215"/>
      <c r="E5" s="215"/>
      <c r="F5" s="216"/>
      <c r="G5" s="216"/>
      <c r="I5" s="1"/>
      <c r="J5" s="302" t="s">
        <v>2</v>
      </c>
      <c r="K5" s="302"/>
      <c r="L5" s="302"/>
      <c r="M5" s="302"/>
      <c r="N5" s="302"/>
      <c r="O5" s="302"/>
      <c r="P5" s="302"/>
    </row>
    <row r="6" spans="1:40" s="222" customFormat="1" ht="23.1" customHeight="1">
      <c r="A6" s="219"/>
      <c r="B6" s="219"/>
      <c r="C6" s="219"/>
      <c r="D6" s="220"/>
      <c r="E6" s="220"/>
      <c r="F6" s="221"/>
      <c r="G6" s="221"/>
      <c r="H6" s="1"/>
      <c r="I6" s="1"/>
      <c r="J6" s="301" t="s">
        <v>3</v>
      </c>
      <c r="K6" s="301"/>
      <c r="L6" s="301"/>
      <c r="M6" s="7"/>
      <c r="N6" s="301" t="s">
        <v>4</v>
      </c>
      <c r="O6" s="301"/>
      <c r="P6" s="301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  <c r="AK6" s="313"/>
      <c r="AL6" s="313"/>
      <c r="AM6" s="313"/>
      <c r="AN6" s="313"/>
    </row>
    <row r="7" spans="1:40" s="222" customFormat="1" ht="23.1" customHeight="1">
      <c r="A7" s="219"/>
      <c r="B7" s="219"/>
      <c r="C7" s="219"/>
      <c r="D7" s="220"/>
      <c r="E7" s="220"/>
      <c r="F7" s="221"/>
      <c r="G7" s="221"/>
      <c r="H7" s="1"/>
      <c r="I7" s="1"/>
      <c r="J7" s="223" t="s">
        <v>295</v>
      </c>
      <c r="K7" s="223"/>
      <c r="L7" s="223" t="s">
        <v>272</v>
      </c>
      <c r="M7" s="7"/>
      <c r="N7" s="223" t="s">
        <v>295</v>
      </c>
      <c r="O7" s="223"/>
      <c r="P7" s="223" t="s">
        <v>272</v>
      </c>
      <c r="Q7" s="313"/>
      <c r="R7" s="313"/>
      <c r="S7" s="313"/>
      <c r="T7" s="313"/>
      <c r="U7" s="313"/>
      <c r="V7" s="313"/>
      <c r="W7" s="313"/>
      <c r="X7" s="313"/>
      <c r="Y7" s="313"/>
      <c r="Z7" s="313"/>
      <c r="AA7" s="313"/>
      <c r="AB7" s="313"/>
      <c r="AC7" s="313"/>
      <c r="AD7" s="313"/>
      <c r="AE7" s="313"/>
      <c r="AF7" s="313"/>
      <c r="AG7" s="313"/>
      <c r="AH7" s="313"/>
      <c r="AI7" s="313"/>
      <c r="AJ7" s="313"/>
      <c r="AK7" s="313"/>
      <c r="AL7" s="313"/>
      <c r="AM7" s="313"/>
      <c r="AN7" s="313"/>
    </row>
    <row r="8" spans="1:40" s="222" customFormat="1" ht="23.1" customHeight="1">
      <c r="A8" s="219"/>
      <c r="B8" s="219"/>
      <c r="C8" s="219"/>
      <c r="D8" s="220"/>
      <c r="E8" s="220"/>
      <c r="F8" s="221"/>
      <c r="G8" s="221"/>
      <c r="H8" s="1"/>
      <c r="I8" s="1"/>
      <c r="J8" s="223" t="s">
        <v>296</v>
      </c>
      <c r="K8" s="223"/>
      <c r="L8" s="223" t="s">
        <v>297</v>
      </c>
      <c r="M8" s="7"/>
      <c r="N8" s="223" t="s">
        <v>296</v>
      </c>
      <c r="O8" s="223"/>
      <c r="P8" s="223" t="s">
        <v>297</v>
      </c>
      <c r="Q8" s="313"/>
      <c r="R8" s="313"/>
      <c r="S8" s="313"/>
      <c r="T8" s="313"/>
      <c r="U8" s="313"/>
      <c r="V8" s="313"/>
      <c r="W8" s="313"/>
      <c r="X8" s="313"/>
      <c r="Y8" s="313"/>
      <c r="Z8" s="313"/>
      <c r="AA8" s="313"/>
      <c r="AB8" s="313"/>
      <c r="AC8" s="313"/>
      <c r="AD8" s="313"/>
      <c r="AE8" s="313"/>
      <c r="AF8" s="313"/>
      <c r="AG8" s="313"/>
      <c r="AH8" s="313"/>
      <c r="AI8" s="313"/>
      <c r="AJ8" s="313"/>
      <c r="AK8" s="313"/>
      <c r="AL8" s="313"/>
      <c r="AM8" s="313"/>
      <c r="AN8" s="313"/>
    </row>
    <row r="9" spans="1:40" s="222" customFormat="1" ht="23.1" customHeight="1">
      <c r="A9" s="219"/>
      <c r="B9" s="219"/>
      <c r="C9" s="219"/>
      <c r="D9" s="220"/>
      <c r="E9" s="220"/>
      <c r="F9" s="221"/>
      <c r="G9" s="221"/>
      <c r="H9" s="4" t="s">
        <v>5</v>
      </c>
      <c r="I9" s="1"/>
      <c r="J9" s="224" t="s">
        <v>298</v>
      </c>
      <c r="K9" s="225"/>
      <c r="L9" s="224"/>
      <c r="M9" s="223"/>
      <c r="N9" s="224" t="s">
        <v>298</v>
      </c>
      <c r="O9" s="225"/>
      <c r="P9" s="224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13"/>
      <c r="AF9" s="313"/>
      <c r="AG9" s="313"/>
      <c r="AH9" s="313"/>
      <c r="AI9" s="313"/>
      <c r="AJ9" s="313"/>
      <c r="AK9" s="313"/>
      <c r="AL9" s="313"/>
      <c r="AM9" s="313"/>
      <c r="AN9" s="313"/>
    </row>
    <row r="10" spans="1:40" s="233" customFormat="1" ht="23.1" customHeight="1">
      <c r="A10" s="295" t="s">
        <v>38</v>
      </c>
      <c r="B10" s="226"/>
      <c r="C10" s="226"/>
      <c r="D10" s="227"/>
      <c r="E10" s="227"/>
      <c r="F10" s="228"/>
      <c r="G10" s="228"/>
      <c r="H10" s="229"/>
      <c r="I10" s="230"/>
      <c r="J10" s="231"/>
      <c r="K10" s="231"/>
      <c r="L10" s="231"/>
      <c r="M10" s="231"/>
      <c r="N10" s="231"/>
      <c r="O10" s="232"/>
      <c r="P10" s="231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314"/>
      <c r="AH10" s="314"/>
      <c r="AI10" s="314"/>
      <c r="AJ10" s="314"/>
      <c r="AK10" s="314"/>
      <c r="AL10" s="314"/>
      <c r="AM10" s="314"/>
      <c r="AN10" s="314"/>
    </row>
    <row r="11" spans="1:40" ht="23.1" customHeight="1">
      <c r="A11" s="274" t="s">
        <v>39</v>
      </c>
      <c r="B11" s="274"/>
      <c r="C11" s="226"/>
      <c r="D11" s="227"/>
      <c r="E11" s="227"/>
      <c r="J11" s="192"/>
      <c r="K11" s="192"/>
      <c r="L11" s="192"/>
      <c r="M11" s="192"/>
      <c r="N11" s="193"/>
      <c r="P11" s="193"/>
    </row>
    <row r="12" spans="1:40" ht="23.1" customHeight="1">
      <c r="A12" s="226" t="s">
        <v>41</v>
      </c>
      <c r="B12" s="226"/>
      <c r="C12" s="227"/>
      <c r="D12" s="227"/>
      <c r="E12" s="227"/>
      <c r="H12" s="1" t="s">
        <v>321</v>
      </c>
      <c r="I12" s="234"/>
      <c r="J12" s="9">
        <v>60841114.68</v>
      </c>
      <c r="K12" s="9"/>
      <c r="L12" s="9">
        <v>26663178.260000002</v>
      </c>
      <c r="M12" s="10"/>
      <c r="N12" s="9">
        <v>55009066.409999996</v>
      </c>
      <c r="O12" s="235"/>
      <c r="P12" s="9">
        <v>21202264.199999999</v>
      </c>
    </row>
    <row r="13" spans="1:40" ht="23.1" customHeight="1">
      <c r="A13" s="237" t="s">
        <v>42</v>
      </c>
      <c r="B13" s="237"/>
      <c r="C13" s="238"/>
      <c r="D13" s="238"/>
      <c r="E13" s="238"/>
      <c r="F13" s="239"/>
      <c r="G13" s="239"/>
      <c r="J13" s="15"/>
      <c r="K13" s="15"/>
      <c r="L13" s="15"/>
      <c r="M13" s="17"/>
      <c r="N13" s="15"/>
      <c r="O13" s="240"/>
      <c r="P13" s="15"/>
    </row>
    <row r="14" spans="1:40" ht="23.1" customHeight="1">
      <c r="A14" s="233"/>
      <c r="B14" s="237" t="s">
        <v>43</v>
      </c>
      <c r="C14" s="238"/>
      <c r="D14" s="238"/>
      <c r="E14" s="238"/>
      <c r="H14" s="1" t="s">
        <v>319</v>
      </c>
      <c r="I14" s="234"/>
      <c r="J14" s="9">
        <v>402018229.45999998</v>
      </c>
      <c r="K14" s="9"/>
      <c r="L14" s="9">
        <v>399648645.38</v>
      </c>
      <c r="M14" s="10"/>
      <c r="N14" s="9">
        <v>198276332.78999999</v>
      </c>
      <c r="O14" s="235"/>
      <c r="P14" s="9">
        <v>195683008.90000001</v>
      </c>
      <c r="Q14" s="315"/>
    </row>
    <row r="15" spans="1:40" ht="23.1" customHeight="1">
      <c r="A15" s="233"/>
      <c r="B15" s="237" t="s">
        <v>44</v>
      </c>
      <c r="C15" s="238"/>
      <c r="D15" s="238"/>
      <c r="E15" s="238"/>
      <c r="H15" s="1" t="s">
        <v>322</v>
      </c>
      <c r="I15" s="234"/>
      <c r="J15" s="9">
        <v>2523346.88</v>
      </c>
      <c r="K15" s="9"/>
      <c r="L15" s="9">
        <v>2600021.3200000003</v>
      </c>
      <c r="M15" s="10"/>
      <c r="N15" s="9">
        <v>1328158.3700000001</v>
      </c>
      <c r="O15" s="235"/>
      <c r="P15" s="9">
        <v>1300292.72</v>
      </c>
      <c r="R15" s="315"/>
    </row>
    <row r="16" spans="1:40" ht="23.1" customHeight="1">
      <c r="A16" s="233"/>
      <c r="B16" s="226" t="s">
        <v>45</v>
      </c>
      <c r="C16" s="238"/>
      <c r="D16" s="238"/>
      <c r="E16" s="238"/>
      <c r="H16" s="1" t="s">
        <v>323</v>
      </c>
      <c r="I16" s="234"/>
      <c r="J16" s="9">
        <v>498033019.74000001</v>
      </c>
      <c r="K16" s="9"/>
      <c r="L16" s="9">
        <v>497319623.13</v>
      </c>
      <c r="M16" s="10"/>
      <c r="N16" s="9">
        <v>498033019.74000001</v>
      </c>
      <c r="O16" s="235"/>
      <c r="P16" s="9">
        <v>497319623.13</v>
      </c>
      <c r="S16" s="315"/>
    </row>
    <row r="17" spans="1:19" ht="23.1" customHeight="1">
      <c r="A17" s="233"/>
      <c r="B17" s="237" t="s">
        <v>346</v>
      </c>
      <c r="D17" s="238"/>
      <c r="E17" s="238"/>
      <c r="H17" s="1" t="s">
        <v>266</v>
      </c>
      <c r="I17" s="234"/>
      <c r="J17" s="9">
        <v>1689124.28</v>
      </c>
      <c r="K17" s="9"/>
      <c r="L17" s="9">
        <v>1689124.28</v>
      </c>
      <c r="M17" s="10"/>
      <c r="N17" s="9">
        <v>1689124.28</v>
      </c>
      <c r="O17" s="235"/>
      <c r="P17" s="9">
        <v>1689124.28</v>
      </c>
    </row>
    <row r="18" spans="1:19" ht="23.1" customHeight="1">
      <c r="A18" s="233" t="s">
        <v>47</v>
      </c>
      <c r="B18" s="237"/>
      <c r="C18" s="238"/>
      <c r="D18" s="238"/>
      <c r="E18" s="238"/>
      <c r="I18" s="234"/>
      <c r="J18" s="9">
        <v>16268892.91</v>
      </c>
      <c r="K18" s="9"/>
      <c r="L18" s="9">
        <v>10934492.860000001</v>
      </c>
      <c r="M18" s="10"/>
      <c r="N18" s="9">
        <v>0</v>
      </c>
      <c r="O18" s="235"/>
      <c r="P18" s="9">
        <v>0</v>
      </c>
    </row>
    <row r="19" spans="1:19" ht="23.1" customHeight="1">
      <c r="A19" s="226" t="s">
        <v>48</v>
      </c>
      <c r="B19" s="226"/>
      <c r="C19" s="227"/>
      <c r="D19" s="227"/>
      <c r="E19" s="227"/>
      <c r="I19" s="234"/>
      <c r="J19" s="197">
        <v>7078163.1500000004</v>
      </c>
      <c r="K19" s="194"/>
      <c r="L19" s="197">
        <v>7125179.3500000015</v>
      </c>
      <c r="M19" s="194"/>
      <c r="N19" s="197">
        <v>2599566.94</v>
      </c>
      <c r="O19" s="235"/>
      <c r="P19" s="197">
        <v>3396175.6500000004</v>
      </c>
    </row>
    <row r="20" spans="1:19" ht="23.1" customHeight="1">
      <c r="A20" s="226" t="s">
        <v>49</v>
      </c>
      <c r="B20" s="226"/>
      <c r="C20" s="227"/>
      <c r="D20" s="227"/>
      <c r="E20" s="227"/>
      <c r="I20" s="234"/>
      <c r="J20" s="197">
        <f>SUM(J12:J19)</f>
        <v>988451891.0999999</v>
      </c>
      <c r="K20" s="194"/>
      <c r="L20" s="197">
        <f>SUM(L12:L19)</f>
        <v>945980264.57999992</v>
      </c>
      <c r="M20" s="194"/>
      <c r="N20" s="197">
        <f>SUM(N12:N19)</f>
        <v>756935268.52999997</v>
      </c>
      <c r="O20" s="235"/>
      <c r="P20" s="197">
        <f>SUM(P12:P19)</f>
        <v>720590488.88</v>
      </c>
      <c r="Q20" s="194"/>
      <c r="R20" s="194"/>
      <c r="S20" s="194"/>
    </row>
    <row r="21" spans="1:19" ht="23.1" customHeight="1">
      <c r="A21" s="226"/>
      <c r="B21" s="226"/>
      <c r="C21" s="226"/>
      <c r="D21" s="227"/>
      <c r="E21" s="227"/>
      <c r="I21" s="234"/>
      <c r="J21" s="194"/>
      <c r="K21" s="194"/>
      <c r="L21" s="194"/>
      <c r="M21" s="194"/>
      <c r="N21" s="17"/>
      <c r="O21" s="235"/>
      <c r="P21" s="17"/>
    </row>
    <row r="22" spans="1:19" ht="23.1" customHeight="1">
      <c r="A22" s="274" t="s">
        <v>50</v>
      </c>
      <c r="B22" s="226"/>
      <c r="C22" s="226"/>
      <c r="D22" s="227"/>
      <c r="E22" s="227"/>
      <c r="I22" s="234"/>
      <c r="J22" s="194"/>
      <c r="K22" s="194"/>
      <c r="L22" s="194"/>
      <c r="M22" s="194"/>
      <c r="N22" s="17"/>
      <c r="O22" s="235"/>
      <c r="P22" s="17"/>
    </row>
    <row r="23" spans="1:19" ht="23.1" customHeight="1">
      <c r="A23" s="226" t="s">
        <v>51</v>
      </c>
      <c r="B23" s="226"/>
      <c r="C23" s="226"/>
      <c r="D23" s="227"/>
      <c r="E23" s="227"/>
      <c r="H23" s="1" t="s">
        <v>319</v>
      </c>
      <c r="I23" s="234"/>
      <c r="J23" s="194">
        <v>393349736.30000001</v>
      </c>
      <c r="K23" s="194"/>
      <c r="L23" s="194">
        <v>492646909.93000007</v>
      </c>
      <c r="M23" s="194"/>
      <c r="N23" s="194">
        <v>170460389.30000001</v>
      </c>
      <c r="O23" s="235"/>
      <c r="P23" s="194">
        <v>220721767.21000004</v>
      </c>
      <c r="Q23" s="315"/>
    </row>
    <row r="24" spans="1:19" ht="23.1" customHeight="1">
      <c r="A24" s="226" t="s">
        <v>52</v>
      </c>
      <c r="B24" s="226"/>
      <c r="C24" s="226"/>
      <c r="D24" s="227"/>
      <c r="E24" s="227"/>
      <c r="H24" s="234" t="s">
        <v>348</v>
      </c>
      <c r="I24" s="234"/>
      <c r="J24" s="194">
        <v>7263279.9900000002</v>
      </c>
      <c r="K24" s="194"/>
      <c r="L24" s="194">
        <v>7884626.1099999994</v>
      </c>
      <c r="M24" s="194"/>
      <c r="N24" s="194">
        <v>4323111.16</v>
      </c>
      <c r="O24" s="235"/>
      <c r="P24" s="194">
        <v>4665789.0699999994</v>
      </c>
      <c r="R24" s="315"/>
    </row>
    <row r="25" spans="1:19" ht="23.1" customHeight="1">
      <c r="A25" s="226" t="s">
        <v>54</v>
      </c>
      <c r="B25" s="226"/>
      <c r="C25" s="226"/>
      <c r="D25" s="227"/>
      <c r="E25" s="227"/>
      <c r="H25" s="1" t="s">
        <v>323</v>
      </c>
      <c r="I25" s="234"/>
      <c r="J25" s="194">
        <v>622809755.88999999</v>
      </c>
      <c r="K25" s="194"/>
      <c r="L25" s="194">
        <v>621734839.79999995</v>
      </c>
      <c r="M25" s="194"/>
      <c r="N25" s="194">
        <v>622809755.88999999</v>
      </c>
      <c r="O25" s="235"/>
      <c r="P25" s="194">
        <v>621734839.79999995</v>
      </c>
      <c r="S25" s="315"/>
    </row>
    <row r="26" spans="1:19" ht="23.1" customHeight="1">
      <c r="A26" s="226" t="s">
        <v>55</v>
      </c>
      <c r="B26" s="226"/>
      <c r="C26" s="226"/>
      <c r="D26" s="227"/>
      <c r="E26" s="227"/>
      <c r="G26" s="92"/>
      <c r="H26" s="1" t="s">
        <v>264</v>
      </c>
      <c r="I26" s="234"/>
      <c r="J26" s="194">
        <v>402498524.25</v>
      </c>
      <c r="K26" s="194"/>
      <c r="L26" s="194">
        <v>388654870.73000002</v>
      </c>
      <c r="M26" s="194"/>
      <c r="N26" s="194">
        <v>0</v>
      </c>
      <c r="O26" s="235"/>
      <c r="P26" s="194">
        <v>0</v>
      </c>
    </row>
    <row r="27" spans="1:19" ht="23.1" customHeight="1">
      <c r="A27" s="226" t="s">
        <v>56</v>
      </c>
      <c r="B27" s="226"/>
      <c r="C27" s="226"/>
      <c r="D27" s="227"/>
      <c r="E27" s="227"/>
      <c r="I27" s="234"/>
      <c r="J27" s="194"/>
      <c r="K27" s="194"/>
      <c r="L27" s="194"/>
      <c r="M27" s="194"/>
      <c r="N27" s="194"/>
      <c r="O27" s="235"/>
      <c r="P27" s="194"/>
    </row>
    <row r="28" spans="1:19" ht="23.1" customHeight="1">
      <c r="A28" s="237"/>
      <c r="B28" s="237" t="s">
        <v>57</v>
      </c>
      <c r="C28" s="237"/>
      <c r="D28" s="238"/>
      <c r="E28" s="238"/>
      <c r="H28" s="1" t="s">
        <v>266</v>
      </c>
      <c r="I28" s="234"/>
      <c r="J28" s="194">
        <v>7185258.7800000003</v>
      </c>
      <c r="K28" s="194"/>
      <c r="L28" s="194">
        <v>6784860.7200000016</v>
      </c>
      <c r="M28" s="194"/>
      <c r="N28" s="194">
        <v>5274144.29</v>
      </c>
      <c r="O28" s="235"/>
      <c r="P28" s="194">
        <v>5102432.0600000015</v>
      </c>
    </row>
    <row r="29" spans="1:19" ht="23.1" customHeight="1">
      <c r="A29" s="226" t="s">
        <v>58</v>
      </c>
      <c r="B29" s="226"/>
      <c r="C29" s="226"/>
      <c r="D29" s="226"/>
      <c r="E29" s="227"/>
      <c r="H29" s="1" t="s">
        <v>324</v>
      </c>
      <c r="I29" s="234"/>
      <c r="J29" s="194">
        <v>104415277.92</v>
      </c>
      <c r="K29" s="194"/>
      <c r="L29" s="194">
        <v>105494730.60000001</v>
      </c>
      <c r="M29" s="194"/>
      <c r="N29" s="194">
        <v>5206369.67</v>
      </c>
      <c r="O29" s="235"/>
      <c r="P29" s="194">
        <v>5206369.67</v>
      </c>
    </row>
    <row r="30" spans="1:19" ht="23.1" customHeight="1">
      <c r="A30" s="226" t="s">
        <v>59</v>
      </c>
      <c r="B30" s="226"/>
      <c r="C30" s="226"/>
      <c r="D30" s="226"/>
      <c r="E30" s="227"/>
      <c r="I30" s="234"/>
      <c r="J30" s="196">
        <f>SUM(J23:J29)</f>
        <v>1537521833.1300001</v>
      </c>
      <c r="K30" s="194"/>
      <c r="L30" s="196">
        <f>SUM(L23:L29)</f>
        <v>1623200837.8900001</v>
      </c>
      <c r="M30" s="194"/>
      <c r="N30" s="196">
        <f>SUM(N23:N29)</f>
        <v>808073770.30999994</v>
      </c>
      <c r="O30" s="235"/>
      <c r="P30" s="205">
        <f>SUM(P23:P29)</f>
        <v>857431197.80999982</v>
      </c>
      <c r="Q30" s="17"/>
      <c r="R30" s="17"/>
      <c r="S30" s="17"/>
    </row>
    <row r="31" spans="1:19" ht="9" customHeight="1">
      <c r="A31" s="226"/>
      <c r="B31" s="226"/>
      <c r="C31" s="226"/>
      <c r="D31" s="226"/>
      <c r="E31" s="227"/>
      <c r="I31" s="234"/>
      <c r="J31" s="206"/>
      <c r="K31" s="194"/>
      <c r="L31" s="206"/>
      <c r="M31" s="194"/>
      <c r="N31" s="206"/>
      <c r="O31" s="235"/>
      <c r="P31" s="207"/>
      <c r="Q31" s="17"/>
      <c r="R31" s="17"/>
      <c r="S31" s="17"/>
    </row>
    <row r="32" spans="1:19" ht="23.1" customHeight="1">
      <c r="A32" s="274" t="s">
        <v>60</v>
      </c>
      <c r="B32" s="226"/>
      <c r="C32" s="233"/>
      <c r="D32" s="226"/>
      <c r="E32" s="227"/>
      <c r="I32" s="234"/>
      <c r="J32" s="197">
        <f>+J20+J30</f>
        <v>2525973724.23</v>
      </c>
      <c r="K32" s="194"/>
      <c r="L32" s="197">
        <f>+L20+L30</f>
        <v>2569181102.4700003</v>
      </c>
      <c r="M32" s="194"/>
      <c r="N32" s="197">
        <f>+N20+N30</f>
        <v>1565009038.8399999</v>
      </c>
      <c r="O32" s="235"/>
      <c r="P32" s="208">
        <f>+P20+P30</f>
        <v>1578021686.6899998</v>
      </c>
      <c r="Q32" s="17"/>
      <c r="R32" s="17"/>
      <c r="S32" s="17"/>
    </row>
    <row r="33" spans="1:19" ht="23.1" customHeight="1">
      <c r="C33" s="219"/>
      <c r="D33" s="6"/>
      <c r="I33" s="234"/>
      <c r="J33" s="246"/>
      <c r="K33" s="209"/>
      <c r="L33" s="209"/>
      <c r="M33" s="209"/>
      <c r="N33" s="202"/>
      <c r="O33" s="241"/>
      <c r="P33" s="210"/>
      <c r="Q33" s="316"/>
    </row>
    <row r="34" spans="1:19" ht="23.1" customHeight="1">
      <c r="A34" s="6" t="s">
        <v>299</v>
      </c>
      <c r="J34" s="11"/>
      <c r="K34" s="22"/>
      <c r="L34" s="22"/>
      <c r="M34" s="22"/>
      <c r="N34" s="23"/>
      <c r="O34" s="25"/>
      <c r="P34" s="23"/>
      <c r="Q34" s="317"/>
      <c r="R34" s="317"/>
      <c r="S34" s="317"/>
    </row>
    <row r="35" spans="1:19" ht="23.1" customHeight="1">
      <c r="J35" s="11"/>
      <c r="K35" s="22"/>
      <c r="L35" s="22"/>
      <c r="M35" s="22"/>
      <c r="N35" s="23"/>
      <c r="O35" s="25"/>
      <c r="P35" s="23"/>
      <c r="Q35" s="316"/>
    </row>
    <row r="36" spans="1:19" ht="23.1" customHeight="1">
      <c r="J36" s="11"/>
      <c r="K36" s="22"/>
      <c r="L36" s="22"/>
      <c r="M36" s="22"/>
      <c r="N36" s="23"/>
      <c r="O36" s="25"/>
      <c r="P36" s="23"/>
    </row>
    <row r="37" spans="1:19" ht="23.1" customHeight="1">
      <c r="J37" s="11"/>
      <c r="K37" s="22"/>
      <c r="L37" s="22"/>
      <c r="M37" s="22"/>
      <c r="N37" s="23"/>
      <c r="O37" s="25"/>
      <c r="P37" s="23"/>
    </row>
    <row r="38" spans="1:19" ht="23.1" customHeight="1">
      <c r="J38" s="11"/>
      <c r="K38" s="22"/>
      <c r="L38" s="22"/>
      <c r="M38" s="22"/>
      <c r="N38" s="23"/>
      <c r="O38" s="25"/>
      <c r="P38" s="23"/>
    </row>
    <row r="39" spans="1:19" ht="23.1" customHeight="1">
      <c r="J39" s="11"/>
      <c r="K39" s="22"/>
      <c r="L39" s="22"/>
      <c r="M39" s="22"/>
      <c r="N39" s="23"/>
      <c r="O39" s="25"/>
      <c r="P39" s="23"/>
    </row>
    <row r="40" spans="1:19" ht="23.1" customHeight="1">
      <c r="J40" s="11"/>
      <c r="K40" s="22"/>
      <c r="L40" s="22"/>
      <c r="M40" s="22"/>
      <c r="N40" s="23"/>
      <c r="O40" s="25"/>
      <c r="P40" s="23"/>
    </row>
    <row r="41" spans="1:19" ht="23.1" customHeight="1">
      <c r="J41" s="11"/>
      <c r="K41" s="22"/>
      <c r="L41" s="22"/>
      <c r="M41" s="22"/>
      <c r="N41" s="23"/>
      <c r="O41" s="25"/>
      <c r="P41" s="23"/>
    </row>
    <row r="42" spans="1:19" ht="23.1" customHeight="1">
      <c r="J42" s="11"/>
      <c r="K42" s="22"/>
      <c r="L42" s="22"/>
      <c r="M42" s="22"/>
      <c r="N42" s="23"/>
      <c r="O42" s="25"/>
      <c r="P42" s="23"/>
    </row>
    <row r="43" spans="1:19" ht="23.1" customHeight="1">
      <c r="J43" s="11"/>
      <c r="K43" s="22"/>
      <c r="L43" s="22"/>
      <c r="M43" s="22"/>
      <c r="N43" s="23"/>
      <c r="O43" s="25"/>
      <c r="P43" s="23"/>
    </row>
    <row r="44" spans="1:19" ht="23.1" customHeight="1">
      <c r="J44" s="11"/>
      <c r="K44" s="22"/>
      <c r="L44" s="22"/>
      <c r="M44" s="22"/>
      <c r="N44" s="23"/>
      <c r="O44" s="25"/>
      <c r="P44" s="23"/>
    </row>
    <row r="45" spans="1:19" ht="23.1" customHeight="1">
      <c r="J45" s="11"/>
      <c r="K45" s="22"/>
      <c r="L45" s="22"/>
      <c r="M45" s="22"/>
      <c r="N45" s="23"/>
      <c r="O45" s="25"/>
      <c r="P45" s="23"/>
    </row>
    <row r="46" spans="1:19" ht="23.1" customHeight="1">
      <c r="J46" s="11"/>
      <c r="K46" s="22"/>
      <c r="L46" s="22"/>
      <c r="M46" s="22"/>
      <c r="N46" s="23"/>
      <c r="O46" s="25"/>
      <c r="P46" s="23"/>
    </row>
    <row r="47" spans="1:19" ht="23.1" customHeight="1">
      <c r="J47" s="11"/>
      <c r="K47" s="22"/>
      <c r="L47" s="22"/>
      <c r="M47" s="22"/>
      <c r="N47" s="23"/>
      <c r="O47" s="25"/>
      <c r="P47" s="23"/>
    </row>
    <row r="48" spans="1:19" ht="23.1" customHeight="1">
      <c r="J48" s="11"/>
      <c r="K48" s="22"/>
      <c r="L48" s="22"/>
      <c r="M48" s="22"/>
      <c r="N48" s="23"/>
      <c r="O48" s="25"/>
      <c r="P48" s="23"/>
    </row>
    <row r="49" spans="1:40" ht="23.1" customHeight="1">
      <c r="J49" s="11"/>
      <c r="K49" s="22"/>
      <c r="L49" s="22"/>
      <c r="M49" s="22"/>
      <c r="N49" s="23"/>
      <c r="O49" s="25"/>
      <c r="P49" s="23"/>
    </row>
    <row r="50" spans="1:40" ht="44.45" customHeight="1">
      <c r="J50" s="11"/>
      <c r="K50" s="22"/>
      <c r="L50" s="22"/>
      <c r="M50" s="22"/>
      <c r="N50" s="23"/>
      <c r="O50" s="25"/>
      <c r="P50" s="23"/>
    </row>
    <row r="51" spans="1:40" ht="23.1" customHeight="1">
      <c r="A51" s="226"/>
      <c r="P51" s="50" t="s">
        <v>338</v>
      </c>
    </row>
    <row r="52" spans="1:40" ht="23.1" customHeight="1">
      <c r="A52" s="300" t="s">
        <v>0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</row>
    <row r="53" spans="1:40" ht="23.1" customHeight="1">
      <c r="A53" s="300" t="s">
        <v>37</v>
      </c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</row>
    <row r="54" spans="1:40" ht="23.1" customHeight="1">
      <c r="A54" s="300" t="str">
        <f>+A3</f>
        <v>ณ วันที่ 31 มีนาคม 2566</v>
      </c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</row>
    <row r="55" spans="1:40" ht="23.1" customHeight="1">
      <c r="A55" s="213"/>
      <c r="B55" s="213"/>
      <c r="C55" s="214"/>
      <c r="D55" s="215"/>
      <c r="E55" s="215"/>
      <c r="F55" s="216"/>
      <c r="G55" s="216"/>
      <c r="I55" s="217"/>
      <c r="J55" s="245"/>
      <c r="K55" s="203"/>
      <c r="L55" s="203"/>
      <c r="M55" s="193"/>
      <c r="N55" s="245"/>
      <c r="O55" s="204"/>
      <c r="P55" s="203"/>
    </row>
    <row r="56" spans="1:40" ht="23.1" customHeight="1">
      <c r="A56" s="218"/>
      <c r="B56" s="213"/>
      <c r="C56" s="214"/>
      <c r="D56" s="215"/>
      <c r="E56" s="215"/>
      <c r="F56" s="216"/>
      <c r="G56" s="216"/>
      <c r="I56" s="217"/>
      <c r="J56" s="302" t="s">
        <v>2</v>
      </c>
      <c r="K56" s="302"/>
      <c r="L56" s="302"/>
      <c r="M56" s="302"/>
      <c r="N56" s="302"/>
      <c r="O56" s="302"/>
      <c r="P56" s="302"/>
    </row>
    <row r="57" spans="1:40" s="222" customFormat="1" ht="23.1" customHeight="1">
      <c r="A57" s="219"/>
      <c r="B57" s="219"/>
      <c r="C57" s="219"/>
      <c r="D57" s="220"/>
      <c r="E57" s="220"/>
      <c r="F57" s="221"/>
      <c r="G57" s="221"/>
      <c r="I57" s="2"/>
      <c r="J57" s="301" t="s">
        <v>3</v>
      </c>
      <c r="K57" s="301"/>
      <c r="L57" s="301"/>
      <c r="M57" s="7"/>
      <c r="N57" s="301" t="s">
        <v>4</v>
      </c>
      <c r="O57" s="301"/>
      <c r="P57" s="301"/>
      <c r="Q57" s="313"/>
      <c r="R57" s="313"/>
      <c r="S57" s="313"/>
      <c r="T57" s="313"/>
      <c r="U57" s="313"/>
      <c r="V57" s="313"/>
      <c r="W57" s="313"/>
      <c r="X57" s="313"/>
      <c r="Y57" s="313"/>
      <c r="Z57" s="313"/>
      <c r="AA57" s="313"/>
      <c r="AB57" s="313"/>
      <c r="AC57" s="313"/>
      <c r="AD57" s="313"/>
      <c r="AE57" s="313"/>
      <c r="AF57" s="313"/>
      <c r="AG57" s="313"/>
      <c r="AH57" s="313"/>
      <c r="AI57" s="313"/>
      <c r="AJ57" s="313"/>
      <c r="AK57" s="313"/>
      <c r="AL57" s="313"/>
      <c r="AM57" s="313"/>
      <c r="AN57" s="313"/>
    </row>
    <row r="58" spans="1:40" s="222" customFormat="1" ht="23.1" customHeight="1">
      <c r="A58" s="219"/>
      <c r="B58" s="219"/>
      <c r="C58" s="219"/>
      <c r="D58" s="220"/>
      <c r="E58" s="220"/>
      <c r="F58" s="221"/>
      <c r="G58" s="221"/>
      <c r="I58" s="2"/>
      <c r="J58" s="223" t="s">
        <v>295</v>
      </c>
      <c r="K58" s="223"/>
      <c r="L58" s="223" t="s">
        <v>272</v>
      </c>
      <c r="M58" s="7"/>
      <c r="N58" s="223" t="s">
        <v>295</v>
      </c>
      <c r="O58" s="223"/>
      <c r="P58" s="223" t="s">
        <v>272</v>
      </c>
      <c r="Q58" s="313"/>
      <c r="R58" s="313"/>
      <c r="S58" s="313"/>
      <c r="T58" s="313"/>
      <c r="U58" s="313"/>
      <c r="V58" s="313"/>
      <c r="W58" s="313"/>
      <c r="X58" s="313"/>
      <c r="Y58" s="313"/>
      <c r="Z58" s="313"/>
      <c r="AA58" s="313"/>
      <c r="AB58" s="313"/>
      <c r="AC58" s="313"/>
      <c r="AD58" s="313"/>
      <c r="AE58" s="313"/>
      <c r="AF58" s="313"/>
      <c r="AG58" s="313"/>
      <c r="AH58" s="313"/>
      <c r="AI58" s="313"/>
      <c r="AJ58" s="313"/>
      <c r="AK58" s="313"/>
      <c r="AL58" s="313"/>
      <c r="AM58" s="313"/>
      <c r="AN58" s="313"/>
    </row>
    <row r="59" spans="1:40" s="222" customFormat="1" ht="23.1" customHeight="1">
      <c r="A59" s="219"/>
      <c r="B59" s="219"/>
      <c r="C59" s="219"/>
      <c r="D59" s="220"/>
      <c r="E59" s="220"/>
      <c r="F59" s="221"/>
      <c r="G59" s="221"/>
      <c r="I59" s="2"/>
      <c r="J59" s="223" t="s">
        <v>296</v>
      </c>
      <c r="K59" s="223"/>
      <c r="L59" s="223" t="s">
        <v>297</v>
      </c>
      <c r="M59" s="7"/>
      <c r="N59" s="223" t="s">
        <v>296</v>
      </c>
      <c r="O59" s="223"/>
      <c r="P59" s="223" t="s">
        <v>297</v>
      </c>
      <c r="Q59" s="313"/>
      <c r="R59" s="313"/>
      <c r="S59" s="313"/>
      <c r="T59" s="313"/>
      <c r="U59" s="313"/>
      <c r="V59" s="313"/>
      <c r="W59" s="313"/>
      <c r="X59" s="313"/>
      <c r="Y59" s="313"/>
      <c r="Z59" s="313"/>
      <c r="AA59" s="313"/>
      <c r="AB59" s="313"/>
      <c r="AC59" s="313"/>
      <c r="AD59" s="313"/>
      <c r="AE59" s="313"/>
      <c r="AF59" s="313"/>
      <c r="AG59" s="313"/>
      <c r="AH59" s="313"/>
      <c r="AI59" s="313"/>
      <c r="AJ59" s="313"/>
      <c r="AK59" s="313"/>
      <c r="AL59" s="313"/>
      <c r="AM59" s="313"/>
      <c r="AN59" s="313"/>
    </row>
    <row r="60" spans="1:40" s="222" customFormat="1" ht="23.1" customHeight="1">
      <c r="A60" s="219"/>
      <c r="B60" s="219"/>
      <c r="C60" s="219"/>
      <c r="D60" s="220"/>
      <c r="E60" s="220"/>
      <c r="F60" s="221"/>
      <c r="G60" s="221"/>
      <c r="H60" s="4" t="s">
        <v>5</v>
      </c>
      <c r="I60" s="1"/>
      <c r="J60" s="224" t="s">
        <v>298</v>
      </c>
      <c r="K60" s="225"/>
      <c r="L60" s="224"/>
      <c r="M60" s="223"/>
      <c r="N60" s="224" t="s">
        <v>298</v>
      </c>
      <c r="O60" s="225"/>
      <c r="P60" s="224"/>
      <c r="Q60" s="313"/>
      <c r="R60" s="313"/>
      <c r="S60" s="313"/>
      <c r="T60" s="313"/>
      <c r="U60" s="313"/>
      <c r="V60" s="313"/>
      <c r="W60" s="313"/>
      <c r="X60" s="313"/>
      <c r="Y60" s="313"/>
      <c r="Z60" s="313"/>
      <c r="AA60" s="313"/>
      <c r="AB60" s="313"/>
      <c r="AC60" s="313"/>
      <c r="AD60" s="313"/>
      <c r="AE60" s="313"/>
      <c r="AF60" s="313"/>
      <c r="AG60" s="313"/>
      <c r="AH60" s="313"/>
      <c r="AI60" s="313"/>
      <c r="AJ60" s="313"/>
      <c r="AK60" s="313"/>
      <c r="AL60" s="313"/>
      <c r="AM60" s="313"/>
      <c r="AN60" s="313"/>
    </row>
    <row r="61" spans="1:40" s="233" customFormat="1" ht="23.1" customHeight="1">
      <c r="A61" s="295" t="s">
        <v>317</v>
      </c>
      <c r="B61" s="226"/>
      <c r="C61" s="226"/>
      <c r="D61" s="227"/>
      <c r="E61" s="227"/>
      <c r="F61" s="228"/>
      <c r="G61" s="228"/>
      <c r="H61" s="229"/>
      <c r="I61" s="230"/>
      <c r="J61" s="231"/>
      <c r="K61" s="231"/>
      <c r="L61" s="231"/>
      <c r="M61" s="231"/>
      <c r="N61" s="231"/>
      <c r="O61" s="232"/>
      <c r="P61" s="231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4"/>
      <c r="AL61" s="314"/>
      <c r="AM61" s="314"/>
      <c r="AN61" s="314"/>
    </row>
    <row r="62" spans="1:40" ht="23.1" customHeight="1">
      <c r="A62" s="219" t="s">
        <v>61</v>
      </c>
      <c r="B62" s="219"/>
      <c r="J62" s="36"/>
      <c r="K62" s="36"/>
      <c r="L62" s="36"/>
      <c r="M62" s="22"/>
      <c r="N62" s="37"/>
      <c r="O62" s="25"/>
      <c r="P62" s="37"/>
    </row>
    <row r="63" spans="1:40" ht="23.1" customHeight="1">
      <c r="A63" s="6" t="s">
        <v>62</v>
      </c>
      <c r="H63" s="1" t="s">
        <v>279</v>
      </c>
      <c r="J63" s="36"/>
      <c r="K63" s="36"/>
      <c r="L63" s="36"/>
      <c r="M63" s="22"/>
      <c r="N63" s="37"/>
      <c r="O63" s="25"/>
      <c r="P63" s="37"/>
    </row>
    <row r="64" spans="1:40" ht="23.1" customHeight="1">
      <c r="A64" s="6" t="s">
        <v>64</v>
      </c>
      <c r="C64" s="7"/>
      <c r="K64" s="36"/>
      <c r="L64" s="36"/>
      <c r="M64" s="22"/>
      <c r="N64" s="37"/>
      <c r="O64" s="25"/>
      <c r="P64" s="37"/>
    </row>
    <row r="65" spans="1:18" ht="23.1" customHeight="1">
      <c r="A65" s="226"/>
      <c r="B65" s="242" t="s">
        <v>300</v>
      </c>
      <c r="D65" s="243"/>
      <c r="E65" s="244"/>
      <c r="F65" s="239"/>
      <c r="G65" s="239"/>
      <c r="J65" s="211">
        <v>5321210870</v>
      </c>
      <c r="K65" s="22"/>
      <c r="L65" s="211">
        <v>5321210870</v>
      </c>
      <c r="M65" s="21"/>
      <c r="N65" s="211">
        <v>5321210870</v>
      </c>
      <c r="O65" s="25"/>
      <c r="P65" s="211">
        <v>5321210870</v>
      </c>
    </row>
    <row r="66" spans="1:18" ht="23.1" customHeight="1">
      <c r="A66" s="6" t="s">
        <v>65</v>
      </c>
      <c r="B66" s="226"/>
      <c r="C66" s="233"/>
      <c r="J66" s="36"/>
      <c r="K66" s="22"/>
      <c r="L66" s="36"/>
      <c r="M66" s="25"/>
      <c r="N66" s="37"/>
      <c r="O66" s="25"/>
      <c r="P66" s="37"/>
    </row>
    <row r="67" spans="1:18" ht="23.1" customHeight="1">
      <c r="A67" s="226"/>
      <c r="B67" s="6" t="s">
        <v>66</v>
      </c>
      <c r="C67" s="226"/>
      <c r="J67" s="37">
        <v>2956228261</v>
      </c>
      <c r="K67" s="37"/>
      <c r="L67" s="37">
        <v>2956228261</v>
      </c>
      <c r="M67" s="25"/>
      <c r="N67" s="37">
        <v>2956228261</v>
      </c>
      <c r="O67" s="25"/>
      <c r="P67" s="37">
        <v>2956228261</v>
      </c>
    </row>
    <row r="68" spans="1:18" ht="23.1" customHeight="1">
      <c r="A68" s="226" t="s">
        <v>67</v>
      </c>
      <c r="C68" s="226"/>
      <c r="J68" s="37">
        <v>-117171764.72</v>
      </c>
      <c r="K68" s="37"/>
      <c r="L68" s="37">
        <v>-117171764.72</v>
      </c>
      <c r="M68" s="25"/>
      <c r="N68" s="37">
        <v>-117171764.72</v>
      </c>
      <c r="O68" s="25"/>
      <c r="P68" s="37">
        <v>-117171764.72</v>
      </c>
    </row>
    <row r="69" spans="1:18" ht="23.1" customHeight="1">
      <c r="A69" s="6" t="s">
        <v>68</v>
      </c>
      <c r="J69" s="37">
        <v>312839634.75</v>
      </c>
      <c r="K69" s="37"/>
      <c r="L69" s="37">
        <v>312839634.75</v>
      </c>
      <c r="M69" s="25"/>
      <c r="N69" s="37">
        <v>312839634.75</v>
      </c>
      <c r="O69" s="25"/>
      <c r="P69" s="37">
        <v>312839634.75</v>
      </c>
    </row>
    <row r="70" spans="1:18" ht="23.1" customHeight="1">
      <c r="A70" s="6" t="s">
        <v>69</v>
      </c>
      <c r="D70" s="6"/>
      <c r="J70" s="36"/>
      <c r="K70" s="36"/>
      <c r="L70" s="36"/>
      <c r="M70" s="25"/>
      <c r="N70" s="37"/>
      <c r="O70" s="25"/>
      <c r="P70" s="37"/>
    </row>
    <row r="71" spans="1:18" ht="23.1" customHeight="1">
      <c r="B71" s="6" t="s">
        <v>70</v>
      </c>
      <c r="D71" s="6"/>
      <c r="J71" s="36"/>
      <c r="K71" s="36"/>
      <c r="L71" s="36"/>
      <c r="M71" s="25"/>
      <c r="N71" s="37"/>
      <c r="O71" s="25"/>
      <c r="P71" s="37"/>
    </row>
    <row r="72" spans="1:18" ht="23.1" customHeight="1">
      <c r="A72" s="21"/>
      <c r="C72" s="6" t="s">
        <v>71</v>
      </c>
      <c r="D72" s="6"/>
      <c r="J72" s="36">
        <v>55484008.68</v>
      </c>
      <c r="K72" s="36"/>
      <c r="L72" s="36">
        <v>55484008.68</v>
      </c>
      <c r="M72" s="25"/>
      <c r="N72" s="36">
        <v>55484008.68</v>
      </c>
      <c r="O72" s="25"/>
      <c r="P72" s="36">
        <v>55484008.68</v>
      </c>
    </row>
    <row r="73" spans="1:18" ht="23.1" customHeight="1">
      <c r="A73" s="21"/>
      <c r="C73" s="6" t="s">
        <v>72</v>
      </c>
      <c r="D73" s="6"/>
      <c r="J73" s="36">
        <v>117171764.72</v>
      </c>
      <c r="K73" s="36"/>
      <c r="L73" s="36">
        <v>117171764.72</v>
      </c>
      <c r="M73" s="25"/>
      <c r="N73" s="36">
        <v>117171764.72</v>
      </c>
      <c r="O73" s="25"/>
      <c r="P73" s="36">
        <v>117171764.72</v>
      </c>
    </row>
    <row r="74" spans="1:18" ht="23.1" customHeight="1">
      <c r="B74" s="6" t="s">
        <v>73</v>
      </c>
      <c r="J74" s="36">
        <v>2444321552.9299998</v>
      </c>
      <c r="K74" s="36"/>
      <c r="L74" s="36">
        <v>2452187532.4300079</v>
      </c>
      <c r="M74" s="25"/>
      <c r="N74" s="36">
        <v>2294178.17</v>
      </c>
      <c r="O74" s="22"/>
      <c r="P74" s="36">
        <v>18773269.370000243</v>
      </c>
    </row>
    <row r="75" spans="1:18" ht="23.1" customHeight="1">
      <c r="A75" s="6" t="s">
        <v>74</v>
      </c>
      <c r="C75" s="7"/>
      <c r="J75" s="38">
        <v>-49640648.549999997</v>
      </c>
      <c r="K75" s="22"/>
      <c r="L75" s="38">
        <v>-132147384.01000001</v>
      </c>
      <c r="M75" s="25"/>
      <c r="N75" s="38">
        <v>84540483.739999995</v>
      </c>
      <c r="O75" s="25"/>
      <c r="P75" s="38">
        <v>22470350.09</v>
      </c>
    </row>
    <row r="76" spans="1:18" ht="23.1" customHeight="1">
      <c r="A76" s="6" t="s">
        <v>75</v>
      </c>
      <c r="J76" s="22">
        <f>SUM(J67:J75)</f>
        <v>5719232808.8099995</v>
      </c>
      <c r="K76" s="22"/>
      <c r="L76" s="22">
        <f>SUM(L67:L75)</f>
        <v>5644592052.850008</v>
      </c>
      <c r="M76" s="25"/>
      <c r="N76" s="22">
        <f>SUM(N67:N75)</f>
        <v>3411386566.3399997</v>
      </c>
      <c r="O76" s="22"/>
      <c r="P76" s="22">
        <f>SUM(P67:P75)</f>
        <v>3365795523.8900003</v>
      </c>
    </row>
    <row r="77" spans="1:18" ht="23.1" customHeight="1">
      <c r="A77" s="6" t="s">
        <v>76</v>
      </c>
      <c r="J77" s="22">
        <v>313142887.88999999</v>
      </c>
      <c r="K77" s="22"/>
      <c r="L77" s="22">
        <v>314128973.329992</v>
      </c>
      <c r="M77" s="25"/>
      <c r="N77" s="22">
        <v>0</v>
      </c>
      <c r="O77" s="25"/>
      <c r="P77" s="22">
        <v>0</v>
      </c>
    </row>
    <row r="78" spans="1:18" ht="23.1" customHeight="1">
      <c r="A78" s="219" t="s">
        <v>77</v>
      </c>
      <c r="C78" s="7"/>
      <c r="J78" s="39">
        <f>+J76+J77</f>
        <v>6032375696.6999998</v>
      </c>
      <c r="K78" s="22"/>
      <c r="L78" s="39">
        <f>+L76+L77</f>
        <v>5958721026.1800003</v>
      </c>
      <c r="M78" s="22"/>
      <c r="N78" s="39">
        <f>+N76+N77</f>
        <v>3411386566.3399997</v>
      </c>
      <c r="O78" s="25"/>
      <c r="P78" s="39">
        <f>+P76+P77</f>
        <v>3365795523.8900003</v>
      </c>
      <c r="Q78" s="318"/>
      <c r="R78" s="318"/>
    </row>
    <row r="79" spans="1:18" ht="9" customHeight="1">
      <c r="J79" s="22"/>
      <c r="K79" s="22"/>
      <c r="L79" s="22"/>
      <c r="M79" s="22"/>
      <c r="N79" s="22"/>
      <c r="O79" s="25"/>
      <c r="P79" s="22"/>
    </row>
    <row r="80" spans="1:18" ht="23.1" customHeight="1" thickBot="1">
      <c r="A80" s="219" t="s">
        <v>78</v>
      </c>
      <c r="J80" s="40">
        <f>+J32+J78</f>
        <v>8558349420.9300003</v>
      </c>
      <c r="K80" s="22"/>
      <c r="L80" s="40">
        <f>+L32+L78</f>
        <v>8527902128.6500006</v>
      </c>
      <c r="M80" s="22"/>
      <c r="N80" s="40">
        <f>+N32+N78</f>
        <v>4976395605.1799994</v>
      </c>
      <c r="O80" s="25"/>
      <c r="P80" s="40">
        <f>+P32+P78</f>
        <v>4943817210.5799999</v>
      </c>
      <c r="Q80" s="316"/>
      <c r="R80" s="316"/>
    </row>
    <row r="81" spans="1:16" ht="23.1" customHeight="1" thickTop="1">
      <c r="J81" s="247"/>
      <c r="K81" s="212"/>
      <c r="L81" s="202"/>
      <c r="M81" s="212"/>
      <c r="N81" s="247"/>
      <c r="O81" s="212"/>
      <c r="P81" s="202"/>
    </row>
    <row r="82" spans="1:16" ht="23.1" customHeight="1">
      <c r="A82" s="6" t="s">
        <v>299</v>
      </c>
      <c r="J82" s="11"/>
      <c r="K82" s="22"/>
      <c r="L82" s="11"/>
      <c r="M82" s="22"/>
      <c r="N82" s="11"/>
      <c r="O82" s="25"/>
      <c r="P82" s="11"/>
    </row>
    <row r="83" spans="1:16" ht="23.1" customHeight="1">
      <c r="J83" s="23"/>
      <c r="K83" s="23"/>
      <c r="L83" s="23"/>
      <c r="M83" s="23"/>
      <c r="N83" s="23"/>
      <c r="O83" s="23"/>
      <c r="P83" s="23"/>
    </row>
    <row r="84" spans="1:16" ht="23.1" customHeight="1">
      <c r="J84" s="23"/>
      <c r="K84" s="23"/>
      <c r="L84" s="23"/>
      <c r="M84" s="23"/>
      <c r="N84" s="23"/>
      <c r="O84" s="23"/>
      <c r="P84" s="23"/>
    </row>
    <row r="85" spans="1:16" ht="23.1" customHeight="1">
      <c r="J85" s="23"/>
      <c r="K85" s="23"/>
      <c r="L85" s="23"/>
      <c r="M85" s="23"/>
      <c r="N85" s="23"/>
      <c r="O85" s="23"/>
      <c r="P85" s="23"/>
    </row>
    <row r="86" spans="1:16" ht="23.1" customHeight="1">
      <c r="J86" s="23"/>
      <c r="K86" s="23"/>
      <c r="L86" s="23"/>
      <c r="M86" s="23"/>
      <c r="N86" s="23"/>
      <c r="O86" s="23"/>
      <c r="P86" s="23"/>
    </row>
    <row r="87" spans="1:16" ht="23.1" customHeight="1">
      <c r="J87" s="23"/>
      <c r="K87" s="23"/>
      <c r="L87" s="23"/>
      <c r="M87" s="23"/>
      <c r="N87" s="23"/>
      <c r="O87" s="23"/>
      <c r="P87" s="23"/>
    </row>
    <row r="88" spans="1:16" ht="23.1" customHeight="1">
      <c r="J88" s="23"/>
      <c r="K88" s="23"/>
      <c r="L88" s="23"/>
      <c r="M88" s="23"/>
      <c r="N88" s="23"/>
      <c r="O88" s="23"/>
      <c r="P88" s="23"/>
    </row>
    <row r="89" spans="1:16" ht="23.1" customHeight="1">
      <c r="J89" s="23"/>
      <c r="K89" s="23"/>
      <c r="L89" s="23"/>
      <c r="M89" s="23"/>
      <c r="N89" s="23"/>
      <c r="O89" s="23"/>
      <c r="P89" s="23"/>
    </row>
    <row r="90" spans="1:16" ht="23.1" customHeight="1">
      <c r="J90" s="23"/>
      <c r="K90" s="23"/>
      <c r="L90" s="23"/>
      <c r="M90" s="23"/>
      <c r="N90" s="23"/>
      <c r="O90" s="23"/>
      <c r="P90" s="23"/>
    </row>
    <row r="91" spans="1:16" ht="23.1" customHeight="1">
      <c r="J91" s="23"/>
      <c r="K91" s="23"/>
      <c r="L91" s="23"/>
      <c r="M91" s="23"/>
      <c r="N91" s="23"/>
      <c r="O91" s="23"/>
      <c r="P91" s="23"/>
    </row>
    <row r="92" spans="1:16" ht="23.1" customHeight="1">
      <c r="J92" s="23"/>
      <c r="K92" s="23"/>
      <c r="L92" s="23"/>
      <c r="M92" s="23"/>
      <c r="N92" s="23"/>
      <c r="O92" s="23"/>
      <c r="P92" s="23"/>
    </row>
    <row r="93" spans="1:16" ht="23.1" customHeight="1">
      <c r="J93" s="23"/>
      <c r="K93" s="23"/>
      <c r="L93" s="23"/>
      <c r="M93" s="23"/>
      <c r="N93" s="23"/>
      <c r="O93" s="23"/>
      <c r="P93" s="23"/>
    </row>
    <row r="94" spans="1:16" ht="23.1" customHeight="1">
      <c r="J94" s="23"/>
      <c r="K94" s="23"/>
      <c r="L94" s="23"/>
      <c r="M94" s="23"/>
      <c r="N94" s="23"/>
      <c r="O94" s="23"/>
      <c r="P94" s="23"/>
    </row>
    <row r="95" spans="1:16" ht="23.1" customHeight="1">
      <c r="J95" s="23"/>
      <c r="K95" s="23"/>
      <c r="L95" s="23"/>
      <c r="M95" s="23"/>
      <c r="N95" s="23"/>
      <c r="O95" s="23"/>
      <c r="P95" s="23"/>
    </row>
    <row r="96" spans="1:16" ht="23.1" customHeight="1">
      <c r="J96" s="23"/>
      <c r="K96" s="23"/>
      <c r="L96" s="23"/>
      <c r="M96" s="23"/>
      <c r="N96" s="23"/>
      <c r="O96" s="23"/>
      <c r="P96" s="23"/>
    </row>
    <row r="97" spans="1:16" ht="23.1" customHeight="1">
      <c r="J97" s="23"/>
      <c r="K97" s="23"/>
      <c r="L97" s="23"/>
      <c r="M97" s="23"/>
      <c r="N97" s="23"/>
      <c r="O97" s="23"/>
      <c r="P97" s="23"/>
    </row>
    <row r="98" spans="1:16" ht="23.1" customHeight="1">
      <c r="J98" s="23"/>
      <c r="K98" s="23"/>
      <c r="L98" s="23"/>
      <c r="M98" s="23"/>
      <c r="N98" s="23"/>
      <c r="O98" s="23"/>
      <c r="P98" s="23"/>
    </row>
    <row r="99" spans="1:16" ht="23.1" customHeight="1">
      <c r="J99" s="23"/>
      <c r="K99" s="23"/>
      <c r="L99" s="23"/>
      <c r="M99" s="23"/>
      <c r="N99" s="23"/>
      <c r="O99" s="23"/>
      <c r="P99" s="23"/>
    </row>
    <row r="100" spans="1:16" ht="23.1" customHeight="1">
      <c r="J100" s="23"/>
      <c r="K100" s="23"/>
      <c r="L100" s="23"/>
      <c r="M100" s="23"/>
      <c r="N100" s="23"/>
      <c r="O100" s="23"/>
      <c r="P100" s="23"/>
    </row>
    <row r="101" spans="1:16" ht="44.45" customHeight="1">
      <c r="J101" s="23"/>
      <c r="K101" s="23"/>
      <c r="L101" s="23"/>
      <c r="M101" s="23"/>
      <c r="N101" s="23"/>
      <c r="O101" s="23"/>
      <c r="P101" s="23"/>
    </row>
    <row r="102" spans="1:16" ht="23.1" customHeight="1">
      <c r="A102" s="21"/>
      <c r="P102" s="50" t="s">
        <v>339</v>
      </c>
    </row>
    <row r="103" spans="1:16" ht="20.25">
      <c r="K103" s="190"/>
      <c r="L103" s="190"/>
      <c r="P103" s="190"/>
    </row>
    <row r="104" spans="1:16" ht="20.25">
      <c r="N104" s="26"/>
      <c r="O104" s="13"/>
    </row>
    <row r="105" spans="1:16" ht="21.95" customHeight="1">
      <c r="J105" s="236"/>
      <c r="K105" s="236"/>
      <c r="L105" s="236"/>
      <c r="N105" s="236"/>
      <c r="P105" s="236"/>
    </row>
  </sheetData>
  <mergeCells count="12">
    <mergeCell ref="A1:P1"/>
    <mergeCell ref="A2:P2"/>
    <mergeCell ref="A3:P3"/>
    <mergeCell ref="J5:P5"/>
    <mergeCell ref="J6:L6"/>
    <mergeCell ref="N6:P6"/>
    <mergeCell ref="A52:P52"/>
    <mergeCell ref="A53:P53"/>
    <mergeCell ref="A54:P54"/>
    <mergeCell ref="J56:P56"/>
    <mergeCell ref="J57:L57"/>
    <mergeCell ref="N57:P57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1" max="19" man="1"/>
  </rowBreaks>
  <ignoredErrors>
    <ignoredError sqref="A23:G25 A29:G29 A75:I76 A63:G63 A68:G68 A72:G73 I72:I73 M51:O51 O30:P32 A30:I32 M21:P22 I26 I25 A13:I13 A20:I20 A12:G12 M61:P64 A21:L22 A61:L62 I68 A69:G69 I63:L63 A64:L64 A52:L55 M52:P55 A60:I60 A56:I57 A19:E19 G19:I19 A33:I33 M34:P36 M49:P50 A49:L50 B18:I18 A27:I27 I12 I29 A66:I67 A71:I71 B70:G70 A74 C74:I74 A78:I80 B77:I77 A65 C65:I65 A51:L51 A35:L36 B34:L34 A26:F26 M33 O33:P33 I69 I70 K33:L33 A14:G14 I14 A15:G15 I15 A16:G16 I16 A17 I17 I23 I24 A28:G28 I28 D17:G17" numberStoredAsText="1"/>
    <ignoredError sqref="A3 J20 N20 L20 P20" unlockedFormula="1"/>
    <ignoredError sqref="K77 M77 O76:P76 M76 M78:P79 M80:P80 J80 N76 J30:K32 M30:N32 L31:L32 K80:L80 J79:L79 K76:L76 O20 K20 M20 O77:P77 K78:L78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AA19-2718-46A0-936F-6DCA253717BB}">
  <sheetPr>
    <tabColor rgb="FF93EBF7"/>
  </sheetPr>
  <dimension ref="A1:W71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3" width="2.7109375" style="6" customWidth="1"/>
    <col min="4" max="4" width="2.7109375" style="7" customWidth="1"/>
    <col min="5" max="5" width="49.85546875" style="7" customWidth="1"/>
    <col min="6" max="6" width="0.85546875" style="3" customWidth="1"/>
    <col min="7" max="7" width="11.7109375" style="1" customWidth="1"/>
    <col min="8" max="8" width="0.85546875" style="2" customWidth="1"/>
    <col min="9" max="9" width="17.7109375" style="36" customWidth="1"/>
    <col min="10" max="10" width="0.85546875" style="3" customWidth="1"/>
    <col min="11" max="11" width="17.7109375" style="26" customWidth="1"/>
    <col min="12" max="12" width="0.85546875" style="3" customWidth="1"/>
    <col min="13" max="13" width="17.7109375" style="190" customWidth="1"/>
    <col min="14" max="14" width="0.85546875" style="3" customWidth="1"/>
    <col min="15" max="15" width="17.7109375" style="26" customWidth="1"/>
    <col min="16" max="16" width="18.85546875" style="12" bestFit="1" customWidth="1"/>
    <col min="17" max="17" width="1.42578125" style="12" customWidth="1"/>
    <col min="18" max="18" width="16.85546875" style="8" bestFit="1" customWidth="1"/>
    <col min="19" max="19" width="15.85546875" style="8" bestFit="1" customWidth="1"/>
    <col min="20" max="20" width="16.85546875" style="8" bestFit="1" customWidth="1"/>
    <col min="21" max="21" width="15.85546875" style="8" bestFit="1" customWidth="1"/>
    <col min="22" max="22" width="18.42578125" style="12"/>
    <col min="23" max="16384" width="18.42578125" style="21"/>
  </cols>
  <sheetData>
    <row r="1" spans="1:23" ht="21.95" customHeight="1">
      <c r="A1" s="300" t="s">
        <v>0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</row>
    <row r="2" spans="1:23" ht="21.95" customHeight="1">
      <c r="A2" s="300" t="s">
        <v>79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23" ht="21.95" customHeight="1">
      <c r="A3" s="300" t="s">
        <v>301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</row>
    <row r="4" spans="1:23" ht="21.95" customHeight="1">
      <c r="A4" s="274"/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23" ht="21.95" customHeight="1">
      <c r="A5" s="213"/>
      <c r="B5" s="213"/>
      <c r="C5" s="214"/>
      <c r="D5" s="215"/>
      <c r="E5" s="215"/>
      <c r="F5" s="216"/>
      <c r="G5" s="2"/>
      <c r="I5" s="99" t="s">
        <v>2</v>
      </c>
      <c r="J5" s="248"/>
      <c r="K5" s="5"/>
      <c r="L5" s="248"/>
      <c r="M5" s="100"/>
      <c r="N5" s="249"/>
      <c r="O5" s="248"/>
    </row>
    <row r="6" spans="1:23" ht="21.95" customHeight="1">
      <c r="G6" s="2"/>
      <c r="I6" s="99" t="s">
        <v>3</v>
      </c>
      <c r="J6" s="248"/>
      <c r="K6" s="5"/>
      <c r="M6" s="250" t="s">
        <v>4</v>
      </c>
      <c r="N6" s="248"/>
      <c r="O6" s="248"/>
    </row>
    <row r="7" spans="1:23" ht="21.95" customHeight="1">
      <c r="G7" s="2"/>
      <c r="I7" s="296" t="s">
        <v>302</v>
      </c>
      <c r="J7" s="216"/>
      <c r="K7" s="297" t="s">
        <v>80</v>
      </c>
      <c r="M7" s="223" t="s">
        <v>302</v>
      </c>
      <c r="N7" s="216"/>
      <c r="O7" s="298" t="s">
        <v>80</v>
      </c>
    </row>
    <row r="8" spans="1:23" ht="21.95" customHeight="1">
      <c r="G8" s="4" t="s">
        <v>5</v>
      </c>
      <c r="I8" s="99"/>
      <c r="J8" s="91"/>
      <c r="K8" s="100" t="s">
        <v>273</v>
      </c>
      <c r="M8" s="100"/>
      <c r="N8" s="91"/>
      <c r="O8" s="100" t="s">
        <v>273</v>
      </c>
    </row>
    <row r="9" spans="1:23" ht="21.95" customHeight="1">
      <c r="A9" s="219" t="s">
        <v>83</v>
      </c>
      <c r="I9" s="251"/>
      <c r="J9" s="91"/>
      <c r="K9" s="214"/>
      <c r="M9" s="214"/>
      <c r="N9" s="91"/>
      <c r="O9" s="214"/>
    </row>
    <row r="10" spans="1:23" ht="21.95" customHeight="1">
      <c r="A10" s="6" t="s">
        <v>84</v>
      </c>
      <c r="C10" s="21"/>
      <c r="H10" s="234"/>
      <c r="I10" s="36">
        <v>83970672.370000005</v>
      </c>
      <c r="J10" s="252"/>
      <c r="K10" s="36">
        <v>70558221.740000039</v>
      </c>
      <c r="L10" s="25"/>
      <c r="M10" s="37">
        <v>0</v>
      </c>
      <c r="N10" s="41"/>
      <c r="O10" s="37">
        <v>0</v>
      </c>
      <c r="W10" s="25"/>
    </row>
    <row r="11" spans="1:23" ht="21.95" customHeight="1">
      <c r="A11" s="6" t="s">
        <v>85</v>
      </c>
      <c r="C11" s="21"/>
      <c r="G11" s="1" t="s">
        <v>276</v>
      </c>
      <c r="H11" s="234"/>
      <c r="I11" s="36">
        <v>6675511.6299999999</v>
      </c>
      <c r="J11" s="25"/>
      <c r="K11" s="36">
        <v>20831.709999999992</v>
      </c>
      <c r="L11" s="25"/>
      <c r="M11" s="37">
        <v>7318466.7400000002</v>
      </c>
      <c r="N11" s="41"/>
      <c r="O11" s="37">
        <v>26754263.080000002</v>
      </c>
      <c r="W11" s="25"/>
    </row>
    <row r="12" spans="1:23" ht="21.95" customHeight="1">
      <c r="A12" s="6" t="s">
        <v>86</v>
      </c>
      <c r="G12" s="1" t="s">
        <v>276</v>
      </c>
      <c r="H12" s="234"/>
      <c r="I12" s="36">
        <v>1605969.6</v>
      </c>
      <c r="J12" s="25"/>
      <c r="K12" s="36">
        <v>794298.98999999696</v>
      </c>
      <c r="L12" s="25"/>
      <c r="M12" s="37">
        <v>1999569.6</v>
      </c>
      <c r="N12" s="41"/>
      <c r="O12" s="37">
        <v>3210114.9899999965</v>
      </c>
      <c r="W12" s="25"/>
    </row>
    <row r="13" spans="1:23" ht="21.95" customHeight="1">
      <c r="A13" s="219" t="s">
        <v>87</v>
      </c>
      <c r="H13" s="234"/>
      <c r="I13" s="39">
        <f>SUM(I10:I12)</f>
        <v>92252153.599999994</v>
      </c>
      <c r="J13" s="25"/>
      <c r="K13" s="39">
        <f>SUM(K10:K12)</f>
        <v>71373352.440000027</v>
      </c>
      <c r="L13" s="25"/>
      <c r="M13" s="39">
        <f>SUM(M10:M12)</f>
        <v>9318036.3399999999</v>
      </c>
      <c r="N13" s="41"/>
      <c r="O13" s="39">
        <f>SUM(O10:O12)</f>
        <v>29964378.07</v>
      </c>
      <c r="W13" s="25"/>
    </row>
    <row r="14" spans="1:23" ht="4.9000000000000004" customHeight="1">
      <c r="A14" s="219"/>
      <c r="H14" s="234"/>
      <c r="I14" s="22"/>
      <c r="J14" s="25"/>
      <c r="K14" s="22"/>
      <c r="L14" s="25"/>
      <c r="M14" s="23"/>
      <c r="N14" s="42"/>
      <c r="O14" s="22"/>
      <c r="W14" s="25"/>
    </row>
    <row r="15" spans="1:23" ht="21.95" customHeight="1">
      <c r="A15" s="219" t="s">
        <v>88</v>
      </c>
      <c r="I15" s="251"/>
      <c r="J15" s="91"/>
      <c r="K15" s="214"/>
      <c r="M15" s="214"/>
      <c r="N15" s="91"/>
      <c r="O15" s="214"/>
      <c r="W15" s="25"/>
    </row>
    <row r="16" spans="1:23" ht="21.95" customHeight="1">
      <c r="A16" s="6" t="s">
        <v>89</v>
      </c>
      <c r="B16" s="21"/>
      <c r="H16" s="234"/>
      <c r="I16" s="22">
        <v>4319426.01</v>
      </c>
      <c r="J16" s="25"/>
      <c r="K16" s="22">
        <v>7397215.04</v>
      </c>
      <c r="L16" s="25"/>
      <c r="M16" s="22">
        <v>0</v>
      </c>
      <c r="N16" s="25"/>
      <c r="O16" s="22">
        <v>0</v>
      </c>
      <c r="W16" s="25"/>
    </row>
    <row r="17" spans="1:23" ht="21.95" customHeight="1">
      <c r="A17" s="6" t="s">
        <v>90</v>
      </c>
      <c r="B17" s="21"/>
      <c r="G17" s="1" t="s">
        <v>276</v>
      </c>
      <c r="H17" s="234"/>
      <c r="I17" s="36">
        <v>26399225.419999994</v>
      </c>
      <c r="J17" s="25"/>
      <c r="K17" s="22">
        <v>21412860.880000006</v>
      </c>
      <c r="L17" s="25"/>
      <c r="M17" s="36">
        <v>15079447.990000004</v>
      </c>
      <c r="N17" s="41"/>
      <c r="O17" s="36">
        <v>18388129.289999995</v>
      </c>
      <c r="W17" s="25"/>
    </row>
    <row r="18" spans="1:23" ht="21.95" customHeight="1">
      <c r="A18" s="6" t="s">
        <v>310</v>
      </c>
      <c r="B18" s="21"/>
      <c r="H18" s="234"/>
      <c r="J18" s="25"/>
      <c r="K18" s="22"/>
      <c r="L18" s="25"/>
      <c r="M18" s="36"/>
      <c r="N18" s="41"/>
      <c r="O18" s="36"/>
      <c r="W18" s="25"/>
    </row>
    <row r="19" spans="1:23" ht="21.95" customHeight="1">
      <c r="B19" s="21" t="s">
        <v>91</v>
      </c>
      <c r="G19" s="1" t="s">
        <v>21</v>
      </c>
      <c r="H19" s="234"/>
      <c r="I19" s="36">
        <v>3200010.92</v>
      </c>
      <c r="J19" s="25"/>
      <c r="K19" s="22">
        <v>0</v>
      </c>
      <c r="L19" s="25"/>
      <c r="M19" s="36">
        <v>3200010.92</v>
      </c>
      <c r="N19" s="41"/>
      <c r="O19" s="36">
        <v>0</v>
      </c>
      <c r="W19" s="25"/>
    </row>
    <row r="20" spans="1:23" ht="21.95" customHeight="1">
      <c r="A20" s="6" t="s">
        <v>325</v>
      </c>
      <c r="B20" s="21"/>
      <c r="H20" s="234"/>
      <c r="I20" s="36">
        <v>-8664799.7799999993</v>
      </c>
      <c r="J20" s="25"/>
      <c r="K20" s="22">
        <v>0</v>
      </c>
      <c r="L20" s="25"/>
      <c r="M20" s="36">
        <v>-8664799.7799999993</v>
      </c>
      <c r="N20" s="41"/>
      <c r="O20" s="36">
        <v>0</v>
      </c>
      <c r="W20" s="25"/>
    </row>
    <row r="21" spans="1:23" ht="21.95" customHeight="1">
      <c r="A21" s="219" t="s">
        <v>92</v>
      </c>
      <c r="B21" s="219"/>
      <c r="C21" s="21"/>
      <c r="D21" s="21"/>
      <c r="H21" s="234"/>
      <c r="I21" s="39">
        <f>SUM(I16:I20)</f>
        <v>25253862.569999993</v>
      </c>
      <c r="J21" s="25"/>
      <c r="K21" s="39">
        <f>SUM(K16:K20)</f>
        <v>28810075.920000006</v>
      </c>
      <c r="L21" s="25"/>
      <c r="M21" s="39">
        <f>SUM(M16:M20)</f>
        <v>9614659.1300000045</v>
      </c>
      <c r="N21" s="41"/>
      <c r="O21" s="39">
        <f>SUM(O16:O20)</f>
        <v>18388129.289999995</v>
      </c>
      <c r="W21" s="25"/>
    </row>
    <row r="22" spans="1:23" ht="4.9000000000000004" customHeight="1">
      <c r="A22" s="219"/>
      <c r="H22" s="234"/>
      <c r="I22" s="22"/>
      <c r="J22" s="25"/>
      <c r="K22" s="22"/>
      <c r="L22" s="25"/>
      <c r="M22" s="23"/>
      <c r="N22" s="42"/>
      <c r="O22" s="22"/>
      <c r="W22" s="25"/>
    </row>
    <row r="23" spans="1:23" ht="21.95" customHeight="1">
      <c r="A23" s="219" t="s">
        <v>93</v>
      </c>
      <c r="B23" s="219"/>
      <c r="C23" s="21"/>
      <c r="D23" s="21"/>
      <c r="H23" s="234"/>
      <c r="I23" s="22">
        <f>+I13-I21</f>
        <v>66998291.030000001</v>
      </c>
      <c r="J23" s="25"/>
      <c r="K23" s="22">
        <f>+K13-K21</f>
        <v>42563276.520000026</v>
      </c>
      <c r="L23" s="25"/>
      <c r="M23" s="22">
        <f>+M13-M21</f>
        <v>-296622.79000000469</v>
      </c>
      <c r="N23" s="42"/>
      <c r="O23" s="22">
        <f>+O13-O21</f>
        <v>11576248.780000005</v>
      </c>
      <c r="W23" s="25"/>
    </row>
    <row r="24" spans="1:23" ht="21.95" customHeight="1">
      <c r="A24" s="6" t="s">
        <v>94</v>
      </c>
      <c r="H24" s="234"/>
      <c r="I24" s="22">
        <v>-27379567.219999999</v>
      </c>
      <c r="J24" s="25"/>
      <c r="K24" s="22">
        <v>-27288560.819999997</v>
      </c>
      <c r="L24" s="25"/>
      <c r="M24" s="22">
        <v>-22377164.140000001</v>
      </c>
      <c r="N24" s="42"/>
      <c r="O24" s="22">
        <v>-21942578.049999993</v>
      </c>
      <c r="W24" s="25"/>
    </row>
    <row r="25" spans="1:23" ht="21.95" customHeight="1">
      <c r="A25" s="6" t="s">
        <v>95</v>
      </c>
      <c r="G25" s="1" t="s">
        <v>27</v>
      </c>
      <c r="H25" s="234"/>
      <c r="I25" s="22">
        <v>-42240866.780000001</v>
      </c>
      <c r="J25" s="25"/>
      <c r="K25" s="22">
        <v>-32782556.969999999</v>
      </c>
      <c r="L25" s="25"/>
      <c r="M25" s="23">
        <v>0</v>
      </c>
      <c r="N25" s="42"/>
      <c r="O25" s="23">
        <v>0</v>
      </c>
      <c r="W25" s="25"/>
    </row>
    <row r="26" spans="1:23" ht="21.95" customHeight="1">
      <c r="A26" s="219" t="s">
        <v>96</v>
      </c>
      <c r="H26" s="234"/>
      <c r="I26" s="43">
        <f>I23+I24+I25</f>
        <v>-2622142.9699999988</v>
      </c>
      <c r="J26" s="25"/>
      <c r="K26" s="43">
        <f>K23+K24+K25</f>
        <v>-17507841.26999997</v>
      </c>
      <c r="L26" s="25"/>
      <c r="M26" s="43">
        <f>M23+M24+M25</f>
        <v>-22673786.930000007</v>
      </c>
      <c r="N26" s="41"/>
      <c r="O26" s="43">
        <f>O23+O24+O25</f>
        <v>-10366329.269999988</v>
      </c>
      <c r="W26" s="25"/>
    </row>
    <row r="27" spans="1:23" ht="21.95" customHeight="1">
      <c r="A27" s="6" t="s">
        <v>97</v>
      </c>
      <c r="G27" s="1" t="s">
        <v>326</v>
      </c>
      <c r="H27" s="234"/>
      <c r="I27" s="38">
        <v>-6229921.9699999988</v>
      </c>
      <c r="J27" s="25"/>
      <c r="K27" s="38">
        <v>-6346551.7199999979</v>
      </c>
      <c r="L27" s="25"/>
      <c r="M27" s="38">
        <v>6194695.7300000004</v>
      </c>
      <c r="N27" s="41"/>
      <c r="O27" s="38">
        <v>2723964.86</v>
      </c>
      <c r="W27" s="25"/>
    </row>
    <row r="28" spans="1:23" ht="21.95" customHeight="1">
      <c r="A28" s="219" t="s">
        <v>311</v>
      </c>
      <c r="H28" s="234"/>
      <c r="I28" s="43">
        <f>SUM(I26:I27)</f>
        <v>-8852064.9399999976</v>
      </c>
      <c r="J28" s="25"/>
      <c r="K28" s="43">
        <f>SUM(K26:K27)</f>
        <v>-23854392.989999969</v>
      </c>
      <c r="L28" s="25"/>
      <c r="M28" s="43">
        <f>SUM(M26:M27)</f>
        <v>-16479091.200000007</v>
      </c>
      <c r="N28" s="42"/>
      <c r="O28" s="43">
        <f>SUM(O26:O27)</f>
        <v>-7642364.409999989</v>
      </c>
      <c r="W28" s="25"/>
    </row>
    <row r="29" spans="1:23" ht="21.95" customHeight="1">
      <c r="A29" s="6" t="s">
        <v>312</v>
      </c>
      <c r="H29" s="234"/>
      <c r="I29" s="22"/>
      <c r="J29" s="25"/>
      <c r="K29" s="22"/>
      <c r="L29" s="25"/>
      <c r="M29" s="22"/>
      <c r="N29" s="42"/>
      <c r="O29" s="22"/>
      <c r="W29" s="25"/>
    </row>
    <row r="30" spans="1:23" ht="21.95" customHeight="1">
      <c r="B30" s="6" t="s">
        <v>98</v>
      </c>
      <c r="G30" s="234" t="s">
        <v>335</v>
      </c>
      <c r="H30" s="234"/>
      <c r="I30" s="38">
        <v>0</v>
      </c>
      <c r="J30" s="25"/>
      <c r="K30" s="38">
        <v>-33587922.180000022</v>
      </c>
      <c r="L30" s="25"/>
      <c r="M30" s="38">
        <v>0</v>
      </c>
      <c r="N30" s="42"/>
      <c r="O30" s="38">
        <v>-3372278.08</v>
      </c>
      <c r="W30" s="25"/>
    </row>
    <row r="31" spans="1:23" ht="21.95" customHeight="1">
      <c r="A31" s="219" t="s">
        <v>313</v>
      </c>
      <c r="H31" s="234"/>
      <c r="I31" s="22">
        <f>SUM(I28:I30)</f>
        <v>-8852064.9399999976</v>
      </c>
      <c r="J31" s="25"/>
      <c r="K31" s="22">
        <f>SUM(K28:K30)</f>
        <v>-57442315.169999987</v>
      </c>
      <c r="L31" s="25"/>
      <c r="M31" s="22">
        <f>SUM(M28:M30)</f>
        <v>-16479091.200000007</v>
      </c>
      <c r="N31" s="42"/>
      <c r="O31" s="22">
        <f>SUM(O28:O30)</f>
        <v>-11014642.489999989</v>
      </c>
      <c r="R31" s="180"/>
      <c r="W31" s="25"/>
    </row>
    <row r="32" spans="1:23" ht="4.5" customHeight="1">
      <c r="A32" s="219"/>
      <c r="H32" s="234"/>
      <c r="I32" s="22"/>
      <c r="J32" s="25"/>
      <c r="K32" s="22"/>
      <c r="L32" s="25"/>
      <c r="M32" s="23"/>
      <c r="N32" s="42"/>
      <c r="O32" s="22"/>
      <c r="W32" s="25"/>
    </row>
    <row r="33" spans="1:23" ht="21.95" customHeight="1">
      <c r="A33" s="219" t="s">
        <v>99</v>
      </c>
      <c r="H33" s="234"/>
      <c r="I33" s="22"/>
      <c r="J33" s="25"/>
      <c r="K33" s="22"/>
      <c r="L33" s="25"/>
      <c r="M33" s="23"/>
      <c r="N33" s="42"/>
      <c r="O33" s="23"/>
      <c r="W33" s="25"/>
    </row>
    <row r="34" spans="1:23" ht="21.95" customHeight="1">
      <c r="A34" s="253" t="s">
        <v>100</v>
      </c>
      <c r="C34" s="7"/>
      <c r="H34" s="234"/>
      <c r="I34" s="22"/>
      <c r="J34" s="25"/>
      <c r="K34" s="22"/>
      <c r="L34" s="25"/>
      <c r="M34" s="23"/>
      <c r="N34" s="42"/>
      <c r="O34" s="23"/>
      <c r="W34" s="25"/>
    </row>
    <row r="35" spans="1:23" ht="21.95" customHeight="1">
      <c r="A35" s="21"/>
      <c r="B35" s="6" t="s">
        <v>101</v>
      </c>
      <c r="C35" s="7"/>
      <c r="G35" s="1" t="s">
        <v>27</v>
      </c>
      <c r="H35" s="234"/>
      <c r="I35" s="38">
        <v>20436601.809999999</v>
      </c>
      <c r="J35" s="25"/>
      <c r="K35" s="38">
        <v>8432133.6300000008</v>
      </c>
      <c r="L35" s="25"/>
      <c r="M35" s="76">
        <v>0</v>
      </c>
      <c r="N35" s="42"/>
      <c r="O35" s="76">
        <v>0</v>
      </c>
      <c r="W35" s="25"/>
    </row>
    <row r="36" spans="1:23" ht="4.9000000000000004" customHeight="1">
      <c r="A36" s="219"/>
      <c r="H36" s="234"/>
      <c r="I36" s="22"/>
      <c r="J36" s="25"/>
      <c r="K36" s="22"/>
      <c r="L36" s="25"/>
      <c r="M36" s="23"/>
      <c r="N36" s="42"/>
      <c r="O36" s="22"/>
      <c r="W36" s="25"/>
    </row>
    <row r="37" spans="1:23" ht="21.95" customHeight="1">
      <c r="A37" s="253" t="s">
        <v>102</v>
      </c>
      <c r="C37" s="254"/>
      <c r="D37" s="255"/>
      <c r="E37" s="255"/>
      <c r="H37" s="234"/>
      <c r="I37" s="22"/>
      <c r="J37" s="25"/>
      <c r="K37" s="22"/>
      <c r="L37" s="25"/>
      <c r="M37" s="23"/>
      <c r="N37" s="42"/>
      <c r="O37" s="23"/>
      <c r="P37" s="13"/>
      <c r="W37" s="25"/>
    </row>
    <row r="38" spans="1:23" ht="21.95" customHeight="1">
      <c r="A38" s="253"/>
      <c r="B38" s="6" t="s">
        <v>291</v>
      </c>
      <c r="C38" s="7"/>
      <c r="H38" s="234"/>
      <c r="I38" s="25"/>
      <c r="J38" s="21"/>
      <c r="K38" s="21"/>
      <c r="L38" s="21"/>
      <c r="M38" s="21"/>
      <c r="N38" s="21"/>
      <c r="O38" s="21"/>
      <c r="W38" s="25"/>
    </row>
    <row r="39" spans="1:23" ht="21.95" customHeight="1">
      <c r="A39" s="253"/>
      <c r="C39" s="6" t="s">
        <v>292</v>
      </c>
      <c r="H39" s="234"/>
      <c r="I39" s="25"/>
      <c r="J39" s="21"/>
      <c r="K39" s="21"/>
      <c r="L39" s="21"/>
      <c r="M39" s="21"/>
      <c r="N39" s="21"/>
      <c r="O39" s="21"/>
      <c r="W39" s="25"/>
    </row>
    <row r="40" spans="1:23" ht="21.95" customHeight="1">
      <c r="A40" s="253"/>
      <c r="C40" s="21" t="s">
        <v>293</v>
      </c>
      <c r="G40" s="1" t="s">
        <v>326</v>
      </c>
      <c r="H40" s="234"/>
      <c r="I40" s="22">
        <v>62070133.649999999</v>
      </c>
      <c r="J40" s="25"/>
      <c r="K40" s="22">
        <v>0</v>
      </c>
      <c r="L40" s="25"/>
      <c r="M40" s="22">
        <v>62070133.649999999</v>
      </c>
      <c r="N40" s="42"/>
      <c r="O40" s="23">
        <v>0</v>
      </c>
      <c r="W40" s="25"/>
    </row>
    <row r="41" spans="1:23" ht="21.95" customHeight="1">
      <c r="A41" s="219" t="s">
        <v>314</v>
      </c>
      <c r="B41" s="21"/>
      <c r="H41" s="234"/>
      <c r="I41" s="39">
        <f>+I35+I40</f>
        <v>82506735.459999993</v>
      </c>
      <c r="J41" s="22"/>
      <c r="K41" s="39">
        <f>+K35+K40</f>
        <v>8432133.6300000008</v>
      </c>
      <c r="L41" s="25"/>
      <c r="M41" s="39">
        <f>+M35+M40</f>
        <v>62070133.649999999</v>
      </c>
      <c r="N41" s="42"/>
      <c r="O41" s="39">
        <f>+O35+O40</f>
        <v>0</v>
      </c>
      <c r="R41" s="62"/>
      <c r="W41" s="25"/>
    </row>
    <row r="42" spans="1:23" s="260" customFormat="1" ht="4.1500000000000004" customHeight="1">
      <c r="A42" s="254"/>
      <c r="B42" s="255"/>
      <c r="C42" s="254"/>
      <c r="D42" s="255"/>
      <c r="E42" s="255"/>
      <c r="F42" s="255"/>
      <c r="G42" s="256"/>
      <c r="H42" s="257"/>
      <c r="I42" s="258"/>
      <c r="J42" s="52"/>
      <c r="K42" s="259"/>
      <c r="L42" s="52"/>
      <c r="M42" s="259"/>
      <c r="N42" s="52"/>
      <c r="O42" s="53"/>
      <c r="R42" s="8"/>
      <c r="S42" s="8"/>
      <c r="T42" s="8"/>
      <c r="U42" s="8"/>
      <c r="W42" s="25"/>
    </row>
    <row r="43" spans="1:23" ht="21.95" customHeight="1" thickBot="1">
      <c r="A43" s="219" t="s">
        <v>303</v>
      </c>
      <c r="H43" s="234"/>
      <c r="I43" s="40">
        <f>+I31+I41</f>
        <v>73654670.519999996</v>
      </c>
      <c r="J43" s="25"/>
      <c r="K43" s="40">
        <f>+K31+K41</f>
        <v>-49010181.539999984</v>
      </c>
      <c r="L43" s="25"/>
      <c r="M43" s="40">
        <f>+M31+M41</f>
        <v>45591042.449999988</v>
      </c>
      <c r="N43" s="42"/>
      <c r="O43" s="40">
        <f>+O31+O41</f>
        <v>-11014642.489999989</v>
      </c>
      <c r="R43" s="180"/>
      <c r="W43" s="25"/>
    </row>
    <row r="44" spans="1:23" ht="21.95" customHeight="1" thickTop="1">
      <c r="A44" s="219"/>
      <c r="H44" s="234"/>
      <c r="I44" s="22"/>
      <c r="J44" s="25"/>
      <c r="K44" s="22"/>
      <c r="L44" s="25"/>
      <c r="M44" s="23"/>
      <c r="N44" s="42"/>
      <c r="O44" s="22"/>
      <c r="R44" s="62"/>
      <c r="W44" s="25"/>
    </row>
    <row r="45" spans="1:23" ht="21.95" customHeight="1">
      <c r="A45" s="219" t="s">
        <v>315</v>
      </c>
      <c r="H45" s="234"/>
      <c r="I45" s="22"/>
      <c r="J45" s="25"/>
      <c r="K45" s="22"/>
      <c r="L45" s="25"/>
      <c r="M45" s="23"/>
      <c r="N45" s="42"/>
      <c r="O45" s="22"/>
      <c r="W45" s="25"/>
    </row>
    <row r="46" spans="1:23" ht="21.95" customHeight="1">
      <c r="B46" s="6" t="s">
        <v>103</v>
      </c>
      <c r="H46" s="234"/>
      <c r="I46" s="22">
        <f>+I31-I47</f>
        <v>-7865979.4999999981</v>
      </c>
      <c r="J46" s="25"/>
      <c r="K46" s="22">
        <f>+K31-K47</f>
        <v>-59153314.949999988</v>
      </c>
      <c r="L46" s="25"/>
      <c r="N46" s="42"/>
      <c r="O46" s="22"/>
      <c r="W46" s="25"/>
    </row>
    <row r="47" spans="1:23" ht="21.95" customHeight="1">
      <c r="B47" s="6" t="s">
        <v>104</v>
      </c>
      <c r="H47" s="234"/>
      <c r="I47" s="22">
        <v>-986085.44</v>
      </c>
      <c r="J47" s="25"/>
      <c r="K47" s="22">
        <v>1710999.78</v>
      </c>
      <c r="L47" s="25"/>
      <c r="M47" s="23"/>
      <c r="N47" s="42"/>
      <c r="O47" s="22"/>
      <c r="P47" s="51"/>
      <c r="W47" s="25"/>
    </row>
    <row r="48" spans="1:23" ht="21.95" customHeight="1" thickBot="1">
      <c r="A48" s="219" t="s">
        <v>313</v>
      </c>
      <c r="H48" s="234"/>
      <c r="I48" s="44">
        <f>SUM(I46:I47)</f>
        <v>-8852064.9399999976</v>
      </c>
      <c r="J48" s="25"/>
      <c r="K48" s="44">
        <f>SUM(K46:K47)</f>
        <v>-57442315.169999987</v>
      </c>
      <c r="L48" s="25"/>
      <c r="M48" s="23"/>
      <c r="N48" s="42"/>
      <c r="O48" s="22"/>
      <c r="P48" s="51"/>
      <c r="W48" s="25"/>
    </row>
    <row r="49" spans="1:23" s="260" customFormat="1" ht="4.1500000000000004" customHeight="1" thickTop="1">
      <c r="A49" s="254"/>
      <c r="B49" s="255"/>
      <c r="C49" s="254"/>
      <c r="D49" s="255"/>
      <c r="E49" s="255"/>
      <c r="F49" s="255"/>
      <c r="G49" s="256"/>
      <c r="H49" s="257"/>
      <c r="I49" s="258"/>
      <c r="J49" s="52"/>
      <c r="K49" s="259"/>
      <c r="L49" s="52"/>
      <c r="M49" s="259"/>
      <c r="N49" s="52"/>
      <c r="O49" s="53"/>
      <c r="R49" s="62"/>
      <c r="S49" s="62"/>
      <c r="T49" s="8"/>
      <c r="U49" s="62"/>
      <c r="W49" s="25"/>
    </row>
    <row r="50" spans="1:23" ht="21.95" customHeight="1">
      <c r="A50" s="219" t="s">
        <v>105</v>
      </c>
      <c r="H50" s="234"/>
      <c r="I50" s="22"/>
      <c r="J50" s="25"/>
      <c r="K50" s="22"/>
      <c r="L50" s="25"/>
      <c r="M50" s="23"/>
      <c r="N50" s="42"/>
      <c r="O50" s="22"/>
      <c r="W50" s="25"/>
    </row>
    <row r="51" spans="1:23" ht="21.95" customHeight="1">
      <c r="A51" s="21"/>
      <c r="B51" s="6" t="s">
        <v>103</v>
      </c>
      <c r="H51" s="234"/>
      <c r="I51" s="22">
        <f>+I43-I52</f>
        <v>74640755.959999993</v>
      </c>
      <c r="J51" s="25"/>
      <c r="K51" s="22">
        <f>+K43-K52</f>
        <v>-50721181.319999985</v>
      </c>
      <c r="L51" s="25"/>
      <c r="M51" s="23"/>
      <c r="N51" s="42"/>
      <c r="O51" s="22"/>
      <c r="W51" s="25"/>
    </row>
    <row r="52" spans="1:23" ht="21.95" customHeight="1">
      <c r="B52" s="6" t="s">
        <v>104</v>
      </c>
      <c r="H52" s="234"/>
      <c r="I52" s="38">
        <f>+I47</f>
        <v>-986085.44</v>
      </c>
      <c r="J52" s="25"/>
      <c r="K52" s="38">
        <v>1710999.78</v>
      </c>
      <c r="L52" s="25"/>
      <c r="M52" s="23"/>
      <c r="N52" s="42"/>
      <c r="O52" s="22"/>
      <c r="W52" s="25"/>
    </row>
    <row r="53" spans="1:23" ht="21.95" customHeight="1" thickBot="1">
      <c r="A53" s="219" t="s">
        <v>303</v>
      </c>
      <c r="H53" s="234"/>
      <c r="I53" s="40">
        <f>SUM(I51:I52)</f>
        <v>73654670.519999996</v>
      </c>
      <c r="J53" s="25"/>
      <c r="K53" s="40">
        <f>SUM(K51:K52)</f>
        <v>-49010181.539999984</v>
      </c>
      <c r="L53" s="25"/>
      <c r="M53" s="23"/>
      <c r="N53" s="42"/>
      <c r="O53" s="22"/>
      <c r="W53" s="25"/>
    </row>
    <row r="54" spans="1:23" s="260" customFormat="1" ht="4.1500000000000004" customHeight="1" thickTop="1">
      <c r="A54" s="254"/>
      <c r="B54" s="255"/>
      <c r="C54" s="254"/>
      <c r="D54" s="255"/>
      <c r="E54" s="255"/>
      <c r="F54" s="255"/>
      <c r="G54" s="256"/>
      <c r="H54" s="257"/>
      <c r="I54" s="258"/>
      <c r="J54" s="52"/>
      <c r="K54" s="259"/>
      <c r="L54" s="52"/>
      <c r="M54" s="259"/>
      <c r="N54" s="52"/>
      <c r="O54" s="53"/>
      <c r="R54" s="62"/>
      <c r="S54" s="62"/>
      <c r="T54" s="8"/>
      <c r="U54" s="62"/>
      <c r="W54" s="25"/>
    </row>
    <row r="55" spans="1:23" ht="21.95" customHeight="1">
      <c r="A55" s="219" t="s">
        <v>106</v>
      </c>
      <c r="B55" s="219"/>
      <c r="H55" s="234"/>
      <c r="I55" s="261"/>
      <c r="J55" s="25"/>
      <c r="K55" s="21"/>
      <c r="L55" s="25"/>
      <c r="M55" s="262"/>
      <c r="N55" s="41"/>
      <c r="O55" s="21"/>
      <c r="W55" s="25"/>
    </row>
    <row r="56" spans="1:23" ht="21.95" customHeight="1">
      <c r="A56" s="21"/>
      <c r="B56" s="6" t="s">
        <v>107</v>
      </c>
      <c r="G56" s="1" t="s">
        <v>336</v>
      </c>
      <c r="H56" s="234"/>
      <c r="I56" s="262">
        <v>-1.376987198013023E-3</v>
      </c>
      <c r="J56" s="263"/>
      <c r="K56" s="262">
        <v>-1.0004862569372478E-2</v>
      </c>
      <c r="L56" s="263"/>
      <c r="M56" s="262">
        <v>-2.8847643980370249E-3</v>
      </c>
      <c r="N56" s="263"/>
      <c r="O56" s="262">
        <v>-1.8629553467353157E-3</v>
      </c>
      <c r="W56" s="25"/>
    </row>
    <row r="57" spans="1:23" ht="21.95" hidden="1" customHeight="1">
      <c r="A57" s="21"/>
      <c r="H57" s="234"/>
      <c r="I57" s="261">
        <v>5712456522</v>
      </c>
      <c r="J57" s="263"/>
      <c r="K57" s="261">
        <v>5912456522</v>
      </c>
      <c r="L57" s="263"/>
      <c r="M57" s="261">
        <v>5712456522</v>
      </c>
      <c r="N57" s="263"/>
      <c r="O57" s="261">
        <v>5912456522</v>
      </c>
    </row>
    <row r="58" spans="1:23" ht="21.95" customHeight="1">
      <c r="C58" s="21"/>
      <c r="H58" s="234"/>
      <c r="I58" s="261"/>
      <c r="J58" s="263"/>
    </row>
    <row r="59" spans="1:23" ht="21.95" customHeight="1">
      <c r="A59" s="6" t="s">
        <v>299</v>
      </c>
      <c r="C59" s="21"/>
      <c r="H59" s="234"/>
      <c r="I59" s="261"/>
      <c r="J59" s="263"/>
    </row>
    <row r="60" spans="1:23" ht="21.95" customHeight="1">
      <c r="C60" s="21"/>
      <c r="H60" s="234"/>
      <c r="I60" s="261"/>
      <c r="J60" s="263"/>
    </row>
    <row r="61" spans="1:23" ht="21.95" customHeight="1">
      <c r="C61" s="21"/>
      <c r="H61" s="234"/>
      <c r="I61" s="261"/>
      <c r="J61" s="263"/>
    </row>
    <row r="62" spans="1:23" ht="21.95" customHeight="1">
      <c r="C62" s="21"/>
      <c r="H62" s="234"/>
      <c r="I62" s="261"/>
      <c r="J62" s="263"/>
    </row>
    <row r="63" spans="1:23" ht="39.4" customHeight="1"/>
    <row r="64" spans="1:23" ht="21.95" customHeight="1">
      <c r="C64" s="21"/>
      <c r="H64" s="234"/>
      <c r="I64" s="261"/>
      <c r="J64" s="263"/>
      <c r="K64" s="262"/>
      <c r="L64" s="263"/>
      <c r="M64" s="262"/>
      <c r="N64" s="263"/>
      <c r="O64" s="50" t="s">
        <v>340</v>
      </c>
    </row>
    <row r="65" spans="5:22" ht="21.95" customHeight="1">
      <c r="G65" s="3"/>
      <c r="H65" s="1"/>
      <c r="I65" s="25"/>
      <c r="J65" s="11"/>
      <c r="K65" s="22"/>
      <c r="L65" s="22"/>
      <c r="M65" s="22"/>
      <c r="N65" s="23"/>
      <c r="O65" s="50"/>
      <c r="P65" s="23"/>
      <c r="Q65" s="23"/>
      <c r="V65" s="21"/>
    </row>
    <row r="66" spans="5:22" ht="21.95" customHeight="1"/>
    <row r="68" spans="5:22" ht="22.5" customHeight="1">
      <c r="E68" s="21"/>
      <c r="I68" s="262"/>
      <c r="J68" s="263"/>
      <c r="K68" s="262"/>
      <c r="L68" s="263"/>
      <c r="M68" s="262"/>
      <c r="N68" s="263"/>
      <c r="O68" s="262"/>
    </row>
    <row r="69" spans="5:22" ht="22.5" customHeight="1">
      <c r="I69" s="262"/>
      <c r="J69" s="263"/>
      <c r="K69" s="23"/>
      <c r="L69" s="263"/>
      <c r="M69" s="262"/>
      <c r="N69" s="263"/>
      <c r="O69" s="262"/>
    </row>
    <row r="70" spans="5:22" ht="22.5" customHeight="1">
      <c r="K70" s="262"/>
      <c r="L70" s="263"/>
      <c r="M70" s="262"/>
      <c r="N70" s="263"/>
      <c r="O70" s="262"/>
    </row>
    <row r="71" spans="5:22" ht="22.5" customHeight="1">
      <c r="K71" s="262"/>
      <c r="L71" s="263"/>
      <c r="M71" s="262"/>
      <c r="N71" s="263"/>
      <c r="O71" s="262"/>
    </row>
  </sheetData>
  <mergeCells count="3">
    <mergeCell ref="A1:O1"/>
    <mergeCell ref="A2:O2"/>
    <mergeCell ref="A3:O3"/>
  </mergeCells>
  <pageMargins left="0.98425196850393704" right="0.39370078740157483" top="0.59055118110236227" bottom="0.31496062992125984" header="0.31496062992125984" footer="0.31496062992125984"/>
  <pageSetup paperSize="9" scale="65" orientation="portrait" r:id="rId1"/>
  <colBreaks count="1" manualBreakCount="1">
    <brk id="15" max="1048575" man="1"/>
  </colBreaks>
  <ignoredErrors>
    <ignoredError sqref="H10 H36:H38 G36:G38 G41:H44 H40 J40:K40 G45:K45 K44 G54:K55 G46:H53 H17 G31:G34 H30 H27 G29:H29 H25 H24 G26:H26 G16:H16 H12 G13:H15 H11 G21:H23 G28:H28 H31:H35 G12 G35 G25 G11 G18:H18 J27:L27 I30:O30 J35:K35 N27:O27 G20:H20 H19 H56" numberStoredAsText="1"/>
    <ignoredError sqref="I38:N38 L42:N43 I36:N37 O36:O37 O42:O43 O38 J44 I42:K42 I47:K53 O32 O35 O34 O33 I31:N31 N33 I33:J33 I34:N34 L35:N35 I28:O28 I32:N32 I26:O26 I22:O23 I29:O29 M33 I14:O15 I13:N13 O13 O21 M21 K21 I21 J21 L21 N21 J46:K46 J41 L41 N41 L33 J43" numberStoredAsText="1" unlockedFormula="1"/>
    <ignoredError sqref="O39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3EBF7"/>
  </sheetPr>
  <dimension ref="A1:AH64"/>
  <sheetViews>
    <sheetView view="pageBreakPreview" zoomScale="70" zoomScaleNormal="60" zoomScaleSheetLayoutView="70" workbookViewId="0">
      <selection activeCell="A4" sqref="A4"/>
    </sheetView>
  </sheetViews>
  <sheetFormatPr defaultColWidth="18.42578125" defaultRowHeight="22.5" customHeight="1"/>
  <cols>
    <col min="1" max="1" width="2.42578125" style="265" customWidth="1"/>
    <col min="2" max="2" width="52.28515625" style="265" customWidth="1"/>
    <col min="3" max="3" width="9.7109375" style="266" customWidth="1"/>
    <col min="4" max="4" width="0.7109375" style="265" customWidth="1"/>
    <col min="5" max="5" width="19.7109375" style="265" customWidth="1"/>
    <col min="6" max="6" width="0.7109375" style="286" customWidth="1"/>
    <col min="7" max="7" width="18.5703125" style="286" customWidth="1"/>
    <col min="8" max="8" width="0.7109375" style="286" customWidth="1"/>
    <col min="9" max="9" width="18.7109375" style="286" customWidth="1"/>
    <col min="10" max="10" width="0.7109375" style="54" customWidth="1"/>
    <col min="11" max="11" width="19.85546875" style="54" customWidth="1"/>
    <col min="12" max="12" width="0.7109375" style="54" customWidth="1"/>
    <col min="13" max="13" width="18.140625" style="54" customWidth="1"/>
    <col min="14" max="14" width="0.7109375" style="54" customWidth="1"/>
    <col min="15" max="15" width="20.7109375" style="54" customWidth="1"/>
    <col min="16" max="16" width="0.7109375" style="286" customWidth="1"/>
    <col min="17" max="17" width="20.7109375" style="286" customWidth="1"/>
    <col min="18" max="18" width="0.7109375" style="286" customWidth="1"/>
    <col min="19" max="19" width="23.42578125" style="283" customWidth="1"/>
    <col min="20" max="20" width="0.7109375" style="283" customWidth="1"/>
    <col min="21" max="21" width="24.7109375" style="283" customWidth="1"/>
    <col min="22" max="22" width="0.7109375" style="283" customWidth="1"/>
    <col min="23" max="23" width="24.7109375" style="283" customWidth="1"/>
    <col min="24" max="24" width="0.7109375" style="283" customWidth="1"/>
    <col min="25" max="25" width="20.7109375" style="54" customWidth="1"/>
    <col min="26" max="26" width="0.7109375" style="58" customWidth="1"/>
    <col min="27" max="27" width="20.7109375" style="54" customWidth="1"/>
    <col min="28" max="28" width="0.7109375" style="54" customWidth="1"/>
    <col min="29" max="29" width="20.7109375" style="54" customWidth="1"/>
    <col min="30" max="30" width="0.7109375" style="286" customWidth="1"/>
    <col min="31" max="31" width="20.7109375" style="54" customWidth="1"/>
    <col min="32" max="32" width="2.7109375" style="265" customWidth="1"/>
    <col min="33" max="34" width="20.5703125" style="265" bestFit="1" customWidth="1"/>
    <col min="35" max="16384" width="18.42578125" style="265"/>
  </cols>
  <sheetData>
    <row r="1" spans="1:34" ht="24.95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/>
      <c r="AD1" s="282"/>
    </row>
    <row r="2" spans="1:34" ht="24.95" customHeight="1">
      <c r="A2" s="282" t="s">
        <v>109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W2" s="282"/>
      <c r="X2" s="282"/>
      <c r="Y2" s="282"/>
      <c r="Z2" s="282"/>
      <c r="AA2" s="282"/>
      <c r="AB2" s="282"/>
      <c r="AC2" s="282"/>
      <c r="AD2" s="282"/>
    </row>
    <row r="3" spans="1:34" ht="24.95" customHeight="1">
      <c r="A3" s="282" t="str">
        <f>+'งบ PL 12 ด. (p.4)'!A3:O3</f>
        <v>สำหรับงวดสามเดือน สิ้นสุดวันที่ 31 มีนาคม 2566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2"/>
      <c r="AC3" s="282"/>
      <c r="AD3" s="282"/>
    </row>
    <row r="4" spans="1:34" ht="24.95" customHeight="1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W4" s="282"/>
      <c r="X4" s="282"/>
      <c r="Y4" s="282"/>
      <c r="Z4" s="282"/>
      <c r="AA4" s="282"/>
      <c r="AB4" s="282"/>
      <c r="AC4" s="282"/>
      <c r="AD4" s="282"/>
    </row>
    <row r="5" spans="1:34" ht="24.95" customHeight="1">
      <c r="B5" s="284"/>
      <c r="D5" s="284"/>
      <c r="E5" s="304" t="s">
        <v>2</v>
      </c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</row>
    <row r="6" spans="1:34" ht="24.95" customHeight="1">
      <c r="B6" s="284"/>
      <c r="D6" s="284"/>
      <c r="E6" s="305" t="s">
        <v>3</v>
      </c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  <c r="Z6" s="305"/>
      <c r="AA6" s="305"/>
      <c r="AB6" s="305"/>
      <c r="AC6" s="305"/>
      <c r="AD6" s="305"/>
      <c r="AE6" s="305"/>
    </row>
    <row r="7" spans="1:34" ht="24.95" customHeight="1">
      <c r="B7" s="284"/>
      <c r="D7" s="284"/>
      <c r="E7" s="305" t="s">
        <v>110</v>
      </c>
      <c r="F7" s="305"/>
      <c r="G7" s="305"/>
      <c r="H7" s="305"/>
      <c r="I7" s="305"/>
      <c r="J7" s="305"/>
      <c r="K7" s="305"/>
      <c r="L7" s="305"/>
      <c r="M7" s="305"/>
      <c r="N7" s="305"/>
      <c r="O7" s="305"/>
      <c r="P7" s="305"/>
      <c r="Q7" s="305"/>
      <c r="R7" s="305"/>
      <c r="S7" s="305"/>
      <c r="T7" s="305"/>
      <c r="U7" s="305"/>
      <c r="V7" s="305"/>
      <c r="W7" s="305"/>
      <c r="X7" s="305"/>
      <c r="Y7" s="305"/>
      <c r="Z7" s="305"/>
      <c r="AA7" s="305"/>
      <c r="AB7" s="266"/>
      <c r="AC7" s="266"/>
      <c r="AD7" s="266"/>
      <c r="AE7" s="266"/>
    </row>
    <row r="8" spans="1:34" ht="24.95" customHeight="1">
      <c r="B8" s="284"/>
      <c r="D8" s="284"/>
      <c r="E8" s="266"/>
      <c r="F8" s="285"/>
      <c r="H8" s="285"/>
      <c r="J8" s="266"/>
      <c r="K8" s="303" t="s">
        <v>69</v>
      </c>
      <c r="L8" s="303"/>
      <c r="M8" s="303"/>
      <c r="N8" s="303"/>
      <c r="O8" s="303"/>
      <c r="P8" s="266"/>
      <c r="Q8" s="304" t="s">
        <v>74</v>
      </c>
      <c r="R8" s="304"/>
      <c r="S8" s="304"/>
      <c r="T8" s="304"/>
      <c r="U8" s="304"/>
      <c r="V8" s="304"/>
      <c r="W8" s="304"/>
      <c r="X8" s="304"/>
      <c r="Y8" s="304"/>
      <c r="Z8" s="266"/>
      <c r="AB8" s="266"/>
      <c r="AD8" s="266"/>
    </row>
    <row r="9" spans="1:34" ht="24.95" customHeight="1">
      <c r="B9" s="284"/>
      <c r="D9" s="284"/>
      <c r="E9" s="266"/>
      <c r="F9" s="285"/>
      <c r="H9" s="285"/>
      <c r="J9" s="285"/>
      <c r="L9" s="285"/>
      <c r="M9" s="266"/>
      <c r="N9" s="285"/>
      <c r="O9" s="266"/>
      <c r="P9" s="285"/>
      <c r="Q9" s="285"/>
      <c r="R9" s="285"/>
      <c r="S9" s="266" t="s">
        <v>111</v>
      </c>
      <c r="T9" s="266"/>
      <c r="U9" s="266"/>
      <c r="V9" s="266"/>
      <c r="W9" s="266" t="s">
        <v>112</v>
      </c>
      <c r="X9" s="266"/>
      <c r="Y9" s="266"/>
      <c r="Z9" s="266"/>
      <c r="AA9" s="55"/>
      <c r="AB9" s="283"/>
      <c r="AC9" s="55"/>
      <c r="AD9" s="55"/>
      <c r="AE9" s="266"/>
    </row>
    <row r="10" spans="1:34" ht="24.95" customHeight="1">
      <c r="B10" s="284"/>
      <c r="D10" s="284"/>
      <c r="E10" s="266" t="s">
        <v>62</v>
      </c>
      <c r="F10" s="285"/>
      <c r="H10" s="285"/>
      <c r="J10" s="285"/>
      <c r="L10" s="285"/>
      <c r="M10" s="265"/>
      <c r="N10" s="285"/>
      <c r="O10" s="265"/>
      <c r="P10" s="285"/>
      <c r="Q10" s="285" t="s">
        <v>113</v>
      </c>
      <c r="R10" s="285"/>
      <c r="S10" s="266" t="s">
        <v>114</v>
      </c>
      <c r="T10" s="266"/>
      <c r="U10" s="266" t="s">
        <v>115</v>
      </c>
      <c r="V10" s="266"/>
      <c r="W10" s="266" t="s">
        <v>116</v>
      </c>
      <c r="X10" s="266"/>
      <c r="Y10" s="266" t="s">
        <v>117</v>
      </c>
      <c r="Z10" s="266"/>
      <c r="AA10" s="55" t="s">
        <v>118</v>
      </c>
      <c r="AB10" s="283"/>
      <c r="AC10" s="55" t="s">
        <v>119</v>
      </c>
      <c r="AD10" s="55"/>
      <c r="AE10" s="266"/>
    </row>
    <row r="11" spans="1:34" ht="24.95" customHeight="1">
      <c r="B11" s="284"/>
      <c r="D11" s="284"/>
      <c r="E11" s="266" t="s">
        <v>120</v>
      </c>
      <c r="F11" s="285"/>
      <c r="G11" s="285" t="s">
        <v>121</v>
      </c>
      <c r="H11" s="285"/>
      <c r="I11" s="285" t="s">
        <v>122</v>
      </c>
      <c r="J11" s="285"/>
      <c r="K11" s="266" t="s">
        <v>123</v>
      </c>
      <c r="L11" s="285"/>
      <c r="M11" s="266" t="s">
        <v>124</v>
      </c>
      <c r="N11" s="285"/>
      <c r="O11" s="265"/>
      <c r="P11" s="285"/>
      <c r="Q11" s="285" t="s">
        <v>125</v>
      </c>
      <c r="R11" s="285"/>
      <c r="S11" s="266" t="s">
        <v>126</v>
      </c>
      <c r="T11" s="266"/>
      <c r="U11" s="266" t="s">
        <v>127</v>
      </c>
      <c r="V11" s="266"/>
      <c r="W11" s="285" t="s">
        <v>128</v>
      </c>
      <c r="X11" s="266"/>
      <c r="Y11" s="266" t="s">
        <v>129</v>
      </c>
      <c r="Z11" s="266"/>
      <c r="AA11" s="266" t="s">
        <v>130</v>
      </c>
      <c r="AB11" s="283"/>
      <c r="AC11" s="56" t="s">
        <v>131</v>
      </c>
      <c r="AD11" s="55"/>
      <c r="AE11" s="266"/>
    </row>
    <row r="12" spans="1:34" s="266" customFormat="1" ht="24.95" customHeight="1">
      <c r="C12" s="287" t="s">
        <v>5</v>
      </c>
      <c r="E12" s="287" t="s">
        <v>132</v>
      </c>
      <c r="G12" s="288" t="s">
        <v>133</v>
      </c>
      <c r="I12" s="288" t="s">
        <v>134</v>
      </c>
      <c r="J12" s="285"/>
      <c r="K12" s="287" t="s">
        <v>71</v>
      </c>
      <c r="L12" s="285"/>
      <c r="M12" s="287" t="s">
        <v>135</v>
      </c>
      <c r="N12" s="285"/>
      <c r="O12" s="287" t="s">
        <v>136</v>
      </c>
      <c r="P12" s="285"/>
      <c r="Q12" s="288" t="s">
        <v>137</v>
      </c>
      <c r="R12" s="285"/>
      <c r="S12" s="275" t="s">
        <v>138</v>
      </c>
      <c r="T12" s="285"/>
      <c r="U12" s="288" t="s">
        <v>139</v>
      </c>
      <c r="V12" s="285"/>
      <c r="W12" s="288" t="s">
        <v>140</v>
      </c>
      <c r="X12" s="285"/>
      <c r="Y12" s="275" t="s">
        <v>130</v>
      </c>
      <c r="Z12" s="56"/>
      <c r="AA12" s="287" t="s">
        <v>141</v>
      </c>
      <c r="AB12" s="56"/>
      <c r="AC12" s="275" t="s">
        <v>142</v>
      </c>
      <c r="AD12" s="56"/>
      <c r="AE12" s="275" t="s">
        <v>77</v>
      </c>
    </row>
    <row r="13" spans="1:34" s="266" customFormat="1" ht="12" customHeight="1">
      <c r="G13" s="285"/>
      <c r="I13" s="285"/>
      <c r="J13" s="285"/>
      <c r="L13" s="285"/>
      <c r="N13" s="285"/>
      <c r="P13" s="285"/>
      <c r="Q13" s="285"/>
      <c r="R13" s="285"/>
      <c r="S13" s="56"/>
      <c r="T13" s="285"/>
      <c r="U13" s="285"/>
      <c r="V13" s="285"/>
      <c r="W13" s="285"/>
      <c r="X13" s="285"/>
      <c r="Y13" s="56"/>
      <c r="Z13" s="56"/>
      <c r="AB13" s="56"/>
      <c r="AC13" s="56"/>
      <c r="AD13" s="56"/>
      <c r="AE13" s="56"/>
    </row>
    <row r="14" spans="1:34" s="270" customFormat="1" ht="24.95" customHeight="1">
      <c r="A14" s="264" t="s">
        <v>329</v>
      </c>
      <c r="C14" s="271"/>
      <c r="D14" s="272"/>
      <c r="E14" s="80">
        <v>2956228261</v>
      </c>
      <c r="F14" s="57"/>
      <c r="G14" s="80">
        <v>0</v>
      </c>
      <c r="H14" s="57"/>
      <c r="I14" s="80">
        <v>312839634.75</v>
      </c>
      <c r="J14" s="57"/>
      <c r="K14" s="80">
        <v>55484008.68</v>
      </c>
      <c r="L14" s="57"/>
      <c r="M14" s="80">
        <v>0</v>
      </c>
      <c r="N14" s="57"/>
      <c r="O14" s="80">
        <v>2100554442.9000001</v>
      </c>
      <c r="P14" s="57"/>
      <c r="Q14" s="80">
        <v>155751311.33000001</v>
      </c>
      <c r="R14" s="57"/>
      <c r="S14" s="80">
        <v>-151130435.5</v>
      </c>
      <c r="T14" s="90"/>
      <c r="U14" s="80">
        <v>-100018108.63</v>
      </c>
      <c r="V14" s="80"/>
      <c r="W14" s="80">
        <v>-1491206.39</v>
      </c>
      <c r="X14" s="80"/>
      <c r="Y14" s="80">
        <f>SUM(Q14:W14)</f>
        <v>-96888439.189999983</v>
      </c>
      <c r="Z14" s="57"/>
      <c r="AA14" s="80">
        <v>5328217908.1400003</v>
      </c>
      <c r="AB14" s="57"/>
      <c r="AC14" s="80">
        <v>80006766.599999994</v>
      </c>
      <c r="AD14" s="57"/>
      <c r="AE14" s="80">
        <f>SUM(AA14:AC14)</f>
        <v>5408224674.7400007</v>
      </c>
      <c r="AF14" s="71"/>
      <c r="AG14" s="273"/>
      <c r="AH14" s="273"/>
    </row>
    <row r="15" spans="1:34" s="270" customFormat="1" ht="24.95" customHeight="1">
      <c r="A15" s="289" t="s">
        <v>143</v>
      </c>
      <c r="C15" s="271"/>
      <c r="D15" s="272"/>
      <c r="E15" s="77"/>
      <c r="F15" s="77"/>
      <c r="G15" s="77"/>
      <c r="H15" s="77"/>
      <c r="I15" s="77"/>
      <c r="J15" s="77">
        <v>975322.82</v>
      </c>
      <c r="K15" s="77"/>
      <c r="L15" s="77"/>
      <c r="M15" s="77"/>
      <c r="N15" s="77"/>
      <c r="O15" s="77"/>
      <c r="P15" s="77"/>
      <c r="Q15" s="77"/>
      <c r="R15" s="77"/>
      <c r="S15" s="78"/>
      <c r="T15" s="77"/>
      <c r="U15" s="78"/>
      <c r="V15" s="78"/>
      <c r="W15" s="78"/>
      <c r="X15" s="79"/>
      <c r="Y15" s="78"/>
      <c r="Z15" s="77"/>
      <c r="AA15" s="77"/>
      <c r="AB15" s="77"/>
      <c r="AC15" s="77"/>
      <c r="AD15" s="77"/>
      <c r="AE15" s="77"/>
      <c r="AF15" s="71"/>
      <c r="AG15" s="273"/>
      <c r="AH15" s="273"/>
    </row>
    <row r="16" spans="1:34" ht="24.95" customHeight="1">
      <c r="A16" s="265" t="s">
        <v>303</v>
      </c>
      <c r="D16" s="267"/>
      <c r="E16" s="81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</row>
    <row r="17" spans="1:34" ht="24.95" customHeight="1">
      <c r="A17" s="265" t="s">
        <v>327</v>
      </c>
      <c r="C17" s="266">
        <v>4</v>
      </c>
      <c r="D17" s="267"/>
      <c r="E17" s="57">
        <v>0</v>
      </c>
      <c r="F17" s="57">
        <v>0</v>
      </c>
      <c r="G17" s="57">
        <v>0</v>
      </c>
      <c r="H17" s="57">
        <v>0</v>
      </c>
      <c r="I17" s="57">
        <v>0</v>
      </c>
      <c r="J17" s="57">
        <v>0</v>
      </c>
      <c r="K17" s="57">
        <v>0</v>
      </c>
      <c r="L17" s="57"/>
      <c r="M17" s="80">
        <v>0</v>
      </c>
      <c r="N17" s="57"/>
      <c r="O17" s="57">
        <v>-59153314.950000003</v>
      </c>
      <c r="P17" s="57"/>
      <c r="Q17" s="57">
        <v>0</v>
      </c>
      <c r="R17" s="57"/>
      <c r="S17" s="80">
        <v>0</v>
      </c>
      <c r="T17" s="57"/>
      <c r="U17" s="57">
        <v>0</v>
      </c>
      <c r="V17" s="57"/>
      <c r="W17" s="57">
        <v>0</v>
      </c>
      <c r="X17" s="57"/>
      <c r="Y17" s="80">
        <f>SUM(Q17:W17)</f>
        <v>0</v>
      </c>
      <c r="Z17" s="57"/>
      <c r="AA17" s="80">
        <f>SUM(E17:O17,Y17)</f>
        <v>-59153314.950000003</v>
      </c>
      <c r="AB17" s="57"/>
      <c r="AC17" s="82">
        <v>1710999.78</v>
      </c>
      <c r="AD17" s="57"/>
      <c r="AE17" s="57">
        <f>SUM(AA17:AC17)</f>
        <v>-57442315.170000002</v>
      </c>
    </row>
    <row r="18" spans="1:34" ht="24.95" customHeight="1">
      <c r="A18" s="265" t="s">
        <v>328</v>
      </c>
      <c r="D18" s="267"/>
      <c r="E18" s="83">
        <v>0</v>
      </c>
      <c r="F18" s="57">
        <v>0</v>
      </c>
      <c r="G18" s="83">
        <v>0</v>
      </c>
      <c r="H18" s="57">
        <v>0</v>
      </c>
      <c r="I18" s="83">
        <v>0</v>
      </c>
      <c r="J18" s="57">
        <v>0</v>
      </c>
      <c r="K18" s="83">
        <v>0</v>
      </c>
      <c r="L18" s="57"/>
      <c r="M18" s="84">
        <v>0</v>
      </c>
      <c r="N18" s="57"/>
      <c r="O18" s="84">
        <v>0</v>
      </c>
      <c r="P18" s="57"/>
      <c r="Q18" s="83">
        <v>0</v>
      </c>
      <c r="R18" s="57"/>
      <c r="S18" s="84">
        <v>0</v>
      </c>
      <c r="T18" s="57"/>
      <c r="U18" s="84">
        <v>8432133.6300000008</v>
      </c>
      <c r="V18" s="80"/>
      <c r="W18" s="84">
        <v>0</v>
      </c>
      <c r="X18" s="80"/>
      <c r="Y18" s="84">
        <f>SUM(Q18:W18)</f>
        <v>8432133.6300000008</v>
      </c>
      <c r="Z18" s="80"/>
      <c r="AA18" s="84">
        <f>SUM(E18:O18,Y18)</f>
        <v>8432133.6300000008</v>
      </c>
      <c r="AB18" s="57"/>
      <c r="AC18" s="85">
        <v>0</v>
      </c>
      <c r="AD18" s="57"/>
      <c r="AE18" s="84">
        <f t="shared" ref="AE18" si="0">SUM(AA18:AC18)</f>
        <v>8432133.6300000008</v>
      </c>
    </row>
    <row r="19" spans="1:34" ht="24.95" customHeight="1">
      <c r="A19" s="265" t="s">
        <v>305</v>
      </c>
      <c r="D19" s="267"/>
      <c r="E19" s="86">
        <f>SUM(E17:E18)</f>
        <v>0</v>
      </c>
      <c r="F19" s="57"/>
      <c r="G19" s="86">
        <f>SUM(G17:G18)</f>
        <v>0</v>
      </c>
      <c r="H19" s="57"/>
      <c r="I19" s="86">
        <f>SUM(I17:I18)</f>
        <v>0</v>
      </c>
      <c r="J19" s="57"/>
      <c r="K19" s="86">
        <f>SUM(K17:K18)</f>
        <v>0</v>
      </c>
      <c r="L19" s="57"/>
      <c r="M19" s="87">
        <f>SUM(M17:M18)</f>
        <v>0</v>
      </c>
      <c r="N19" s="57"/>
      <c r="O19" s="87">
        <f>SUM(O17:O18)</f>
        <v>-59153314.950000003</v>
      </c>
      <c r="P19" s="57"/>
      <c r="Q19" s="86">
        <f>SUM(Q17:Q18)</f>
        <v>0</v>
      </c>
      <c r="R19" s="57"/>
      <c r="S19" s="87">
        <f>SUM(S17:S18)</f>
        <v>0</v>
      </c>
      <c r="T19" s="57"/>
      <c r="U19" s="87">
        <f>SUM(U17:U18)</f>
        <v>8432133.6300000008</v>
      </c>
      <c r="V19" s="80"/>
      <c r="W19" s="87">
        <f>SUM(W17:W18)</f>
        <v>0</v>
      </c>
      <c r="X19" s="80"/>
      <c r="Y19" s="87">
        <f>SUM(Y17:Y18)</f>
        <v>8432133.6300000008</v>
      </c>
      <c r="Z19" s="80"/>
      <c r="AA19" s="87">
        <f>SUM(AA17:AA18)</f>
        <v>-50721181.32</v>
      </c>
      <c r="AB19" s="57"/>
      <c r="AC19" s="88">
        <f>SUM(AC17:AC18)</f>
        <v>1710999.78</v>
      </c>
      <c r="AD19" s="57"/>
      <c r="AE19" s="87">
        <f>SUM(AE17:AE18)</f>
        <v>-49010181.539999999</v>
      </c>
    </row>
    <row r="20" spans="1:34" ht="24.95" customHeight="1">
      <c r="A20" s="264" t="s">
        <v>147</v>
      </c>
      <c r="D20" s="267"/>
      <c r="E20" s="57">
        <f>E19</f>
        <v>0</v>
      </c>
      <c r="F20" s="57"/>
      <c r="G20" s="57">
        <f>G19</f>
        <v>0</v>
      </c>
      <c r="H20" s="57"/>
      <c r="I20" s="57">
        <f>I19</f>
        <v>0</v>
      </c>
      <c r="J20" s="57"/>
      <c r="K20" s="57">
        <f>K19</f>
        <v>0</v>
      </c>
      <c r="L20" s="57"/>
      <c r="M20" s="57">
        <f>M19</f>
        <v>0</v>
      </c>
      <c r="N20" s="57"/>
      <c r="O20" s="57">
        <f>O19</f>
        <v>-59153314.950000003</v>
      </c>
      <c r="P20" s="57"/>
      <c r="Q20" s="57">
        <f>Q19</f>
        <v>0</v>
      </c>
      <c r="R20" s="57" t="e">
        <f>+#REF!+R19</f>
        <v>#REF!</v>
      </c>
      <c r="S20" s="57">
        <f>S19</f>
        <v>0</v>
      </c>
      <c r="T20" s="57"/>
      <c r="U20" s="57">
        <f>U19</f>
        <v>8432133.6300000008</v>
      </c>
      <c r="V20" s="80"/>
      <c r="W20" s="57">
        <f>W19</f>
        <v>0</v>
      </c>
      <c r="X20" s="80"/>
      <c r="Y20" s="57">
        <f>Y19</f>
        <v>8432133.6300000008</v>
      </c>
      <c r="Z20" s="80"/>
      <c r="AA20" s="57">
        <f>AA19</f>
        <v>-50721181.32</v>
      </c>
      <c r="AB20" s="57"/>
      <c r="AC20" s="57">
        <f>AC19</f>
        <v>1710999.78</v>
      </c>
      <c r="AD20" s="57"/>
      <c r="AE20" s="57">
        <f>AE19</f>
        <v>-49010181.539999999</v>
      </c>
    </row>
    <row r="21" spans="1:34" ht="24.95" customHeight="1" thickBot="1">
      <c r="A21" s="264" t="s">
        <v>316</v>
      </c>
      <c r="D21" s="267"/>
      <c r="E21" s="89">
        <f>E14+E20</f>
        <v>2956228261</v>
      </c>
      <c r="F21" s="57"/>
      <c r="G21" s="89">
        <f>G14+G20</f>
        <v>0</v>
      </c>
      <c r="H21" s="57"/>
      <c r="I21" s="89">
        <f>I14+I20</f>
        <v>312839634.75</v>
      </c>
      <c r="J21" s="57"/>
      <c r="K21" s="89">
        <f>K14+K20</f>
        <v>55484008.68</v>
      </c>
      <c r="L21" s="57"/>
      <c r="M21" s="89">
        <f>M14+M20</f>
        <v>0</v>
      </c>
      <c r="N21" s="57"/>
      <c r="O21" s="89">
        <f>O14+O20</f>
        <v>2041401127.95</v>
      </c>
      <c r="P21" s="57"/>
      <c r="Q21" s="89">
        <f>Q14+Q20</f>
        <v>155751311.33000001</v>
      </c>
      <c r="R21" s="57"/>
      <c r="S21" s="89">
        <f>S14+S20</f>
        <v>-151130435.5</v>
      </c>
      <c r="T21" s="90"/>
      <c r="U21" s="89">
        <f>U14+U20</f>
        <v>-91585975</v>
      </c>
      <c r="V21" s="80"/>
      <c r="W21" s="89">
        <f>W14+W20</f>
        <v>-1491206.39</v>
      </c>
      <c r="X21" s="80"/>
      <c r="Y21" s="89">
        <f>Y14+Y20</f>
        <v>-88456305.559999987</v>
      </c>
      <c r="Z21" s="57"/>
      <c r="AA21" s="89">
        <f>AA14+AA20</f>
        <v>5277496726.8200006</v>
      </c>
      <c r="AB21" s="57"/>
      <c r="AC21" s="89">
        <f>AC14+AC20</f>
        <v>81717766.379999995</v>
      </c>
      <c r="AD21" s="57"/>
      <c r="AE21" s="89">
        <f>AE14+AE20</f>
        <v>5359214493.2000008</v>
      </c>
      <c r="AF21" s="58"/>
      <c r="AG21" s="58"/>
      <c r="AH21" s="54"/>
    </row>
    <row r="22" spans="1:34" ht="24.95" customHeight="1" thickTop="1">
      <c r="A22" s="264"/>
      <c r="D22" s="267"/>
      <c r="E22" s="80"/>
      <c r="F22" s="57"/>
      <c r="G22" s="80"/>
      <c r="H22" s="57"/>
      <c r="I22" s="80"/>
      <c r="J22" s="57"/>
      <c r="K22" s="80"/>
      <c r="L22" s="57"/>
      <c r="M22" s="80"/>
      <c r="N22" s="57"/>
      <c r="O22" s="80"/>
      <c r="P22" s="57"/>
      <c r="Q22" s="80"/>
      <c r="R22" s="57"/>
      <c r="S22" s="80"/>
      <c r="T22" s="90"/>
      <c r="U22" s="80"/>
      <c r="V22" s="80"/>
      <c r="W22" s="80"/>
      <c r="X22" s="80"/>
      <c r="Y22" s="80"/>
      <c r="Z22" s="57"/>
      <c r="AA22" s="80"/>
      <c r="AB22" s="57"/>
      <c r="AC22" s="80"/>
      <c r="AD22" s="57"/>
      <c r="AE22" s="80"/>
      <c r="AF22" s="58"/>
      <c r="AG22" s="58"/>
      <c r="AH22" s="54"/>
    </row>
    <row r="23" spans="1:34" ht="24.95" customHeight="1">
      <c r="A23" s="264" t="s">
        <v>306</v>
      </c>
      <c r="D23" s="267"/>
      <c r="E23" s="80">
        <v>2956228261</v>
      </c>
      <c r="F23" s="57"/>
      <c r="G23" s="80">
        <v>-117171764.72</v>
      </c>
      <c r="H23" s="57"/>
      <c r="I23" s="80">
        <v>312839634.75</v>
      </c>
      <c r="J23" s="57"/>
      <c r="K23" s="80">
        <v>55484008.68</v>
      </c>
      <c r="L23" s="57"/>
      <c r="M23" s="80">
        <v>117171764.72</v>
      </c>
      <c r="N23" s="57"/>
      <c r="O23" s="80">
        <v>2452187532.4299998</v>
      </c>
      <c r="P23" s="57"/>
      <c r="Q23" s="80">
        <v>0</v>
      </c>
      <c r="R23" s="57"/>
      <c r="S23" s="80">
        <v>-59778087.950000003</v>
      </c>
      <c r="T23" s="90"/>
      <c r="U23" s="80">
        <v>-94839646.149999991</v>
      </c>
      <c r="V23" s="80"/>
      <c r="W23" s="80">
        <v>22470350.09</v>
      </c>
      <c r="X23" s="80"/>
      <c r="Y23" s="80">
        <v>-132147384.00999999</v>
      </c>
      <c r="Z23" s="57"/>
      <c r="AA23" s="80">
        <f>SUM(E23:O23,Y23)</f>
        <v>5644592052.8499994</v>
      </c>
      <c r="AB23" s="57"/>
      <c r="AC23" s="80">
        <v>314128973.32999998</v>
      </c>
      <c r="AD23" s="57"/>
      <c r="AE23" s="80">
        <f>SUM(AA23:AC23)</f>
        <v>5958721026.1799994</v>
      </c>
      <c r="AF23" s="58"/>
      <c r="AG23" s="58"/>
      <c r="AH23" s="54"/>
    </row>
    <row r="24" spans="1:34" ht="24.95" customHeight="1">
      <c r="A24" s="289" t="s">
        <v>143</v>
      </c>
      <c r="D24" s="26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80"/>
      <c r="T24" s="57"/>
      <c r="U24" s="80"/>
      <c r="V24" s="80"/>
      <c r="W24" s="80"/>
      <c r="X24" s="80"/>
      <c r="Y24" s="80"/>
      <c r="Z24" s="57"/>
      <c r="AA24" s="57"/>
      <c r="AB24" s="57"/>
      <c r="AC24" s="57"/>
      <c r="AD24" s="57"/>
      <c r="AE24" s="57"/>
      <c r="AF24" s="58"/>
      <c r="AG24" s="269"/>
      <c r="AH24" s="54"/>
    </row>
    <row r="25" spans="1:34" ht="24.95" hidden="1" customHeight="1">
      <c r="A25" s="265" t="s">
        <v>148</v>
      </c>
      <c r="C25" s="266">
        <v>22</v>
      </c>
      <c r="D25" s="267"/>
      <c r="E25" s="57">
        <v>0</v>
      </c>
      <c r="F25" s="57"/>
      <c r="G25" s="80">
        <v>0</v>
      </c>
      <c r="H25" s="57"/>
      <c r="I25" s="80">
        <v>0</v>
      </c>
      <c r="J25" s="57"/>
      <c r="K25" s="80">
        <v>0</v>
      </c>
      <c r="L25" s="57"/>
      <c r="M25" s="80">
        <v>0</v>
      </c>
      <c r="N25" s="57"/>
      <c r="O25" s="80">
        <v>0</v>
      </c>
      <c r="P25" s="57"/>
      <c r="Q25" s="80">
        <v>0</v>
      </c>
      <c r="R25" s="57"/>
      <c r="S25" s="80">
        <v>0</v>
      </c>
      <c r="T25" s="57"/>
      <c r="U25" s="80">
        <v>0</v>
      </c>
      <c r="V25" s="80"/>
      <c r="W25" s="80">
        <v>0</v>
      </c>
      <c r="X25" s="80"/>
      <c r="Y25" s="80">
        <v>0</v>
      </c>
      <c r="Z25" s="57"/>
      <c r="AA25" s="80">
        <f>SUM(E25:O25,Y25)</f>
        <v>0</v>
      </c>
      <c r="AB25" s="57"/>
      <c r="AC25" s="57">
        <v>0</v>
      </c>
      <c r="AD25" s="57"/>
      <c r="AE25" s="80">
        <f>SUM(AA25:AC25)</f>
        <v>0</v>
      </c>
      <c r="AF25" s="58"/>
      <c r="AG25" s="269"/>
      <c r="AH25" s="54"/>
    </row>
    <row r="26" spans="1:34" s="270" customFormat="1" ht="24.95" hidden="1" customHeight="1">
      <c r="A26" s="270" t="s">
        <v>144</v>
      </c>
      <c r="B26" s="264"/>
      <c r="C26" s="271">
        <v>24</v>
      </c>
      <c r="D26" s="272"/>
      <c r="E26" s="77">
        <v>0</v>
      </c>
      <c r="F26" s="77"/>
      <c r="G26" s="77">
        <v>0</v>
      </c>
      <c r="H26" s="77"/>
      <c r="I26" s="77">
        <v>0</v>
      </c>
      <c r="J26" s="77"/>
      <c r="K26" s="77">
        <v>0</v>
      </c>
      <c r="L26" s="77"/>
      <c r="M26" s="80">
        <v>0</v>
      </c>
      <c r="N26" s="77"/>
      <c r="O26" s="80">
        <v>0</v>
      </c>
      <c r="P26" s="77"/>
      <c r="Q26" s="77">
        <v>0</v>
      </c>
      <c r="R26" s="77"/>
      <c r="S26" s="78">
        <v>0</v>
      </c>
      <c r="T26" s="77"/>
      <c r="U26" s="78">
        <v>0</v>
      </c>
      <c r="V26" s="78"/>
      <c r="W26" s="78">
        <v>0</v>
      </c>
      <c r="X26" s="79"/>
      <c r="Y26" s="78">
        <f>SUM(Q26:X26)</f>
        <v>0</v>
      </c>
      <c r="Z26" s="77"/>
      <c r="AA26" s="80">
        <f>SUM(E26:O26,Y26)</f>
        <v>0</v>
      </c>
      <c r="AB26" s="77"/>
      <c r="AC26" s="77">
        <v>0</v>
      </c>
      <c r="AD26" s="77"/>
      <c r="AE26" s="80">
        <f>SUM(AA26:AC26)</f>
        <v>0</v>
      </c>
      <c r="AF26" s="71"/>
      <c r="AG26" s="273"/>
      <c r="AH26" s="106"/>
    </row>
    <row r="27" spans="1:34" ht="24.95" customHeight="1">
      <c r="A27" s="265" t="s">
        <v>303</v>
      </c>
      <c r="D27" s="267"/>
      <c r="E27" s="81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G27" s="290"/>
      <c r="AH27" s="54"/>
    </row>
    <row r="28" spans="1:34" ht="24.95" customHeight="1">
      <c r="A28" s="265" t="s">
        <v>304</v>
      </c>
      <c r="D28" s="267"/>
      <c r="E28" s="81">
        <v>0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7">
        <v>0</v>
      </c>
      <c r="M28" s="268">
        <v>0</v>
      </c>
      <c r="N28" s="57">
        <v>0</v>
      </c>
      <c r="O28" s="268">
        <v>-7865979.4999999981</v>
      </c>
      <c r="P28" s="81"/>
      <c r="Q28" s="81">
        <v>0</v>
      </c>
      <c r="R28" s="81"/>
      <c r="S28" s="80">
        <v>0</v>
      </c>
      <c r="T28" s="81"/>
      <c r="U28" s="57">
        <v>0</v>
      </c>
      <c r="V28" s="57"/>
      <c r="W28" s="57">
        <v>0</v>
      </c>
      <c r="X28" s="57"/>
      <c r="Y28" s="57">
        <f t="shared" ref="Y28" si="1">SUM(Q28:X28)</f>
        <v>0</v>
      </c>
      <c r="Z28" s="57"/>
      <c r="AA28" s="80">
        <f>SUM(E28:O28,Y28)</f>
        <v>-7865979.4999999981</v>
      </c>
      <c r="AB28" s="57"/>
      <c r="AC28" s="82">
        <v>-986085.44</v>
      </c>
      <c r="AD28" s="57"/>
      <c r="AE28" s="80">
        <f>+AA28+AC28</f>
        <v>-8852064.9399999976</v>
      </c>
      <c r="AH28" s="54"/>
    </row>
    <row r="29" spans="1:34" ht="24.95" customHeight="1">
      <c r="A29" s="265" t="s">
        <v>146</v>
      </c>
      <c r="D29" s="267"/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80">
        <v>0</v>
      </c>
      <c r="N29" s="57">
        <v>0</v>
      </c>
      <c r="O29" s="80">
        <v>0</v>
      </c>
      <c r="P29" s="81"/>
      <c r="Q29" s="57">
        <v>0</v>
      </c>
      <c r="R29" s="81"/>
      <c r="S29" s="80">
        <v>0</v>
      </c>
      <c r="T29" s="81"/>
      <c r="U29" s="80">
        <v>20436601.809999999</v>
      </c>
      <c r="V29" s="80"/>
      <c r="W29" s="57">
        <v>62070133.649999999</v>
      </c>
      <c r="X29" s="80"/>
      <c r="Y29" s="80">
        <f>SUM(Q29:X29)</f>
        <v>82506735.459999993</v>
      </c>
      <c r="Z29" s="57"/>
      <c r="AA29" s="80">
        <f>SUM(E29:O29,Y29)</f>
        <v>82506735.459999993</v>
      </c>
      <c r="AB29" s="57"/>
      <c r="AC29" s="82">
        <v>0</v>
      </c>
      <c r="AD29" s="57"/>
      <c r="AE29" s="80">
        <f>+AA29+AC29</f>
        <v>82506735.459999993</v>
      </c>
      <c r="AF29" s="54"/>
      <c r="AG29" s="269"/>
      <c r="AH29" s="54"/>
    </row>
    <row r="30" spans="1:34" ht="24.95" customHeight="1">
      <c r="A30" s="265" t="s">
        <v>305</v>
      </c>
      <c r="D30" s="267"/>
      <c r="E30" s="86">
        <f>SUM(E28:E29)</f>
        <v>0</v>
      </c>
      <c r="F30" s="57"/>
      <c r="G30" s="86">
        <f>SUM(G28:G29)</f>
        <v>0</v>
      </c>
      <c r="H30" s="57"/>
      <c r="I30" s="86">
        <f>SUM(I28:I29)</f>
        <v>0</v>
      </c>
      <c r="J30" s="57"/>
      <c r="K30" s="86">
        <f>SUM(K28:K29)</f>
        <v>0</v>
      </c>
      <c r="L30" s="57"/>
      <c r="M30" s="87">
        <f>SUM(M28:M29)</f>
        <v>0</v>
      </c>
      <c r="N30" s="57"/>
      <c r="O30" s="87">
        <f>SUM(O28:O29)</f>
        <v>-7865979.4999999981</v>
      </c>
      <c r="P30" s="81"/>
      <c r="Q30" s="86">
        <f>SUM(Q28:Q29)</f>
        <v>0</v>
      </c>
      <c r="R30" s="81"/>
      <c r="S30" s="87">
        <f>SUM(S28:S29)</f>
        <v>0</v>
      </c>
      <c r="T30" s="81"/>
      <c r="U30" s="87">
        <f>SUM(U28:U29)</f>
        <v>20436601.809999999</v>
      </c>
      <c r="V30" s="80"/>
      <c r="W30" s="87">
        <f>SUM(W28:W29)</f>
        <v>62070133.649999999</v>
      </c>
      <c r="X30" s="80"/>
      <c r="Y30" s="87">
        <f>SUM(Y28:Y29)</f>
        <v>82506735.459999993</v>
      </c>
      <c r="Z30" s="57"/>
      <c r="AA30" s="87">
        <f>SUM(AA28:AA29)</f>
        <v>74640755.959999993</v>
      </c>
      <c r="AB30" s="57"/>
      <c r="AC30" s="88">
        <f>SUM(AC28:AC29)</f>
        <v>-986085.44</v>
      </c>
      <c r="AD30" s="57"/>
      <c r="AE30" s="87">
        <f>SUM(AE28:AE29)</f>
        <v>73654670.519999996</v>
      </c>
      <c r="AF30" s="54"/>
      <c r="AG30" s="269"/>
      <c r="AH30" s="54"/>
    </row>
    <row r="31" spans="1:34" ht="24.95" customHeight="1">
      <c r="A31" s="264" t="s">
        <v>147</v>
      </c>
      <c r="D31" s="267"/>
      <c r="E31" s="57">
        <f>E26+E30+E25</f>
        <v>0</v>
      </c>
      <c r="F31" s="57"/>
      <c r="G31" s="57">
        <f>G26+G30+G25</f>
        <v>0</v>
      </c>
      <c r="H31" s="57"/>
      <c r="I31" s="57">
        <f>I26+I30+I25</f>
        <v>0</v>
      </c>
      <c r="J31" s="57"/>
      <c r="K31" s="57">
        <f>K26+K30+K25</f>
        <v>0</v>
      </c>
      <c r="L31" s="57"/>
      <c r="M31" s="57">
        <f>M26+M30+M25</f>
        <v>0</v>
      </c>
      <c r="N31" s="57"/>
      <c r="O31" s="57">
        <f>O26+O30+O25</f>
        <v>-7865979.4999999981</v>
      </c>
      <c r="P31" s="57"/>
      <c r="Q31" s="57">
        <f>Q26+Q30+Q25</f>
        <v>0</v>
      </c>
      <c r="R31" s="57"/>
      <c r="S31" s="57">
        <f>S26+S30+S25</f>
        <v>0</v>
      </c>
      <c r="T31" s="57"/>
      <c r="U31" s="57">
        <f>U26+U30+U25</f>
        <v>20436601.809999999</v>
      </c>
      <c r="V31" s="80"/>
      <c r="W31" s="57">
        <f>W26+W30+W25</f>
        <v>62070133.649999999</v>
      </c>
      <c r="X31" s="80"/>
      <c r="Y31" s="57">
        <f>Y26+Y30+Y25</f>
        <v>82506735.459999993</v>
      </c>
      <c r="Z31" s="80"/>
      <c r="AA31" s="57">
        <f>AA26+AA30+AA25</f>
        <v>74640755.959999993</v>
      </c>
      <c r="AB31" s="57"/>
      <c r="AC31" s="57">
        <f>AC26+AC30+AC25</f>
        <v>-986085.44</v>
      </c>
      <c r="AD31" s="57"/>
      <c r="AE31" s="57">
        <f>AE26+AE30+AE25</f>
        <v>73654670.519999996</v>
      </c>
      <c r="AG31" s="93"/>
      <c r="AH31" s="54"/>
    </row>
    <row r="32" spans="1:34" s="54" customFormat="1" ht="24.95" customHeight="1" thickBot="1">
      <c r="A32" s="264" t="s">
        <v>307</v>
      </c>
      <c r="B32" s="265"/>
      <c r="E32" s="89">
        <f>E23+E31</f>
        <v>2956228261</v>
      </c>
      <c r="F32" s="90"/>
      <c r="G32" s="89">
        <f>G23+G31</f>
        <v>-117171764.72</v>
      </c>
      <c r="H32" s="90"/>
      <c r="I32" s="89">
        <f>I23+I31</f>
        <v>312839634.75</v>
      </c>
      <c r="J32" s="57"/>
      <c r="K32" s="89">
        <f>K23+K31</f>
        <v>55484008.68</v>
      </c>
      <c r="L32" s="90"/>
      <c r="M32" s="89">
        <f>M23+M31</f>
        <v>117171764.72</v>
      </c>
      <c r="N32" s="90"/>
      <c r="O32" s="89">
        <f>O23+O31</f>
        <v>2444321552.9299998</v>
      </c>
      <c r="P32" s="90"/>
      <c r="Q32" s="89">
        <f>Q23+Q31</f>
        <v>0</v>
      </c>
      <c r="R32" s="90"/>
      <c r="S32" s="89">
        <f>S23+S31</f>
        <v>-59778087.950000003</v>
      </c>
      <c r="T32" s="90"/>
      <c r="U32" s="89">
        <f>U23+U31</f>
        <v>-74403044.339999989</v>
      </c>
      <c r="V32" s="80"/>
      <c r="W32" s="89">
        <f>W23+W31</f>
        <v>84540483.739999995</v>
      </c>
      <c r="X32" s="80"/>
      <c r="Y32" s="89">
        <f>Y23+Y31</f>
        <v>-49640648.549999997</v>
      </c>
      <c r="Z32" s="90"/>
      <c r="AA32" s="89">
        <f>AA23+AA31</f>
        <v>5719232808.8099995</v>
      </c>
      <c r="AB32" s="90"/>
      <c r="AC32" s="89">
        <f>AC23+AC31</f>
        <v>313142887.88999999</v>
      </c>
      <c r="AD32" s="90"/>
      <c r="AE32" s="89">
        <f>AE23+AE31</f>
        <v>6032375696.6999998</v>
      </c>
      <c r="AF32" s="56"/>
      <c r="AG32" s="269"/>
    </row>
    <row r="33" spans="1:34" s="54" customFormat="1" ht="24.95" customHeight="1" thickTop="1">
      <c r="A33" s="265"/>
      <c r="B33" s="265"/>
      <c r="E33" s="80"/>
      <c r="F33" s="90"/>
      <c r="G33" s="80"/>
      <c r="H33" s="90"/>
      <c r="I33" s="80"/>
      <c r="J33" s="57"/>
      <c r="K33" s="80"/>
      <c r="L33" s="90"/>
      <c r="M33" s="80"/>
      <c r="N33" s="90"/>
      <c r="O33" s="80"/>
      <c r="P33" s="90"/>
      <c r="Q33" s="80"/>
      <c r="R33" s="90"/>
      <c r="S33" s="80"/>
      <c r="T33" s="90"/>
      <c r="U33" s="80"/>
      <c r="V33" s="80"/>
      <c r="W33" s="94"/>
      <c r="X33" s="94"/>
      <c r="Y33" s="80"/>
      <c r="Z33" s="95"/>
      <c r="AA33" s="80"/>
      <c r="AB33" s="95"/>
      <c r="AC33" s="80"/>
      <c r="AD33" s="95"/>
      <c r="AE33" s="94"/>
      <c r="AF33" s="56"/>
      <c r="AG33" s="269"/>
      <c r="AH33" s="291"/>
    </row>
    <row r="34" spans="1:34" s="71" customFormat="1" ht="24.95" customHeight="1">
      <c r="A34" s="292" t="s">
        <v>299</v>
      </c>
      <c r="B34" s="270"/>
      <c r="E34" s="72"/>
      <c r="F34" s="73"/>
      <c r="G34" s="72"/>
      <c r="H34" s="73"/>
      <c r="I34" s="72"/>
      <c r="J34" s="74"/>
      <c r="K34" s="72"/>
      <c r="L34" s="73"/>
      <c r="M34" s="72"/>
      <c r="N34" s="73"/>
      <c r="O34" s="72"/>
      <c r="P34" s="73"/>
      <c r="Q34" s="72"/>
      <c r="R34" s="73"/>
      <c r="S34" s="72"/>
      <c r="T34" s="73"/>
      <c r="U34" s="72"/>
      <c r="V34" s="72"/>
      <c r="W34" s="72"/>
      <c r="X34" s="72"/>
      <c r="Y34" s="98"/>
      <c r="Z34" s="73"/>
      <c r="AA34" s="72"/>
      <c r="AB34" s="72"/>
      <c r="AC34" s="72"/>
      <c r="AD34" s="73"/>
      <c r="AF34" s="75"/>
      <c r="AG34" s="273"/>
      <c r="AH34" s="293"/>
    </row>
    <row r="35" spans="1:34" s="71" customFormat="1" ht="24.95" customHeight="1">
      <c r="A35" s="292"/>
      <c r="B35" s="270"/>
      <c r="E35" s="72"/>
      <c r="F35" s="73"/>
      <c r="G35" s="72"/>
      <c r="H35" s="73"/>
      <c r="I35" s="72"/>
      <c r="J35" s="74"/>
      <c r="K35" s="72"/>
      <c r="L35" s="73"/>
      <c r="M35" s="72"/>
      <c r="N35" s="73"/>
      <c r="O35" s="72"/>
      <c r="P35" s="73"/>
      <c r="Q35" s="72"/>
      <c r="R35" s="73"/>
      <c r="S35" s="72"/>
      <c r="T35" s="73"/>
      <c r="U35" s="72"/>
      <c r="V35" s="72"/>
      <c r="W35" s="72"/>
      <c r="X35" s="72"/>
      <c r="Y35" s="98"/>
      <c r="Z35" s="73"/>
      <c r="AA35" s="72"/>
      <c r="AB35" s="72"/>
      <c r="AC35" s="72"/>
      <c r="AD35" s="73"/>
      <c r="AF35" s="75"/>
      <c r="AG35" s="273"/>
      <c r="AH35" s="293"/>
    </row>
    <row r="36" spans="1:34" s="71" customFormat="1" ht="24.95" customHeight="1">
      <c r="A36" s="292"/>
      <c r="B36" s="270"/>
      <c r="E36" s="72"/>
      <c r="F36" s="73"/>
      <c r="G36" s="72"/>
      <c r="H36" s="73"/>
      <c r="I36" s="72"/>
      <c r="J36" s="74"/>
      <c r="K36" s="72"/>
      <c r="L36" s="73"/>
      <c r="M36" s="72"/>
      <c r="N36" s="73"/>
      <c r="O36" s="72"/>
      <c r="P36" s="73"/>
      <c r="Q36" s="72"/>
      <c r="R36" s="73"/>
      <c r="S36" s="72"/>
      <c r="T36" s="73"/>
      <c r="U36" s="72"/>
      <c r="V36" s="72"/>
      <c r="W36" s="72"/>
      <c r="X36" s="72"/>
      <c r="Y36" s="98"/>
      <c r="Z36" s="73"/>
      <c r="AA36" s="72"/>
      <c r="AB36" s="72"/>
      <c r="AC36" s="72"/>
      <c r="AD36" s="73"/>
      <c r="AF36" s="75"/>
      <c r="AG36" s="273"/>
      <c r="AH36" s="293"/>
    </row>
    <row r="37" spans="1:34" s="71" customFormat="1" ht="24.95" customHeight="1">
      <c r="A37" s="292"/>
      <c r="B37" s="270"/>
      <c r="E37" s="72"/>
      <c r="F37" s="73"/>
      <c r="G37" s="72"/>
      <c r="H37" s="73"/>
      <c r="I37" s="72"/>
      <c r="J37" s="74"/>
      <c r="K37" s="72"/>
      <c r="L37" s="73"/>
      <c r="M37" s="72"/>
      <c r="N37" s="73"/>
      <c r="O37" s="72"/>
      <c r="P37" s="73"/>
      <c r="Q37" s="72"/>
      <c r="R37" s="73"/>
      <c r="S37" s="72"/>
      <c r="T37" s="73"/>
      <c r="U37" s="72"/>
      <c r="V37" s="72"/>
      <c r="W37" s="72"/>
      <c r="X37" s="72"/>
      <c r="Y37" s="98"/>
      <c r="Z37" s="73"/>
      <c r="AA37" s="72"/>
      <c r="AB37" s="72"/>
      <c r="AC37" s="72"/>
      <c r="AD37" s="73"/>
      <c r="AF37" s="75"/>
      <c r="AG37" s="273"/>
      <c r="AH37" s="293"/>
    </row>
    <row r="38" spans="1:34" s="71" customFormat="1" ht="24.95" customHeight="1">
      <c r="A38" s="292"/>
      <c r="B38" s="270"/>
      <c r="E38" s="72"/>
      <c r="F38" s="73"/>
      <c r="G38" s="72"/>
      <c r="H38" s="73"/>
      <c r="I38" s="72"/>
      <c r="J38" s="74"/>
      <c r="K38" s="72"/>
      <c r="L38" s="73"/>
      <c r="M38" s="72"/>
      <c r="N38" s="73"/>
      <c r="O38" s="72"/>
      <c r="P38" s="73"/>
      <c r="Q38" s="72"/>
      <c r="R38" s="73"/>
      <c r="S38" s="72"/>
      <c r="T38" s="73"/>
      <c r="U38" s="72"/>
      <c r="V38" s="72"/>
      <c r="W38" s="72"/>
      <c r="X38" s="72"/>
      <c r="Y38" s="98"/>
      <c r="Z38" s="73"/>
      <c r="AA38" s="72"/>
      <c r="AB38" s="72"/>
      <c r="AC38" s="72"/>
      <c r="AD38" s="73"/>
      <c r="AF38" s="75"/>
      <c r="AG38" s="273"/>
      <c r="AH38" s="293"/>
    </row>
    <row r="39" spans="1:34" s="71" customFormat="1" ht="24.95" customHeight="1">
      <c r="A39" s="292"/>
      <c r="B39" s="270"/>
      <c r="E39" s="72"/>
      <c r="F39" s="73"/>
      <c r="G39" s="72"/>
      <c r="H39" s="73"/>
      <c r="I39" s="72"/>
      <c r="J39" s="74"/>
      <c r="K39" s="72"/>
      <c r="L39" s="73"/>
      <c r="M39" s="72"/>
      <c r="N39" s="73"/>
      <c r="O39" s="72"/>
      <c r="P39" s="73"/>
      <c r="Q39" s="72"/>
      <c r="R39" s="73"/>
      <c r="S39" s="72"/>
      <c r="T39" s="73"/>
      <c r="U39" s="72"/>
      <c r="V39" s="72"/>
      <c r="W39" s="72"/>
      <c r="X39" s="72"/>
      <c r="Y39" s="98"/>
      <c r="Z39" s="73"/>
      <c r="AA39" s="72"/>
      <c r="AB39" s="72"/>
      <c r="AC39" s="72"/>
      <c r="AD39" s="73"/>
      <c r="AF39" s="75"/>
      <c r="AG39" s="273"/>
      <c r="AH39" s="293"/>
    </row>
    <row r="40" spans="1:34" s="71" customFormat="1" ht="24.95" customHeight="1">
      <c r="A40" s="292"/>
      <c r="B40" s="270"/>
      <c r="E40" s="72"/>
      <c r="F40" s="73"/>
      <c r="G40" s="72"/>
      <c r="H40" s="73"/>
      <c r="I40" s="72"/>
      <c r="J40" s="74"/>
      <c r="K40" s="72"/>
      <c r="L40" s="73"/>
      <c r="M40" s="72"/>
      <c r="N40" s="73"/>
      <c r="O40" s="72"/>
      <c r="P40" s="73"/>
      <c r="Q40" s="72"/>
      <c r="R40" s="73"/>
      <c r="S40" s="72"/>
      <c r="T40" s="73"/>
      <c r="U40" s="72"/>
      <c r="V40" s="72"/>
      <c r="W40" s="72"/>
      <c r="X40" s="72"/>
      <c r="Y40" s="98"/>
      <c r="Z40" s="73"/>
      <c r="AA40" s="72"/>
      <c r="AB40" s="72"/>
      <c r="AC40" s="72"/>
      <c r="AD40" s="73"/>
      <c r="AF40" s="75"/>
      <c r="AG40" s="273"/>
      <c r="AH40" s="293"/>
    </row>
    <row r="41" spans="1:34" s="71" customFormat="1" ht="24.95" customHeight="1">
      <c r="A41" s="292"/>
      <c r="B41" s="270"/>
      <c r="E41" s="72"/>
      <c r="F41" s="73"/>
      <c r="G41" s="72"/>
      <c r="H41" s="73"/>
      <c r="I41" s="72"/>
      <c r="J41" s="74"/>
      <c r="K41" s="72"/>
      <c r="L41" s="73"/>
      <c r="M41" s="72"/>
      <c r="N41" s="73"/>
      <c r="O41" s="72"/>
      <c r="P41" s="73"/>
      <c r="Q41" s="72"/>
      <c r="R41" s="73"/>
      <c r="S41" s="72"/>
      <c r="T41" s="73"/>
      <c r="U41" s="72"/>
      <c r="V41" s="72"/>
      <c r="W41" s="72"/>
      <c r="X41" s="72"/>
      <c r="Y41" s="98"/>
      <c r="Z41" s="73"/>
      <c r="AA41" s="72"/>
      <c r="AB41" s="72"/>
      <c r="AC41" s="72"/>
      <c r="AD41" s="73"/>
      <c r="AF41" s="75"/>
      <c r="AG41" s="273"/>
      <c r="AH41" s="293"/>
    </row>
    <row r="42" spans="1:34" s="71" customFormat="1" ht="24.95" customHeight="1">
      <c r="A42" s="292"/>
      <c r="B42" s="270"/>
      <c r="E42" s="72"/>
      <c r="F42" s="73"/>
      <c r="G42" s="72"/>
      <c r="H42" s="73"/>
      <c r="I42" s="72"/>
      <c r="J42" s="74"/>
      <c r="K42" s="72"/>
      <c r="L42" s="73"/>
      <c r="M42" s="72"/>
      <c r="N42" s="73"/>
      <c r="O42" s="72"/>
      <c r="P42" s="73"/>
      <c r="Q42" s="72"/>
      <c r="R42" s="73"/>
      <c r="S42" s="72"/>
      <c r="T42" s="73"/>
      <c r="U42" s="72"/>
      <c r="V42" s="72"/>
      <c r="W42" s="72"/>
      <c r="X42" s="72"/>
      <c r="Y42" s="98"/>
      <c r="Z42" s="73"/>
      <c r="AA42" s="72"/>
      <c r="AB42" s="72"/>
      <c r="AC42" s="72"/>
      <c r="AD42" s="73"/>
      <c r="AF42" s="75"/>
      <c r="AG42" s="273"/>
      <c r="AH42" s="293"/>
    </row>
    <row r="43" spans="1:34" s="71" customFormat="1" ht="24.95" customHeight="1">
      <c r="A43" s="292"/>
      <c r="B43" s="270"/>
      <c r="E43" s="72"/>
      <c r="F43" s="73"/>
      <c r="G43" s="72"/>
      <c r="H43" s="73"/>
      <c r="I43" s="72"/>
      <c r="J43" s="74"/>
      <c r="K43" s="72"/>
      <c r="L43" s="73"/>
      <c r="M43" s="72"/>
      <c r="N43" s="73"/>
      <c r="O43" s="72"/>
      <c r="P43" s="73"/>
      <c r="Q43" s="72"/>
      <c r="R43" s="73"/>
      <c r="S43" s="72"/>
      <c r="T43" s="73"/>
      <c r="U43" s="72"/>
      <c r="V43" s="72"/>
      <c r="W43" s="72"/>
      <c r="X43" s="72"/>
      <c r="Y43" s="98"/>
      <c r="Z43" s="73"/>
      <c r="AA43" s="72"/>
      <c r="AB43" s="72"/>
      <c r="AC43" s="72"/>
      <c r="AD43" s="73"/>
      <c r="AF43" s="75"/>
      <c r="AG43" s="273"/>
      <c r="AH43" s="293"/>
    </row>
    <row r="44" spans="1:34" s="71" customFormat="1" ht="24.95" customHeight="1">
      <c r="A44" s="292"/>
      <c r="B44" s="270"/>
      <c r="E44" s="72"/>
      <c r="F44" s="73"/>
      <c r="G44" s="72"/>
      <c r="H44" s="73"/>
      <c r="I44" s="72"/>
      <c r="J44" s="74"/>
      <c r="K44" s="72"/>
      <c r="L44" s="73"/>
      <c r="M44" s="72"/>
      <c r="N44" s="73"/>
      <c r="O44" s="72"/>
      <c r="P44" s="73"/>
      <c r="Q44" s="72"/>
      <c r="R44" s="73"/>
      <c r="S44" s="72"/>
      <c r="T44" s="73"/>
      <c r="U44" s="72"/>
      <c r="V44" s="72"/>
      <c r="W44" s="72"/>
      <c r="X44" s="72"/>
      <c r="Y44" s="98"/>
      <c r="Z44" s="73"/>
      <c r="AA44" s="72"/>
      <c r="AB44" s="72"/>
      <c r="AC44" s="72"/>
      <c r="AD44" s="73"/>
      <c r="AF44" s="75"/>
      <c r="AG44" s="273"/>
      <c r="AH44" s="293"/>
    </row>
    <row r="45" spans="1:34" ht="24.95" customHeight="1">
      <c r="M45" s="60"/>
      <c r="O45" s="60"/>
    </row>
    <row r="46" spans="1:34" ht="24.95" customHeight="1">
      <c r="M46" s="60"/>
      <c r="O46" s="60"/>
    </row>
    <row r="47" spans="1:34" ht="24.95" customHeight="1">
      <c r="M47" s="60"/>
      <c r="O47" s="60"/>
    </row>
    <row r="48" spans="1:34" ht="24.95" customHeight="1">
      <c r="M48" s="60"/>
      <c r="O48" s="60"/>
    </row>
    <row r="49" spans="13:31" ht="24.95" customHeight="1">
      <c r="M49" s="60"/>
      <c r="O49" s="60"/>
    </row>
    <row r="50" spans="13:31" ht="24.95" customHeight="1">
      <c r="M50" s="60"/>
      <c r="O50" s="60"/>
    </row>
    <row r="51" spans="13:31" ht="24.95" customHeight="1">
      <c r="M51" s="60"/>
      <c r="O51" s="60"/>
    </row>
    <row r="52" spans="13:31" ht="24.95" customHeight="1">
      <c r="M52" s="60"/>
      <c r="O52" s="60"/>
    </row>
    <row r="53" spans="13:31" ht="24.95" customHeight="1">
      <c r="M53" s="60"/>
      <c r="O53" s="60"/>
    </row>
    <row r="54" spans="13:31" ht="36" customHeight="1">
      <c r="M54" s="60"/>
      <c r="O54" s="60"/>
    </row>
    <row r="55" spans="13:31" ht="24.95" customHeight="1">
      <c r="M55" s="59"/>
      <c r="O55" s="59"/>
      <c r="AE55" s="294" t="s">
        <v>341</v>
      </c>
    </row>
    <row r="56" spans="13:31" ht="22.5" customHeight="1">
      <c r="M56" s="59"/>
      <c r="O56" s="59"/>
    </row>
    <row r="57" spans="13:31" ht="22.5" customHeight="1">
      <c r="M57" s="59"/>
      <c r="O57" s="59"/>
    </row>
    <row r="58" spans="13:31" ht="22.5" customHeight="1">
      <c r="M58" s="59"/>
      <c r="O58" s="59"/>
    </row>
    <row r="59" spans="13:31" ht="22.5" customHeight="1">
      <c r="M59" s="59"/>
      <c r="O59" s="59"/>
    </row>
    <row r="60" spans="13:31" ht="22.5" customHeight="1">
      <c r="M60" s="59"/>
      <c r="O60" s="59"/>
    </row>
    <row r="61" spans="13:31" ht="22.5" customHeight="1">
      <c r="M61" s="59"/>
      <c r="O61" s="59"/>
    </row>
    <row r="62" spans="13:31" ht="22.5" customHeight="1">
      <c r="M62" s="59"/>
      <c r="O62" s="59"/>
    </row>
    <row r="63" spans="13:31" ht="22.5" customHeight="1">
      <c r="M63" s="59"/>
      <c r="O63" s="59"/>
    </row>
    <row r="64" spans="13:31" ht="22.5" customHeight="1">
      <c r="M64" s="59"/>
      <c r="O64" s="59"/>
    </row>
  </sheetData>
  <mergeCells count="5">
    <mergeCell ref="K8:O8"/>
    <mergeCell ref="E5:AE5"/>
    <mergeCell ref="E6:AE6"/>
    <mergeCell ref="Q8:Y8"/>
    <mergeCell ref="E7:AA7"/>
  </mergeCells>
  <phoneticPr fontId="6" type="noConversion"/>
  <printOptions horizontalCentered="1" verticalCentered="1"/>
  <pageMargins left="0.59055118110236227" right="0.59055118110236227" top="0.98425196850393704" bottom="0.39370078740157483" header="0.51181102362204722" footer="0.27559055118110237"/>
  <pageSetup paperSize="9" scale="40" fitToWidth="0" fitToHeight="0" orientation="landscape" r:id="rId1"/>
  <headerFooter alignWithMargins="0"/>
  <ignoredErrors>
    <ignoredError sqref="X27 X28 X29 AD28 AB28 AB29 Z29 Z27:AB27 Z28 AD29 AD27:AE27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3EBF7"/>
  </sheetPr>
  <dimension ref="A1:X44"/>
  <sheetViews>
    <sheetView view="pageBreakPreview" zoomScale="80" zoomScaleNormal="80" zoomScaleSheetLayoutView="80" zoomScalePageLayoutView="60" workbookViewId="0">
      <selection activeCell="A4" sqref="A4"/>
    </sheetView>
  </sheetViews>
  <sheetFormatPr defaultColWidth="18.42578125" defaultRowHeight="22.5" customHeight="1"/>
  <cols>
    <col min="1" max="1" width="54.85546875" style="109" customWidth="1"/>
    <col min="2" max="2" width="0.85546875" style="109" customWidth="1"/>
    <col min="3" max="3" width="9.7109375" style="112" customWidth="1"/>
    <col min="4" max="4" width="0.85546875" style="109" customWidth="1"/>
    <col min="5" max="5" width="20.7109375" style="109" customWidth="1"/>
    <col min="6" max="6" width="0.85546875" style="138" customWidth="1"/>
    <col min="7" max="7" width="20.7109375" style="138" customWidth="1"/>
    <col min="8" max="8" width="0.85546875" style="138" customWidth="1"/>
    <col min="9" max="9" width="20.7109375" style="138" customWidth="1"/>
    <col min="10" max="10" width="0.85546875" style="107" customWidth="1"/>
    <col min="11" max="11" width="20.7109375" style="107" customWidth="1"/>
    <col min="12" max="12" width="0.85546875" style="107" customWidth="1"/>
    <col min="13" max="13" width="20.7109375" style="107" customWidth="1"/>
    <col min="14" max="14" width="0.85546875" style="107" customWidth="1"/>
    <col min="15" max="15" width="20.7109375" style="107" customWidth="1"/>
    <col min="16" max="16" width="0.85546875" style="107" customWidth="1"/>
    <col min="17" max="17" width="25.7109375" style="107" customWidth="1"/>
    <col min="18" max="18" width="0.85546875" style="139" customWidth="1"/>
    <col min="19" max="19" width="21.7109375" style="107" customWidth="1"/>
    <col min="20" max="20" width="1.7109375" style="109" customWidth="1"/>
    <col min="21" max="21" width="17.42578125" style="109" bestFit="1" customWidth="1"/>
    <col min="22" max="22" width="16.5703125" style="109" bestFit="1" customWidth="1"/>
    <col min="23" max="16384" width="18.42578125" style="109"/>
  </cols>
  <sheetData>
    <row r="1" spans="1:19" ht="23.1" customHeight="1">
      <c r="A1" s="308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</row>
    <row r="2" spans="1:19" ht="23.1" customHeight="1">
      <c r="A2" s="307" t="s">
        <v>149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ht="23.1" customHeight="1">
      <c r="A3" s="307" t="str">
        <f>+'ส่วนของผู้ถือหุ้นรวม (p.5)'!A3</f>
        <v>สำหรับงวดสามเดือน สิ้นสุดวันที่ 31 มีนาคม 2566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ht="23.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</row>
    <row r="5" spans="1:19" ht="23.1" customHeight="1">
      <c r="A5" s="111"/>
      <c r="B5" s="111"/>
      <c r="D5" s="111"/>
      <c r="E5" s="309" t="s">
        <v>2</v>
      </c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</row>
    <row r="6" spans="1:19" ht="23.1" customHeight="1">
      <c r="A6" s="111"/>
      <c r="B6" s="111"/>
      <c r="D6" s="111"/>
      <c r="E6" s="310" t="s">
        <v>4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</row>
    <row r="7" spans="1:19" ht="23.1" customHeight="1">
      <c r="A7" s="111"/>
      <c r="B7" s="111"/>
      <c r="D7" s="111"/>
      <c r="E7" s="112"/>
      <c r="F7" s="112"/>
      <c r="G7" s="112"/>
      <c r="H7" s="112"/>
      <c r="I7" s="112"/>
      <c r="J7" s="112"/>
      <c r="K7" s="114"/>
      <c r="L7" s="114"/>
      <c r="M7" s="114"/>
      <c r="N7" s="114"/>
      <c r="O7" s="114"/>
      <c r="P7" s="112"/>
      <c r="Q7" s="114" t="s">
        <v>150</v>
      </c>
      <c r="R7" s="112"/>
      <c r="S7" s="112"/>
    </row>
    <row r="8" spans="1:19" ht="23.1" customHeight="1">
      <c r="A8" s="111"/>
      <c r="B8" s="111"/>
      <c r="D8" s="111"/>
      <c r="E8" s="112"/>
      <c r="F8" s="115"/>
      <c r="G8" s="115"/>
      <c r="H8" s="115"/>
      <c r="I8" s="115"/>
      <c r="J8" s="112"/>
      <c r="K8" s="306" t="s">
        <v>69</v>
      </c>
      <c r="L8" s="306"/>
      <c r="M8" s="306"/>
      <c r="N8" s="306"/>
      <c r="O8" s="306"/>
      <c r="P8" s="117"/>
      <c r="Q8" s="116" t="s">
        <v>61</v>
      </c>
      <c r="R8" s="112"/>
      <c r="S8" s="118"/>
    </row>
    <row r="9" spans="1:19" s="112" customFormat="1" ht="23.1" customHeight="1">
      <c r="F9" s="115"/>
      <c r="G9" s="115"/>
      <c r="H9" s="115"/>
      <c r="I9" s="115"/>
      <c r="J9" s="115"/>
      <c r="K9" s="117"/>
      <c r="L9" s="117"/>
      <c r="M9" s="117"/>
      <c r="N9" s="117"/>
      <c r="O9" s="117"/>
      <c r="P9" s="117"/>
      <c r="Q9" s="119" t="s">
        <v>254</v>
      </c>
      <c r="R9" s="118"/>
    </row>
    <row r="10" spans="1:19" s="112" customFormat="1" ht="23.1" customHeight="1">
      <c r="F10" s="115"/>
      <c r="G10" s="115"/>
      <c r="H10" s="115"/>
      <c r="I10" s="115"/>
      <c r="J10" s="115"/>
      <c r="K10" s="117"/>
      <c r="L10" s="117"/>
      <c r="M10" s="117"/>
      <c r="N10" s="117"/>
      <c r="O10" s="117"/>
      <c r="P10" s="117"/>
      <c r="Q10" s="119" t="s">
        <v>116</v>
      </c>
      <c r="R10" s="118"/>
    </row>
    <row r="11" spans="1:19" s="112" customFormat="1" ht="23.1" customHeight="1">
      <c r="E11" s="112" t="s">
        <v>62</v>
      </c>
      <c r="F11" s="115"/>
      <c r="G11" s="115" t="s">
        <v>121</v>
      </c>
      <c r="H11" s="115"/>
      <c r="I11" s="115"/>
      <c r="J11" s="115"/>
      <c r="K11" s="117" t="s">
        <v>123</v>
      </c>
      <c r="L11" s="117"/>
      <c r="M11" s="117" t="s">
        <v>124</v>
      </c>
      <c r="N11" s="117"/>
      <c r="O11" s="117"/>
      <c r="P11" s="117"/>
      <c r="Q11" s="120" t="s">
        <v>128</v>
      </c>
      <c r="R11" s="118"/>
    </row>
    <row r="12" spans="1:19" s="112" customFormat="1" ht="23.1" customHeight="1">
      <c r="C12" s="113" t="s">
        <v>5</v>
      </c>
      <c r="E12" s="113" t="s">
        <v>151</v>
      </c>
      <c r="F12" s="115"/>
      <c r="G12" s="121" t="s">
        <v>133</v>
      </c>
      <c r="H12" s="115"/>
      <c r="I12" s="121" t="s">
        <v>68</v>
      </c>
      <c r="J12" s="115"/>
      <c r="K12" s="116" t="s">
        <v>71</v>
      </c>
      <c r="L12" s="117"/>
      <c r="M12" s="116" t="s">
        <v>135</v>
      </c>
      <c r="N12" s="117"/>
      <c r="O12" s="116" t="s">
        <v>136</v>
      </c>
      <c r="P12" s="117"/>
      <c r="Q12" s="122" t="s">
        <v>140</v>
      </c>
      <c r="R12" s="118"/>
      <c r="S12" s="123" t="s">
        <v>77</v>
      </c>
    </row>
    <row r="13" spans="1:19" s="112" customFormat="1" ht="8.4499999999999993" customHeight="1">
      <c r="F13" s="115"/>
      <c r="G13" s="115"/>
      <c r="H13" s="115"/>
      <c r="I13" s="115"/>
      <c r="J13" s="115"/>
      <c r="K13" s="117"/>
      <c r="L13" s="117"/>
      <c r="M13" s="117"/>
      <c r="N13" s="117"/>
      <c r="O13" s="117"/>
      <c r="P13" s="117"/>
      <c r="Q13" s="120"/>
      <c r="R13" s="118"/>
      <c r="S13" s="124"/>
    </row>
    <row r="14" spans="1:19" ht="23.1" customHeight="1">
      <c r="A14" s="129" t="s">
        <v>329</v>
      </c>
      <c r="D14" s="125"/>
      <c r="E14" s="126">
        <v>2956228261</v>
      </c>
      <c r="F14" s="126"/>
      <c r="G14" s="126">
        <v>0</v>
      </c>
      <c r="H14" s="126"/>
      <c r="I14" s="126">
        <v>312839634.75</v>
      </c>
      <c r="J14" s="126"/>
      <c r="K14" s="126">
        <v>55484008.68</v>
      </c>
      <c r="L14" s="126"/>
      <c r="M14" s="126">
        <v>0</v>
      </c>
      <c r="N14" s="126"/>
      <c r="O14" s="126">
        <v>326030165.03000021</v>
      </c>
      <c r="P14" s="126"/>
      <c r="Q14" s="126">
        <v>-1491206.39</v>
      </c>
      <c r="R14" s="126"/>
      <c r="S14" s="126">
        <f>SUM(E14:Q14)</f>
        <v>3649090863.0700002</v>
      </c>
    </row>
    <row r="15" spans="1:19" ht="23.1" customHeight="1">
      <c r="A15" s="128" t="s">
        <v>143</v>
      </c>
      <c r="D15" s="125"/>
      <c r="E15" s="126"/>
      <c r="F15" s="126"/>
      <c r="G15" s="127"/>
      <c r="H15" s="126"/>
      <c r="I15" s="127"/>
      <c r="J15" s="127">
        <v>975322.82</v>
      </c>
      <c r="K15" s="127"/>
      <c r="L15" s="127"/>
      <c r="M15" s="127"/>
      <c r="N15" s="127"/>
      <c r="O15" s="127"/>
      <c r="P15" s="127"/>
      <c r="Q15" s="127"/>
      <c r="R15" s="127"/>
      <c r="S15" s="126"/>
    </row>
    <row r="16" spans="1:19" ht="23.1" hidden="1" customHeight="1">
      <c r="A16" s="129" t="s">
        <v>148</v>
      </c>
      <c r="C16" s="112">
        <v>25</v>
      </c>
      <c r="D16" s="125"/>
      <c r="E16" s="126">
        <v>0</v>
      </c>
      <c r="F16" s="126"/>
      <c r="G16" s="126">
        <v>0</v>
      </c>
      <c r="H16" s="126"/>
      <c r="I16" s="126">
        <v>0</v>
      </c>
      <c r="J16" s="127"/>
      <c r="K16" s="126">
        <v>0</v>
      </c>
      <c r="L16" s="127"/>
      <c r="M16" s="126">
        <v>0</v>
      </c>
      <c r="N16" s="127"/>
      <c r="O16" s="126">
        <v>0</v>
      </c>
      <c r="P16" s="127"/>
      <c r="Q16" s="127">
        <v>0</v>
      </c>
      <c r="R16" s="127"/>
      <c r="S16" s="126">
        <f>SUM(E16:Q16)</f>
        <v>0</v>
      </c>
    </row>
    <row r="17" spans="1:24" ht="23.1" hidden="1" customHeight="1">
      <c r="A17" s="109" t="s">
        <v>144</v>
      </c>
      <c r="C17" s="112">
        <v>28</v>
      </c>
      <c r="D17" s="125"/>
      <c r="E17" s="126">
        <v>0</v>
      </c>
      <c r="F17" s="126"/>
      <c r="G17" s="126">
        <v>0</v>
      </c>
      <c r="H17" s="126"/>
      <c r="I17" s="126">
        <v>0</v>
      </c>
      <c r="J17" s="127"/>
      <c r="K17" s="126">
        <v>0</v>
      </c>
      <c r="L17" s="127"/>
      <c r="M17" s="127">
        <v>0</v>
      </c>
      <c r="N17" s="127"/>
      <c r="O17" s="127">
        <v>0</v>
      </c>
      <c r="P17" s="127"/>
      <c r="Q17" s="127">
        <v>0</v>
      </c>
      <c r="R17" s="127"/>
      <c r="S17" s="126">
        <f>SUM(E17:Q17)</f>
        <v>0</v>
      </c>
    </row>
    <row r="18" spans="1:24" ht="23.1" hidden="1" customHeight="1">
      <c r="A18" s="109" t="s">
        <v>145</v>
      </c>
      <c r="C18" s="112">
        <v>23</v>
      </c>
      <c r="D18" s="125"/>
      <c r="E18" s="126">
        <v>0</v>
      </c>
      <c r="F18" s="126"/>
      <c r="G18" s="126">
        <v>0</v>
      </c>
      <c r="H18" s="126"/>
      <c r="I18" s="126">
        <v>0</v>
      </c>
      <c r="J18" s="127"/>
      <c r="K18" s="126">
        <v>0</v>
      </c>
      <c r="L18" s="127"/>
      <c r="M18" s="126">
        <v>0</v>
      </c>
      <c r="N18" s="127"/>
      <c r="O18" s="126">
        <v>0</v>
      </c>
      <c r="P18" s="127"/>
      <c r="Q18" s="127">
        <v>0</v>
      </c>
      <c r="R18" s="127"/>
      <c r="S18" s="126">
        <f>SUM(E18:Q18)</f>
        <v>0</v>
      </c>
    </row>
    <row r="19" spans="1:24" ht="23.1" customHeight="1">
      <c r="A19" s="130" t="s">
        <v>303</v>
      </c>
      <c r="D19" s="125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</row>
    <row r="20" spans="1:24" ht="23.1" customHeight="1">
      <c r="A20" s="130" t="s">
        <v>327</v>
      </c>
      <c r="C20" s="112">
        <v>4</v>
      </c>
      <c r="D20" s="125"/>
      <c r="E20" s="126">
        <v>0</v>
      </c>
      <c r="F20" s="126"/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0</v>
      </c>
      <c r="N20" s="126"/>
      <c r="O20" s="126">
        <v>-11014642.489999998</v>
      </c>
      <c r="P20" s="126"/>
      <c r="Q20" s="126">
        <v>0</v>
      </c>
      <c r="R20" s="126"/>
      <c r="S20" s="126">
        <f>SUM(E20:Q20)</f>
        <v>-11014642.489999998</v>
      </c>
    </row>
    <row r="21" spans="1:24" ht="23.1" customHeight="1">
      <c r="A21" s="130" t="s">
        <v>328</v>
      </c>
      <c r="D21" s="125"/>
      <c r="E21" s="131">
        <v>0</v>
      </c>
      <c r="F21" s="126"/>
      <c r="G21" s="131">
        <v>0</v>
      </c>
      <c r="H21" s="126"/>
      <c r="I21" s="131">
        <v>0</v>
      </c>
      <c r="J21" s="126"/>
      <c r="K21" s="131">
        <v>0</v>
      </c>
      <c r="L21" s="126"/>
      <c r="M21" s="131">
        <v>0</v>
      </c>
      <c r="N21" s="126"/>
      <c r="O21" s="131">
        <v>0</v>
      </c>
      <c r="P21" s="126"/>
      <c r="Q21" s="131">
        <v>0</v>
      </c>
      <c r="R21" s="126"/>
      <c r="S21" s="131">
        <f>SUM(E21:Q21)</f>
        <v>0</v>
      </c>
    </row>
    <row r="22" spans="1:24" ht="23.1" customHeight="1">
      <c r="A22" s="130" t="s">
        <v>305</v>
      </c>
      <c r="D22" s="125"/>
      <c r="E22" s="132">
        <f>SUM(E20:E21)</f>
        <v>0</v>
      </c>
      <c r="F22" s="126"/>
      <c r="G22" s="132">
        <f>SUM(G20:G21)</f>
        <v>0</v>
      </c>
      <c r="H22" s="126"/>
      <c r="I22" s="132">
        <f>SUM(I20:I21)</f>
        <v>0</v>
      </c>
      <c r="J22" s="126"/>
      <c r="K22" s="132">
        <f>SUM(K20:K21)</f>
        <v>0</v>
      </c>
      <c r="L22" s="126"/>
      <c r="M22" s="132">
        <f>SUM(M20:M21)</f>
        <v>0</v>
      </c>
      <c r="N22" s="126"/>
      <c r="O22" s="132">
        <f>SUM(O20:O21)</f>
        <v>-11014642.489999998</v>
      </c>
      <c r="P22" s="126"/>
      <c r="Q22" s="132">
        <f>SUM(Q20:Q21)</f>
        <v>0</v>
      </c>
      <c r="R22" s="126"/>
      <c r="S22" s="132">
        <f>SUM(S20:S21)</f>
        <v>-11014642.489999998</v>
      </c>
    </row>
    <row r="23" spans="1:24" ht="23.1" customHeight="1">
      <c r="A23" s="129" t="s">
        <v>147</v>
      </c>
      <c r="D23" s="125"/>
      <c r="E23" s="132">
        <f>E17+E22+E18+E16</f>
        <v>0</v>
      </c>
      <c r="F23" s="126"/>
      <c r="G23" s="132">
        <f>G17+G22+G18+G16</f>
        <v>0</v>
      </c>
      <c r="H23" s="126"/>
      <c r="I23" s="132">
        <f>I17+I22+I18+I16</f>
        <v>0</v>
      </c>
      <c r="J23" s="126"/>
      <c r="K23" s="132">
        <f>K17+K22+K18+K16</f>
        <v>0</v>
      </c>
      <c r="L23" s="126"/>
      <c r="M23" s="132">
        <f>M17+M22+M18+M16</f>
        <v>0</v>
      </c>
      <c r="N23" s="126"/>
      <c r="O23" s="132">
        <f>O17+O22+O18+O16</f>
        <v>-11014642.489999998</v>
      </c>
      <c r="P23" s="126"/>
      <c r="Q23" s="132">
        <f>Q17+Q22+Q18+Q16</f>
        <v>0</v>
      </c>
      <c r="R23" s="126"/>
      <c r="S23" s="132">
        <f>S17+S22+S18+S16</f>
        <v>-11014642.489999998</v>
      </c>
    </row>
    <row r="24" spans="1:24" ht="23.1" customHeight="1" thickBot="1">
      <c r="A24" s="109" t="s">
        <v>316</v>
      </c>
      <c r="D24" s="125"/>
      <c r="E24" s="133">
        <f>E14+E23</f>
        <v>2956228261</v>
      </c>
      <c r="F24" s="126"/>
      <c r="G24" s="133">
        <f>G14+G23</f>
        <v>0</v>
      </c>
      <c r="H24" s="126"/>
      <c r="I24" s="133">
        <f>I14+I23</f>
        <v>312839634.75</v>
      </c>
      <c r="J24" s="126"/>
      <c r="K24" s="133">
        <f>K14+K23</f>
        <v>55484008.68</v>
      </c>
      <c r="L24" s="126"/>
      <c r="M24" s="133">
        <f>M14+M23</f>
        <v>0</v>
      </c>
      <c r="N24" s="126"/>
      <c r="O24" s="133">
        <f>O14+O23</f>
        <v>315015522.5400002</v>
      </c>
      <c r="P24" s="126"/>
      <c r="Q24" s="133">
        <f>Q14+Q23</f>
        <v>-1491206.39</v>
      </c>
      <c r="R24" s="126"/>
      <c r="S24" s="133">
        <f>S14+S23</f>
        <v>3638076220.5800004</v>
      </c>
      <c r="T24" s="108"/>
      <c r="U24" s="107"/>
      <c r="V24" s="134"/>
      <c r="W24" s="107"/>
      <c r="X24" s="135"/>
    </row>
    <row r="25" spans="1:24" ht="12" customHeight="1" thickTop="1">
      <c r="D25" s="125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08"/>
      <c r="U25" s="107"/>
      <c r="V25" s="134"/>
      <c r="W25" s="107"/>
      <c r="X25" s="135"/>
    </row>
    <row r="26" spans="1:24" ht="23.1" customHeight="1">
      <c r="A26" s="129" t="s">
        <v>306</v>
      </c>
      <c r="D26" s="125"/>
      <c r="E26" s="126">
        <v>2956228261</v>
      </c>
      <c r="F26" s="126"/>
      <c r="G26" s="126">
        <v>-117171764.72</v>
      </c>
      <c r="H26" s="126"/>
      <c r="I26" s="126">
        <v>312839634.75</v>
      </c>
      <c r="J26" s="126"/>
      <c r="K26" s="126">
        <v>55484008.68</v>
      </c>
      <c r="L26" s="126"/>
      <c r="M26" s="126">
        <v>117171764.72</v>
      </c>
      <c r="N26" s="126"/>
      <c r="O26" s="126">
        <v>18773269.370000198</v>
      </c>
      <c r="P26" s="126"/>
      <c r="Q26" s="126">
        <v>22470350.09</v>
      </c>
      <c r="R26" s="126"/>
      <c r="S26" s="126">
        <f>SUM(E26:Q26)</f>
        <v>3365795523.8900003</v>
      </c>
      <c r="T26" s="108"/>
      <c r="U26" s="107"/>
      <c r="V26" s="134"/>
      <c r="W26" s="107"/>
      <c r="X26" s="135"/>
    </row>
    <row r="27" spans="1:24" ht="23.1" customHeight="1">
      <c r="A27" s="128" t="s">
        <v>143</v>
      </c>
      <c r="D27" s="125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U27" s="134"/>
      <c r="V27" s="134"/>
    </row>
    <row r="28" spans="1:24" ht="23.1" hidden="1" customHeight="1">
      <c r="A28" s="129" t="s">
        <v>148</v>
      </c>
      <c r="C28" s="112">
        <v>22</v>
      </c>
      <c r="D28" s="125"/>
      <c r="E28" s="126">
        <v>0</v>
      </c>
      <c r="F28" s="126"/>
      <c r="G28" s="126">
        <v>0</v>
      </c>
      <c r="H28" s="126"/>
      <c r="I28" s="126">
        <v>0</v>
      </c>
      <c r="J28" s="126"/>
      <c r="K28" s="126">
        <v>0</v>
      </c>
      <c r="L28" s="126"/>
      <c r="M28" s="126">
        <v>0</v>
      </c>
      <c r="N28" s="126"/>
      <c r="O28" s="126">
        <v>0</v>
      </c>
      <c r="P28" s="126"/>
      <c r="Q28" s="126">
        <v>0</v>
      </c>
      <c r="R28" s="126"/>
      <c r="S28" s="126">
        <f>SUM(E28:Q28)</f>
        <v>0</v>
      </c>
      <c r="U28" s="134"/>
    </row>
    <row r="29" spans="1:24" ht="23.1" hidden="1" customHeight="1">
      <c r="A29" s="109" t="s">
        <v>144</v>
      </c>
      <c r="C29" s="112">
        <v>24</v>
      </c>
      <c r="D29" s="125"/>
      <c r="E29" s="126">
        <v>0</v>
      </c>
      <c r="F29" s="126"/>
      <c r="G29" s="126">
        <v>0</v>
      </c>
      <c r="H29" s="126"/>
      <c r="I29" s="126">
        <v>0</v>
      </c>
      <c r="J29" s="127"/>
      <c r="K29" s="126">
        <v>0</v>
      </c>
      <c r="L29" s="127"/>
      <c r="M29" s="127">
        <v>0</v>
      </c>
      <c r="N29" s="127"/>
      <c r="O29" s="127">
        <v>0</v>
      </c>
      <c r="P29" s="127"/>
      <c r="Q29" s="127">
        <v>0</v>
      </c>
      <c r="R29" s="127"/>
      <c r="S29" s="126">
        <f>SUM(E29:Q29)</f>
        <v>0</v>
      </c>
    </row>
    <row r="30" spans="1:24" ht="23.1" customHeight="1">
      <c r="A30" s="130" t="s">
        <v>303</v>
      </c>
      <c r="D30" s="125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24" ht="23.1" customHeight="1">
      <c r="A31" s="130" t="s">
        <v>304</v>
      </c>
      <c r="D31" s="125"/>
      <c r="E31" s="126">
        <v>0</v>
      </c>
      <c r="F31" s="126"/>
      <c r="G31" s="126">
        <v>0</v>
      </c>
      <c r="H31" s="126"/>
      <c r="I31" s="126">
        <v>0</v>
      </c>
      <c r="J31" s="127"/>
      <c r="K31" s="126">
        <v>0</v>
      </c>
      <c r="L31" s="127"/>
      <c r="M31" s="126">
        <v>0</v>
      </c>
      <c r="N31" s="127"/>
      <c r="O31" s="126">
        <v>-16479091.200000007</v>
      </c>
      <c r="P31" s="126"/>
      <c r="Q31" s="126">
        <v>0</v>
      </c>
      <c r="R31" s="127"/>
      <c r="S31" s="126">
        <f>SUM(E31:Q31)</f>
        <v>-16479091.200000007</v>
      </c>
    </row>
    <row r="32" spans="1:24" ht="23.1" customHeight="1">
      <c r="A32" s="130" t="s">
        <v>146</v>
      </c>
      <c r="D32" s="125"/>
      <c r="E32" s="131">
        <v>0</v>
      </c>
      <c r="F32" s="126"/>
      <c r="G32" s="131">
        <v>0</v>
      </c>
      <c r="H32" s="126"/>
      <c r="I32" s="131">
        <v>0</v>
      </c>
      <c r="J32" s="127"/>
      <c r="K32" s="131">
        <v>0</v>
      </c>
      <c r="L32" s="127"/>
      <c r="M32" s="131">
        <v>0</v>
      </c>
      <c r="N32" s="127"/>
      <c r="O32" s="131">
        <v>0</v>
      </c>
      <c r="P32" s="126"/>
      <c r="Q32" s="131">
        <v>62070133.649999999</v>
      </c>
      <c r="R32" s="127"/>
      <c r="S32" s="131">
        <f>SUM(E32:Q32)</f>
        <v>62070133.649999999</v>
      </c>
    </row>
    <row r="33" spans="1:22" ht="23.1" customHeight="1">
      <c r="A33" s="130" t="s">
        <v>305</v>
      </c>
      <c r="D33" s="125"/>
      <c r="E33" s="132">
        <f>SUM(E31:E32)</f>
        <v>0</v>
      </c>
      <c r="F33" s="126"/>
      <c r="G33" s="132">
        <f>SUM(G31:G32)</f>
        <v>0</v>
      </c>
      <c r="H33" s="126"/>
      <c r="I33" s="132">
        <f>SUM(I31:I32)</f>
        <v>0</v>
      </c>
      <c r="J33" s="127"/>
      <c r="K33" s="132">
        <f>SUM(K31:K32)</f>
        <v>0</v>
      </c>
      <c r="L33" s="127"/>
      <c r="M33" s="132">
        <f>SUM(M31:M32)</f>
        <v>0</v>
      </c>
      <c r="N33" s="127"/>
      <c r="O33" s="132">
        <f>SUM(O31:O32)</f>
        <v>-16479091.200000007</v>
      </c>
      <c r="P33" s="126"/>
      <c r="Q33" s="132">
        <f>SUM(Q31:Q32)</f>
        <v>62070133.649999999</v>
      </c>
      <c r="R33" s="127"/>
      <c r="S33" s="132">
        <f>SUM(S31:S32)</f>
        <v>45591042.449999988</v>
      </c>
    </row>
    <row r="34" spans="1:22" ht="23.1" customHeight="1">
      <c r="A34" s="129" t="s">
        <v>147</v>
      </c>
      <c r="D34" s="125"/>
      <c r="E34" s="126">
        <f>E29+E33+E28</f>
        <v>0</v>
      </c>
      <c r="F34" s="126"/>
      <c r="G34" s="126">
        <f>G29+G33+G28</f>
        <v>0</v>
      </c>
      <c r="H34" s="126"/>
      <c r="I34" s="126">
        <f>I29+I33+I28</f>
        <v>0</v>
      </c>
      <c r="J34" s="127"/>
      <c r="K34" s="126">
        <f>K29+K33+K28</f>
        <v>0</v>
      </c>
      <c r="L34" s="127"/>
      <c r="M34" s="126">
        <f>M29+M33+M28</f>
        <v>0</v>
      </c>
      <c r="N34" s="127"/>
      <c r="O34" s="126">
        <f>O29+O33+O28</f>
        <v>-16479091.200000007</v>
      </c>
      <c r="P34" s="126"/>
      <c r="Q34" s="126">
        <f>Q29+Q33+Q28</f>
        <v>62070133.649999999</v>
      </c>
      <c r="R34" s="127"/>
      <c r="S34" s="126">
        <f>S29+S33+S28</f>
        <v>45591042.449999988</v>
      </c>
    </row>
    <row r="35" spans="1:22" ht="23.1" customHeight="1" thickBot="1">
      <c r="A35" s="109" t="s">
        <v>307</v>
      </c>
      <c r="D35" s="125"/>
      <c r="E35" s="133">
        <f>E26+E34</f>
        <v>2956228261</v>
      </c>
      <c r="F35" s="126"/>
      <c r="G35" s="133">
        <f>G26+G34</f>
        <v>-117171764.72</v>
      </c>
      <c r="H35" s="126"/>
      <c r="I35" s="133">
        <f>I26+I34</f>
        <v>312839634.75</v>
      </c>
      <c r="J35" s="126"/>
      <c r="K35" s="133">
        <f>K26+K34</f>
        <v>55484008.68</v>
      </c>
      <c r="L35" s="136"/>
      <c r="M35" s="133">
        <f>M26+M34</f>
        <v>117171764.72</v>
      </c>
      <c r="N35" s="136"/>
      <c r="O35" s="133">
        <f>O26+O34</f>
        <v>2294178.1700001918</v>
      </c>
      <c r="P35" s="126"/>
      <c r="Q35" s="133">
        <f>Q26+Q34</f>
        <v>84540483.739999995</v>
      </c>
      <c r="R35" s="126"/>
      <c r="S35" s="133">
        <f>S26+S34</f>
        <v>3411386566.3400002</v>
      </c>
      <c r="T35" s="108"/>
      <c r="U35" s="107"/>
      <c r="V35" s="135"/>
    </row>
    <row r="36" spans="1:22" ht="23.1" customHeight="1" thickTop="1">
      <c r="D36" s="125"/>
      <c r="E36" s="126"/>
      <c r="F36" s="126"/>
      <c r="G36" s="126"/>
      <c r="H36" s="126"/>
      <c r="I36" s="126"/>
      <c r="J36" s="126"/>
      <c r="K36" s="126"/>
      <c r="L36" s="136"/>
      <c r="M36" s="126"/>
      <c r="N36" s="136"/>
      <c r="O36" s="126"/>
      <c r="P36" s="126"/>
      <c r="Q36" s="126"/>
      <c r="R36" s="126"/>
      <c r="S36" s="126"/>
      <c r="T36" s="108"/>
      <c r="U36" s="107"/>
      <c r="V36" s="135"/>
    </row>
    <row r="37" spans="1:22" ht="23.1" customHeight="1">
      <c r="A37" s="109" t="s">
        <v>299</v>
      </c>
      <c r="D37" s="125"/>
      <c r="E37" s="126"/>
      <c r="F37" s="126"/>
      <c r="G37" s="126"/>
      <c r="H37" s="126"/>
      <c r="I37" s="126"/>
      <c r="J37" s="126"/>
      <c r="K37" s="126"/>
      <c r="L37" s="136"/>
      <c r="M37" s="126"/>
      <c r="N37" s="136"/>
      <c r="O37" s="126"/>
      <c r="P37" s="126"/>
      <c r="Q37" s="126"/>
      <c r="R37" s="126"/>
      <c r="S37" s="134"/>
      <c r="T37" s="108"/>
      <c r="U37" s="107"/>
      <c r="V37" s="135"/>
    </row>
    <row r="38" spans="1:22" ht="23.1" customHeight="1">
      <c r="D38" s="125"/>
      <c r="E38" s="126"/>
      <c r="F38" s="126"/>
      <c r="G38" s="126"/>
      <c r="H38" s="126"/>
      <c r="I38" s="126"/>
      <c r="J38" s="126"/>
      <c r="K38" s="126"/>
      <c r="L38" s="136"/>
      <c r="M38" s="126"/>
      <c r="N38" s="136"/>
      <c r="O38" s="126"/>
      <c r="P38" s="126"/>
      <c r="Q38" s="126"/>
      <c r="R38" s="126"/>
      <c r="S38" s="134"/>
      <c r="T38" s="108"/>
      <c r="U38" s="107"/>
      <c r="V38" s="135"/>
    </row>
    <row r="39" spans="1:22" ht="23.1" customHeight="1">
      <c r="D39" s="125"/>
      <c r="E39" s="126"/>
      <c r="F39" s="126"/>
      <c r="G39" s="126"/>
      <c r="H39" s="126"/>
      <c r="I39" s="126"/>
      <c r="J39" s="126"/>
      <c r="K39" s="126"/>
      <c r="L39" s="136"/>
      <c r="M39" s="126"/>
      <c r="N39" s="136"/>
      <c r="O39" s="126"/>
      <c r="P39" s="126"/>
      <c r="Q39" s="126"/>
      <c r="R39" s="126"/>
      <c r="S39" s="134"/>
      <c r="T39" s="108"/>
      <c r="U39" s="107"/>
      <c r="V39" s="135"/>
    </row>
    <row r="40" spans="1:22" ht="23.1" customHeight="1">
      <c r="D40" s="125"/>
      <c r="E40" s="126"/>
      <c r="F40" s="126"/>
      <c r="G40" s="126"/>
      <c r="H40" s="126"/>
      <c r="I40" s="126"/>
      <c r="J40" s="126"/>
      <c r="K40" s="126"/>
      <c r="L40" s="136"/>
      <c r="M40" s="126"/>
      <c r="N40" s="136"/>
      <c r="O40" s="126"/>
      <c r="P40" s="126"/>
      <c r="Q40" s="126"/>
      <c r="R40" s="126"/>
      <c r="S40" s="134"/>
      <c r="T40" s="108"/>
      <c r="U40" s="107"/>
      <c r="V40" s="135"/>
    </row>
    <row r="41" spans="1:22" ht="23.1" customHeight="1">
      <c r="D41" s="125"/>
      <c r="E41" s="126"/>
      <c r="F41" s="126"/>
      <c r="G41" s="126"/>
      <c r="H41" s="126"/>
      <c r="I41" s="126"/>
      <c r="J41" s="126"/>
      <c r="K41" s="126"/>
      <c r="L41" s="136"/>
      <c r="M41" s="126"/>
      <c r="N41" s="136"/>
      <c r="O41" s="126"/>
      <c r="P41" s="126"/>
      <c r="Q41" s="126"/>
      <c r="R41" s="126"/>
      <c r="S41" s="134"/>
      <c r="T41" s="108"/>
      <c r="U41" s="107"/>
      <c r="V41" s="135"/>
    </row>
    <row r="42" spans="1:22" ht="23.1" customHeight="1">
      <c r="D42" s="125"/>
      <c r="E42" s="126"/>
      <c r="F42" s="126"/>
      <c r="G42" s="126"/>
      <c r="H42" s="126"/>
      <c r="I42" s="126"/>
      <c r="J42" s="126"/>
      <c r="K42" s="126"/>
      <c r="L42" s="136"/>
      <c r="M42" s="126"/>
      <c r="N42" s="136"/>
      <c r="O42" s="126"/>
      <c r="P42" s="126"/>
      <c r="Q42" s="126"/>
      <c r="R42" s="126"/>
      <c r="S42" s="134"/>
      <c r="T42" s="108"/>
      <c r="U42" s="107"/>
      <c r="V42" s="135"/>
    </row>
    <row r="43" spans="1:22" ht="30.6" customHeight="1">
      <c r="D43" s="125"/>
      <c r="E43" s="126"/>
      <c r="F43" s="126"/>
      <c r="G43" s="126"/>
      <c r="H43" s="126"/>
      <c r="I43" s="126"/>
      <c r="J43" s="126"/>
      <c r="K43" s="126"/>
      <c r="L43" s="136"/>
      <c r="M43" s="126"/>
      <c r="N43" s="136"/>
      <c r="O43" s="126"/>
      <c r="P43" s="126"/>
      <c r="Q43" s="126"/>
      <c r="R43" s="126"/>
      <c r="S43" s="134"/>
      <c r="T43" s="108"/>
      <c r="U43" s="107"/>
      <c r="V43" s="135"/>
    </row>
    <row r="44" spans="1:22" ht="23.1" customHeight="1">
      <c r="D44" s="125"/>
      <c r="E44" s="126"/>
      <c r="F44" s="126"/>
      <c r="G44" s="126"/>
      <c r="H44" s="126"/>
      <c r="I44" s="126"/>
      <c r="J44" s="126"/>
      <c r="K44" s="126"/>
      <c r="L44" s="136"/>
      <c r="M44" s="126"/>
      <c r="N44" s="136"/>
      <c r="O44" s="126"/>
      <c r="P44" s="126"/>
      <c r="Q44" s="126"/>
      <c r="R44" s="126"/>
      <c r="S44" s="137" t="s">
        <v>342</v>
      </c>
      <c r="T44" s="108"/>
      <c r="U44" s="107"/>
      <c r="V44" s="135"/>
    </row>
  </sheetData>
  <mergeCells count="6">
    <mergeCell ref="K8:O8"/>
    <mergeCell ref="A2:S2"/>
    <mergeCell ref="A1:S1"/>
    <mergeCell ref="A3:S3"/>
    <mergeCell ref="E5:S5"/>
    <mergeCell ref="E6:S6"/>
  </mergeCells>
  <phoneticPr fontId="6" type="noConversion"/>
  <printOptions horizontalCentered="1" verticalCentered="1"/>
  <pageMargins left="0.59055118110236227" right="0.59055118110236227" top="0.98425196850393704" bottom="0.39370078740157483" header="0.51181102362204722" footer="0.27559055118110237"/>
  <pageSetup paperSize="9" scale="60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W15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2.7109375" style="152" customWidth="1"/>
    <col min="4" max="4" width="2.7109375" style="153" customWidth="1"/>
    <col min="5" max="5" width="20.5703125" style="153" customWidth="1"/>
    <col min="6" max="6" width="18.7109375" style="154" customWidth="1"/>
    <col min="7" max="7" width="0.85546875" style="154" customWidth="1"/>
    <col min="8" max="8" width="11.7109375" style="161" customWidth="1"/>
    <col min="9" max="9" width="0.85546875" style="161" customWidth="1"/>
    <col min="10" max="10" width="17.7109375" style="48" customWidth="1"/>
    <col min="11" max="11" width="0.85546875" style="154" customWidth="1"/>
    <col min="12" max="12" width="17.7109375" style="49" customWidth="1"/>
    <col min="13" max="13" width="0.85546875" style="154" customWidth="1"/>
    <col min="14" max="14" width="17.7109375" style="64" customWidth="1"/>
    <col min="15" max="15" width="0.85546875" style="154" customWidth="1"/>
    <col min="16" max="16" width="17.7109375" style="49" customWidth="1"/>
    <col min="17" max="17" width="1.140625" style="140" customWidth="1"/>
    <col min="18" max="18" width="13.5703125" style="12" bestFit="1" customWidth="1"/>
    <col min="19" max="19" width="20.42578125" style="92" bestFit="1" customWidth="1"/>
    <col min="20" max="20" width="9.42578125" style="92" bestFit="1" customWidth="1"/>
    <col min="21" max="21" width="14.85546875" style="92" bestFit="1" customWidth="1"/>
    <col min="22" max="23" width="9.140625" style="92"/>
    <col min="24" max="16384" width="9.140625" style="140"/>
  </cols>
  <sheetData>
    <row r="1" spans="1:19" ht="21.95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19" ht="21.95" customHeight="1">
      <c r="A2" s="311" t="s">
        <v>152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19" ht="21.95" customHeight="1">
      <c r="A3" s="311" t="str">
        <f>+'ส่วนของผู้ถือหุ้นรวม (p.5)'!A3</f>
        <v>สำหรับงวดสามเดือน สิ้นสุดวันที่ 31 มีนาคม 2566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9" ht="21.95" customHeight="1">
      <c r="A4" s="141"/>
      <c r="B4" s="141"/>
      <c r="C4" s="141"/>
      <c r="D4" s="142"/>
      <c r="E4" s="142"/>
      <c r="F4" s="143"/>
      <c r="G4" s="143"/>
      <c r="H4" s="144"/>
      <c r="I4" s="144"/>
      <c r="J4" s="96"/>
      <c r="K4" s="143"/>
      <c r="L4" s="18"/>
      <c r="M4" s="143"/>
      <c r="N4" s="63"/>
      <c r="O4" s="143"/>
      <c r="P4" s="18"/>
    </row>
    <row r="5" spans="1:19" ht="21.95" customHeight="1">
      <c r="A5" s="141"/>
      <c r="B5" s="141"/>
      <c r="C5" s="145"/>
      <c r="D5" s="146"/>
      <c r="E5" s="146"/>
      <c r="F5" s="147"/>
      <c r="G5" s="147"/>
      <c r="H5" s="144"/>
      <c r="I5" s="144"/>
      <c r="J5" s="148" t="s">
        <v>2</v>
      </c>
      <c r="K5" s="149"/>
      <c r="L5" s="19"/>
      <c r="M5" s="149"/>
      <c r="N5" s="150"/>
      <c r="O5" s="151"/>
      <c r="P5" s="20"/>
    </row>
    <row r="6" spans="1:19" ht="21.95" customHeight="1">
      <c r="H6" s="144"/>
      <c r="I6" s="144"/>
      <c r="J6" s="148" t="s">
        <v>3</v>
      </c>
      <c r="K6" s="149"/>
      <c r="L6" s="19"/>
      <c r="N6" s="155" t="s">
        <v>4</v>
      </c>
      <c r="O6" s="151"/>
      <c r="P6" s="20"/>
    </row>
    <row r="7" spans="1:19" ht="21.95" customHeight="1">
      <c r="H7" s="144"/>
      <c r="I7" s="144"/>
      <c r="J7" s="296" t="s">
        <v>302</v>
      </c>
      <c r="K7" s="216"/>
      <c r="L7" s="297" t="s">
        <v>80</v>
      </c>
      <c r="M7" s="3"/>
      <c r="N7" s="223" t="s">
        <v>302</v>
      </c>
      <c r="O7" s="216"/>
      <c r="P7" s="298" t="s">
        <v>80</v>
      </c>
    </row>
    <row r="8" spans="1:19" ht="21.95" customHeight="1">
      <c r="A8" s="158"/>
      <c r="B8" s="158"/>
      <c r="H8" s="4" t="s">
        <v>5</v>
      </c>
      <c r="I8" s="156"/>
      <c r="J8" s="99"/>
      <c r="K8" s="91"/>
      <c r="L8" s="100" t="s">
        <v>273</v>
      </c>
      <c r="M8" s="3"/>
      <c r="N8" s="100"/>
      <c r="O8" s="91"/>
      <c r="P8" s="100" t="s">
        <v>273</v>
      </c>
    </row>
    <row r="9" spans="1:19" ht="21.95" customHeight="1">
      <c r="A9" s="158" t="s">
        <v>153</v>
      </c>
      <c r="B9" s="158"/>
      <c r="H9" s="159"/>
      <c r="I9" s="159"/>
      <c r="J9" s="31"/>
      <c r="K9" s="160"/>
      <c r="L9" s="27"/>
      <c r="M9" s="161"/>
      <c r="N9" s="27"/>
      <c r="O9" s="162"/>
      <c r="P9" s="163"/>
    </row>
    <row r="10" spans="1:19" ht="21.95" customHeight="1">
      <c r="A10" s="152" t="s">
        <v>154</v>
      </c>
      <c r="B10" s="140"/>
      <c r="I10" s="159"/>
      <c r="J10" s="28">
        <v>-2622142.9700000002</v>
      </c>
      <c r="K10" s="45"/>
      <c r="L10" s="28">
        <v>-17507841.27</v>
      </c>
      <c r="M10" s="45"/>
      <c r="N10" s="28">
        <v>-22673786.93</v>
      </c>
      <c r="O10" s="45"/>
      <c r="P10" s="28">
        <v>-10366329.269999988</v>
      </c>
    </row>
    <row r="11" spans="1:19" ht="21.95" customHeight="1">
      <c r="A11" s="152" t="s">
        <v>155</v>
      </c>
      <c r="B11" s="140"/>
      <c r="H11" s="159"/>
      <c r="I11" s="159"/>
      <c r="J11" s="30">
        <v>0</v>
      </c>
      <c r="K11" s="45"/>
      <c r="L11" s="30">
        <v>-45456870.969999999</v>
      </c>
      <c r="M11" s="45"/>
      <c r="N11" s="30">
        <v>0</v>
      </c>
      <c r="O11" s="45"/>
      <c r="P11" s="30">
        <v>-3372278.08</v>
      </c>
    </row>
    <row r="12" spans="1:19" ht="21.95" customHeight="1">
      <c r="A12" s="152" t="s">
        <v>157</v>
      </c>
      <c r="B12" s="140"/>
      <c r="I12" s="159"/>
      <c r="J12" s="28">
        <f>SUM(J10:J11)</f>
        <v>-2622142.9700000002</v>
      </c>
      <c r="K12" s="45"/>
      <c r="L12" s="28">
        <f>SUM(L10:L11)</f>
        <v>-62964712.239999995</v>
      </c>
      <c r="M12" s="45"/>
      <c r="N12" s="28">
        <f>SUM(N10:N11)</f>
        <v>-22673786.93</v>
      </c>
      <c r="O12" s="45"/>
      <c r="P12" s="28">
        <f>SUM(P10:P11)</f>
        <v>-13738607.349999988</v>
      </c>
    </row>
    <row r="13" spans="1:19" ht="21.95" customHeight="1">
      <c r="A13" s="152" t="s">
        <v>158</v>
      </c>
      <c r="B13" s="140"/>
      <c r="H13" s="159"/>
      <c r="I13" s="159"/>
      <c r="J13" s="28"/>
      <c r="K13" s="46"/>
      <c r="L13" s="28"/>
      <c r="M13" s="46"/>
      <c r="N13" s="28"/>
      <c r="O13" s="165"/>
      <c r="P13" s="28"/>
    </row>
    <row r="14" spans="1:19" ht="21.95" customHeight="1">
      <c r="B14" s="152" t="s">
        <v>159</v>
      </c>
      <c r="C14" s="140"/>
      <c r="H14" s="159"/>
      <c r="I14" s="159"/>
      <c r="J14" s="28"/>
      <c r="K14" s="46"/>
      <c r="L14" s="28"/>
      <c r="M14" s="46"/>
      <c r="N14" s="28"/>
      <c r="O14" s="165"/>
      <c r="P14" s="28"/>
    </row>
    <row r="15" spans="1:19" ht="21.95" customHeight="1">
      <c r="A15" s="152" t="s">
        <v>160</v>
      </c>
      <c r="B15" s="140"/>
      <c r="H15" s="159" t="s">
        <v>40</v>
      </c>
      <c r="I15" s="159"/>
      <c r="J15" s="103">
        <v>2094468.85</v>
      </c>
      <c r="K15" s="46"/>
      <c r="L15" s="29">
        <v>52190913.990000002</v>
      </c>
      <c r="M15" s="46"/>
      <c r="N15" s="28">
        <v>888778.54</v>
      </c>
      <c r="O15" s="165"/>
      <c r="P15" s="28">
        <v>1124119.6499999999</v>
      </c>
    </row>
    <row r="16" spans="1:19" ht="21.95" customHeight="1">
      <c r="A16" s="152" t="s">
        <v>161</v>
      </c>
      <c r="B16" s="140"/>
      <c r="H16" s="159" t="s">
        <v>320</v>
      </c>
      <c r="I16" s="159"/>
      <c r="J16" s="103">
        <v>652486.77</v>
      </c>
      <c r="K16" s="46"/>
      <c r="L16" s="29">
        <v>63271801.210000001</v>
      </c>
      <c r="M16" s="46"/>
      <c r="N16" s="28">
        <v>265761.23</v>
      </c>
      <c r="O16" s="165"/>
      <c r="P16" s="28">
        <v>0</v>
      </c>
      <c r="S16" s="12"/>
    </row>
    <row r="17" spans="1:20" ht="21.95" customHeight="1">
      <c r="A17" s="152" t="s">
        <v>162</v>
      </c>
      <c r="B17" s="140"/>
      <c r="G17" s="103"/>
      <c r="H17" s="159"/>
      <c r="I17" s="159"/>
      <c r="J17" s="103">
        <v>196566.1</v>
      </c>
      <c r="K17" s="46"/>
      <c r="L17" s="29">
        <v>232573.3</v>
      </c>
      <c r="M17" s="46"/>
      <c r="N17" s="28">
        <v>14285.5</v>
      </c>
      <c r="O17" s="165"/>
      <c r="P17" s="28">
        <v>146885.60999999999</v>
      </c>
      <c r="S17" s="12"/>
    </row>
    <row r="18" spans="1:20" ht="21.95" customHeight="1">
      <c r="A18" s="152" t="s">
        <v>163</v>
      </c>
      <c r="B18" s="140"/>
      <c r="H18" s="159"/>
      <c r="I18" s="159"/>
      <c r="J18" s="28">
        <v>0</v>
      </c>
      <c r="K18" s="46"/>
      <c r="L18" s="28">
        <v>691038.89</v>
      </c>
      <c r="M18" s="46"/>
      <c r="N18" s="64">
        <v>0</v>
      </c>
      <c r="O18" s="165"/>
      <c r="P18" s="28">
        <v>0</v>
      </c>
    </row>
    <row r="19" spans="1:20" ht="21.95" customHeight="1">
      <c r="A19" s="152" t="s">
        <v>165</v>
      </c>
      <c r="B19" s="140"/>
      <c r="I19" s="159"/>
      <c r="J19" s="165"/>
      <c r="K19" s="140"/>
      <c r="L19" s="140"/>
      <c r="M19" s="140"/>
      <c r="N19" s="140"/>
      <c r="O19" s="140"/>
      <c r="P19" s="140"/>
    </row>
    <row r="20" spans="1:20" ht="21.95" customHeight="1">
      <c r="B20" s="140" t="s">
        <v>166</v>
      </c>
      <c r="H20" s="159" t="s">
        <v>13</v>
      </c>
      <c r="I20" s="159"/>
      <c r="J20" s="28">
        <v>27230</v>
      </c>
      <c r="K20" s="46"/>
      <c r="L20" s="28">
        <v>-235465.24</v>
      </c>
      <c r="M20" s="46"/>
      <c r="N20" s="28">
        <v>27230</v>
      </c>
      <c r="O20" s="165"/>
      <c r="P20" s="28">
        <v>0</v>
      </c>
      <c r="T20" s="12"/>
    </row>
    <row r="21" spans="1:20" ht="21.95" customHeight="1">
      <c r="A21" s="152" t="s">
        <v>165</v>
      </c>
      <c r="B21" s="140"/>
      <c r="H21" s="159"/>
      <c r="I21" s="159"/>
      <c r="J21" s="28"/>
      <c r="K21" s="46"/>
      <c r="L21" s="28"/>
      <c r="M21" s="46"/>
      <c r="N21" s="28"/>
      <c r="O21" s="165"/>
      <c r="P21" s="28"/>
    </row>
    <row r="22" spans="1:20" ht="21.95" customHeight="1">
      <c r="B22" s="140" t="s">
        <v>168</v>
      </c>
      <c r="H22" s="159"/>
      <c r="I22" s="159"/>
      <c r="J22" s="28">
        <v>0</v>
      </c>
      <c r="K22" s="46"/>
      <c r="L22" s="28">
        <v>-46728.97</v>
      </c>
      <c r="M22" s="46"/>
      <c r="N22" s="28">
        <v>0</v>
      </c>
      <c r="O22" s="165"/>
      <c r="P22" s="28">
        <v>-46728.969999999856</v>
      </c>
    </row>
    <row r="23" spans="1:20" ht="21.95" customHeight="1">
      <c r="A23" s="152" t="s">
        <v>171</v>
      </c>
      <c r="C23" s="140"/>
      <c r="H23" s="159"/>
      <c r="I23" s="159"/>
      <c r="J23" s="28">
        <v>0</v>
      </c>
      <c r="L23" s="28">
        <v>4100292.2</v>
      </c>
      <c r="N23" s="28">
        <v>0</v>
      </c>
      <c r="P23" s="28">
        <v>3456778.52</v>
      </c>
    </row>
    <row r="24" spans="1:20" ht="21.95" customHeight="1">
      <c r="A24" s="152" t="s">
        <v>172</v>
      </c>
      <c r="C24" s="140"/>
      <c r="H24" s="159"/>
      <c r="I24" s="159"/>
      <c r="J24" s="28">
        <v>0</v>
      </c>
      <c r="L24" s="28">
        <v>3390890.92</v>
      </c>
      <c r="N24" s="28">
        <v>0</v>
      </c>
      <c r="P24" s="28">
        <v>3390890.92</v>
      </c>
    </row>
    <row r="25" spans="1:20" ht="21.95" customHeight="1">
      <c r="A25" s="152" t="s">
        <v>330</v>
      </c>
      <c r="C25" s="140"/>
      <c r="H25" s="159"/>
      <c r="I25" s="159"/>
      <c r="J25" s="28"/>
      <c r="L25" s="28"/>
      <c r="M25" s="140"/>
      <c r="N25" s="28"/>
      <c r="O25" s="140"/>
      <c r="P25" s="92"/>
    </row>
    <row r="26" spans="1:20" ht="21.95" customHeight="1">
      <c r="B26" s="152" t="s">
        <v>91</v>
      </c>
      <c r="C26" s="140"/>
      <c r="H26" s="159" t="s">
        <v>21</v>
      </c>
      <c r="I26" s="159"/>
      <c r="J26" s="28">
        <v>3200010.92</v>
      </c>
      <c r="L26" s="28">
        <v>382.2</v>
      </c>
      <c r="N26" s="28">
        <v>3200010.92</v>
      </c>
      <c r="O26" s="46"/>
      <c r="P26" s="28">
        <v>382.20000000000027</v>
      </c>
    </row>
    <row r="27" spans="1:20" ht="21.95" customHeight="1">
      <c r="A27" s="152" t="s">
        <v>175</v>
      </c>
      <c r="C27" s="140"/>
      <c r="H27" s="159"/>
      <c r="I27" s="159"/>
      <c r="J27" s="28"/>
      <c r="L27" s="28"/>
      <c r="N27" s="28"/>
      <c r="O27" s="46"/>
      <c r="P27" s="28"/>
    </row>
    <row r="28" spans="1:20" ht="21.95" customHeight="1">
      <c r="B28" s="152" t="s">
        <v>176</v>
      </c>
      <c r="C28" s="140"/>
      <c r="H28" s="159"/>
      <c r="I28" s="159"/>
      <c r="J28" s="28">
        <v>0</v>
      </c>
      <c r="L28" s="28">
        <v>-94766.64</v>
      </c>
      <c r="N28" s="28">
        <v>0</v>
      </c>
      <c r="O28" s="46"/>
      <c r="P28" s="28">
        <v>-94766.64</v>
      </c>
    </row>
    <row r="29" spans="1:20" ht="21.95" customHeight="1">
      <c r="A29" s="152" t="s">
        <v>177</v>
      </c>
      <c r="C29" s="140"/>
      <c r="I29" s="159"/>
      <c r="J29" s="28">
        <v>0</v>
      </c>
      <c r="K29" s="46"/>
      <c r="L29" s="28">
        <v>67387</v>
      </c>
      <c r="M29" s="46"/>
      <c r="N29" s="28">
        <v>0</v>
      </c>
      <c r="O29" s="46"/>
      <c r="P29" s="28">
        <v>0</v>
      </c>
    </row>
    <row r="30" spans="1:20" ht="21.95" customHeight="1">
      <c r="A30" s="152" t="s">
        <v>178</v>
      </c>
      <c r="B30" s="140"/>
      <c r="H30" s="159"/>
      <c r="I30" s="159"/>
      <c r="J30" s="28">
        <v>0</v>
      </c>
      <c r="K30" s="46"/>
      <c r="L30" s="28">
        <v>-99436.28</v>
      </c>
      <c r="M30" s="46"/>
      <c r="N30" s="29">
        <v>0</v>
      </c>
      <c r="O30" s="46"/>
      <c r="P30" s="28">
        <v>0</v>
      </c>
      <c r="R30" s="15"/>
      <c r="S30" s="15"/>
    </row>
    <row r="31" spans="1:20" ht="21.95" customHeight="1">
      <c r="A31" s="152" t="s">
        <v>179</v>
      </c>
      <c r="B31" s="140"/>
      <c r="H31" s="159"/>
      <c r="I31" s="159"/>
      <c r="J31" s="28">
        <v>0</v>
      </c>
      <c r="K31" s="46"/>
      <c r="L31" s="28">
        <v>-3294943.77</v>
      </c>
      <c r="M31" s="46"/>
      <c r="N31" s="29">
        <v>0</v>
      </c>
      <c r="O31" s="46"/>
      <c r="P31" s="28">
        <v>0</v>
      </c>
    </row>
    <row r="32" spans="1:20" ht="21.95" customHeight="1">
      <c r="A32" s="152" t="s">
        <v>325</v>
      </c>
      <c r="B32" s="140"/>
      <c r="H32" s="159"/>
      <c r="I32" s="159"/>
      <c r="J32" s="28">
        <v>-8664799.7799999993</v>
      </c>
      <c r="K32" s="46"/>
      <c r="L32" s="28">
        <v>0</v>
      </c>
      <c r="M32" s="46"/>
      <c r="N32" s="28">
        <v>-8664799.7799999993</v>
      </c>
      <c r="O32" s="46"/>
      <c r="P32" s="28">
        <v>0</v>
      </c>
    </row>
    <row r="33" spans="1:16" ht="21.95" customHeight="1">
      <c r="A33" s="152" t="s">
        <v>180</v>
      </c>
      <c r="C33" s="140"/>
      <c r="H33" s="159" t="s">
        <v>323</v>
      </c>
      <c r="I33" s="159"/>
      <c r="J33" s="28">
        <v>1827982.95</v>
      </c>
      <c r="K33" s="46"/>
      <c r="L33" s="28">
        <v>1753370.01</v>
      </c>
      <c r="M33" s="46"/>
      <c r="N33" s="28">
        <v>1827982.95</v>
      </c>
      <c r="O33" s="46"/>
      <c r="P33" s="28">
        <v>1753370.0100000002</v>
      </c>
    </row>
    <row r="34" spans="1:16" ht="21.95" customHeight="1">
      <c r="A34" s="152" t="s">
        <v>181</v>
      </c>
      <c r="C34" s="140"/>
      <c r="H34" s="159"/>
      <c r="I34" s="159"/>
      <c r="J34" s="28">
        <v>994639.19</v>
      </c>
      <c r="K34" s="46"/>
      <c r="L34" s="28">
        <v>1891659.07</v>
      </c>
      <c r="M34" s="46"/>
      <c r="N34" s="28">
        <v>176470.36</v>
      </c>
      <c r="O34" s="46"/>
      <c r="P34" s="28">
        <v>614546.38</v>
      </c>
    </row>
    <row r="35" spans="1:16" ht="21.95" customHeight="1">
      <c r="A35" s="152" t="s">
        <v>182</v>
      </c>
      <c r="C35" s="140"/>
      <c r="H35" s="159"/>
      <c r="I35" s="159"/>
      <c r="J35" s="28">
        <v>-1079452.68</v>
      </c>
      <c r="K35" s="46"/>
      <c r="L35" s="28">
        <v>-1707139.8</v>
      </c>
      <c r="M35" s="46"/>
      <c r="N35" s="28">
        <v>0</v>
      </c>
      <c r="O35" s="46"/>
      <c r="P35" s="28">
        <v>0</v>
      </c>
    </row>
    <row r="36" spans="1:16" ht="21.95" customHeight="1">
      <c r="A36" s="152" t="s">
        <v>183</v>
      </c>
      <c r="C36" s="140"/>
      <c r="H36" s="159"/>
      <c r="I36" s="159"/>
      <c r="J36" s="28">
        <v>-5249951.2</v>
      </c>
      <c r="K36" s="46"/>
      <c r="L36" s="28">
        <v>1102430.53</v>
      </c>
      <c r="M36" s="46"/>
      <c r="N36" s="28">
        <v>0</v>
      </c>
      <c r="O36" s="165"/>
      <c r="P36" s="28">
        <v>0</v>
      </c>
    </row>
    <row r="37" spans="1:16" ht="21.95" customHeight="1">
      <c r="A37" s="152" t="s">
        <v>184</v>
      </c>
      <c r="C37" s="140"/>
      <c r="H37" s="159"/>
      <c r="I37" s="159"/>
      <c r="J37" s="28">
        <v>0</v>
      </c>
      <c r="K37" s="46"/>
      <c r="L37" s="28">
        <v>-7077.78</v>
      </c>
      <c r="M37" s="46"/>
      <c r="N37" s="28">
        <v>0</v>
      </c>
      <c r="O37" s="165"/>
      <c r="P37" s="28">
        <v>0</v>
      </c>
    </row>
    <row r="38" spans="1:16" ht="21.95" customHeight="1">
      <c r="A38" s="152" t="s">
        <v>185</v>
      </c>
      <c r="C38" s="140"/>
      <c r="H38" s="159" t="s">
        <v>266</v>
      </c>
      <c r="I38" s="159"/>
      <c r="J38" s="28">
        <v>400398.06</v>
      </c>
      <c r="K38" s="46"/>
      <c r="L38" s="28">
        <v>-2333141.58</v>
      </c>
      <c r="M38" s="46"/>
      <c r="N38" s="28">
        <v>171712.23</v>
      </c>
      <c r="O38" s="165"/>
      <c r="P38" s="28">
        <v>-1256880.6899999995</v>
      </c>
    </row>
    <row r="39" spans="1:16" ht="21.95" customHeight="1">
      <c r="A39" s="152" t="s">
        <v>186</v>
      </c>
      <c r="C39" s="140"/>
      <c r="H39" s="159"/>
      <c r="I39" s="159"/>
      <c r="J39" s="28">
        <v>0</v>
      </c>
      <c r="K39" s="46"/>
      <c r="L39" s="28">
        <v>359508.14</v>
      </c>
      <c r="M39" s="46"/>
      <c r="N39" s="28">
        <v>0</v>
      </c>
      <c r="O39" s="165"/>
      <c r="P39" s="28">
        <v>0</v>
      </c>
    </row>
    <row r="40" spans="1:16" ht="21.95" customHeight="1">
      <c r="A40" s="152" t="s">
        <v>187</v>
      </c>
      <c r="C40" s="140"/>
      <c r="H40" s="159" t="s">
        <v>27</v>
      </c>
      <c r="I40" s="159"/>
      <c r="J40" s="28">
        <v>42240866.780000001</v>
      </c>
      <c r="K40" s="46"/>
      <c r="L40" s="28">
        <v>32782556.969999999</v>
      </c>
      <c r="M40" s="46"/>
      <c r="N40" s="28">
        <v>0</v>
      </c>
      <c r="O40" s="165"/>
      <c r="P40" s="28">
        <v>0</v>
      </c>
    </row>
    <row r="41" spans="1:16" ht="21.95" customHeight="1">
      <c r="A41" s="152" t="s">
        <v>85</v>
      </c>
      <c r="C41" s="140"/>
      <c r="H41" s="159"/>
      <c r="I41" s="159"/>
      <c r="J41" s="28">
        <v>-6675511.6299999999</v>
      </c>
      <c r="K41" s="46"/>
      <c r="L41" s="28">
        <v>-20879.509999999998</v>
      </c>
      <c r="M41" s="46"/>
      <c r="N41" s="28">
        <v>-7318466.7400000002</v>
      </c>
      <c r="O41" s="165"/>
      <c r="P41" s="28">
        <v>-26754263.080000002</v>
      </c>
    </row>
    <row r="42" spans="1:16" ht="21.95" customHeight="1">
      <c r="A42" s="152" t="s">
        <v>188</v>
      </c>
      <c r="C42" s="140"/>
      <c r="H42" s="159"/>
      <c r="I42" s="159"/>
      <c r="J42" s="30">
        <v>24515073.09</v>
      </c>
      <c r="K42" s="46"/>
      <c r="L42" s="30">
        <v>35897161.960000001</v>
      </c>
      <c r="M42" s="46"/>
      <c r="N42" s="30">
        <v>20340948.18</v>
      </c>
      <c r="O42" s="165"/>
      <c r="P42" s="30">
        <v>19558295.799999997</v>
      </c>
    </row>
    <row r="43" spans="1:16" ht="21.95" customHeight="1">
      <c r="A43" s="152" t="s">
        <v>189</v>
      </c>
      <c r="C43" s="140"/>
      <c r="H43" s="159"/>
      <c r="I43" s="159"/>
      <c r="J43" s="31"/>
      <c r="K43" s="165"/>
      <c r="L43" s="31"/>
      <c r="M43" s="165"/>
      <c r="N43" s="31"/>
      <c r="O43" s="47"/>
      <c r="P43" s="31"/>
    </row>
    <row r="44" spans="1:16" ht="21.95" customHeight="1">
      <c r="B44" s="152" t="s">
        <v>190</v>
      </c>
      <c r="C44" s="140"/>
      <c r="G44" s="166"/>
      <c r="H44" s="159"/>
      <c r="I44" s="159"/>
      <c r="J44" s="28">
        <f>SUM(J12:J42)</f>
        <v>51857864.450000003</v>
      </c>
      <c r="K44" s="46"/>
      <c r="L44" s="28">
        <f>SUM(L12:L42)</f>
        <v>126927674.58000001</v>
      </c>
      <c r="M44" s="46"/>
      <c r="N44" s="28">
        <f>SUM(N12:N42)</f>
        <v>-11743873.540000007</v>
      </c>
      <c r="O44" s="48"/>
      <c r="P44" s="28">
        <f>SUM(P12:P42)</f>
        <v>-11845977.639999993</v>
      </c>
    </row>
    <row r="45" spans="1:16" ht="21.95" customHeight="1">
      <c r="C45" s="140"/>
      <c r="G45" s="166"/>
      <c r="H45" s="159"/>
      <c r="I45" s="159"/>
      <c r="J45" s="28"/>
      <c r="K45" s="46"/>
      <c r="L45" s="28"/>
      <c r="M45" s="46"/>
      <c r="N45" s="28"/>
      <c r="O45" s="48"/>
      <c r="P45" s="28"/>
    </row>
    <row r="46" spans="1:16" ht="21.95" customHeight="1">
      <c r="A46" s="6" t="s">
        <v>299</v>
      </c>
      <c r="C46" s="140"/>
      <c r="G46" s="166"/>
      <c r="H46" s="159"/>
      <c r="I46" s="159"/>
      <c r="J46" s="28"/>
      <c r="K46" s="46"/>
      <c r="L46" s="28"/>
      <c r="M46" s="46"/>
      <c r="N46" s="28"/>
      <c r="O46" s="48"/>
      <c r="P46" s="28"/>
    </row>
    <row r="47" spans="1:16" ht="21.95" customHeight="1">
      <c r="A47" s="6"/>
      <c r="C47" s="140"/>
      <c r="G47" s="166"/>
      <c r="H47" s="159"/>
      <c r="I47" s="159"/>
      <c r="J47" s="28"/>
      <c r="K47" s="46"/>
      <c r="L47" s="28"/>
      <c r="M47" s="46"/>
      <c r="N47" s="28"/>
      <c r="O47" s="48"/>
      <c r="P47" s="28"/>
    </row>
    <row r="48" spans="1:16" ht="21.95" customHeight="1">
      <c r="A48" s="6"/>
      <c r="C48" s="140"/>
      <c r="G48" s="166"/>
      <c r="H48" s="159"/>
      <c r="I48" s="159"/>
      <c r="J48" s="28"/>
      <c r="K48" s="46"/>
      <c r="L48" s="28"/>
      <c r="M48" s="46"/>
      <c r="N48" s="28"/>
      <c r="O48" s="48"/>
      <c r="P48" s="28"/>
    </row>
    <row r="49" spans="1:23" ht="21.95" customHeight="1">
      <c r="A49" s="6"/>
      <c r="C49" s="140"/>
      <c r="G49" s="166"/>
      <c r="H49" s="159"/>
      <c r="I49" s="159"/>
      <c r="J49" s="28"/>
      <c r="K49" s="46"/>
      <c r="L49" s="28"/>
      <c r="M49" s="46"/>
      <c r="N49" s="28"/>
      <c r="O49" s="48"/>
      <c r="P49" s="28"/>
    </row>
    <row r="50" spans="1:23" ht="21.95" customHeight="1">
      <c r="A50" s="6"/>
      <c r="C50" s="140"/>
      <c r="G50" s="166"/>
      <c r="H50" s="159"/>
      <c r="I50" s="159"/>
      <c r="J50" s="28"/>
      <c r="K50" s="46"/>
      <c r="L50" s="28"/>
      <c r="M50" s="46"/>
      <c r="N50" s="28"/>
      <c r="O50" s="48"/>
      <c r="P50" s="28"/>
    </row>
    <row r="51" spans="1:23" ht="21.95" customHeight="1">
      <c r="A51" s="6"/>
      <c r="C51" s="140"/>
      <c r="G51" s="166"/>
      <c r="H51" s="159"/>
      <c r="I51" s="159"/>
      <c r="J51" s="28"/>
      <c r="K51" s="46"/>
      <c r="L51" s="28"/>
      <c r="M51" s="46"/>
      <c r="N51" s="28"/>
      <c r="O51" s="48"/>
      <c r="P51" s="28"/>
    </row>
    <row r="52" spans="1:23" ht="41.25" customHeight="1">
      <c r="A52" s="6"/>
      <c r="C52" s="140"/>
      <c r="G52" s="166"/>
      <c r="H52" s="159"/>
      <c r="I52" s="159"/>
      <c r="J52" s="28"/>
      <c r="K52" s="46"/>
      <c r="L52" s="28"/>
      <c r="M52" s="46"/>
      <c r="N52" s="28"/>
      <c r="O52" s="48"/>
      <c r="P52" s="28"/>
    </row>
    <row r="53" spans="1:23" s="21" customFormat="1" ht="21.95" customHeight="1">
      <c r="B53" s="6"/>
      <c r="C53" s="6"/>
      <c r="D53" s="7"/>
      <c r="E53" s="7"/>
      <c r="F53" s="3"/>
      <c r="G53" s="3"/>
      <c r="H53" s="1"/>
      <c r="I53" s="2"/>
      <c r="J53" s="11"/>
      <c r="K53" s="22"/>
      <c r="L53" s="22"/>
      <c r="M53" s="22"/>
      <c r="N53" s="23"/>
      <c r="O53" s="25"/>
      <c r="P53" s="167" t="s">
        <v>345</v>
      </c>
      <c r="Q53" s="23"/>
      <c r="R53" s="12"/>
      <c r="S53" s="92"/>
      <c r="T53" s="92"/>
      <c r="U53" s="92"/>
      <c r="V53" s="92"/>
      <c r="W53" s="92"/>
    </row>
    <row r="54" spans="1:23" ht="21.95" customHeight="1">
      <c r="A54" s="311" t="str">
        <f>A1</f>
        <v>บริษัท อควา คอร์เปอเรชั่น จำกัด (มหาชน) และบริษัทย่อย</v>
      </c>
      <c r="B54" s="311"/>
      <c r="C54" s="311"/>
      <c r="D54" s="311"/>
      <c r="E54" s="311"/>
      <c r="F54" s="311"/>
      <c r="G54" s="311"/>
      <c r="H54" s="311"/>
      <c r="I54" s="311"/>
      <c r="J54" s="311"/>
      <c r="K54" s="311"/>
      <c r="L54" s="311"/>
      <c r="M54" s="311"/>
      <c r="N54" s="311"/>
      <c r="O54" s="311"/>
      <c r="P54" s="311"/>
    </row>
    <row r="55" spans="1:23" ht="21.95" customHeight="1">
      <c r="A55" s="158" t="s">
        <v>191</v>
      </c>
      <c r="B55" s="158"/>
      <c r="C55" s="158"/>
      <c r="D55" s="158"/>
      <c r="E55" s="158"/>
      <c r="F55" s="158"/>
      <c r="G55" s="158"/>
      <c r="H55" s="158"/>
      <c r="I55" s="158"/>
      <c r="J55" s="168"/>
      <c r="K55" s="158"/>
      <c r="L55" s="158"/>
      <c r="M55" s="158"/>
      <c r="N55" s="158"/>
      <c r="O55" s="158"/>
      <c r="P55" s="158"/>
    </row>
    <row r="56" spans="1:23" ht="21.95" customHeight="1">
      <c r="A56" s="311" t="str">
        <f>A3</f>
        <v>สำหรับงวดสามเดือน สิ้นสุดวันที่ 31 มีนาคม 2566</v>
      </c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</row>
    <row r="57" spans="1:23" ht="21.95" customHeight="1">
      <c r="A57" s="141"/>
      <c r="B57" s="141"/>
      <c r="C57" s="141"/>
      <c r="D57" s="142"/>
      <c r="E57" s="142"/>
      <c r="F57" s="143"/>
      <c r="G57" s="143"/>
      <c r="H57" s="144"/>
      <c r="I57" s="144"/>
      <c r="J57" s="96"/>
      <c r="K57" s="143"/>
      <c r="L57" s="18"/>
      <c r="M57" s="143"/>
      <c r="N57" s="63"/>
      <c r="O57" s="143"/>
      <c r="P57" s="18"/>
    </row>
    <row r="58" spans="1:23" ht="21.95" customHeight="1">
      <c r="A58" s="141"/>
      <c r="B58" s="141"/>
      <c r="C58" s="145"/>
      <c r="D58" s="146"/>
      <c r="E58" s="146"/>
      <c r="F58" s="147"/>
      <c r="G58" s="147"/>
      <c r="H58" s="144"/>
      <c r="I58" s="144"/>
      <c r="J58" s="148" t="s">
        <v>2</v>
      </c>
      <c r="K58" s="149"/>
      <c r="L58" s="19"/>
      <c r="M58" s="149"/>
      <c r="N58" s="150"/>
      <c r="O58" s="151"/>
      <c r="P58" s="20"/>
    </row>
    <row r="59" spans="1:23" ht="21.95" customHeight="1">
      <c r="H59" s="144"/>
      <c r="I59" s="144"/>
      <c r="J59" s="148" t="s">
        <v>3</v>
      </c>
      <c r="K59" s="149"/>
      <c r="L59" s="19"/>
      <c r="N59" s="155" t="s">
        <v>4</v>
      </c>
      <c r="O59" s="151"/>
      <c r="P59" s="20"/>
    </row>
    <row r="60" spans="1:23" ht="21.95" customHeight="1">
      <c r="H60" s="144"/>
      <c r="I60" s="144"/>
      <c r="J60" s="296" t="s">
        <v>302</v>
      </c>
      <c r="K60" s="216"/>
      <c r="L60" s="297" t="s">
        <v>80</v>
      </c>
      <c r="M60" s="3"/>
      <c r="N60" s="223" t="s">
        <v>302</v>
      </c>
      <c r="O60" s="216"/>
      <c r="P60" s="298" t="s">
        <v>80</v>
      </c>
    </row>
    <row r="61" spans="1:23" ht="21.95" customHeight="1">
      <c r="A61" s="158"/>
      <c r="B61" s="158"/>
      <c r="H61" s="4" t="s">
        <v>5</v>
      </c>
      <c r="I61" s="156"/>
      <c r="J61" s="99"/>
      <c r="K61" s="91"/>
      <c r="L61" s="100" t="s">
        <v>273</v>
      </c>
      <c r="M61" s="3"/>
      <c r="N61" s="100"/>
      <c r="O61" s="91"/>
      <c r="P61" s="100" t="s">
        <v>273</v>
      </c>
    </row>
    <row r="62" spans="1:23" ht="21.95" customHeight="1">
      <c r="A62" s="158" t="s">
        <v>192</v>
      </c>
      <c r="B62" s="158"/>
      <c r="H62" s="159"/>
      <c r="I62" s="159"/>
      <c r="J62" s="31"/>
      <c r="K62" s="160"/>
      <c r="L62" s="27"/>
      <c r="M62" s="161"/>
      <c r="N62" s="27"/>
      <c r="O62" s="162"/>
      <c r="P62" s="163"/>
    </row>
    <row r="63" spans="1:23" ht="21.95" customHeight="1">
      <c r="A63" s="152" t="s">
        <v>193</v>
      </c>
      <c r="G63" s="12"/>
      <c r="H63" s="159"/>
      <c r="I63" s="159"/>
      <c r="J63" s="103"/>
      <c r="K63" s="46"/>
      <c r="L63" s="29"/>
      <c r="M63" s="46"/>
      <c r="N63" s="29"/>
      <c r="O63" s="46"/>
      <c r="P63" s="29"/>
    </row>
    <row r="64" spans="1:23" ht="21.95" customHeight="1">
      <c r="A64" s="152" t="s">
        <v>194</v>
      </c>
      <c r="B64" s="140"/>
      <c r="H64" s="159"/>
      <c r="I64" s="159"/>
      <c r="J64" s="28">
        <v>-16314628.24</v>
      </c>
      <c r="K64" s="46"/>
      <c r="L64" s="28">
        <v>-32445783.390000001</v>
      </c>
      <c r="M64" s="46"/>
      <c r="N64" s="28">
        <v>-10260854.08</v>
      </c>
      <c r="O64" s="46"/>
      <c r="P64" s="28">
        <v>-16899936.800000012</v>
      </c>
      <c r="S64" s="12"/>
    </row>
    <row r="65" spans="1:19" ht="21.95" customHeight="1">
      <c r="A65" s="152" t="s">
        <v>14</v>
      </c>
      <c r="B65" s="140"/>
      <c r="H65" s="159"/>
      <c r="I65" s="159"/>
      <c r="J65" s="28">
        <v>-1953251.26</v>
      </c>
      <c r="K65" s="46"/>
      <c r="L65" s="28">
        <v>-21841435.809999999</v>
      </c>
      <c r="M65" s="46"/>
      <c r="N65" s="28">
        <v>-1967283.2</v>
      </c>
      <c r="O65" s="46"/>
      <c r="P65" s="28">
        <v>-18408000.450000003</v>
      </c>
      <c r="R65" s="169"/>
      <c r="S65" s="12"/>
    </row>
    <row r="66" spans="1:19" ht="21.95" customHeight="1">
      <c r="A66" s="152" t="s">
        <v>34</v>
      </c>
      <c r="B66" s="140"/>
      <c r="H66" s="159"/>
      <c r="I66" s="159"/>
      <c r="J66" s="28">
        <v>-57910.97</v>
      </c>
      <c r="K66" s="46"/>
      <c r="L66" s="28">
        <v>20158334.359999999</v>
      </c>
      <c r="M66" s="46"/>
      <c r="N66" s="28">
        <v>0</v>
      </c>
      <c r="O66" s="46"/>
      <c r="P66" s="28">
        <v>186750.0000000014</v>
      </c>
      <c r="S66" s="12"/>
    </row>
    <row r="67" spans="1:19" ht="21.95" customHeight="1">
      <c r="A67" s="152" t="s">
        <v>195</v>
      </c>
      <c r="H67" s="159"/>
      <c r="I67" s="159"/>
      <c r="J67" s="170"/>
      <c r="K67" s="160"/>
      <c r="L67" s="9"/>
      <c r="M67" s="161"/>
      <c r="N67" s="171"/>
      <c r="O67" s="162"/>
      <c r="P67" s="33"/>
      <c r="S67" s="12"/>
    </row>
    <row r="68" spans="1:19" ht="21.95" customHeight="1">
      <c r="A68" s="152" t="s">
        <v>41</v>
      </c>
      <c r="B68" s="140"/>
      <c r="H68" s="159"/>
      <c r="I68" s="159"/>
      <c r="J68" s="28">
        <v>34487356.149999999</v>
      </c>
      <c r="K68" s="165"/>
      <c r="L68" s="28">
        <v>-11718223.66</v>
      </c>
      <c r="M68" s="165"/>
      <c r="N68" s="28">
        <v>34208130.390000001</v>
      </c>
      <c r="O68" s="165"/>
      <c r="P68" s="28">
        <v>21397918.050000008</v>
      </c>
      <c r="S68" s="12"/>
    </row>
    <row r="69" spans="1:19" ht="21.95" customHeight="1">
      <c r="A69" s="152" t="s">
        <v>48</v>
      </c>
      <c r="B69" s="140"/>
      <c r="H69" s="159"/>
      <c r="I69" s="159"/>
      <c r="J69" s="28">
        <v>-47016.2</v>
      </c>
      <c r="K69" s="165"/>
      <c r="L69" s="28">
        <v>4253530.58</v>
      </c>
      <c r="M69" s="165"/>
      <c r="N69" s="28">
        <v>-796608.71</v>
      </c>
      <c r="O69" s="165"/>
      <c r="P69" s="31">
        <v>-2954893.1799999992</v>
      </c>
    </row>
    <row r="70" spans="1:19" ht="21.95" customHeight="1">
      <c r="A70" s="152" t="s">
        <v>196</v>
      </c>
      <c r="B70" s="140"/>
      <c r="H70" s="159"/>
      <c r="I70" s="159"/>
      <c r="J70" s="28">
        <v>0</v>
      </c>
      <c r="K70" s="165"/>
      <c r="L70" s="28">
        <v>-3350782.47</v>
      </c>
      <c r="M70" s="165"/>
      <c r="N70" s="28">
        <v>0</v>
      </c>
      <c r="O70" s="165"/>
      <c r="P70" s="31">
        <v>-2113000</v>
      </c>
    </row>
    <row r="71" spans="1:19" ht="21.95" customHeight="1">
      <c r="A71" s="152" t="s">
        <v>53</v>
      </c>
      <c r="B71" s="140"/>
      <c r="H71" s="159"/>
      <c r="I71" s="159"/>
      <c r="J71" s="28">
        <v>0</v>
      </c>
      <c r="K71" s="165"/>
      <c r="L71" s="28">
        <v>162629.67000000001</v>
      </c>
      <c r="M71" s="165"/>
      <c r="N71" s="28">
        <v>0</v>
      </c>
      <c r="O71" s="165"/>
      <c r="P71" s="31">
        <v>0</v>
      </c>
    </row>
    <row r="72" spans="1:19" ht="21.95" customHeight="1">
      <c r="A72" s="152" t="s">
        <v>58</v>
      </c>
      <c r="B72" s="140"/>
      <c r="H72" s="159"/>
      <c r="I72" s="159"/>
      <c r="J72" s="30">
        <v>0</v>
      </c>
      <c r="K72" s="165"/>
      <c r="L72" s="30">
        <v>-30600</v>
      </c>
      <c r="M72" s="165"/>
      <c r="N72" s="30">
        <v>0</v>
      </c>
      <c r="O72" s="165"/>
      <c r="P72" s="30">
        <v>0</v>
      </c>
    </row>
    <row r="73" spans="1:19" ht="21.95" customHeight="1">
      <c r="A73" s="158" t="s">
        <v>197</v>
      </c>
      <c r="H73" s="159"/>
      <c r="I73" s="159"/>
      <c r="J73" s="31">
        <f>SUM(J44:J72)</f>
        <v>67972413.929999992</v>
      </c>
      <c r="K73" s="47"/>
      <c r="L73" s="31">
        <f>SUM(L44:L72)</f>
        <v>82115343.860000014</v>
      </c>
      <c r="M73" s="47"/>
      <c r="N73" s="31">
        <f>SUM(N44:N72)</f>
        <v>9439510.8599999957</v>
      </c>
      <c r="O73" s="47"/>
      <c r="P73" s="31">
        <f>SUM(P44:P72)</f>
        <v>-30637140.02</v>
      </c>
    </row>
    <row r="74" spans="1:19" ht="21.95" customHeight="1">
      <c r="A74" s="152" t="s">
        <v>198</v>
      </c>
      <c r="B74" s="140"/>
      <c r="H74" s="159"/>
      <c r="I74" s="159"/>
      <c r="J74" s="31">
        <v>-8094200.5</v>
      </c>
      <c r="K74" s="47"/>
      <c r="L74" s="31">
        <v>-10855459.24</v>
      </c>
      <c r="M74" s="47"/>
      <c r="N74" s="31">
        <v>-3940055.37</v>
      </c>
      <c r="O74" s="47"/>
      <c r="P74" s="31">
        <v>-5780632.3600000022</v>
      </c>
      <c r="R74" s="13"/>
      <c r="S74" s="12"/>
    </row>
    <row r="75" spans="1:19" ht="21.95" customHeight="1">
      <c r="A75" s="152" t="s">
        <v>199</v>
      </c>
      <c r="B75" s="140"/>
      <c r="H75" s="159"/>
      <c r="I75" s="159"/>
      <c r="J75" s="31">
        <v>-3597045.23</v>
      </c>
      <c r="K75" s="47"/>
      <c r="L75" s="31">
        <v>-7870827.2599999998</v>
      </c>
      <c r="M75" s="47"/>
      <c r="N75" s="31">
        <v>-802643.41</v>
      </c>
      <c r="O75" s="47"/>
      <c r="P75" s="31">
        <v>-3113213.0199999996</v>
      </c>
    </row>
    <row r="76" spans="1:19" ht="21.95" customHeight="1">
      <c r="A76" s="158" t="s">
        <v>200</v>
      </c>
      <c r="H76" s="159"/>
      <c r="I76" s="159"/>
      <c r="J76" s="32">
        <f>SUM(J73:J75)</f>
        <v>56281168.199999996</v>
      </c>
      <c r="K76" s="47"/>
      <c r="L76" s="32">
        <f>SUM(L73:L75)</f>
        <v>63389057.360000022</v>
      </c>
      <c r="M76" s="47"/>
      <c r="N76" s="32">
        <f>SUM(N73:N75)</f>
        <v>4696812.0799999954</v>
      </c>
      <c r="O76" s="47"/>
      <c r="P76" s="32">
        <f>SUM(P73:P75)</f>
        <v>-39530985.400000006</v>
      </c>
    </row>
    <row r="77" spans="1:19" ht="21.95" customHeight="1">
      <c r="C77" s="153"/>
      <c r="H77" s="159"/>
      <c r="I77" s="159"/>
      <c r="J77" s="31"/>
      <c r="K77" s="35"/>
      <c r="L77" s="31"/>
      <c r="M77" s="35"/>
      <c r="N77" s="31"/>
      <c r="O77" s="35"/>
      <c r="P77" s="31"/>
      <c r="R77" s="13"/>
    </row>
    <row r="78" spans="1:19" ht="21.95" customHeight="1">
      <c r="A78" s="158" t="s">
        <v>201</v>
      </c>
      <c r="C78" s="153"/>
      <c r="H78" s="159"/>
      <c r="I78" s="159"/>
      <c r="J78" s="28"/>
      <c r="K78" s="170"/>
      <c r="L78" s="28"/>
      <c r="M78" s="170"/>
      <c r="N78" s="34"/>
      <c r="O78" s="170"/>
      <c r="P78" s="34"/>
    </row>
    <row r="79" spans="1:19" ht="21.95" customHeight="1">
      <c r="A79" s="152" t="s">
        <v>202</v>
      </c>
      <c r="B79" s="153"/>
      <c r="C79" s="140"/>
      <c r="H79" s="159" t="s">
        <v>274</v>
      </c>
      <c r="I79" s="140"/>
      <c r="J79" s="34">
        <v>0</v>
      </c>
      <c r="K79" s="171"/>
      <c r="L79" s="34">
        <v>0</v>
      </c>
      <c r="M79" s="171"/>
      <c r="N79" s="34">
        <v>-72000000</v>
      </c>
      <c r="O79" s="171"/>
      <c r="P79" s="34">
        <v>-252220000</v>
      </c>
    </row>
    <row r="80" spans="1:19" ht="21.95" customHeight="1">
      <c r="A80" s="152" t="s">
        <v>203</v>
      </c>
      <c r="B80" s="153"/>
      <c r="C80" s="140"/>
      <c r="H80" s="159"/>
      <c r="I80" s="159"/>
      <c r="J80" s="34">
        <v>0</v>
      </c>
      <c r="K80" s="35"/>
      <c r="L80" s="34">
        <v>0</v>
      </c>
      <c r="M80" s="35"/>
      <c r="N80" s="34">
        <v>0</v>
      </c>
      <c r="O80" s="35"/>
      <c r="P80" s="34">
        <v>1602948816.4899998</v>
      </c>
    </row>
    <row r="81" spans="1:18" ht="21.95" customHeight="1">
      <c r="A81" s="152" t="s">
        <v>204</v>
      </c>
      <c r="B81" s="153"/>
      <c r="C81" s="140"/>
      <c r="H81" s="159" t="s">
        <v>274</v>
      </c>
      <c r="I81" s="159"/>
      <c r="J81" s="34">
        <v>-200000000</v>
      </c>
      <c r="K81" s="35"/>
      <c r="L81" s="34">
        <v>0</v>
      </c>
      <c r="M81" s="35"/>
      <c r="N81" s="34">
        <v>-200000000</v>
      </c>
      <c r="O81" s="35"/>
      <c r="P81" s="34">
        <v>0</v>
      </c>
      <c r="R81" s="92"/>
    </row>
    <row r="82" spans="1:18" ht="21.95" customHeight="1">
      <c r="A82" s="152" t="s">
        <v>205</v>
      </c>
      <c r="B82" s="153"/>
      <c r="C82" s="140"/>
      <c r="H82" s="159" t="s">
        <v>274</v>
      </c>
      <c r="I82" s="159"/>
      <c r="J82" s="34">
        <v>200000000</v>
      </c>
      <c r="K82" s="35"/>
      <c r="L82" s="34">
        <v>0</v>
      </c>
      <c r="M82" s="35"/>
      <c r="N82" s="34">
        <v>200000000</v>
      </c>
      <c r="O82" s="35"/>
      <c r="P82" s="34">
        <v>0</v>
      </c>
      <c r="R82" s="13"/>
    </row>
    <row r="83" spans="1:18" ht="21.95" customHeight="1">
      <c r="A83" s="152" t="s">
        <v>206</v>
      </c>
      <c r="B83" s="153"/>
      <c r="C83" s="140"/>
      <c r="H83" s="159"/>
      <c r="I83" s="159"/>
      <c r="J83" s="34">
        <v>0</v>
      </c>
      <c r="K83" s="35"/>
      <c r="L83" s="34">
        <v>0</v>
      </c>
      <c r="M83" s="35"/>
      <c r="N83" s="34">
        <v>0</v>
      </c>
      <c r="O83" s="35"/>
      <c r="P83" s="34">
        <v>-1623000000</v>
      </c>
      <c r="R83" s="13"/>
    </row>
    <row r="84" spans="1:18" ht="21.95" customHeight="1">
      <c r="A84" s="152" t="s">
        <v>208</v>
      </c>
      <c r="B84" s="153"/>
      <c r="C84" s="140"/>
      <c r="H84" s="159"/>
      <c r="I84" s="159"/>
      <c r="J84" s="34">
        <v>6005332.9800000004</v>
      </c>
      <c r="K84" s="35"/>
      <c r="L84" s="34">
        <v>200000000</v>
      </c>
      <c r="M84" s="35"/>
      <c r="N84" s="34">
        <v>6005332.9800000004</v>
      </c>
      <c r="O84" s="35"/>
      <c r="P84" s="34">
        <v>200000000</v>
      </c>
      <c r="R84" s="13"/>
    </row>
    <row r="85" spans="1:18" ht="21.95" customHeight="1">
      <c r="A85" s="152" t="s">
        <v>210</v>
      </c>
      <c r="B85" s="153"/>
      <c r="C85" s="140"/>
      <c r="H85" s="159" t="s">
        <v>27</v>
      </c>
      <c r="I85" s="159"/>
      <c r="J85" s="34">
        <v>-17334261.789999999</v>
      </c>
      <c r="K85" s="35"/>
      <c r="L85" s="34">
        <v>0</v>
      </c>
      <c r="M85" s="35"/>
      <c r="N85" s="34">
        <v>-17334261.789999999</v>
      </c>
      <c r="O85" s="35"/>
      <c r="P85" s="34">
        <v>0</v>
      </c>
      <c r="R85" s="13"/>
    </row>
    <row r="86" spans="1:18" ht="21.95" customHeight="1">
      <c r="A86" s="152" t="s">
        <v>282</v>
      </c>
      <c r="B86" s="153"/>
      <c r="C86" s="140"/>
      <c r="H86" s="159" t="s">
        <v>19</v>
      </c>
      <c r="I86" s="159"/>
      <c r="J86" s="34">
        <v>-132000000</v>
      </c>
      <c r="K86" s="35"/>
      <c r="L86" s="34">
        <v>0</v>
      </c>
      <c r="M86" s="35"/>
      <c r="N86" s="34">
        <v>-60000000</v>
      </c>
      <c r="O86" s="35"/>
      <c r="P86" s="34">
        <v>0</v>
      </c>
      <c r="R86" s="13"/>
    </row>
    <row r="87" spans="1:18" ht="21.95" customHeight="1">
      <c r="A87" s="152" t="s">
        <v>212</v>
      </c>
      <c r="B87" s="153"/>
      <c r="C87" s="140"/>
      <c r="H87" s="159"/>
      <c r="I87" s="159"/>
      <c r="J87" s="34">
        <v>0</v>
      </c>
      <c r="K87" s="35"/>
      <c r="L87" s="34">
        <v>-184969139.94</v>
      </c>
      <c r="M87" s="35"/>
      <c r="N87" s="34">
        <v>0</v>
      </c>
      <c r="O87" s="35"/>
      <c r="P87" s="34">
        <v>-184969139.94</v>
      </c>
      <c r="R87" s="13"/>
    </row>
    <row r="88" spans="1:18" ht="21.95" customHeight="1">
      <c r="A88" s="152" t="s">
        <v>213</v>
      </c>
      <c r="B88" s="153"/>
      <c r="C88" s="140"/>
      <c r="H88" s="159"/>
      <c r="I88" s="159"/>
      <c r="J88" s="34"/>
      <c r="K88" s="35"/>
      <c r="L88" s="34"/>
      <c r="M88" s="35"/>
      <c r="N88" s="34"/>
      <c r="O88" s="35"/>
      <c r="P88" s="34"/>
      <c r="R88" s="13"/>
    </row>
    <row r="89" spans="1:18" ht="21.95" customHeight="1">
      <c r="B89" s="153" t="s">
        <v>176</v>
      </c>
      <c r="C89" s="140"/>
      <c r="H89" s="159"/>
      <c r="I89" s="159"/>
      <c r="J89" s="34">
        <v>0</v>
      </c>
      <c r="K89" s="35"/>
      <c r="L89" s="34">
        <v>65876806.619999997</v>
      </c>
      <c r="M89" s="35"/>
      <c r="N89" s="34">
        <v>0</v>
      </c>
      <c r="O89" s="35"/>
      <c r="P89" s="34">
        <v>65876806.62000002</v>
      </c>
      <c r="R89" s="13"/>
    </row>
    <row r="90" spans="1:18" ht="21.95" customHeight="1">
      <c r="A90" s="152" t="s">
        <v>214</v>
      </c>
      <c r="B90" s="153"/>
      <c r="C90" s="140"/>
      <c r="H90" s="159"/>
      <c r="I90" s="159"/>
      <c r="J90" s="34">
        <v>0</v>
      </c>
      <c r="K90" s="35"/>
      <c r="L90" s="34">
        <v>2317597.0699999998</v>
      </c>
      <c r="M90" s="35"/>
      <c r="N90" s="34">
        <v>0</v>
      </c>
      <c r="O90" s="35"/>
      <c r="P90" s="34">
        <v>0</v>
      </c>
      <c r="R90" s="13"/>
    </row>
    <row r="91" spans="1:18" ht="21.95" customHeight="1">
      <c r="A91" s="152" t="s">
        <v>215</v>
      </c>
      <c r="B91" s="153"/>
      <c r="C91" s="140"/>
      <c r="H91" s="159" t="s">
        <v>40</v>
      </c>
      <c r="I91" s="159"/>
      <c r="J91" s="34">
        <v>-758800.85</v>
      </c>
      <c r="K91" s="35"/>
      <c r="L91" s="34">
        <v>-20433332.43</v>
      </c>
      <c r="M91" s="35"/>
      <c r="N91" s="34">
        <v>0</v>
      </c>
      <c r="O91" s="35"/>
      <c r="P91" s="34">
        <v>-4570.09</v>
      </c>
      <c r="R91" s="13"/>
    </row>
    <row r="92" spans="1:18" ht="21.95" customHeight="1">
      <c r="A92" s="152" t="s">
        <v>216</v>
      </c>
      <c r="B92" s="153"/>
      <c r="C92" s="140"/>
      <c r="H92" s="159"/>
      <c r="I92" s="159"/>
      <c r="J92" s="34">
        <v>-4274000</v>
      </c>
      <c r="K92" s="35"/>
      <c r="L92" s="34">
        <v>0</v>
      </c>
      <c r="M92" s="35"/>
      <c r="N92" s="34">
        <v>-2174000</v>
      </c>
      <c r="O92" s="35"/>
      <c r="P92" s="34">
        <v>0</v>
      </c>
      <c r="R92" s="13"/>
    </row>
    <row r="93" spans="1:18" ht="21.95" customHeight="1">
      <c r="A93" s="152" t="s">
        <v>217</v>
      </c>
      <c r="B93" s="153"/>
      <c r="C93" s="140"/>
      <c r="H93" s="159"/>
      <c r="I93" s="159"/>
      <c r="J93" s="34">
        <v>0</v>
      </c>
      <c r="K93" s="35"/>
      <c r="L93" s="34">
        <v>-4826938.07</v>
      </c>
      <c r="M93" s="35"/>
      <c r="N93" s="34">
        <v>0</v>
      </c>
      <c r="O93" s="35"/>
      <c r="P93" s="34">
        <v>0</v>
      </c>
      <c r="R93" s="13"/>
    </row>
    <row r="94" spans="1:18" ht="21.95" customHeight="1">
      <c r="A94" s="152" t="s">
        <v>331</v>
      </c>
      <c r="B94" s="153"/>
      <c r="C94" s="140"/>
      <c r="H94" s="159"/>
      <c r="I94" s="159"/>
      <c r="J94" s="34">
        <v>0</v>
      </c>
      <c r="K94" s="35"/>
      <c r="L94" s="34">
        <v>100000</v>
      </c>
      <c r="M94" s="35"/>
      <c r="N94" s="34">
        <v>0</v>
      </c>
      <c r="O94" s="35"/>
      <c r="P94" s="34">
        <v>0</v>
      </c>
      <c r="R94" s="13"/>
    </row>
    <row r="95" spans="1:18" ht="21.95" customHeight="1">
      <c r="A95" s="152" t="s">
        <v>219</v>
      </c>
      <c r="B95" s="153"/>
      <c r="C95" s="140"/>
      <c r="H95" s="159"/>
      <c r="I95" s="159"/>
      <c r="J95" s="34">
        <v>0</v>
      </c>
      <c r="K95" s="35"/>
      <c r="L95" s="28">
        <v>-45964532.340000004</v>
      </c>
      <c r="M95" s="35"/>
      <c r="N95" s="28">
        <v>0</v>
      </c>
      <c r="O95" s="35"/>
      <c r="P95" s="34">
        <v>0</v>
      </c>
      <c r="R95" s="13"/>
    </row>
    <row r="96" spans="1:18" ht="21.95" customHeight="1">
      <c r="A96" s="152" t="s">
        <v>220</v>
      </c>
      <c r="B96" s="153"/>
      <c r="C96" s="140"/>
      <c r="H96" s="159"/>
      <c r="I96" s="159"/>
      <c r="J96" s="34">
        <v>1462662.33</v>
      </c>
      <c r="K96" s="35"/>
      <c r="L96" s="28">
        <v>17441.919999999998</v>
      </c>
      <c r="M96" s="35"/>
      <c r="N96" s="28">
        <v>2114494.14</v>
      </c>
      <c r="O96" s="35"/>
      <c r="P96" s="34">
        <v>20644884.250000004</v>
      </c>
      <c r="R96" s="13"/>
    </row>
    <row r="97" spans="1:18" ht="21.95" customHeight="1">
      <c r="A97" s="152" t="s">
        <v>221</v>
      </c>
      <c r="H97" s="159"/>
      <c r="J97" s="48">
        <v>5888400</v>
      </c>
      <c r="L97" s="34">
        <v>0</v>
      </c>
      <c r="N97" s="64">
        <v>5888400</v>
      </c>
      <c r="P97" s="34">
        <v>0</v>
      </c>
    </row>
    <row r="98" spans="1:18" ht="21.95" customHeight="1">
      <c r="A98" s="158" t="s">
        <v>222</v>
      </c>
      <c r="C98" s="153"/>
      <c r="H98" s="159"/>
      <c r="I98" s="159"/>
      <c r="J98" s="32">
        <f>SUM(J79:J97)</f>
        <v>-141010667.32999998</v>
      </c>
      <c r="K98" s="35"/>
      <c r="L98" s="32">
        <f>SUM(L79:L97)</f>
        <v>12117902.829999996</v>
      </c>
      <c r="M98" s="35"/>
      <c r="N98" s="32">
        <f>SUM(N79:N97)</f>
        <v>-137500034.67000002</v>
      </c>
      <c r="O98" s="35"/>
      <c r="P98" s="32">
        <f>SUM(P79:P97)</f>
        <v>-170723202.67000023</v>
      </c>
      <c r="R98" s="13"/>
    </row>
    <row r="99" spans="1:18" ht="21.95" customHeight="1">
      <c r="C99" s="153"/>
      <c r="H99" s="159"/>
      <c r="I99" s="159"/>
      <c r="J99" s="31"/>
      <c r="K99" s="35"/>
      <c r="L99" s="31"/>
      <c r="M99" s="35"/>
      <c r="N99" s="31"/>
      <c r="O99" s="35"/>
      <c r="P99" s="31"/>
      <c r="R99" s="13"/>
    </row>
    <row r="100" spans="1:18" ht="21.95" customHeight="1">
      <c r="A100" s="6" t="s">
        <v>299</v>
      </c>
      <c r="B100" s="140"/>
      <c r="C100" s="172"/>
      <c r="D100" s="140"/>
      <c r="H100" s="159"/>
      <c r="J100" s="14"/>
      <c r="K100" s="9"/>
      <c r="L100" s="15"/>
      <c r="M100" s="9"/>
      <c r="N100" s="17"/>
      <c r="O100" s="9"/>
      <c r="P100" s="15"/>
    </row>
    <row r="101" spans="1:18" ht="21.95" customHeight="1">
      <c r="A101" s="6"/>
      <c r="B101" s="140"/>
      <c r="C101" s="172"/>
      <c r="D101" s="140"/>
      <c r="H101" s="159"/>
      <c r="J101" s="14"/>
      <c r="K101" s="9"/>
      <c r="L101" s="15"/>
      <c r="M101" s="9"/>
      <c r="N101" s="17"/>
      <c r="O101" s="9"/>
      <c r="P101" s="15"/>
    </row>
    <row r="102" spans="1:18" ht="21.95" customHeight="1">
      <c r="A102" s="6"/>
      <c r="B102" s="140"/>
      <c r="C102" s="172"/>
      <c r="D102" s="140"/>
      <c r="H102" s="159"/>
      <c r="J102" s="14"/>
      <c r="K102" s="9"/>
      <c r="L102" s="15"/>
      <c r="M102" s="9"/>
      <c r="N102" s="17"/>
      <c r="O102" s="9"/>
      <c r="P102" s="15"/>
    </row>
    <row r="103" spans="1:18" ht="21.95" customHeight="1">
      <c r="A103" s="6"/>
      <c r="B103" s="140"/>
      <c r="C103" s="172"/>
      <c r="D103" s="140"/>
      <c r="H103" s="159"/>
      <c r="J103" s="14"/>
      <c r="K103" s="9"/>
      <c r="L103" s="15"/>
      <c r="M103" s="9"/>
      <c r="N103" s="17"/>
      <c r="O103" s="9"/>
      <c r="P103" s="15"/>
    </row>
    <row r="104" spans="1:18" ht="21.95" customHeight="1">
      <c r="A104" s="6"/>
      <c r="B104" s="140"/>
      <c r="C104" s="172"/>
      <c r="D104" s="140"/>
      <c r="H104" s="159"/>
      <c r="J104" s="14"/>
      <c r="K104" s="9"/>
      <c r="L104" s="15"/>
      <c r="M104" s="9"/>
      <c r="N104" s="17"/>
      <c r="O104" s="9"/>
      <c r="P104" s="15"/>
    </row>
    <row r="105" spans="1:18" ht="41.25" customHeight="1">
      <c r="A105" s="6"/>
      <c r="B105" s="140"/>
      <c r="C105" s="172"/>
      <c r="D105" s="140"/>
      <c r="H105" s="159"/>
      <c r="J105" s="14"/>
      <c r="K105" s="9"/>
      <c r="L105" s="15"/>
      <c r="M105" s="9"/>
      <c r="N105" s="17"/>
      <c r="O105" s="9"/>
      <c r="P105" s="15"/>
    </row>
    <row r="106" spans="1:18" ht="21.95" customHeight="1">
      <c r="A106" s="6"/>
      <c r="C106" s="153"/>
      <c r="H106" s="159"/>
      <c r="I106" s="159"/>
      <c r="J106" s="31"/>
      <c r="K106" s="35"/>
      <c r="L106" s="31"/>
      <c r="M106" s="35"/>
      <c r="N106" s="31"/>
      <c r="O106" s="35"/>
      <c r="P106" s="167" t="s">
        <v>344</v>
      </c>
      <c r="R106" s="13"/>
    </row>
    <row r="107" spans="1:18" ht="21.95" customHeight="1">
      <c r="A107" s="311" t="str">
        <f>+A1</f>
        <v>บริษัท อควา คอร์เปอเรชั่น จำกัด (มหาชน) และบริษัทย่อย</v>
      </c>
      <c r="B107" s="311"/>
      <c r="C107" s="311"/>
      <c r="D107" s="311"/>
      <c r="E107" s="311"/>
      <c r="F107" s="311"/>
      <c r="G107" s="311"/>
      <c r="H107" s="311"/>
      <c r="I107" s="311"/>
      <c r="J107" s="311"/>
      <c r="K107" s="311"/>
      <c r="L107" s="311"/>
      <c r="M107" s="311"/>
      <c r="N107" s="311"/>
      <c r="O107" s="311"/>
      <c r="P107" s="311"/>
    </row>
    <row r="108" spans="1:18" ht="21.95" customHeight="1">
      <c r="A108" s="158" t="s">
        <v>191</v>
      </c>
      <c r="B108" s="158"/>
      <c r="C108" s="158"/>
      <c r="D108" s="158"/>
      <c r="E108" s="158"/>
      <c r="F108" s="158"/>
      <c r="G108" s="158"/>
      <c r="H108" s="158"/>
      <c r="I108" s="158"/>
      <c r="J108" s="168"/>
      <c r="K108" s="158"/>
      <c r="L108" s="158"/>
      <c r="M108" s="158"/>
      <c r="N108" s="158"/>
      <c r="O108" s="158"/>
      <c r="P108" s="158"/>
    </row>
    <row r="109" spans="1:18" ht="21.95" customHeight="1">
      <c r="A109" s="311" t="str">
        <f>+A3</f>
        <v>สำหรับงวดสามเดือน สิ้นสุดวันที่ 31 มีนาคม 2566</v>
      </c>
      <c r="B109" s="311"/>
      <c r="C109" s="311"/>
      <c r="D109" s="311"/>
      <c r="E109" s="311"/>
      <c r="F109" s="311"/>
      <c r="G109" s="311"/>
      <c r="H109" s="311"/>
      <c r="I109" s="311"/>
      <c r="J109" s="311"/>
      <c r="K109" s="311"/>
      <c r="L109" s="311"/>
      <c r="M109" s="311"/>
      <c r="N109" s="311"/>
      <c r="O109" s="311"/>
      <c r="P109" s="311"/>
    </row>
    <row r="110" spans="1:18" ht="21.95" customHeight="1">
      <c r="A110" s="141"/>
      <c r="B110" s="141"/>
      <c r="C110" s="141"/>
      <c r="D110" s="142"/>
      <c r="E110" s="142"/>
      <c r="F110" s="143"/>
      <c r="G110" s="143"/>
      <c r="H110" s="144"/>
      <c r="I110" s="144"/>
      <c r="J110" s="96"/>
      <c r="K110" s="143"/>
      <c r="L110" s="18"/>
      <c r="M110" s="143"/>
      <c r="N110" s="63"/>
      <c r="O110" s="143"/>
      <c r="P110" s="18"/>
    </row>
    <row r="111" spans="1:18" ht="21.95" customHeight="1">
      <c r="A111" s="141"/>
      <c r="B111" s="141"/>
      <c r="C111" s="145"/>
      <c r="D111" s="146"/>
      <c r="E111" s="146"/>
      <c r="F111" s="147"/>
      <c r="G111" s="147"/>
      <c r="H111" s="144"/>
      <c r="I111" s="144"/>
      <c r="J111" s="148" t="s">
        <v>2</v>
      </c>
      <c r="K111" s="149"/>
      <c r="L111" s="19"/>
      <c r="M111" s="149"/>
      <c r="N111" s="150"/>
      <c r="O111" s="151"/>
      <c r="P111" s="20"/>
    </row>
    <row r="112" spans="1:18" ht="21.95" customHeight="1">
      <c r="H112" s="144"/>
      <c r="I112" s="144"/>
      <c r="J112" s="148" t="s">
        <v>3</v>
      </c>
      <c r="K112" s="149"/>
      <c r="L112" s="19"/>
      <c r="N112" s="155" t="s">
        <v>4</v>
      </c>
      <c r="O112" s="151"/>
      <c r="P112" s="20"/>
    </row>
    <row r="113" spans="1:19" ht="21.95" customHeight="1">
      <c r="H113" s="144"/>
      <c r="I113" s="144"/>
      <c r="J113" s="251" t="s">
        <v>302</v>
      </c>
      <c r="K113" s="216"/>
      <c r="L113" s="193" t="s">
        <v>80</v>
      </c>
      <c r="M113" s="3"/>
      <c r="N113" s="215" t="s">
        <v>302</v>
      </c>
      <c r="O113" s="216"/>
      <c r="P113" s="216" t="s">
        <v>80</v>
      </c>
    </row>
    <row r="114" spans="1:19" ht="21.95" customHeight="1">
      <c r="A114" s="158"/>
      <c r="B114" s="158"/>
      <c r="H114" s="4" t="s">
        <v>5</v>
      </c>
      <c r="I114" s="156"/>
      <c r="J114" s="99"/>
      <c r="K114" s="91"/>
      <c r="L114" s="100" t="s">
        <v>273</v>
      </c>
      <c r="M114" s="3"/>
      <c r="N114" s="100"/>
      <c r="O114" s="91"/>
      <c r="P114" s="100" t="s">
        <v>273</v>
      </c>
    </row>
    <row r="115" spans="1:19" ht="21.95" customHeight="1">
      <c r="A115" s="158" t="s">
        <v>223</v>
      </c>
      <c r="C115" s="153"/>
      <c r="H115" s="159"/>
      <c r="I115" s="159"/>
      <c r="J115" s="31"/>
      <c r="K115" s="35"/>
      <c r="L115" s="31"/>
      <c r="M115" s="35"/>
      <c r="N115" s="31"/>
      <c r="O115" s="35"/>
      <c r="P115" s="31"/>
      <c r="R115" s="13"/>
    </row>
    <row r="116" spans="1:19" ht="21.95" customHeight="1">
      <c r="A116" s="152" t="s">
        <v>332</v>
      </c>
      <c r="C116" s="153"/>
      <c r="H116" s="159"/>
      <c r="I116" s="159"/>
      <c r="J116" s="31">
        <v>0</v>
      </c>
      <c r="K116" s="35"/>
      <c r="L116" s="31">
        <v>829721</v>
      </c>
      <c r="M116" s="35"/>
      <c r="N116" s="31">
        <v>0</v>
      </c>
      <c r="O116" s="35"/>
      <c r="P116" s="31">
        <v>0</v>
      </c>
      <c r="R116" s="13"/>
    </row>
    <row r="117" spans="1:19" ht="21.95" customHeight="1">
      <c r="A117" s="152" t="s">
        <v>228</v>
      </c>
      <c r="C117" s="153"/>
      <c r="H117" s="159"/>
      <c r="I117" s="159"/>
      <c r="J117" s="31">
        <v>-16674938.26</v>
      </c>
      <c r="K117" s="35"/>
      <c r="L117" s="31">
        <v>-13984314.960000001</v>
      </c>
      <c r="M117" s="35"/>
      <c r="N117" s="31">
        <v>-16674938.26</v>
      </c>
      <c r="O117" s="35"/>
      <c r="P117" s="31">
        <v>-13984314.959999997</v>
      </c>
      <c r="R117" s="13"/>
    </row>
    <row r="118" spans="1:19" ht="21.95" customHeight="1">
      <c r="A118" s="152" t="s">
        <v>232</v>
      </c>
      <c r="B118" s="153"/>
      <c r="C118" s="140"/>
      <c r="H118" s="159" t="s">
        <v>319</v>
      </c>
      <c r="I118" s="159"/>
      <c r="J118" s="31">
        <v>-97961898.989999995</v>
      </c>
      <c r="K118" s="35"/>
      <c r="L118" s="31">
        <v>-297716000.72000003</v>
      </c>
      <c r="M118" s="35"/>
      <c r="N118" s="31">
        <v>-47884194.630000003</v>
      </c>
      <c r="O118" s="35"/>
      <c r="P118" s="31">
        <v>-159359438.19999999</v>
      </c>
      <c r="R118" s="13"/>
    </row>
    <row r="119" spans="1:19" ht="21.95" customHeight="1">
      <c r="A119" s="152" t="s">
        <v>235</v>
      </c>
      <c r="B119" s="153"/>
      <c r="C119" s="140"/>
      <c r="H119" s="159" t="s">
        <v>322</v>
      </c>
      <c r="I119" s="159"/>
      <c r="J119" s="31">
        <v>-698020.56</v>
      </c>
      <c r="K119" s="35"/>
      <c r="L119" s="31">
        <v>-157229246.41999999</v>
      </c>
      <c r="M119" s="35"/>
      <c r="N119" s="31">
        <v>-314812.26</v>
      </c>
      <c r="O119" s="35"/>
      <c r="P119" s="31">
        <v>-81278.94</v>
      </c>
      <c r="R119" s="13"/>
    </row>
    <row r="120" spans="1:19" ht="21.95" customHeight="1">
      <c r="A120" s="152" t="s">
        <v>236</v>
      </c>
      <c r="B120" s="153"/>
      <c r="C120" s="140"/>
      <c r="H120" s="159" t="s">
        <v>322</v>
      </c>
      <c r="I120" s="159"/>
      <c r="J120" s="31">
        <v>-153634.44</v>
      </c>
      <c r="K120" s="35"/>
      <c r="L120" s="31">
        <v>-11386826.5</v>
      </c>
      <c r="M120" s="35"/>
      <c r="N120" s="31">
        <v>-127282.74</v>
      </c>
      <c r="O120" s="35"/>
      <c r="P120" s="31">
        <v>-25350.06</v>
      </c>
      <c r="R120" s="13"/>
    </row>
    <row r="121" spans="1:19" ht="21.95" customHeight="1">
      <c r="A121" s="152" t="s">
        <v>334</v>
      </c>
      <c r="B121" s="153"/>
      <c r="C121" s="140"/>
      <c r="H121" s="159"/>
      <c r="I121" s="159"/>
      <c r="J121" s="31">
        <v>0</v>
      </c>
      <c r="K121" s="35"/>
      <c r="L121" s="31">
        <v>-455.4</v>
      </c>
      <c r="M121" s="35"/>
      <c r="N121" s="31">
        <v>0</v>
      </c>
      <c r="O121" s="35"/>
      <c r="P121" s="31">
        <v>-455.4</v>
      </c>
      <c r="R121" s="13"/>
    </row>
    <row r="122" spans="1:19" ht="21.95" customHeight="1">
      <c r="A122" s="158" t="s">
        <v>239</v>
      </c>
      <c r="C122" s="153"/>
      <c r="H122" s="159"/>
      <c r="I122" s="159"/>
      <c r="J122" s="32">
        <f>SUM(J116:J121)</f>
        <v>-115488492.25</v>
      </c>
      <c r="K122" s="35"/>
      <c r="L122" s="32">
        <f>SUM(L116:L121)</f>
        <v>-479487123</v>
      </c>
      <c r="M122" s="35"/>
      <c r="N122" s="32">
        <f>SUM(N116:N121)</f>
        <v>-65001227.890000001</v>
      </c>
      <c r="O122" s="35"/>
      <c r="P122" s="32">
        <f>SUM(P116:P121)</f>
        <v>-173450837.56</v>
      </c>
      <c r="R122" s="13"/>
    </row>
    <row r="123" spans="1:19" ht="21.95" customHeight="1">
      <c r="C123" s="153"/>
      <c r="H123" s="159"/>
      <c r="I123" s="159"/>
      <c r="J123" s="31"/>
      <c r="K123" s="35"/>
      <c r="L123" s="31"/>
      <c r="M123" s="35"/>
      <c r="N123" s="31"/>
      <c r="O123" s="35"/>
      <c r="P123" s="31"/>
      <c r="R123" s="13"/>
    </row>
    <row r="124" spans="1:19" ht="21.95" customHeight="1">
      <c r="A124" s="158" t="s">
        <v>240</v>
      </c>
      <c r="C124" s="153"/>
      <c r="H124" s="159"/>
      <c r="I124" s="159"/>
      <c r="J124" s="31">
        <f>+J76+J98+J122</f>
        <v>-200217991.38</v>
      </c>
      <c r="K124" s="31" t="e">
        <v>#REF!</v>
      </c>
      <c r="L124" s="31">
        <f>+L76+L98+L122</f>
        <v>-403980162.81</v>
      </c>
      <c r="M124" s="31" t="e">
        <v>#REF!</v>
      </c>
      <c r="N124" s="31">
        <f>+N76+N98+N122</f>
        <v>-197804450.48000002</v>
      </c>
      <c r="O124" s="31" t="e">
        <v>#REF!</v>
      </c>
      <c r="P124" s="31">
        <f>+P76+P98+P122</f>
        <v>-383705025.63000023</v>
      </c>
      <c r="R124" s="13"/>
    </row>
    <row r="125" spans="1:19" ht="21.95" customHeight="1">
      <c r="A125" s="158" t="s">
        <v>308</v>
      </c>
      <c r="C125" s="153"/>
      <c r="H125" s="159"/>
      <c r="I125" s="159"/>
      <c r="J125" s="31">
        <v>802512110.19000006</v>
      </c>
      <c r="K125" s="35"/>
      <c r="L125" s="31">
        <v>499824810.88</v>
      </c>
      <c r="M125" s="35"/>
      <c r="N125" s="31">
        <v>741755499.61000001</v>
      </c>
      <c r="O125" s="35"/>
      <c r="P125" s="17">
        <v>472133918.79999977</v>
      </c>
      <c r="R125" s="13"/>
      <c r="S125" s="13"/>
    </row>
    <row r="126" spans="1:19" ht="21.95" customHeight="1" thickBot="1">
      <c r="A126" s="158" t="s">
        <v>309</v>
      </c>
      <c r="C126" s="153"/>
      <c r="H126" s="159"/>
      <c r="I126" s="159"/>
      <c r="J126" s="104">
        <f>SUM(J124:J125)</f>
        <v>602294118.81000006</v>
      </c>
      <c r="K126" s="35"/>
      <c r="L126" s="104">
        <f>SUM(L124:L125)</f>
        <v>95844648.069999993</v>
      </c>
      <c r="M126" s="35"/>
      <c r="N126" s="104">
        <f>SUM(N124:N125)</f>
        <v>543951049.13</v>
      </c>
      <c r="O126" s="35"/>
      <c r="P126" s="104">
        <f>SUM(P124:P125)</f>
        <v>88428893.16999954</v>
      </c>
      <c r="R126" s="92"/>
      <c r="S126" s="13"/>
    </row>
    <row r="127" spans="1:19" ht="21.95" customHeight="1" thickTop="1">
      <c r="A127" s="158"/>
      <c r="C127" s="153"/>
      <c r="H127" s="159"/>
      <c r="I127" s="159"/>
      <c r="J127" s="69"/>
      <c r="K127" s="173"/>
      <c r="L127" s="97"/>
      <c r="M127" s="65"/>
      <c r="N127" s="102"/>
      <c r="O127" s="65"/>
      <c r="P127" s="66"/>
      <c r="R127" s="13"/>
      <c r="S127" s="13"/>
    </row>
    <row r="128" spans="1:19" ht="21.95" customHeight="1">
      <c r="A128" s="174" t="s">
        <v>241</v>
      </c>
      <c r="C128" s="153"/>
      <c r="H128" s="159"/>
      <c r="I128" s="159"/>
      <c r="J128" s="105"/>
      <c r="K128" s="65"/>
      <c r="L128" s="67"/>
      <c r="M128" s="65"/>
      <c r="N128" s="66"/>
      <c r="O128" s="65"/>
      <c r="P128" s="67"/>
      <c r="R128" s="13"/>
    </row>
    <row r="129" spans="1:19" ht="21.95" customHeight="1">
      <c r="A129" s="175" t="s">
        <v>242</v>
      </c>
      <c r="B129" s="140" t="s">
        <v>243</v>
      </c>
      <c r="C129" s="172"/>
      <c r="D129" s="140"/>
      <c r="J129" s="105"/>
      <c r="K129" s="176"/>
      <c r="L129" s="68"/>
      <c r="M129" s="176"/>
      <c r="N129" s="69"/>
      <c r="O129" s="70"/>
      <c r="P129" s="69"/>
    </row>
    <row r="130" spans="1:19" ht="21.95" customHeight="1">
      <c r="A130" s="172"/>
      <c r="B130" s="140"/>
      <c r="C130" s="152" t="s">
        <v>244</v>
      </c>
      <c r="D130" s="140"/>
      <c r="E130" s="140"/>
      <c r="H130" s="159" t="s">
        <v>40</v>
      </c>
      <c r="I130" s="159"/>
      <c r="J130" s="16">
        <v>98280.37</v>
      </c>
      <c r="K130" s="10"/>
      <c r="L130" s="17">
        <v>6428847.5700000003</v>
      </c>
      <c r="M130" s="10"/>
      <c r="N130" s="17">
        <v>0</v>
      </c>
      <c r="O130" s="10"/>
      <c r="P130" s="17">
        <v>0</v>
      </c>
    </row>
    <row r="131" spans="1:19" ht="21.95" customHeight="1">
      <c r="A131" s="172"/>
      <c r="B131" s="140"/>
      <c r="C131" s="152" t="s">
        <v>349</v>
      </c>
      <c r="D131" s="140"/>
      <c r="E131" s="140"/>
      <c r="H131" s="159"/>
      <c r="I131" s="159"/>
      <c r="J131" s="16">
        <v>0</v>
      </c>
      <c r="K131" s="10"/>
      <c r="L131" s="17">
        <v>119187099.95999999</v>
      </c>
      <c r="M131" s="10"/>
      <c r="N131" s="17">
        <v>0</v>
      </c>
      <c r="O131" s="10"/>
      <c r="P131" s="17">
        <v>119187099.95999999</v>
      </c>
      <c r="R131" s="92"/>
    </row>
    <row r="132" spans="1:19" ht="21.95" customHeight="1">
      <c r="A132" s="172"/>
      <c r="B132" s="140"/>
      <c r="C132" s="152" t="s">
        <v>10</v>
      </c>
      <c r="D132" s="140"/>
      <c r="E132" s="140"/>
      <c r="H132" s="159" t="s">
        <v>13</v>
      </c>
      <c r="I132" s="159"/>
      <c r="J132" s="16">
        <v>2730727.8899999992</v>
      </c>
      <c r="K132" s="10"/>
      <c r="L132" s="17">
        <v>0</v>
      </c>
      <c r="M132" s="10"/>
      <c r="N132" s="17">
        <v>2730727.8899999992</v>
      </c>
      <c r="O132" s="10"/>
      <c r="P132" s="17">
        <v>0</v>
      </c>
      <c r="R132" s="92"/>
    </row>
    <row r="133" spans="1:19" ht="21.95" customHeight="1">
      <c r="A133" s="172"/>
      <c r="B133" s="140"/>
      <c r="C133" s="152" t="s">
        <v>333</v>
      </c>
      <c r="D133" s="140"/>
      <c r="E133" s="140"/>
      <c r="H133" s="163"/>
      <c r="I133" s="159"/>
      <c r="J133" s="16">
        <v>8664799.7799999993</v>
      </c>
      <c r="K133" s="10"/>
      <c r="L133" s="17">
        <v>0</v>
      </c>
      <c r="M133" s="10"/>
      <c r="N133" s="16">
        <v>8664799.7799999993</v>
      </c>
      <c r="O133" s="10"/>
      <c r="P133" s="17">
        <v>0</v>
      </c>
      <c r="S133" s="12"/>
    </row>
    <row r="134" spans="1:19" ht="21.95" customHeight="1">
      <c r="A134" s="177" t="s">
        <v>249</v>
      </c>
      <c r="B134" s="172" t="s">
        <v>250</v>
      </c>
      <c r="C134" s="153"/>
      <c r="D134" s="140"/>
      <c r="J134" s="24"/>
      <c r="K134" s="9"/>
      <c r="L134" s="17"/>
      <c r="M134" s="9"/>
      <c r="N134" s="15"/>
      <c r="O134" s="9"/>
      <c r="P134" s="61"/>
    </row>
    <row r="135" spans="1:19" ht="21.95" customHeight="1">
      <c r="A135" s="172"/>
      <c r="B135" s="140"/>
      <c r="C135" s="172" t="s">
        <v>251</v>
      </c>
      <c r="D135" s="140"/>
      <c r="H135" s="159"/>
      <c r="L135" s="17"/>
    </row>
    <row r="136" spans="1:19" ht="21.95" customHeight="1">
      <c r="A136" s="172"/>
      <c r="B136" s="140"/>
      <c r="C136" s="172" t="s">
        <v>252</v>
      </c>
      <c r="D136" s="140"/>
      <c r="H136" s="159"/>
      <c r="J136" s="178">
        <v>0</v>
      </c>
      <c r="K136" s="9"/>
      <c r="L136" s="178">
        <v>26916841.949999999</v>
      </c>
      <c r="M136" s="9"/>
      <c r="N136" s="17">
        <v>0</v>
      </c>
      <c r="O136" s="9"/>
      <c r="P136" s="15">
        <v>0</v>
      </c>
    </row>
    <row r="137" spans="1:19" ht="21.95" customHeight="1">
      <c r="A137" s="6"/>
      <c r="B137" s="140"/>
      <c r="C137" s="172"/>
      <c r="D137" s="140"/>
      <c r="H137" s="159"/>
      <c r="J137" s="14"/>
      <c r="K137" s="9"/>
      <c r="L137" s="15"/>
      <c r="M137" s="9"/>
      <c r="N137" s="17"/>
      <c r="O137" s="9"/>
      <c r="P137" s="15"/>
    </row>
    <row r="138" spans="1:19" ht="21.95" customHeight="1">
      <c r="A138" s="6" t="s">
        <v>299</v>
      </c>
      <c r="B138" s="140"/>
      <c r="C138" s="172"/>
      <c r="D138" s="140"/>
      <c r="H138" s="159"/>
      <c r="J138" s="14"/>
      <c r="K138" s="9"/>
      <c r="L138" s="15"/>
      <c r="M138" s="9"/>
      <c r="N138" s="17"/>
      <c r="O138" s="9"/>
      <c r="P138" s="15"/>
    </row>
    <row r="139" spans="1:19" ht="21.95" customHeight="1">
      <c r="A139" s="6"/>
      <c r="B139" s="140"/>
      <c r="C139" s="172"/>
      <c r="D139" s="140"/>
      <c r="H139" s="159"/>
      <c r="J139" s="14"/>
      <c r="K139" s="9"/>
      <c r="L139" s="15"/>
      <c r="M139" s="9"/>
      <c r="N139" s="17"/>
      <c r="O139" s="9"/>
      <c r="P139" s="15"/>
    </row>
    <row r="140" spans="1:19" ht="21.95" customHeight="1">
      <c r="A140" s="6"/>
      <c r="B140" s="140"/>
      <c r="C140" s="172"/>
      <c r="D140" s="140"/>
      <c r="H140" s="159"/>
      <c r="J140" s="14"/>
      <c r="K140" s="9"/>
      <c r="L140" s="15"/>
      <c r="M140" s="9"/>
      <c r="N140" s="17"/>
      <c r="O140" s="9"/>
      <c r="P140" s="15"/>
    </row>
    <row r="141" spans="1:19" ht="21.95" customHeight="1">
      <c r="A141" s="6"/>
      <c r="B141" s="140"/>
      <c r="C141" s="172"/>
      <c r="D141" s="140"/>
      <c r="H141" s="159"/>
      <c r="J141" s="14"/>
      <c r="K141" s="9"/>
      <c r="L141" s="15"/>
      <c r="M141" s="9"/>
      <c r="N141" s="17"/>
      <c r="O141" s="9"/>
      <c r="P141" s="15"/>
    </row>
    <row r="142" spans="1:19" ht="21.95" customHeight="1">
      <c r="A142" s="6"/>
      <c r="B142" s="140"/>
      <c r="C142" s="172"/>
      <c r="D142" s="140"/>
      <c r="H142" s="159"/>
      <c r="J142" s="14"/>
      <c r="K142" s="9"/>
      <c r="L142" s="15"/>
      <c r="M142" s="9"/>
      <c r="N142" s="17"/>
      <c r="O142" s="9"/>
      <c r="P142" s="15"/>
    </row>
    <row r="143" spans="1:19" ht="21.95" customHeight="1">
      <c r="A143" s="6"/>
      <c r="B143" s="140"/>
      <c r="C143" s="172"/>
      <c r="D143" s="140"/>
      <c r="H143" s="159"/>
      <c r="J143" s="14"/>
      <c r="K143" s="9"/>
      <c r="L143" s="15"/>
      <c r="M143" s="9"/>
      <c r="N143" s="17"/>
      <c r="O143" s="9"/>
      <c r="P143" s="15"/>
    </row>
    <row r="144" spans="1:19" ht="21.95" customHeight="1">
      <c r="A144" s="6"/>
      <c r="B144" s="140"/>
      <c r="C144" s="172"/>
      <c r="D144" s="140"/>
      <c r="H144" s="159"/>
      <c r="J144" s="14"/>
      <c r="K144" s="9"/>
      <c r="L144" s="15"/>
      <c r="M144" s="9"/>
      <c r="N144" s="17"/>
      <c r="O144" s="9"/>
      <c r="P144" s="15"/>
    </row>
    <row r="145" spans="1:18" ht="21.95" customHeight="1">
      <c r="A145" s="6"/>
      <c r="B145" s="140"/>
      <c r="C145" s="172"/>
      <c r="D145" s="140"/>
      <c r="H145" s="159"/>
      <c r="J145" s="14"/>
      <c r="K145" s="9"/>
      <c r="L145" s="15"/>
      <c r="M145" s="9"/>
      <c r="N145" s="17"/>
      <c r="O145" s="9"/>
      <c r="P145" s="15"/>
    </row>
    <row r="146" spans="1:18" ht="21.95" customHeight="1">
      <c r="A146" s="6"/>
      <c r="B146" s="140"/>
      <c r="C146" s="172"/>
      <c r="D146" s="140"/>
      <c r="H146" s="159"/>
      <c r="J146" s="14"/>
      <c r="K146" s="9"/>
      <c r="L146" s="15"/>
      <c r="M146" s="9"/>
      <c r="N146" s="17"/>
      <c r="O146" s="9"/>
      <c r="P146" s="15"/>
    </row>
    <row r="147" spans="1:18" ht="21.95" customHeight="1">
      <c r="A147" s="6"/>
      <c r="B147" s="140"/>
      <c r="C147" s="172"/>
      <c r="D147" s="140"/>
      <c r="H147" s="159"/>
      <c r="J147" s="14"/>
      <c r="K147" s="9"/>
      <c r="L147" s="15"/>
      <c r="M147" s="9"/>
      <c r="N147" s="17"/>
      <c r="O147" s="9"/>
      <c r="P147" s="15"/>
    </row>
    <row r="148" spans="1:18" ht="21.95" customHeight="1">
      <c r="A148" s="6"/>
      <c r="B148" s="140"/>
      <c r="C148" s="172"/>
      <c r="D148" s="140"/>
      <c r="H148" s="159"/>
      <c r="J148" s="14"/>
      <c r="K148" s="9"/>
      <c r="L148" s="15"/>
      <c r="M148" s="9"/>
      <c r="N148" s="17"/>
      <c r="O148" s="9"/>
      <c r="P148" s="15"/>
    </row>
    <row r="149" spans="1:18" ht="21.95" customHeight="1">
      <c r="A149" s="6"/>
      <c r="B149" s="140"/>
      <c r="C149" s="172"/>
      <c r="D149" s="140"/>
      <c r="H149" s="159"/>
      <c r="J149" s="14"/>
      <c r="K149" s="9"/>
      <c r="L149" s="15"/>
      <c r="M149" s="9"/>
      <c r="N149" s="17"/>
      <c r="O149" s="9"/>
      <c r="P149" s="15"/>
    </row>
    <row r="150" spans="1:18" ht="21.95" customHeight="1">
      <c r="A150" s="6"/>
      <c r="B150" s="140"/>
      <c r="C150" s="172"/>
      <c r="D150" s="140"/>
      <c r="H150" s="159"/>
      <c r="J150" s="14"/>
      <c r="K150" s="9"/>
      <c r="L150" s="15"/>
      <c r="M150" s="9"/>
      <c r="N150" s="17"/>
      <c r="O150" s="9"/>
      <c r="P150" s="15"/>
    </row>
    <row r="151" spans="1:18" ht="21.95" customHeight="1">
      <c r="A151" s="6"/>
      <c r="B151" s="140"/>
      <c r="C151" s="172"/>
      <c r="D151" s="140"/>
      <c r="H151" s="159"/>
      <c r="J151" s="14"/>
      <c r="K151" s="9"/>
      <c r="L151" s="15"/>
      <c r="M151" s="9"/>
      <c r="N151" s="17"/>
      <c r="O151" s="9"/>
      <c r="P151" s="15"/>
    </row>
    <row r="152" spans="1:18" ht="21.95" customHeight="1">
      <c r="A152" s="6"/>
      <c r="B152" s="140"/>
      <c r="C152" s="172"/>
      <c r="D152" s="140"/>
      <c r="H152" s="159"/>
      <c r="J152" s="14"/>
      <c r="K152" s="9"/>
      <c r="L152" s="15"/>
      <c r="M152" s="9"/>
      <c r="N152" s="17"/>
      <c r="O152" s="9"/>
      <c r="P152" s="15"/>
    </row>
    <row r="153" spans="1:18" ht="21.95" customHeight="1">
      <c r="A153" s="6"/>
      <c r="B153" s="140"/>
      <c r="C153" s="172"/>
      <c r="D153" s="140"/>
      <c r="H153" s="159"/>
      <c r="J153" s="14"/>
      <c r="K153" s="9"/>
      <c r="L153" s="15"/>
      <c r="M153" s="9"/>
      <c r="N153" s="17"/>
      <c r="O153" s="9"/>
      <c r="P153" s="15"/>
    </row>
    <row r="154" spans="1:18" ht="21.95" customHeight="1">
      <c r="A154" s="6"/>
      <c r="B154" s="140"/>
      <c r="C154" s="172"/>
      <c r="D154" s="140"/>
      <c r="H154" s="159"/>
      <c r="J154" s="14"/>
      <c r="K154" s="9"/>
      <c r="L154" s="15"/>
      <c r="M154" s="9"/>
      <c r="N154" s="17"/>
      <c r="O154" s="9"/>
      <c r="P154" s="15"/>
    </row>
    <row r="155" spans="1:18" ht="21.95" customHeight="1">
      <c r="A155" s="6"/>
      <c r="B155" s="140"/>
      <c r="C155" s="172"/>
      <c r="D155" s="140"/>
      <c r="H155" s="159"/>
      <c r="J155" s="14"/>
      <c r="K155" s="9"/>
      <c r="L155" s="15"/>
      <c r="M155" s="9"/>
      <c r="N155" s="17"/>
      <c r="O155" s="9"/>
      <c r="P155" s="15"/>
    </row>
    <row r="156" spans="1:18" ht="21.95" customHeight="1">
      <c r="A156" s="6"/>
      <c r="B156" s="140"/>
      <c r="C156" s="172"/>
      <c r="D156" s="140"/>
      <c r="H156" s="159"/>
      <c r="J156" s="14"/>
      <c r="K156" s="9"/>
      <c r="L156" s="15"/>
      <c r="M156" s="9"/>
      <c r="N156" s="17"/>
      <c r="O156" s="9"/>
      <c r="P156" s="15"/>
    </row>
    <row r="157" spans="1:18" ht="21.95" customHeight="1">
      <c r="A157" s="6"/>
      <c r="B157" s="140"/>
      <c r="C157" s="172"/>
      <c r="D157" s="140"/>
      <c r="H157" s="159"/>
      <c r="J157" s="14"/>
      <c r="K157" s="9"/>
      <c r="L157" s="15"/>
      <c r="M157" s="9"/>
      <c r="N157" s="17"/>
      <c r="O157" s="9"/>
      <c r="P157" s="15"/>
    </row>
    <row r="158" spans="1:18" ht="41.25" customHeight="1">
      <c r="A158" s="6"/>
      <c r="B158" s="140"/>
      <c r="C158" s="172"/>
      <c r="D158" s="140"/>
      <c r="H158" s="159"/>
      <c r="J158" s="14"/>
      <c r="K158" s="9"/>
      <c r="L158" s="15"/>
      <c r="M158" s="9"/>
      <c r="N158" s="17"/>
      <c r="O158" s="9"/>
      <c r="P158" s="15"/>
    </row>
    <row r="159" spans="1:18" ht="21.95" customHeight="1">
      <c r="A159" s="6"/>
      <c r="C159" s="153"/>
      <c r="H159" s="159"/>
      <c r="I159" s="159"/>
      <c r="J159" s="31"/>
      <c r="K159" s="35"/>
      <c r="L159" s="31"/>
      <c r="M159" s="35"/>
      <c r="N159" s="31"/>
      <c r="O159" s="35"/>
      <c r="P159" s="167" t="s">
        <v>343</v>
      </c>
      <c r="R159" s="13"/>
    </row>
  </sheetData>
  <mergeCells count="7">
    <mergeCell ref="A107:P107"/>
    <mergeCell ref="A109:P109"/>
    <mergeCell ref="A1:P1"/>
    <mergeCell ref="A2:P2"/>
    <mergeCell ref="A3:P3"/>
    <mergeCell ref="A54:P54"/>
    <mergeCell ref="A56:P5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A3 A10:I10 I14:P14 A99:P99 I123:P123 A24:G24 B23:G23 I77:P78 A98:I98 O98:P98 B116:I116 A115:P115 A62:P63 A20 C20:G20 B27:G27 I23:I24 A43:P43 B87:G88 B119:G119 A106:O106 A53:O53 A122:G124 I129:K129 A26 B25:G25 C26:G26 A41:I42 A44:I44 K44:P44 A64:I69 I87 A117:I117 A45:P45 I70:I76 O76:P76 O73:P73 B46:P46 B100:P100 I11:I12 M12 I33:I40 A33:G40 A120:G120 I90:I97 A90:G93 I122 K122:P122 O12 K12 K98:M98 A11:G16 A118:G118 A134:G136 I133:I136 B125:G126 K126 M126 O126 I124:I127 A54:P58 A107:P111 K73:M73 K76:M76 A70:G83 I79:I83 A131:B131 D131:G131 I130 A127:G130 A21:G22 I15:I18 A29:G31 I29:I31 I118:I120 I131 I128:K128 I13:K13 M13:P13 A19:G19 I19:I22 I25:I26 A84:G84 I84 A18:G18 A17:F17 A95:G97 B94:G94 A133:B133 D133:G133" unlockedFormula="1"/>
    <ignoredError sqref="H12:H14 H92 H72:H78 H17 H24 H29:H30 H34 H36:H37 H39 H95:H96 H126:H129 H134:H136 H25 H94 H19 H21:H22 H122:H125" numberStoredAsText="1" unlockedFormula="1"/>
    <ignoredError sqref="H137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84618-A815-4104-8B5B-4A158CA3B3D3}">
  <sheetPr>
    <tabColor rgb="FF92D050"/>
  </sheetPr>
  <dimension ref="A1:U175"/>
  <sheetViews>
    <sheetView view="pageBreakPreview" topLeftCell="A66" zoomScaleNormal="100" zoomScaleSheetLayoutView="100" workbookViewId="0">
      <selection activeCell="J73" sqref="J73"/>
    </sheetView>
  </sheetViews>
  <sheetFormatPr defaultColWidth="9.140625" defaultRowHeight="21.95" customHeight="1"/>
  <cols>
    <col min="1" max="1" width="2" style="152" customWidth="1"/>
    <col min="2" max="2" width="1.7109375" style="152" customWidth="1"/>
    <col min="3" max="3" width="2.42578125" style="152" customWidth="1"/>
    <col min="4" max="4" width="2.7109375" style="153" customWidth="1"/>
    <col min="5" max="5" width="20.5703125" style="153" customWidth="1"/>
    <col min="6" max="6" width="14.85546875" style="154" customWidth="1"/>
    <col min="7" max="7" width="17.28515625" style="154" customWidth="1"/>
    <col min="8" max="8" width="11.7109375" style="161" customWidth="1"/>
    <col min="9" max="9" width="0.85546875" style="161" customWidth="1"/>
    <col min="10" max="10" width="17.7109375" style="48" customWidth="1"/>
    <col min="11" max="11" width="0.85546875" style="154" customWidth="1"/>
    <col min="12" max="12" width="17.7109375" style="49" customWidth="1"/>
    <col min="13" max="13" width="0.85546875" style="154" customWidth="1"/>
    <col min="14" max="14" width="17.7109375" style="64" customWidth="1"/>
    <col min="15" max="15" width="0.85546875" style="154" customWidth="1"/>
    <col min="16" max="16" width="17.7109375" style="49" customWidth="1"/>
    <col min="17" max="17" width="1.140625" style="140" customWidth="1"/>
    <col min="18" max="18" width="18.5703125" style="12" bestFit="1" customWidth="1"/>
    <col min="19" max="20" width="16.7109375" style="140" customWidth="1"/>
    <col min="21" max="21" width="15.28515625" style="140" bestFit="1" customWidth="1"/>
    <col min="22" max="16384" width="9.140625" style="140"/>
  </cols>
  <sheetData>
    <row r="1" spans="1:21" ht="21.95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</row>
    <row r="2" spans="1:21" ht="21.95" customHeight="1">
      <c r="A2" s="311" t="s">
        <v>152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</row>
    <row r="3" spans="1:21" ht="21.95" customHeight="1">
      <c r="A3" s="311" t="str">
        <f>+'ส่วนของผู้ถือหุ้นรวม (p.5)'!A3</f>
        <v>สำหรับงวดสามเดือน สิ้นสุดวันที่ 31 มีนาคม 2566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21" ht="21.95" customHeight="1">
      <c r="A4" s="141"/>
      <c r="B4" s="141"/>
      <c r="C4" s="141"/>
      <c r="D4" s="142"/>
      <c r="E4" s="142"/>
      <c r="F4" s="143"/>
      <c r="G4" s="143"/>
      <c r="H4" s="144"/>
      <c r="I4" s="144"/>
      <c r="J4" s="96"/>
      <c r="K4" s="143"/>
      <c r="L4" s="18"/>
      <c r="M4" s="143"/>
      <c r="N4" s="63"/>
      <c r="O4" s="143"/>
      <c r="P4" s="18"/>
    </row>
    <row r="5" spans="1:21" ht="21.95" customHeight="1">
      <c r="A5" s="141"/>
      <c r="B5" s="141"/>
      <c r="C5" s="145"/>
      <c r="D5" s="146"/>
      <c r="E5" s="146"/>
      <c r="F5" s="147"/>
      <c r="G5" s="147"/>
      <c r="H5" s="144"/>
      <c r="I5" s="144"/>
      <c r="J5" s="148" t="s">
        <v>2</v>
      </c>
      <c r="K5" s="149"/>
      <c r="L5" s="19"/>
      <c r="M5" s="149"/>
      <c r="N5" s="150"/>
      <c r="O5" s="151"/>
      <c r="P5" s="20"/>
    </row>
    <row r="6" spans="1:21" ht="21.95" customHeight="1">
      <c r="H6" s="144"/>
      <c r="I6" s="144"/>
      <c r="J6" s="148" t="s">
        <v>3</v>
      </c>
      <c r="K6" s="149"/>
      <c r="L6" s="19"/>
      <c r="N6" s="155" t="s">
        <v>4</v>
      </c>
      <c r="O6" s="151"/>
      <c r="P6" s="20"/>
    </row>
    <row r="7" spans="1:21" ht="21.95" customHeight="1">
      <c r="H7" s="1"/>
      <c r="I7" s="156"/>
      <c r="J7" s="101" t="s">
        <v>80</v>
      </c>
      <c r="K7" s="91" t="s">
        <v>81</v>
      </c>
      <c r="L7" s="157" t="s">
        <v>82</v>
      </c>
      <c r="M7" s="3"/>
      <c r="N7" s="157" t="s">
        <v>80</v>
      </c>
      <c r="O7" s="91" t="s">
        <v>81</v>
      </c>
      <c r="P7" s="157" t="s">
        <v>82</v>
      </c>
    </row>
    <row r="8" spans="1:21" ht="21.95" customHeight="1">
      <c r="A8" s="158"/>
      <c r="B8" s="158"/>
      <c r="H8" s="4" t="s">
        <v>5</v>
      </c>
      <c r="I8" s="156"/>
      <c r="J8" s="99"/>
      <c r="K8" s="91"/>
      <c r="L8" s="100" t="s">
        <v>273</v>
      </c>
      <c r="M8" s="3"/>
      <c r="N8" s="100"/>
      <c r="O8" s="91"/>
      <c r="P8" s="100" t="s">
        <v>273</v>
      </c>
    </row>
    <row r="9" spans="1:21" ht="21.95" customHeight="1">
      <c r="A9" s="158" t="s">
        <v>153</v>
      </c>
      <c r="B9" s="158"/>
      <c r="H9" s="159"/>
      <c r="I9" s="159"/>
      <c r="J9" s="31"/>
      <c r="K9" s="160"/>
      <c r="L9" s="27"/>
      <c r="M9" s="161"/>
      <c r="N9" s="27"/>
      <c r="O9" s="162"/>
      <c r="P9" s="163"/>
    </row>
    <row r="10" spans="1:21" ht="21.95" customHeight="1">
      <c r="A10" s="152" t="s">
        <v>154</v>
      </c>
      <c r="B10" s="140"/>
      <c r="I10" s="159"/>
      <c r="J10" s="184">
        <v>446697317.93000001</v>
      </c>
      <c r="K10" s="45"/>
      <c r="L10" s="28">
        <v>491778257.94000006</v>
      </c>
      <c r="M10" s="45"/>
      <c r="N10" s="28">
        <v>-243177222.81999999</v>
      </c>
      <c r="O10" s="45"/>
      <c r="P10" s="28">
        <v>22045000.399999991</v>
      </c>
      <c r="R10" s="12">
        <f>+J10-'งบ PL 12 ด. (p.4)'!I26</f>
        <v>449319460.89999998</v>
      </c>
      <c r="S10" s="165">
        <f>+L10-'งบ PL 12 ด. (p.4)'!K26</f>
        <v>509286099.21000004</v>
      </c>
      <c r="T10" s="165">
        <f>+N10-'งบ PL 12 ด. (p.4)'!M26</f>
        <v>-220503435.88999999</v>
      </c>
      <c r="U10" s="165">
        <f>+P10-'งบ PL 12 ด. (p.4)'!O26</f>
        <v>32411329.669999979</v>
      </c>
    </row>
    <row r="11" spans="1:21" ht="21.95" customHeight="1">
      <c r="A11" s="152" t="s">
        <v>155</v>
      </c>
      <c r="B11" s="140"/>
      <c r="H11" s="159" t="s">
        <v>269</v>
      </c>
      <c r="I11" s="159"/>
      <c r="J11" s="30">
        <v>-44050814.509999998</v>
      </c>
      <c r="K11" s="45"/>
      <c r="L11" s="30">
        <v>-165894864.89000005</v>
      </c>
      <c r="M11" s="45"/>
      <c r="N11" s="30">
        <v>-1966221.609999992</v>
      </c>
      <c r="O11" s="45"/>
      <c r="P11" s="30">
        <v>36322115.640000001</v>
      </c>
    </row>
    <row r="12" spans="1:21" ht="21.95" customHeight="1">
      <c r="A12" s="152" t="s">
        <v>157</v>
      </c>
      <c r="B12" s="140"/>
      <c r="I12" s="159"/>
      <c r="J12" s="28">
        <f>SUM(J10:J11)</f>
        <v>402646503.42000002</v>
      </c>
      <c r="K12" s="45"/>
      <c r="L12" s="28">
        <f>SUM(L10:L11)</f>
        <v>325883393.05000001</v>
      </c>
      <c r="M12" s="45"/>
      <c r="N12" s="28">
        <f>SUM(N10:N11)</f>
        <v>-245143444.42999998</v>
      </c>
      <c r="O12" s="45"/>
      <c r="P12" s="28">
        <f>SUM(P10:P11)</f>
        <v>58367116.039999992</v>
      </c>
      <c r="S12" s="164"/>
    </row>
    <row r="13" spans="1:21" ht="21.95" customHeight="1">
      <c r="A13" s="152" t="s">
        <v>158</v>
      </c>
      <c r="B13" s="140"/>
      <c r="H13" s="159"/>
      <c r="I13" s="159"/>
      <c r="J13" s="28"/>
      <c r="K13" s="46"/>
      <c r="L13" s="28"/>
      <c r="M13" s="46"/>
      <c r="N13" s="28"/>
      <c r="O13" s="165"/>
      <c r="P13" s="28"/>
    </row>
    <row r="14" spans="1:21" ht="21.95" customHeight="1">
      <c r="B14" s="152" t="s">
        <v>159</v>
      </c>
      <c r="C14" s="140"/>
      <c r="H14" s="159"/>
      <c r="I14" s="159"/>
      <c r="J14" s="28"/>
      <c r="K14" s="46"/>
      <c r="L14" s="28"/>
      <c r="M14" s="46"/>
      <c r="N14" s="28"/>
      <c r="O14" s="165"/>
      <c r="P14" s="28"/>
    </row>
    <row r="15" spans="1:21" ht="21.95" customHeight="1">
      <c r="A15" s="152" t="s">
        <v>160</v>
      </c>
      <c r="B15" s="140"/>
      <c r="H15" s="159" t="s">
        <v>40</v>
      </c>
      <c r="I15" s="159"/>
      <c r="J15" s="103">
        <v>59109417.389999971</v>
      </c>
      <c r="K15" s="46"/>
      <c r="L15" s="29">
        <v>177288149.46000001</v>
      </c>
      <c r="M15" s="46"/>
      <c r="N15" s="28">
        <v>4214817.95</v>
      </c>
      <c r="O15" s="165"/>
      <c r="P15" s="28">
        <v>3549007.26</v>
      </c>
    </row>
    <row r="16" spans="1:21" ht="21.95" customHeight="1">
      <c r="A16" s="152" t="s">
        <v>161</v>
      </c>
      <c r="B16" s="140"/>
      <c r="H16" s="159" t="s">
        <v>263</v>
      </c>
      <c r="I16" s="159"/>
      <c r="J16" s="103">
        <v>64561230.299999997</v>
      </c>
      <c r="K16" s="46"/>
      <c r="L16" s="29">
        <v>253904672.06</v>
      </c>
      <c r="M16" s="46"/>
      <c r="N16" s="28">
        <v>788425</v>
      </c>
      <c r="O16" s="165"/>
      <c r="P16" s="28">
        <v>0</v>
      </c>
      <c r="S16" s="12"/>
    </row>
    <row r="17" spans="1:20" ht="21.95" customHeight="1">
      <c r="A17" s="152" t="s">
        <v>162</v>
      </c>
      <c r="B17" s="140"/>
      <c r="H17" s="159"/>
      <c r="I17" s="159"/>
      <c r="J17" s="103">
        <v>657599.55999999994</v>
      </c>
      <c r="K17" s="46"/>
      <c r="L17" s="29">
        <v>678074.2</v>
      </c>
      <c r="M17" s="46"/>
      <c r="N17" s="28">
        <v>190535.73</v>
      </c>
      <c r="O17" s="165"/>
      <c r="P17" s="28">
        <v>388944.57</v>
      </c>
      <c r="S17" s="12"/>
    </row>
    <row r="18" spans="1:20" ht="21.95" customHeight="1">
      <c r="A18" s="152" t="s">
        <v>163</v>
      </c>
      <c r="B18" s="140"/>
      <c r="H18" s="159" t="s">
        <v>40</v>
      </c>
      <c r="I18" s="159"/>
      <c r="J18" s="28">
        <v>691038.89</v>
      </c>
      <c r="K18" s="46"/>
      <c r="L18" s="28">
        <v>7637351.75</v>
      </c>
      <c r="M18" s="46"/>
      <c r="N18" s="64">
        <v>0</v>
      </c>
      <c r="O18" s="165"/>
      <c r="P18" s="28">
        <v>0</v>
      </c>
    </row>
    <row r="19" spans="1:20" ht="21.95" customHeight="1">
      <c r="A19" s="152" t="s">
        <v>164</v>
      </c>
      <c r="B19" s="140"/>
      <c r="H19" s="159"/>
      <c r="I19" s="159"/>
      <c r="J19" s="28">
        <v>3619635.7800000003</v>
      </c>
      <c r="K19" s="46"/>
      <c r="L19" s="28">
        <v>1594567.08</v>
      </c>
      <c r="M19" s="46"/>
      <c r="N19" s="64">
        <v>0</v>
      </c>
      <c r="O19" s="165"/>
      <c r="P19" s="28">
        <v>1415685.9300000002</v>
      </c>
    </row>
    <row r="20" spans="1:20" ht="21.95" customHeight="1">
      <c r="A20" s="152" t="s">
        <v>165</v>
      </c>
      <c r="B20" s="140"/>
      <c r="I20" s="159"/>
      <c r="J20" s="165"/>
      <c r="K20" s="140"/>
      <c r="L20" s="140"/>
      <c r="M20" s="140"/>
      <c r="N20" s="140"/>
      <c r="O20" s="140"/>
      <c r="P20" s="140"/>
    </row>
    <row r="21" spans="1:20" ht="21.95" customHeight="1">
      <c r="B21" s="140" t="s">
        <v>166</v>
      </c>
      <c r="H21" s="159" t="s">
        <v>13</v>
      </c>
      <c r="I21" s="159"/>
      <c r="J21" s="28">
        <v>153534.76</v>
      </c>
      <c r="K21" s="46"/>
      <c r="L21" s="28">
        <v>-1095818.1300000001</v>
      </c>
      <c r="M21" s="46">
        <v>89072446.270000011</v>
      </c>
      <c r="N21" s="28">
        <v>-18170183.59</v>
      </c>
      <c r="O21" s="165"/>
      <c r="P21" s="28">
        <v>18559183.59</v>
      </c>
      <c r="S21" s="164"/>
      <c r="T21" s="12"/>
    </row>
    <row r="22" spans="1:20" ht="21.95" customHeight="1">
      <c r="A22" s="152" t="s">
        <v>165</v>
      </c>
      <c r="B22" s="140"/>
      <c r="H22" s="159"/>
      <c r="I22" s="159"/>
      <c r="J22" s="28"/>
      <c r="K22" s="46"/>
      <c r="L22" s="28"/>
      <c r="M22" s="46"/>
      <c r="N22" s="28"/>
      <c r="O22" s="165"/>
      <c r="P22" s="28"/>
    </row>
    <row r="23" spans="1:20" ht="21.95" customHeight="1">
      <c r="B23" s="140" t="s">
        <v>168</v>
      </c>
      <c r="H23" s="159"/>
      <c r="I23" s="159"/>
      <c r="J23" s="28">
        <v>-186915.88</v>
      </c>
      <c r="K23" s="46"/>
      <c r="L23" s="28">
        <v>-327102.79000000004</v>
      </c>
      <c r="M23" s="46"/>
      <c r="N23" s="28">
        <v>-186915.88</v>
      </c>
      <c r="O23" s="165"/>
      <c r="P23" s="28">
        <v>-327102.79000000004</v>
      </c>
    </row>
    <row r="24" spans="1:20" ht="21.95" customHeight="1">
      <c r="A24" s="152" t="s">
        <v>169</v>
      </c>
      <c r="B24" s="140"/>
      <c r="H24" s="159" t="s">
        <v>274</v>
      </c>
      <c r="I24" s="159"/>
      <c r="J24" s="28">
        <v>0</v>
      </c>
      <c r="K24" s="46"/>
      <c r="L24" s="28">
        <v>0</v>
      </c>
      <c r="M24" s="46"/>
      <c r="N24" s="28">
        <v>-28581010.859999999</v>
      </c>
      <c r="O24" s="165"/>
      <c r="P24" s="28">
        <v>19513504.500000004</v>
      </c>
    </row>
    <row r="25" spans="1:20" ht="21.95" customHeight="1">
      <c r="A25" s="152" t="s">
        <v>170</v>
      </c>
      <c r="B25" s="140"/>
      <c r="H25" s="159" t="s">
        <v>30</v>
      </c>
      <c r="I25" s="159"/>
      <c r="J25" s="28">
        <v>0</v>
      </c>
      <c r="K25" s="46"/>
      <c r="L25" s="28">
        <v>0</v>
      </c>
      <c r="M25" s="46"/>
      <c r="N25" s="28">
        <v>-808408.17</v>
      </c>
      <c r="O25" s="165"/>
      <c r="P25" s="28">
        <v>0</v>
      </c>
    </row>
    <row r="26" spans="1:20" ht="21.95" customHeight="1">
      <c r="A26" s="152" t="s">
        <v>257</v>
      </c>
      <c r="B26" s="140"/>
      <c r="H26" s="159"/>
      <c r="I26" s="159"/>
      <c r="J26" s="28">
        <v>0</v>
      </c>
      <c r="K26" s="46"/>
      <c r="L26" s="28">
        <v>-1522212.96</v>
      </c>
      <c r="M26" s="46"/>
      <c r="N26" s="28">
        <v>0</v>
      </c>
      <c r="O26" s="165"/>
      <c r="P26" s="28">
        <v>0</v>
      </c>
    </row>
    <row r="27" spans="1:20" ht="21.95" customHeight="1">
      <c r="A27" s="152" t="s">
        <v>171</v>
      </c>
      <c r="C27" s="140"/>
      <c r="H27" s="159" t="s">
        <v>40</v>
      </c>
      <c r="I27" s="159"/>
      <c r="J27" s="28">
        <v>4646296.91</v>
      </c>
      <c r="L27" s="28">
        <v>10843053.439999999</v>
      </c>
      <c r="N27" s="28">
        <v>4002782.23</v>
      </c>
      <c r="P27" s="28">
        <v>760436</v>
      </c>
    </row>
    <row r="28" spans="1:20" ht="21.95" customHeight="1">
      <c r="A28" s="152" t="s">
        <v>172</v>
      </c>
      <c r="C28" s="140"/>
      <c r="H28" s="159"/>
      <c r="I28" s="159"/>
      <c r="J28" s="28">
        <v>3390890.92</v>
      </c>
      <c r="L28" s="28">
        <v>0</v>
      </c>
      <c r="N28" s="28">
        <v>3390890.92</v>
      </c>
      <c r="P28" s="28">
        <v>0</v>
      </c>
    </row>
    <row r="29" spans="1:20" ht="21.95" customHeight="1">
      <c r="A29" s="152" t="s">
        <v>173</v>
      </c>
      <c r="C29" s="140"/>
      <c r="H29" s="159" t="s">
        <v>267</v>
      </c>
      <c r="I29" s="159"/>
      <c r="J29" s="28">
        <v>-372871457.38999999</v>
      </c>
      <c r="L29" s="28">
        <v>0</v>
      </c>
      <c r="N29" s="28">
        <v>212901302.99000001</v>
      </c>
      <c r="P29" s="28">
        <v>0</v>
      </c>
    </row>
    <row r="30" spans="1:20" ht="21.95" customHeight="1">
      <c r="A30" s="152" t="s">
        <v>174</v>
      </c>
      <c r="C30" s="140"/>
      <c r="H30" s="159"/>
      <c r="I30" s="159"/>
      <c r="J30" s="28"/>
      <c r="L30" s="28"/>
      <c r="M30" s="140"/>
      <c r="N30" s="140"/>
      <c r="O30" s="140"/>
      <c r="P30" s="140"/>
    </row>
    <row r="31" spans="1:20" ht="21.95" customHeight="1">
      <c r="B31" s="152" t="s">
        <v>91</v>
      </c>
      <c r="C31" s="140"/>
      <c r="H31" s="159" t="s">
        <v>21</v>
      </c>
      <c r="I31" s="159"/>
      <c r="J31" s="28">
        <v>46754276.259999998</v>
      </c>
      <c r="L31" s="28">
        <v>-180</v>
      </c>
      <c r="N31" s="28">
        <v>46754276.259999998</v>
      </c>
      <c r="O31" s="46"/>
      <c r="P31" s="28">
        <v>-180</v>
      </c>
    </row>
    <row r="32" spans="1:20" ht="21.95" customHeight="1">
      <c r="A32" s="152" t="s">
        <v>175</v>
      </c>
      <c r="C32" s="140"/>
      <c r="H32" s="159"/>
      <c r="I32" s="159"/>
      <c r="J32" s="28"/>
      <c r="L32" s="28"/>
      <c r="N32" s="28"/>
      <c r="O32" s="46"/>
      <c r="P32" s="28"/>
    </row>
    <row r="33" spans="1:19" ht="21.95" customHeight="1">
      <c r="B33" s="152" t="s">
        <v>176</v>
      </c>
      <c r="C33" s="140"/>
      <c r="H33" s="159" t="s">
        <v>21</v>
      </c>
      <c r="I33" s="159"/>
      <c r="J33" s="28">
        <v>-94766.64</v>
      </c>
      <c r="L33" s="28">
        <v>0</v>
      </c>
      <c r="N33" s="28">
        <v>-94766.64</v>
      </c>
      <c r="O33" s="46"/>
      <c r="P33" s="28">
        <v>0</v>
      </c>
    </row>
    <row r="34" spans="1:19" ht="21.95" customHeight="1">
      <c r="A34" s="152" t="s">
        <v>177</v>
      </c>
      <c r="C34" s="140"/>
      <c r="I34" s="159"/>
      <c r="J34" s="28">
        <v>67387</v>
      </c>
      <c r="K34" s="46"/>
      <c r="L34" s="28">
        <v>2999447.87</v>
      </c>
      <c r="M34" s="46"/>
      <c r="N34" s="28">
        <v>0</v>
      </c>
      <c r="O34" s="46"/>
      <c r="P34" s="28">
        <v>0</v>
      </c>
    </row>
    <row r="35" spans="1:19" ht="21.95" customHeight="1">
      <c r="A35" s="152" t="s">
        <v>178</v>
      </c>
      <c r="B35" s="140"/>
      <c r="H35" s="159"/>
      <c r="I35" s="159"/>
      <c r="J35" s="28">
        <v>-99436.28</v>
      </c>
      <c r="K35" s="46"/>
      <c r="L35" s="28">
        <v>-1192037.45</v>
      </c>
      <c r="M35" s="46"/>
      <c r="N35" s="29">
        <v>0</v>
      </c>
      <c r="O35" s="46"/>
      <c r="P35" s="28">
        <v>0</v>
      </c>
      <c r="R35" s="28"/>
      <c r="S35" s="28"/>
    </row>
    <row r="36" spans="1:19" ht="21.95" customHeight="1">
      <c r="A36" s="152" t="s">
        <v>179</v>
      </c>
      <c r="B36" s="140"/>
      <c r="H36" s="159" t="s">
        <v>265</v>
      </c>
      <c r="I36" s="159"/>
      <c r="J36" s="28">
        <v>-3294943.7700000005</v>
      </c>
      <c r="K36" s="46"/>
      <c r="L36" s="28">
        <v>-22300890.620000001</v>
      </c>
      <c r="M36" s="46"/>
      <c r="N36" s="29">
        <v>0</v>
      </c>
      <c r="O36" s="46"/>
      <c r="P36" s="28">
        <v>0</v>
      </c>
    </row>
    <row r="37" spans="1:19" ht="21.95" customHeight="1">
      <c r="A37" s="152" t="s">
        <v>180</v>
      </c>
      <c r="C37" s="140"/>
      <c r="H37" s="159" t="s">
        <v>266</v>
      </c>
      <c r="I37" s="159"/>
      <c r="J37" s="28">
        <v>8732714.6999999993</v>
      </c>
      <c r="K37" s="46"/>
      <c r="L37" s="28">
        <v>6891401.3600000003</v>
      </c>
      <c r="M37" s="46"/>
      <c r="N37" s="28">
        <v>8732714.6999999993</v>
      </c>
      <c r="O37" s="46"/>
      <c r="P37" s="28">
        <v>6891401.3600000003</v>
      </c>
    </row>
    <row r="38" spans="1:19" ht="21.95" customHeight="1">
      <c r="A38" s="152" t="s">
        <v>181</v>
      </c>
      <c r="C38" s="140"/>
      <c r="H38" s="159"/>
      <c r="I38" s="159"/>
      <c r="J38" s="28">
        <v>6088057.4900000002</v>
      </c>
      <c r="K38" s="46"/>
      <c r="L38" s="28">
        <v>7917470.5199999996</v>
      </c>
      <c r="M38" s="46"/>
      <c r="N38" s="28">
        <v>1789259.8</v>
      </c>
      <c r="O38" s="46"/>
      <c r="P38" s="28">
        <v>2299575.63</v>
      </c>
    </row>
    <row r="39" spans="1:19" ht="21.95" customHeight="1">
      <c r="A39" s="152" t="s">
        <v>182</v>
      </c>
      <c r="C39" s="140"/>
      <c r="H39" s="159"/>
      <c r="I39" s="159"/>
      <c r="J39" s="28">
        <v>-5503043.5099999998</v>
      </c>
      <c r="K39" s="46"/>
      <c r="L39" s="28">
        <v>-6828559.2000000002</v>
      </c>
      <c r="M39" s="46"/>
      <c r="N39" s="28">
        <v>0</v>
      </c>
      <c r="O39" s="46"/>
      <c r="P39" s="28">
        <v>0</v>
      </c>
    </row>
    <row r="40" spans="1:19" ht="21.95" customHeight="1">
      <c r="A40" s="152" t="s">
        <v>183</v>
      </c>
      <c r="C40" s="140"/>
      <c r="H40" s="159"/>
      <c r="I40" s="159"/>
      <c r="J40" s="28">
        <v>-15150968.220000003</v>
      </c>
      <c r="K40" s="46"/>
      <c r="L40" s="28">
        <v>3557224.13</v>
      </c>
      <c r="M40" s="46"/>
      <c r="N40" s="28">
        <v>0</v>
      </c>
      <c r="O40" s="165"/>
      <c r="P40" s="28">
        <v>0</v>
      </c>
    </row>
    <row r="41" spans="1:19" ht="21.95" customHeight="1">
      <c r="A41" s="152" t="s">
        <v>184</v>
      </c>
      <c r="C41" s="140"/>
      <c r="H41" s="159"/>
      <c r="I41" s="159"/>
      <c r="J41" s="28">
        <v>-959877.78</v>
      </c>
      <c r="K41" s="46"/>
      <c r="L41" s="28">
        <v>-775510.55</v>
      </c>
      <c r="M41" s="46"/>
      <c r="N41" s="28">
        <v>-952800</v>
      </c>
      <c r="O41" s="165"/>
      <c r="P41" s="28">
        <v>0</v>
      </c>
    </row>
    <row r="42" spans="1:19" ht="21.95" customHeight="1">
      <c r="A42" s="152" t="s">
        <v>185</v>
      </c>
      <c r="C42" s="140"/>
      <c r="H42" s="159" t="s">
        <v>63</v>
      </c>
      <c r="I42" s="159"/>
      <c r="J42" s="28">
        <v>-3488948.26</v>
      </c>
      <c r="K42" s="46"/>
      <c r="L42" s="28">
        <v>4494380.03</v>
      </c>
      <c r="M42" s="46"/>
      <c r="N42" s="28">
        <v>596028.4</v>
      </c>
      <c r="O42" s="165"/>
      <c r="P42" s="28">
        <v>1782874.26</v>
      </c>
    </row>
    <row r="43" spans="1:19" ht="21.95" customHeight="1">
      <c r="A43" s="152" t="s">
        <v>186</v>
      </c>
      <c r="C43" s="140"/>
      <c r="H43" s="159"/>
      <c r="I43" s="159"/>
      <c r="J43" s="28">
        <v>359508.14</v>
      </c>
      <c r="K43" s="46"/>
      <c r="L43" s="28">
        <v>2507233.71</v>
      </c>
      <c r="M43" s="46"/>
      <c r="N43" s="28">
        <v>0</v>
      </c>
      <c r="O43" s="165"/>
      <c r="P43" s="28">
        <v>0</v>
      </c>
    </row>
    <row r="44" spans="1:19" ht="21.95" customHeight="1">
      <c r="A44" s="152" t="s">
        <v>187</v>
      </c>
      <c r="C44" s="140"/>
      <c r="H44" s="159" t="s">
        <v>27</v>
      </c>
      <c r="I44" s="159"/>
      <c r="J44" s="28">
        <v>103103801.48999999</v>
      </c>
      <c r="K44" s="46"/>
      <c r="L44" s="28">
        <v>-399074075.12</v>
      </c>
      <c r="M44" s="46"/>
      <c r="N44" s="28">
        <v>0</v>
      </c>
      <c r="O44" s="165"/>
      <c r="P44" s="28">
        <v>0</v>
      </c>
    </row>
    <row r="45" spans="1:19" ht="21.95" customHeight="1">
      <c r="A45" s="152" t="s">
        <v>258</v>
      </c>
      <c r="C45" s="140"/>
      <c r="H45" s="159"/>
      <c r="I45" s="159"/>
      <c r="J45" s="28"/>
      <c r="K45" s="46"/>
      <c r="L45" s="28"/>
      <c r="M45" s="46"/>
      <c r="N45" s="28"/>
      <c r="O45" s="165"/>
      <c r="P45" s="28"/>
    </row>
    <row r="46" spans="1:19" ht="21.95" customHeight="1">
      <c r="B46" s="152" t="s">
        <v>256</v>
      </c>
      <c r="C46" s="140"/>
      <c r="H46" s="159" t="s">
        <v>278</v>
      </c>
      <c r="I46" s="159"/>
      <c r="J46" s="28">
        <v>-148792762.31999999</v>
      </c>
      <c r="K46" s="46"/>
      <c r="L46" s="28">
        <v>-2980166.68</v>
      </c>
      <c r="M46" s="46"/>
      <c r="N46" s="28">
        <v>0</v>
      </c>
      <c r="O46" s="165"/>
      <c r="P46" s="28">
        <v>0</v>
      </c>
    </row>
    <row r="47" spans="1:19" ht="21.95" customHeight="1">
      <c r="A47" s="152" t="s">
        <v>108</v>
      </c>
      <c r="C47" s="140"/>
      <c r="H47" s="159" t="s">
        <v>281</v>
      </c>
      <c r="I47" s="159"/>
      <c r="J47" s="28">
        <v>-6280400</v>
      </c>
      <c r="K47" s="46"/>
      <c r="L47" s="28">
        <v>0</v>
      </c>
      <c r="M47" s="46"/>
      <c r="N47" s="28">
        <v>-98626272.75</v>
      </c>
      <c r="O47" s="165"/>
      <c r="P47" s="28">
        <v>-92345872.75</v>
      </c>
    </row>
    <row r="48" spans="1:19" ht="21.95" customHeight="1">
      <c r="A48" s="152" t="s">
        <v>85</v>
      </c>
      <c r="C48" s="140"/>
      <c r="H48" s="159"/>
      <c r="I48" s="159"/>
      <c r="J48" s="28">
        <v>-2502409.9900000021</v>
      </c>
      <c r="K48" s="46"/>
      <c r="L48" s="28">
        <v>-1053826.74</v>
      </c>
      <c r="M48" s="46"/>
      <c r="N48" s="28">
        <v>-35928501.18</v>
      </c>
      <c r="O48" s="165"/>
      <c r="P48" s="28">
        <v>-94923338.169999987</v>
      </c>
    </row>
    <row r="49" spans="1:19" ht="21.95" customHeight="1">
      <c r="A49" s="152" t="s">
        <v>188</v>
      </c>
      <c r="C49" s="140"/>
      <c r="H49" s="159"/>
      <c r="I49" s="159"/>
      <c r="J49" s="30">
        <v>116777112.38999999</v>
      </c>
      <c r="K49" s="46"/>
      <c r="L49" s="30">
        <v>109194666.28</v>
      </c>
      <c r="M49" s="46"/>
      <c r="N49" s="30">
        <v>87621973.189999998</v>
      </c>
      <c r="O49" s="165"/>
      <c r="P49" s="30">
        <v>76869032.86999999</v>
      </c>
    </row>
    <row r="50" spans="1:19" ht="21.95" customHeight="1">
      <c r="A50" s="152" t="s">
        <v>189</v>
      </c>
      <c r="C50" s="140"/>
      <c r="H50" s="159"/>
      <c r="I50" s="159"/>
      <c r="J50" s="31"/>
      <c r="K50" s="165"/>
      <c r="L50" s="31"/>
      <c r="M50" s="165"/>
      <c r="N50" s="31"/>
      <c r="O50" s="47"/>
      <c r="P50" s="31"/>
    </row>
    <row r="51" spans="1:19" ht="21.95" customHeight="1">
      <c r="B51" s="152" t="s">
        <v>190</v>
      </c>
      <c r="C51" s="140"/>
      <c r="G51" s="166"/>
      <c r="H51" s="159"/>
      <c r="I51" s="159"/>
      <c r="J51" s="28">
        <f>SUM(J12:J49)</f>
        <v>262133075.35999995</v>
      </c>
      <c r="K51" s="46"/>
      <c r="L51" s="28">
        <f>SUM(L12:L49)</f>
        <v>478240704.70000005</v>
      </c>
      <c r="M51" s="46"/>
      <c r="N51" s="28">
        <f>SUM(N12:N49)</f>
        <v>-57509296.329999954</v>
      </c>
      <c r="O51" s="48"/>
      <c r="P51" s="28">
        <f>SUM(P12:P49)</f>
        <v>2800268.2999999821</v>
      </c>
      <c r="S51" s="165"/>
    </row>
    <row r="52" spans="1:19" ht="21.95" customHeight="1">
      <c r="C52" s="140"/>
      <c r="G52" s="166"/>
      <c r="H52" s="159"/>
      <c r="I52" s="159"/>
      <c r="J52" s="28"/>
      <c r="K52" s="46"/>
      <c r="L52" s="28"/>
      <c r="M52" s="46"/>
      <c r="N52" s="28"/>
      <c r="O52" s="48"/>
      <c r="P52" s="28"/>
      <c r="S52" s="165"/>
    </row>
    <row r="53" spans="1:19" ht="21.95" customHeight="1">
      <c r="A53" s="6" t="s">
        <v>255</v>
      </c>
      <c r="C53" s="140"/>
      <c r="G53" s="166"/>
      <c r="H53" s="159"/>
      <c r="I53" s="159"/>
      <c r="J53" s="28"/>
      <c r="K53" s="46"/>
      <c r="L53" s="28"/>
      <c r="M53" s="46"/>
      <c r="N53" s="28"/>
      <c r="O53" s="48"/>
      <c r="P53" s="28"/>
      <c r="S53" s="165"/>
    </row>
    <row r="54" spans="1:19" ht="21.95" customHeight="1">
      <c r="A54" s="6"/>
      <c r="C54" s="140"/>
      <c r="G54" s="166"/>
      <c r="H54" s="159"/>
      <c r="I54" s="159"/>
      <c r="J54" s="28"/>
      <c r="K54" s="46"/>
      <c r="L54" s="28"/>
      <c r="M54" s="46"/>
      <c r="N54" s="28"/>
      <c r="O54" s="48"/>
      <c r="P54" s="28"/>
      <c r="S54" s="165"/>
    </row>
    <row r="55" spans="1:19" ht="21.95" customHeight="1">
      <c r="A55" s="6"/>
      <c r="C55" s="140"/>
      <c r="G55" s="166"/>
      <c r="H55" s="159"/>
      <c r="I55" s="159"/>
      <c r="J55" s="28"/>
      <c r="K55" s="46"/>
      <c r="L55" s="28"/>
      <c r="M55" s="46"/>
      <c r="N55" s="28"/>
      <c r="O55" s="48"/>
      <c r="P55" s="28"/>
      <c r="S55" s="165"/>
    </row>
    <row r="56" spans="1:19" ht="21.95" customHeight="1">
      <c r="A56" s="6"/>
      <c r="C56" s="140"/>
      <c r="G56" s="166"/>
      <c r="H56" s="159"/>
      <c r="I56" s="159"/>
      <c r="J56" s="28"/>
      <c r="K56" s="46"/>
      <c r="L56" s="28"/>
      <c r="M56" s="46"/>
      <c r="N56" s="28"/>
      <c r="O56" s="48"/>
      <c r="P56" s="28"/>
      <c r="S56" s="165"/>
    </row>
    <row r="57" spans="1:19" ht="27.4" customHeight="1">
      <c r="A57" s="6"/>
      <c r="C57" s="140"/>
      <c r="G57" s="166"/>
      <c r="H57" s="159"/>
      <c r="I57" s="159"/>
      <c r="J57" s="28"/>
      <c r="K57" s="46"/>
      <c r="L57" s="28"/>
      <c r="M57" s="46"/>
      <c r="N57" s="28"/>
      <c r="O57" s="48"/>
      <c r="P57" s="28"/>
      <c r="S57" s="165"/>
    </row>
    <row r="58" spans="1:19" s="21" customFormat="1" ht="21.95" customHeight="1">
      <c r="B58" s="6"/>
      <c r="C58" s="6"/>
      <c r="D58" s="7"/>
      <c r="E58" s="7"/>
      <c r="F58" s="3"/>
      <c r="G58" s="3"/>
      <c r="H58" s="1"/>
      <c r="I58" s="2"/>
      <c r="J58" s="11"/>
      <c r="K58" s="22"/>
      <c r="L58" s="22"/>
      <c r="M58" s="22"/>
      <c r="N58" s="23"/>
      <c r="O58" s="25"/>
      <c r="P58" s="167" t="s">
        <v>286</v>
      </c>
      <c r="Q58" s="23"/>
      <c r="R58" s="12"/>
    </row>
    <row r="59" spans="1:19" ht="21.95" customHeight="1">
      <c r="A59" s="311" t="str">
        <f>A1</f>
        <v>บริษัท อควา คอร์เปอเรชั่น จำกัด (มหาชน) และบริษัทย่อย</v>
      </c>
      <c r="B59" s="311"/>
      <c r="C59" s="311"/>
      <c r="D59" s="311"/>
      <c r="E59" s="311"/>
      <c r="F59" s="311"/>
      <c r="G59" s="311"/>
      <c r="H59" s="311"/>
      <c r="I59" s="311"/>
      <c r="J59" s="311"/>
      <c r="K59" s="311"/>
      <c r="L59" s="311"/>
      <c r="M59" s="311"/>
      <c r="N59" s="311"/>
      <c r="O59" s="311"/>
      <c r="P59" s="311"/>
    </row>
    <row r="60" spans="1:19" ht="21.95" customHeight="1">
      <c r="A60" s="158" t="s">
        <v>191</v>
      </c>
      <c r="B60" s="158"/>
      <c r="C60" s="158"/>
      <c r="D60" s="158"/>
      <c r="E60" s="158"/>
      <c r="F60" s="158"/>
      <c r="G60" s="158"/>
      <c r="H60" s="158"/>
      <c r="I60" s="158"/>
      <c r="J60" s="168"/>
      <c r="K60" s="158"/>
      <c r="L60" s="158"/>
      <c r="M60" s="158"/>
      <c r="N60" s="158"/>
      <c r="O60" s="158"/>
      <c r="P60" s="158"/>
    </row>
    <row r="61" spans="1:19" ht="21.95" customHeight="1">
      <c r="A61" s="311" t="str">
        <f>A3</f>
        <v>สำหรับงวดสามเดือน สิ้นสุดวันที่ 31 มีนาคม 2566</v>
      </c>
      <c r="B61" s="311"/>
      <c r="C61" s="311"/>
      <c r="D61" s="311"/>
      <c r="E61" s="311"/>
      <c r="F61" s="311"/>
      <c r="G61" s="311"/>
      <c r="H61" s="311"/>
      <c r="I61" s="311"/>
      <c r="J61" s="311"/>
      <c r="K61" s="311"/>
      <c r="L61" s="311"/>
      <c r="M61" s="311"/>
      <c r="N61" s="311"/>
      <c r="O61" s="311"/>
      <c r="P61" s="311"/>
    </row>
    <row r="62" spans="1:19" ht="21.95" customHeight="1">
      <c r="A62" s="141"/>
      <c r="B62" s="141"/>
      <c r="C62" s="141"/>
      <c r="D62" s="142"/>
      <c r="E62" s="142"/>
      <c r="F62" s="143"/>
      <c r="G62" s="143"/>
      <c r="H62" s="144"/>
      <c r="I62" s="144"/>
      <c r="J62" s="96"/>
      <c r="K62" s="143"/>
      <c r="L62" s="18"/>
      <c r="M62" s="143"/>
      <c r="N62" s="63"/>
      <c r="O62" s="143"/>
      <c r="P62" s="18"/>
    </row>
    <row r="63" spans="1:19" ht="21.95" customHeight="1">
      <c r="A63" s="141"/>
      <c r="B63" s="141"/>
      <c r="C63" s="145"/>
      <c r="D63" s="146"/>
      <c r="E63" s="146"/>
      <c r="F63" s="147"/>
      <c r="G63" s="147"/>
      <c r="H63" s="144"/>
      <c r="I63" s="144"/>
      <c r="J63" s="148" t="s">
        <v>2</v>
      </c>
      <c r="K63" s="149"/>
      <c r="L63" s="19"/>
      <c r="M63" s="149"/>
      <c r="N63" s="150"/>
      <c r="O63" s="151"/>
      <c r="P63" s="20"/>
    </row>
    <row r="64" spans="1:19" ht="21.95" customHeight="1">
      <c r="H64" s="144"/>
      <c r="I64" s="144"/>
      <c r="J64" s="148" t="s">
        <v>3</v>
      </c>
      <c r="K64" s="149"/>
      <c r="L64" s="19"/>
      <c r="N64" s="155" t="s">
        <v>4</v>
      </c>
      <c r="O64" s="151"/>
      <c r="P64" s="20"/>
    </row>
    <row r="65" spans="1:19" ht="21.95" customHeight="1">
      <c r="H65" s="1"/>
      <c r="I65" s="156"/>
      <c r="J65" s="101" t="s">
        <v>80</v>
      </c>
      <c r="K65" s="91" t="s">
        <v>81</v>
      </c>
      <c r="L65" s="157" t="s">
        <v>82</v>
      </c>
      <c r="M65" s="3"/>
      <c r="N65" s="157" t="s">
        <v>80</v>
      </c>
      <c r="O65" s="91" t="s">
        <v>81</v>
      </c>
      <c r="P65" s="157" t="s">
        <v>82</v>
      </c>
    </row>
    <row r="66" spans="1:19" ht="21.95" customHeight="1">
      <c r="A66" s="158"/>
      <c r="B66" s="158"/>
      <c r="H66" s="4" t="s">
        <v>5</v>
      </c>
      <c r="I66" s="156"/>
      <c r="J66" s="99"/>
      <c r="K66" s="91"/>
      <c r="L66" s="100" t="s">
        <v>273</v>
      </c>
      <c r="M66" s="3"/>
      <c r="N66" s="100"/>
      <c r="O66" s="91"/>
      <c r="P66" s="100" t="s">
        <v>273</v>
      </c>
    </row>
    <row r="67" spans="1:19" ht="21.95" customHeight="1">
      <c r="A67" s="158" t="s">
        <v>192</v>
      </c>
      <c r="B67" s="158"/>
      <c r="H67" s="159"/>
      <c r="I67" s="159"/>
      <c r="J67" s="31"/>
      <c r="K67" s="160"/>
      <c r="L67" s="27"/>
      <c r="M67" s="161"/>
      <c r="N67" s="27"/>
      <c r="O67" s="162"/>
      <c r="P67" s="163"/>
    </row>
    <row r="68" spans="1:19" ht="21.95" customHeight="1">
      <c r="A68" s="152" t="s">
        <v>193</v>
      </c>
      <c r="G68" s="12"/>
      <c r="H68" s="159"/>
      <c r="I68" s="159"/>
      <c r="J68" s="103"/>
      <c r="K68" s="46"/>
      <c r="L68" s="29"/>
      <c r="M68" s="46"/>
      <c r="N68" s="29"/>
      <c r="O68" s="46"/>
      <c r="P68" s="29"/>
    </row>
    <row r="69" spans="1:19" ht="21.95" customHeight="1">
      <c r="A69" s="152" t="s">
        <v>194</v>
      </c>
      <c r="B69" s="140"/>
      <c r="H69" s="159"/>
      <c r="I69" s="159"/>
      <c r="J69" s="28">
        <v>6639255.4000000004</v>
      </c>
      <c r="K69" s="46"/>
      <c r="L69" s="28">
        <v>92819559.720000014</v>
      </c>
      <c r="M69" s="46"/>
      <c r="N69" s="28">
        <v>90471030.569999993</v>
      </c>
      <c r="O69" s="46"/>
      <c r="P69" s="28">
        <v>2297499.5099999998</v>
      </c>
      <c r="S69" s="12"/>
    </row>
    <row r="70" spans="1:19" ht="21.95" customHeight="1">
      <c r="A70" s="152" t="s">
        <v>14</v>
      </c>
      <c r="B70" s="140"/>
      <c r="H70" s="159"/>
      <c r="I70" s="159"/>
      <c r="J70" s="28">
        <v>78363.539999999994</v>
      </c>
      <c r="K70" s="46"/>
      <c r="L70" s="28">
        <v>554521.37</v>
      </c>
      <c r="M70" s="46"/>
      <c r="N70" s="28">
        <v>3024750.14</v>
      </c>
      <c r="O70" s="46"/>
      <c r="P70" s="28">
        <v>1865050.1000000006</v>
      </c>
      <c r="R70" s="169"/>
      <c r="S70" s="12"/>
    </row>
    <row r="71" spans="1:19" ht="21.95" customHeight="1">
      <c r="A71" s="152" t="s">
        <v>34</v>
      </c>
      <c r="B71" s="140"/>
      <c r="H71" s="159"/>
      <c r="I71" s="159"/>
      <c r="J71" s="28">
        <v>18142894.13000001</v>
      </c>
      <c r="K71" s="46"/>
      <c r="L71" s="28">
        <v>-17735086.030000001</v>
      </c>
      <c r="M71" s="46"/>
      <c r="N71" s="28">
        <v>186750</v>
      </c>
      <c r="O71" s="46"/>
      <c r="P71" s="28">
        <v>926328.00000000023</v>
      </c>
      <c r="S71" s="12"/>
    </row>
    <row r="72" spans="1:19" ht="21.95" customHeight="1">
      <c r="A72" s="152" t="s">
        <v>195</v>
      </c>
      <c r="H72" s="159"/>
      <c r="I72" s="159"/>
      <c r="J72" s="170"/>
      <c r="K72" s="160"/>
      <c r="L72" s="9"/>
      <c r="M72" s="161"/>
      <c r="N72" s="171"/>
      <c r="O72" s="162"/>
      <c r="P72" s="33"/>
      <c r="S72" s="12"/>
    </row>
    <row r="73" spans="1:19" ht="21.95" customHeight="1">
      <c r="A73" s="152" t="s">
        <v>41</v>
      </c>
      <c r="B73" s="140"/>
      <c r="H73" s="159"/>
      <c r="I73" s="159"/>
      <c r="J73" s="28">
        <v>16380914.82</v>
      </c>
      <c r="K73" s="165"/>
      <c r="L73" s="28">
        <v>-7071813.3200000003</v>
      </c>
      <c r="M73" s="165"/>
      <c r="N73" s="28">
        <v>-90213800.620000005</v>
      </c>
      <c r="O73" s="165"/>
      <c r="P73" s="28">
        <v>-6732312.9900000002</v>
      </c>
      <c r="S73" s="12"/>
    </row>
    <row r="74" spans="1:19" ht="21.95" customHeight="1">
      <c r="A74" s="152" t="s">
        <v>48</v>
      </c>
      <c r="B74" s="140"/>
      <c r="H74" s="159"/>
      <c r="I74" s="159"/>
      <c r="J74" s="28">
        <v>16045825.189999999</v>
      </c>
      <c r="K74" s="165"/>
      <c r="L74" s="28">
        <v>4215980.2699999996</v>
      </c>
      <c r="M74" s="165"/>
      <c r="N74" s="28">
        <v>-988405.22</v>
      </c>
      <c r="O74" s="165"/>
      <c r="P74" s="31">
        <v>1090592.8899999992</v>
      </c>
    </row>
    <row r="75" spans="1:19" ht="21.95" customHeight="1">
      <c r="A75" s="152" t="s">
        <v>196</v>
      </c>
      <c r="B75" s="140"/>
      <c r="H75" s="159" t="s">
        <v>279</v>
      </c>
      <c r="I75" s="159"/>
      <c r="J75" s="28">
        <v>-3350782.469999996</v>
      </c>
      <c r="K75" s="165"/>
      <c r="L75" s="28">
        <v>-9498624.4000000004</v>
      </c>
      <c r="M75" s="165"/>
      <c r="N75" s="28">
        <v>-2113000</v>
      </c>
      <c r="O75" s="165"/>
      <c r="P75" s="31">
        <v>-4862026.67</v>
      </c>
    </row>
    <row r="76" spans="1:19" ht="21.95" customHeight="1">
      <c r="A76" s="152" t="s">
        <v>53</v>
      </c>
      <c r="B76" s="140"/>
      <c r="H76" s="159" t="s">
        <v>63</v>
      </c>
      <c r="I76" s="159"/>
      <c r="J76" s="28">
        <v>162629.67000000001</v>
      </c>
      <c r="K76" s="165"/>
      <c r="L76" s="28">
        <v>283131.12</v>
      </c>
      <c r="M76" s="165"/>
      <c r="N76" s="28">
        <v>0</v>
      </c>
      <c r="O76" s="165"/>
      <c r="P76" s="31">
        <v>0</v>
      </c>
    </row>
    <row r="77" spans="1:19" ht="21.95" customHeight="1">
      <c r="A77" s="152" t="s">
        <v>58</v>
      </c>
      <c r="B77" s="140"/>
      <c r="H77" s="159"/>
      <c r="I77" s="159"/>
      <c r="J77" s="30">
        <v>16182472.9</v>
      </c>
      <c r="K77" s="165"/>
      <c r="L77" s="30">
        <v>-855112.02</v>
      </c>
      <c r="M77" s="165"/>
      <c r="N77" s="30">
        <v>909045.05</v>
      </c>
      <c r="O77" s="165"/>
      <c r="P77" s="30">
        <v>-604600</v>
      </c>
    </row>
    <row r="78" spans="1:19" ht="21.95" customHeight="1">
      <c r="A78" s="158" t="s">
        <v>197</v>
      </c>
      <c r="H78" s="159"/>
      <c r="I78" s="159"/>
      <c r="J78" s="31">
        <f>SUM(J51:J77)</f>
        <v>332414648.53999996</v>
      </c>
      <c r="K78" s="47"/>
      <c r="L78" s="31">
        <f>SUM(L51:L77)</f>
        <v>540953261.41000009</v>
      </c>
      <c r="M78" s="47"/>
      <c r="N78" s="31">
        <f>SUM(N51:N77)</f>
        <v>-56232926.409999967</v>
      </c>
      <c r="O78" s="47"/>
      <c r="P78" s="31">
        <f>SUM(P51:P77)</f>
        <v>-3219200.8600000185</v>
      </c>
    </row>
    <row r="79" spans="1:19" ht="21.95" customHeight="1">
      <c r="A79" s="152" t="s">
        <v>198</v>
      </c>
      <c r="B79" s="140"/>
      <c r="H79" s="159"/>
      <c r="I79" s="159"/>
      <c r="J79" s="31">
        <v>-52369193.240000002</v>
      </c>
      <c r="K79" s="47"/>
      <c r="L79" s="31">
        <v>-53524354.359999999</v>
      </c>
      <c r="M79" s="47"/>
      <c r="N79" s="31">
        <v>-16600020.34</v>
      </c>
      <c r="O79" s="47"/>
      <c r="P79" s="31">
        <v>-26416211.989999987</v>
      </c>
      <c r="R79" s="13"/>
      <c r="S79" s="12"/>
    </row>
    <row r="80" spans="1:19" ht="21.95" customHeight="1">
      <c r="A80" s="152" t="s">
        <v>199</v>
      </c>
      <c r="B80" s="140"/>
      <c r="H80" s="159"/>
      <c r="I80" s="159"/>
      <c r="J80" s="31">
        <v>-23688867.93</v>
      </c>
      <c r="K80" s="47"/>
      <c r="L80" s="31">
        <v>-31838585.5</v>
      </c>
      <c r="M80" s="47"/>
      <c r="N80" s="31">
        <v>-5795889.4900000002</v>
      </c>
      <c r="O80" s="47"/>
      <c r="P80" s="31">
        <v>-11818806.09</v>
      </c>
    </row>
    <row r="81" spans="1:19" ht="21.95" customHeight="1">
      <c r="A81" s="158" t="s">
        <v>200</v>
      </c>
      <c r="H81" s="159"/>
      <c r="I81" s="159"/>
      <c r="J81" s="32">
        <f>SUM(J78:J80)</f>
        <v>256356587.36999995</v>
      </c>
      <c r="K81" s="47"/>
      <c r="L81" s="32">
        <f>SUM(L78:L80)</f>
        <v>455590321.55000007</v>
      </c>
      <c r="M81" s="47"/>
      <c r="N81" s="32">
        <f>SUM(N78:N80)</f>
        <v>-78628836.239999965</v>
      </c>
      <c r="O81" s="47"/>
      <c r="P81" s="32">
        <f>SUM(P78:P80)</f>
        <v>-41454218.940000005</v>
      </c>
      <c r="S81" s="165"/>
    </row>
    <row r="82" spans="1:19" ht="21.95" customHeight="1">
      <c r="C82" s="153"/>
      <c r="H82" s="159"/>
      <c r="I82" s="159"/>
      <c r="J82" s="31"/>
      <c r="K82" s="35"/>
      <c r="L82" s="31"/>
      <c r="M82" s="35"/>
      <c r="N82" s="31"/>
      <c r="O82" s="35"/>
      <c r="P82" s="31"/>
      <c r="R82" s="13"/>
    </row>
    <row r="83" spans="1:19" ht="21.95" customHeight="1">
      <c r="A83" s="158" t="s">
        <v>201</v>
      </c>
      <c r="C83" s="153"/>
      <c r="H83" s="159"/>
      <c r="I83" s="159"/>
      <c r="J83" s="28"/>
      <c r="K83" s="170"/>
      <c r="L83" s="28"/>
      <c r="M83" s="170"/>
      <c r="N83" s="34"/>
      <c r="O83" s="170"/>
      <c r="P83" s="34"/>
    </row>
    <row r="84" spans="1:19" ht="21.95" customHeight="1">
      <c r="A84" s="152" t="s">
        <v>202</v>
      </c>
      <c r="B84" s="153"/>
      <c r="C84" s="140"/>
      <c r="H84" s="159" t="s">
        <v>274</v>
      </c>
      <c r="I84" s="140"/>
      <c r="J84" s="34">
        <v>0</v>
      </c>
      <c r="K84" s="171"/>
      <c r="L84" s="34">
        <v>0</v>
      </c>
      <c r="M84" s="171"/>
      <c r="N84" s="34">
        <v>-281530000</v>
      </c>
      <c r="O84" s="171"/>
      <c r="P84" s="34">
        <v>-993255524.96000004</v>
      </c>
    </row>
    <row r="85" spans="1:19" ht="21.95" customHeight="1">
      <c r="A85" s="152" t="s">
        <v>203</v>
      </c>
      <c r="B85" s="153"/>
      <c r="C85" s="140"/>
      <c r="H85" s="159" t="s">
        <v>274</v>
      </c>
      <c r="I85" s="159"/>
      <c r="J85" s="34">
        <v>0</v>
      </c>
      <c r="K85" s="35"/>
      <c r="L85" s="34">
        <v>0</v>
      </c>
      <c r="M85" s="35"/>
      <c r="N85" s="34">
        <v>2127274766.49</v>
      </c>
      <c r="O85" s="35"/>
      <c r="P85" s="34">
        <v>350063531.05000001</v>
      </c>
    </row>
    <row r="86" spans="1:19" ht="21.95" customHeight="1">
      <c r="A86" s="152" t="s">
        <v>204</v>
      </c>
      <c r="B86" s="153"/>
      <c r="C86" s="140"/>
      <c r="H86" s="159" t="s">
        <v>274</v>
      </c>
      <c r="I86" s="159"/>
      <c r="J86" s="34">
        <v>0</v>
      </c>
      <c r="K86" s="35"/>
      <c r="L86" s="34">
        <v>-134000000</v>
      </c>
      <c r="M86" s="35"/>
      <c r="N86" s="34">
        <v>0</v>
      </c>
      <c r="O86" s="35"/>
      <c r="P86" s="34">
        <v>-134000000</v>
      </c>
      <c r="R86" s="21"/>
    </row>
    <row r="87" spans="1:19" ht="21.95" customHeight="1">
      <c r="A87" s="152" t="s">
        <v>205</v>
      </c>
      <c r="B87" s="153"/>
      <c r="C87" s="140"/>
      <c r="H87" s="159" t="s">
        <v>274</v>
      </c>
      <c r="I87" s="159"/>
      <c r="J87" s="34">
        <v>0</v>
      </c>
      <c r="K87" s="35"/>
      <c r="L87" s="34">
        <v>134000000</v>
      </c>
      <c r="M87" s="35"/>
      <c r="N87" s="34">
        <v>0</v>
      </c>
      <c r="O87" s="35"/>
      <c r="P87" s="34">
        <v>134000000</v>
      </c>
      <c r="R87" s="13"/>
    </row>
    <row r="88" spans="1:19" ht="21.95" customHeight="1">
      <c r="A88" s="152" t="s">
        <v>262</v>
      </c>
      <c r="B88" s="153"/>
      <c r="C88" s="140"/>
      <c r="H88" s="159" t="s">
        <v>25</v>
      </c>
      <c r="I88" s="159"/>
      <c r="J88" s="34">
        <v>-315000000</v>
      </c>
      <c r="K88" s="35"/>
      <c r="L88" s="34">
        <v>0</v>
      </c>
      <c r="M88" s="35"/>
      <c r="N88" s="34">
        <v>-315000000</v>
      </c>
      <c r="O88" s="35"/>
      <c r="P88" s="34">
        <v>0</v>
      </c>
      <c r="R88" s="13"/>
    </row>
    <row r="89" spans="1:19" ht="21.95" customHeight="1">
      <c r="A89" s="152" t="s">
        <v>206</v>
      </c>
      <c r="B89" s="153"/>
      <c r="C89" s="140"/>
      <c r="H89" s="159" t="s">
        <v>30</v>
      </c>
      <c r="I89" s="159"/>
      <c r="J89" s="185">
        <v>0</v>
      </c>
      <c r="K89" s="35"/>
      <c r="L89" s="34">
        <v>0</v>
      </c>
      <c r="M89" s="35"/>
      <c r="N89" s="34">
        <v>-2508000000</v>
      </c>
      <c r="O89" s="35"/>
      <c r="P89" s="34">
        <v>0</v>
      </c>
      <c r="R89" s="13"/>
    </row>
    <row r="90" spans="1:19" ht="21.95" customHeight="1">
      <c r="A90" s="152" t="s">
        <v>289</v>
      </c>
      <c r="B90" s="153"/>
      <c r="C90" s="140"/>
      <c r="H90" s="159"/>
      <c r="I90" s="159"/>
      <c r="J90" s="185">
        <v>0</v>
      </c>
      <c r="K90" s="35"/>
      <c r="L90" s="34">
        <v>0</v>
      </c>
      <c r="M90" s="35"/>
      <c r="N90" s="34">
        <v>0</v>
      </c>
      <c r="O90" s="35"/>
      <c r="P90" s="34">
        <v>0</v>
      </c>
      <c r="R90" s="13"/>
    </row>
    <row r="91" spans="1:19" ht="21.95" customHeight="1">
      <c r="A91" s="152" t="s">
        <v>207</v>
      </c>
      <c r="B91" s="153"/>
      <c r="C91" s="140"/>
      <c r="H91" s="159" t="s">
        <v>268</v>
      </c>
      <c r="I91" s="159"/>
      <c r="J91" s="185">
        <v>-315600000</v>
      </c>
      <c r="K91" s="35"/>
      <c r="L91" s="34">
        <v>0</v>
      </c>
      <c r="M91" s="35"/>
      <c r="N91" s="34">
        <v>0</v>
      </c>
      <c r="O91" s="35"/>
      <c r="P91" s="34">
        <v>0</v>
      </c>
      <c r="R91" s="13"/>
    </row>
    <row r="92" spans="1:19" ht="21.95" customHeight="1">
      <c r="A92" s="152" t="s">
        <v>208</v>
      </c>
      <c r="B92" s="153"/>
      <c r="C92" s="140"/>
      <c r="H92" s="159" t="s">
        <v>267</v>
      </c>
      <c r="I92" s="159"/>
      <c r="J92" s="34">
        <v>2645571935.3699999</v>
      </c>
      <c r="K92" s="35"/>
      <c r="L92" s="34">
        <v>0</v>
      </c>
      <c r="M92" s="35"/>
      <c r="N92" s="34">
        <v>2645571935.3699999</v>
      </c>
      <c r="O92" s="35"/>
      <c r="P92" s="34">
        <v>0</v>
      </c>
      <c r="R92" s="13"/>
    </row>
    <row r="93" spans="1:19" ht="21.95" customHeight="1">
      <c r="A93" s="152" t="s">
        <v>209</v>
      </c>
      <c r="B93" s="153"/>
      <c r="C93" s="140"/>
      <c r="H93" s="159"/>
      <c r="I93" s="159"/>
      <c r="J93" s="34">
        <v>-28383116.25</v>
      </c>
      <c r="K93" s="35"/>
      <c r="L93" s="34">
        <v>0</v>
      </c>
      <c r="M93" s="35"/>
      <c r="N93" s="34">
        <v>-28383116.25</v>
      </c>
      <c r="O93" s="35"/>
      <c r="P93" s="34">
        <v>0</v>
      </c>
      <c r="R93" s="13"/>
    </row>
    <row r="94" spans="1:19" ht="21.95" customHeight="1">
      <c r="A94" s="152" t="s">
        <v>210</v>
      </c>
      <c r="B94" s="153"/>
      <c r="C94" s="140"/>
      <c r="H94" s="159" t="s">
        <v>27</v>
      </c>
      <c r="I94" s="159"/>
      <c r="J94" s="34">
        <v>-214307405.99999997</v>
      </c>
      <c r="K94" s="35"/>
      <c r="L94" s="34">
        <v>0</v>
      </c>
      <c r="M94" s="35"/>
      <c r="N94" s="34">
        <v>-214307406</v>
      </c>
      <c r="O94" s="35"/>
      <c r="P94" s="34">
        <v>0</v>
      </c>
      <c r="R94" s="13"/>
    </row>
    <row r="95" spans="1:19" ht="21.95" customHeight="1">
      <c r="A95" s="152" t="s">
        <v>211</v>
      </c>
      <c r="B95" s="153"/>
      <c r="C95" s="140"/>
      <c r="H95" s="159" t="s">
        <v>23</v>
      </c>
      <c r="I95" s="159"/>
      <c r="J95" s="34">
        <v>-641480000</v>
      </c>
      <c r="K95" s="35"/>
      <c r="L95" s="34">
        <v>0</v>
      </c>
      <c r="M95" s="35"/>
      <c r="N95" s="34">
        <v>-641480000</v>
      </c>
      <c r="O95" s="35"/>
      <c r="P95" s="34">
        <v>0</v>
      </c>
      <c r="R95" s="13"/>
    </row>
    <row r="96" spans="1:19" ht="21.95" customHeight="1">
      <c r="A96" s="152" t="s">
        <v>282</v>
      </c>
      <c r="B96" s="153"/>
      <c r="C96" s="140"/>
      <c r="H96" s="159" t="s">
        <v>19</v>
      </c>
      <c r="I96" s="159"/>
      <c r="J96" s="34">
        <v>-85000000</v>
      </c>
      <c r="K96" s="35"/>
      <c r="L96" s="34">
        <v>0</v>
      </c>
      <c r="M96" s="35"/>
      <c r="N96" s="34">
        <v>-85000000</v>
      </c>
      <c r="O96" s="35"/>
      <c r="P96" s="34">
        <v>0</v>
      </c>
      <c r="R96" s="13"/>
    </row>
    <row r="97" spans="1:19" ht="21.95" customHeight="1">
      <c r="A97" s="152" t="s">
        <v>212</v>
      </c>
      <c r="B97" s="153"/>
      <c r="C97" s="140"/>
      <c r="H97" s="159" t="s">
        <v>21</v>
      </c>
      <c r="I97" s="159"/>
      <c r="J97" s="34">
        <v>-310922984.92000002</v>
      </c>
      <c r="K97" s="35"/>
      <c r="L97" s="34">
        <v>0</v>
      </c>
      <c r="M97" s="35"/>
      <c r="N97" s="34">
        <v>-310922984.92000002</v>
      </c>
      <c r="O97" s="35"/>
      <c r="P97" s="34">
        <v>0</v>
      </c>
      <c r="R97" s="13"/>
    </row>
    <row r="98" spans="1:19" ht="21.95" customHeight="1">
      <c r="A98" s="152" t="s">
        <v>213</v>
      </c>
      <c r="B98" s="153"/>
      <c r="C98" s="140"/>
      <c r="H98" s="159"/>
      <c r="I98" s="159"/>
      <c r="J98" s="34"/>
      <c r="K98" s="35"/>
      <c r="L98" s="34"/>
      <c r="M98" s="35"/>
      <c r="N98" s="34"/>
      <c r="O98" s="35"/>
      <c r="P98" s="34"/>
      <c r="R98" s="13"/>
    </row>
    <row r="99" spans="1:19" ht="21.95" customHeight="1">
      <c r="B99" s="153" t="s">
        <v>176</v>
      </c>
      <c r="C99" s="140"/>
      <c r="H99" s="159" t="s">
        <v>21</v>
      </c>
      <c r="I99" s="159"/>
      <c r="J99" s="34">
        <v>185063906.58000001</v>
      </c>
      <c r="K99" s="35"/>
      <c r="L99" s="34">
        <v>0</v>
      </c>
      <c r="M99" s="35"/>
      <c r="N99" s="34">
        <v>185063906.58000001</v>
      </c>
      <c r="O99" s="35"/>
      <c r="P99" s="34">
        <v>0</v>
      </c>
      <c r="R99" s="13"/>
    </row>
    <row r="100" spans="1:19" ht="21.95" customHeight="1">
      <c r="A100" s="152" t="s">
        <v>214</v>
      </c>
      <c r="B100" s="153"/>
      <c r="C100" s="140"/>
      <c r="H100" s="159" t="s">
        <v>40</v>
      </c>
      <c r="I100" s="159"/>
      <c r="J100" s="34">
        <v>5822269.96</v>
      </c>
      <c r="K100" s="35"/>
      <c r="L100" s="34">
        <v>91628168.560000002</v>
      </c>
      <c r="M100" s="35"/>
      <c r="N100" s="34">
        <v>3504672.89</v>
      </c>
      <c r="O100" s="35"/>
      <c r="P100" s="34">
        <v>3925233.65</v>
      </c>
      <c r="R100" s="13"/>
    </row>
    <row r="101" spans="1:19" ht="21.95" customHeight="1">
      <c r="A101" s="152" t="s">
        <v>215</v>
      </c>
      <c r="B101" s="153"/>
      <c r="C101" s="140"/>
      <c r="H101" s="159" t="s">
        <v>40</v>
      </c>
      <c r="I101" s="159"/>
      <c r="J101" s="34">
        <v>-32789979.720000006</v>
      </c>
      <c r="K101" s="35"/>
      <c r="L101" s="34">
        <v>-749724369.36000001</v>
      </c>
      <c r="M101" s="35"/>
      <c r="N101" s="34">
        <v>-4570.09</v>
      </c>
      <c r="O101" s="35"/>
      <c r="P101" s="34">
        <v>-9216818.5500000007</v>
      </c>
      <c r="R101" s="13"/>
      <c r="S101" s="92"/>
    </row>
    <row r="102" spans="1:19" ht="21.95" customHeight="1">
      <c r="A102" s="152" t="s">
        <v>216</v>
      </c>
      <c r="B102" s="153"/>
      <c r="C102" s="140"/>
      <c r="H102" s="159"/>
      <c r="I102" s="159"/>
      <c r="J102" s="34">
        <v>0</v>
      </c>
      <c r="K102" s="35"/>
      <c r="L102" s="34">
        <v>-5008000</v>
      </c>
      <c r="M102" s="35"/>
      <c r="N102" s="34">
        <v>0</v>
      </c>
      <c r="O102" s="35"/>
      <c r="P102" s="34">
        <v>-3854500</v>
      </c>
      <c r="R102" s="13"/>
      <c r="S102" s="164"/>
    </row>
    <row r="103" spans="1:19" ht="21.95" customHeight="1">
      <c r="A103" s="152" t="s">
        <v>217</v>
      </c>
      <c r="B103" s="153"/>
      <c r="C103" s="140"/>
      <c r="H103" s="159" t="s">
        <v>33</v>
      </c>
      <c r="I103" s="159"/>
      <c r="J103" s="34">
        <v>-4826938.07</v>
      </c>
      <c r="K103" s="35"/>
      <c r="L103" s="34">
        <v>-26534361.25</v>
      </c>
      <c r="M103" s="35"/>
      <c r="N103" s="34">
        <v>0</v>
      </c>
      <c r="O103" s="35"/>
      <c r="P103" s="34">
        <v>0</v>
      </c>
      <c r="R103" s="13"/>
    </row>
    <row r="104" spans="1:19" ht="21.95" customHeight="1">
      <c r="A104" s="152" t="s">
        <v>218</v>
      </c>
      <c r="B104" s="153"/>
      <c r="C104" s="140"/>
      <c r="H104" s="159"/>
      <c r="I104" s="159"/>
      <c r="J104" s="34">
        <v>100000</v>
      </c>
      <c r="K104" s="35"/>
      <c r="L104" s="34">
        <v>-5258750</v>
      </c>
      <c r="M104" s="35"/>
      <c r="N104" s="34">
        <v>0</v>
      </c>
      <c r="O104" s="35"/>
      <c r="P104" s="34">
        <v>0</v>
      </c>
      <c r="R104" s="13"/>
    </row>
    <row r="105" spans="1:19" ht="21.95" customHeight="1">
      <c r="A105" s="152" t="s">
        <v>277</v>
      </c>
      <c r="B105" s="153"/>
      <c r="C105" s="140"/>
      <c r="H105" s="159"/>
      <c r="I105" s="159"/>
      <c r="J105" s="34">
        <v>-32000000</v>
      </c>
      <c r="K105" s="35"/>
      <c r="L105" s="34">
        <v>0</v>
      </c>
      <c r="M105" s="35"/>
      <c r="N105" s="34">
        <v>-32000000</v>
      </c>
      <c r="O105" s="35"/>
      <c r="P105" s="34">
        <v>0</v>
      </c>
      <c r="R105" s="13"/>
    </row>
    <row r="106" spans="1:19" ht="21.95" customHeight="1">
      <c r="A106" s="152" t="s">
        <v>219</v>
      </c>
      <c r="B106" s="153"/>
      <c r="C106" s="140"/>
      <c r="H106" s="159"/>
      <c r="I106" s="159"/>
      <c r="J106" s="34">
        <v>-45964532.330000006</v>
      </c>
      <c r="K106" s="35"/>
      <c r="L106" s="28">
        <v>-1920711.63</v>
      </c>
      <c r="M106" s="35"/>
      <c r="N106" s="28">
        <v>0</v>
      </c>
      <c r="O106" s="35"/>
      <c r="P106" s="34">
        <v>0</v>
      </c>
      <c r="R106" s="13"/>
    </row>
    <row r="107" spans="1:19" ht="21.95" customHeight="1">
      <c r="A107" s="152" t="s">
        <v>220</v>
      </c>
      <c r="B107" s="153"/>
      <c r="C107" s="140"/>
      <c r="H107" s="159"/>
      <c r="I107" s="159"/>
      <c r="J107" s="34">
        <v>2286737.13</v>
      </c>
      <c r="K107" s="35"/>
      <c r="L107" s="28">
        <v>1055202.01</v>
      </c>
      <c r="M107" s="35"/>
      <c r="N107" s="28">
        <v>35755038.049999997</v>
      </c>
      <c r="O107" s="35"/>
      <c r="P107" s="34">
        <v>76364155.089999974</v>
      </c>
      <c r="R107" s="13"/>
    </row>
    <row r="108" spans="1:19" ht="21.95" customHeight="1">
      <c r="A108" s="152" t="s">
        <v>221</v>
      </c>
      <c r="H108" s="159" t="s">
        <v>27</v>
      </c>
      <c r="J108" s="48">
        <v>92737872.75</v>
      </c>
      <c r="L108" s="49">
        <v>92345872.739999995</v>
      </c>
      <c r="N108" s="64">
        <v>92737872.75</v>
      </c>
      <c r="P108" s="49">
        <v>92345872.75</v>
      </c>
    </row>
    <row r="109" spans="1:19" ht="21.95" customHeight="1">
      <c r="A109" s="158" t="s">
        <v>222</v>
      </c>
      <c r="C109" s="153"/>
      <c r="H109" s="159"/>
      <c r="I109" s="159"/>
      <c r="J109" s="32">
        <f>SUM(J84:J108)</f>
        <v>905307764.49999976</v>
      </c>
      <c r="K109" s="35"/>
      <c r="L109" s="32">
        <f>SUM(L84:L108)</f>
        <v>-603416948.92999995</v>
      </c>
      <c r="M109" s="35"/>
      <c r="N109" s="32">
        <f>SUM(N84:N108)</f>
        <v>673280114.86999977</v>
      </c>
      <c r="O109" s="35"/>
      <c r="P109" s="32">
        <f>SUM(P84:P108)</f>
        <v>-483628050.97000003</v>
      </c>
      <c r="R109" s="13"/>
    </row>
    <row r="110" spans="1:19" ht="21.95" customHeight="1">
      <c r="C110" s="153"/>
      <c r="H110" s="159"/>
      <c r="I110" s="159"/>
      <c r="J110" s="31"/>
      <c r="K110" s="35"/>
      <c r="L110" s="31"/>
      <c r="M110" s="35"/>
      <c r="N110" s="31"/>
      <c r="O110" s="35"/>
      <c r="P110" s="31"/>
      <c r="R110" s="13"/>
    </row>
    <row r="111" spans="1:19" ht="21.95" customHeight="1">
      <c r="A111" s="6" t="s">
        <v>255</v>
      </c>
      <c r="B111" s="140"/>
      <c r="C111" s="172"/>
      <c r="D111" s="140"/>
      <c r="H111" s="159"/>
      <c r="J111" s="14"/>
      <c r="K111" s="9"/>
      <c r="L111" s="15"/>
      <c r="M111" s="9"/>
      <c r="N111" s="17"/>
      <c r="O111" s="9"/>
      <c r="P111" s="15"/>
    </row>
    <row r="112" spans="1:19" ht="21.95" customHeight="1">
      <c r="A112" s="6"/>
      <c r="B112" s="140"/>
      <c r="C112" s="172"/>
      <c r="D112" s="140"/>
      <c r="H112" s="159"/>
      <c r="J112" s="14"/>
      <c r="K112" s="9"/>
      <c r="L112" s="15"/>
      <c r="M112" s="9"/>
      <c r="N112" s="17"/>
      <c r="O112" s="9"/>
      <c r="P112" s="15"/>
    </row>
    <row r="113" spans="1:18" ht="21.95" customHeight="1">
      <c r="A113" s="6"/>
      <c r="B113" s="140"/>
      <c r="C113" s="172"/>
      <c r="D113" s="140"/>
      <c r="H113" s="159"/>
      <c r="J113" s="14"/>
      <c r="K113" s="9"/>
      <c r="L113" s="15"/>
      <c r="M113" s="9"/>
      <c r="N113" s="17"/>
      <c r="O113" s="9"/>
      <c r="P113" s="15"/>
    </row>
    <row r="114" spans="1:18" ht="21.95" customHeight="1">
      <c r="A114" s="6"/>
      <c r="B114" s="140"/>
      <c r="C114" s="172"/>
      <c r="D114" s="140"/>
      <c r="H114" s="159"/>
      <c r="J114" s="14"/>
      <c r="K114" s="9"/>
      <c r="L114" s="15"/>
      <c r="M114" s="9"/>
      <c r="N114" s="17"/>
      <c r="O114" s="9"/>
      <c r="P114" s="15"/>
    </row>
    <row r="115" spans="1:18" ht="27.4" customHeight="1">
      <c r="A115" s="6"/>
      <c r="B115" s="140"/>
      <c r="C115" s="172"/>
      <c r="D115" s="140"/>
      <c r="H115" s="159"/>
      <c r="J115" s="14"/>
      <c r="K115" s="9"/>
      <c r="L115" s="15"/>
      <c r="M115" s="9"/>
      <c r="N115" s="17"/>
      <c r="O115" s="9"/>
      <c r="P115" s="15"/>
    </row>
    <row r="116" spans="1:18" ht="21.95" customHeight="1">
      <c r="A116" s="6"/>
      <c r="C116" s="153"/>
      <c r="H116" s="159"/>
      <c r="I116" s="159"/>
      <c r="J116" s="31"/>
      <c r="K116" s="35"/>
      <c r="L116" s="31"/>
      <c r="M116" s="35"/>
      <c r="N116" s="31"/>
      <c r="O116" s="35"/>
      <c r="P116" s="167" t="s">
        <v>287</v>
      </c>
      <c r="R116" s="13"/>
    </row>
    <row r="117" spans="1:18" ht="21.95" customHeight="1">
      <c r="A117" s="311" t="str">
        <f>+A1</f>
        <v>บริษัท อควา คอร์เปอเรชั่น จำกัด (มหาชน) และบริษัทย่อย</v>
      </c>
      <c r="B117" s="311"/>
      <c r="C117" s="311"/>
      <c r="D117" s="311"/>
      <c r="E117" s="311"/>
      <c r="F117" s="311"/>
      <c r="G117" s="311"/>
      <c r="H117" s="311"/>
      <c r="I117" s="311"/>
      <c r="J117" s="311"/>
      <c r="K117" s="311"/>
      <c r="L117" s="311"/>
      <c r="M117" s="311"/>
      <c r="N117" s="311"/>
      <c r="O117" s="311"/>
      <c r="P117" s="311"/>
    </row>
    <row r="118" spans="1:18" ht="21.95" customHeight="1">
      <c r="A118" s="158" t="s">
        <v>191</v>
      </c>
      <c r="B118" s="158"/>
      <c r="C118" s="158"/>
      <c r="D118" s="158"/>
      <c r="E118" s="158"/>
      <c r="F118" s="158"/>
      <c r="G118" s="158"/>
      <c r="H118" s="158"/>
      <c r="I118" s="158"/>
      <c r="J118" s="168"/>
      <c r="K118" s="158"/>
      <c r="L118" s="158"/>
      <c r="M118" s="158"/>
      <c r="N118" s="158"/>
      <c r="O118" s="158"/>
      <c r="P118" s="158"/>
    </row>
    <row r="119" spans="1:18" ht="21.95" customHeight="1">
      <c r="A119" s="311" t="str">
        <f>+A3</f>
        <v>สำหรับงวดสามเดือน สิ้นสุดวันที่ 31 มีนาคม 2566</v>
      </c>
      <c r="B119" s="311"/>
      <c r="C119" s="311"/>
      <c r="D119" s="311"/>
      <c r="E119" s="311"/>
      <c r="F119" s="311"/>
      <c r="G119" s="311"/>
      <c r="H119" s="311"/>
      <c r="I119" s="311"/>
      <c r="J119" s="311"/>
      <c r="K119" s="311"/>
      <c r="L119" s="311"/>
      <c r="M119" s="311"/>
      <c r="N119" s="311"/>
      <c r="O119" s="311"/>
      <c r="P119" s="311"/>
    </row>
    <row r="120" spans="1:18" ht="21.95" customHeight="1">
      <c r="A120" s="141"/>
      <c r="B120" s="141"/>
      <c r="C120" s="141"/>
      <c r="D120" s="142"/>
      <c r="E120" s="142"/>
      <c r="F120" s="143"/>
      <c r="G120" s="143"/>
      <c r="H120" s="144"/>
      <c r="I120" s="144"/>
      <c r="J120" s="96"/>
      <c r="K120" s="143"/>
      <c r="L120" s="18"/>
      <c r="M120" s="143"/>
      <c r="N120" s="63"/>
      <c r="O120" s="143"/>
      <c r="P120" s="18"/>
    </row>
    <row r="121" spans="1:18" ht="21.95" customHeight="1">
      <c r="A121" s="141"/>
      <c r="B121" s="141"/>
      <c r="C121" s="145"/>
      <c r="D121" s="146"/>
      <c r="E121" s="146"/>
      <c r="F121" s="147"/>
      <c r="G121" s="147"/>
      <c r="H121" s="144"/>
      <c r="I121" s="144"/>
      <c r="J121" s="148" t="s">
        <v>2</v>
      </c>
      <c r="K121" s="149"/>
      <c r="L121" s="19"/>
      <c r="M121" s="149"/>
      <c r="N121" s="150"/>
      <c r="O121" s="151"/>
      <c r="P121" s="20"/>
    </row>
    <row r="122" spans="1:18" ht="21.95" customHeight="1">
      <c r="H122" s="144"/>
      <c r="I122" s="144"/>
      <c r="J122" s="148" t="s">
        <v>3</v>
      </c>
      <c r="K122" s="149"/>
      <c r="L122" s="19"/>
      <c r="N122" s="155" t="s">
        <v>4</v>
      </c>
      <c r="O122" s="151"/>
      <c r="P122" s="20"/>
    </row>
    <row r="123" spans="1:18" ht="21.95" customHeight="1">
      <c r="H123" s="1"/>
      <c r="I123" s="156"/>
      <c r="J123" s="101" t="s">
        <v>80</v>
      </c>
      <c r="K123" s="91" t="s">
        <v>81</v>
      </c>
      <c r="L123" s="157" t="s">
        <v>82</v>
      </c>
      <c r="M123" s="3"/>
      <c r="N123" s="157" t="s">
        <v>80</v>
      </c>
      <c r="O123" s="91" t="s">
        <v>81</v>
      </c>
      <c r="P123" s="157" t="s">
        <v>82</v>
      </c>
    </row>
    <row r="124" spans="1:18" ht="21.95" customHeight="1">
      <c r="A124" s="158"/>
      <c r="B124" s="158"/>
      <c r="H124" s="4" t="s">
        <v>5</v>
      </c>
      <c r="I124" s="156"/>
      <c r="J124" s="99"/>
      <c r="K124" s="91"/>
      <c r="L124" s="100" t="s">
        <v>273</v>
      </c>
      <c r="M124" s="3"/>
      <c r="N124" s="100"/>
      <c r="O124" s="91"/>
      <c r="P124" s="100" t="s">
        <v>273</v>
      </c>
    </row>
    <row r="125" spans="1:18" ht="21.95" customHeight="1">
      <c r="A125" s="158" t="s">
        <v>223</v>
      </c>
      <c r="C125" s="153"/>
      <c r="H125" s="159"/>
      <c r="I125" s="159"/>
      <c r="J125" s="31"/>
      <c r="K125" s="35"/>
      <c r="L125" s="31"/>
      <c r="M125" s="35"/>
      <c r="N125" s="31"/>
      <c r="O125" s="35"/>
      <c r="P125" s="31"/>
      <c r="R125" s="13"/>
    </row>
    <row r="126" spans="1:18" ht="21.95" customHeight="1">
      <c r="A126" s="152" t="s">
        <v>224</v>
      </c>
      <c r="C126" s="153"/>
      <c r="H126" s="159"/>
      <c r="I126" s="159"/>
      <c r="J126" s="31">
        <v>-47487649.049999997</v>
      </c>
      <c r="K126" s="35"/>
      <c r="L126" s="31">
        <v>-17517125.550000001</v>
      </c>
      <c r="M126" s="35"/>
      <c r="N126" s="31">
        <v>0</v>
      </c>
      <c r="O126" s="35"/>
      <c r="P126" s="31">
        <v>-4774.6000000000004</v>
      </c>
      <c r="R126" s="13"/>
    </row>
    <row r="127" spans="1:18" ht="21.95" customHeight="1">
      <c r="A127" s="140" t="s">
        <v>225</v>
      </c>
      <c r="C127" s="153"/>
      <c r="H127" s="159" t="s">
        <v>266</v>
      </c>
      <c r="I127" s="159"/>
      <c r="J127" s="31">
        <v>628800000</v>
      </c>
      <c r="K127" s="35"/>
      <c r="L127" s="31">
        <v>500000000</v>
      </c>
      <c r="M127" s="35"/>
      <c r="N127" s="31">
        <v>628800000</v>
      </c>
      <c r="O127" s="35"/>
      <c r="P127" s="31">
        <v>500000000</v>
      </c>
      <c r="R127" s="13"/>
    </row>
    <row r="128" spans="1:18" ht="21.95" customHeight="1">
      <c r="A128" s="152" t="s">
        <v>226</v>
      </c>
      <c r="C128" s="153"/>
      <c r="H128" s="159" t="s">
        <v>266</v>
      </c>
      <c r="I128" s="159"/>
      <c r="J128" s="31">
        <v>-453000000</v>
      </c>
      <c r="K128" s="35"/>
      <c r="L128" s="31">
        <v>-422200000</v>
      </c>
      <c r="M128" s="35"/>
      <c r="N128" s="31">
        <v>-453000000</v>
      </c>
      <c r="O128" s="35"/>
      <c r="P128" s="31">
        <v>-422200000</v>
      </c>
      <c r="R128" s="13"/>
    </row>
    <row r="129" spans="1:19" ht="21.95" customHeight="1">
      <c r="A129" s="152" t="s">
        <v>227</v>
      </c>
      <c r="C129" s="153"/>
      <c r="H129" s="159" t="s">
        <v>266</v>
      </c>
      <c r="I129" s="159"/>
      <c r="J129" s="31">
        <v>-8981656</v>
      </c>
      <c r="K129" s="35"/>
      <c r="L129" s="31">
        <v>-7034009.4500000002</v>
      </c>
      <c r="M129" s="35"/>
      <c r="N129" s="31">
        <v>-8981656</v>
      </c>
      <c r="O129" s="35"/>
      <c r="P129" s="31">
        <v>-7034009.4500000002</v>
      </c>
      <c r="R129" s="13"/>
    </row>
    <row r="130" spans="1:19" ht="21.95" customHeight="1">
      <c r="A130" s="152" t="s">
        <v>228</v>
      </c>
      <c r="C130" s="153"/>
      <c r="H130" s="159"/>
      <c r="I130" s="159"/>
      <c r="J130" s="31">
        <v>-65160796.240000002</v>
      </c>
      <c r="K130" s="35"/>
      <c r="L130" s="31">
        <v>-31018131.25</v>
      </c>
      <c r="M130" s="35"/>
      <c r="N130" s="31">
        <v>-65160796.240000002</v>
      </c>
      <c r="O130" s="35"/>
      <c r="P130" s="31">
        <v>-48334841.520000003</v>
      </c>
      <c r="R130" s="13"/>
    </row>
    <row r="131" spans="1:19" ht="21.95" customHeight="1">
      <c r="A131" s="152" t="s">
        <v>229</v>
      </c>
      <c r="C131" s="153"/>
      <c r="H131" s="159" t="s">
        <v>274</v>
      </c>
      <c r="I131" s="159"/>
      <c r="J131" s="31">
        <v>0</v>
      </c>
      <c r="K131" s="35"/>
      <c r="L131" s="31">
        <v>75000000</v>
      </c>
      <c r="M131" s="35"/>
      <c r="N131" s="31">
        <v>0</v>
      </c>
      <c r="O131" s="10"/>
      <c r="P131" s="31">
        <v>107150000</v>
      </c>
      <c r="R131" s="13"/>
    </row>
    <row r="132" spans="1:19" ht="21.95" customHeight="1">
      <c r="A132" s="152" t="s">
        <v>230</v>
      </c>
      <c r="C132" s="153"/>
      <c r="H132" s="159" t="s">
        <v>274</v>
      </c>
      <c r="I132" s="159"/>
      <c r="J132" s="31">
        <v>0</v>
      </c>
      <c r="K132" s="35"/>
      <c r="L132" s="31">
        <v>-75000000</v>
      </c>
      <c r="M132" s="35"/>
      <c r="N132" s="31">
        <v>0</v>
      </c>
      <c r="O132" s="10"/>
      <c r="P132" s="31">
        <v>-107150000</v>
      </c>
      <c r="R132" s="13"/>
    </row>
    <row r="133" spans="1:19" ht="21.95" customHeight="1">
      <c r="A133" s="186" t="s">
        <v>290</v>
      </c>
      <c r="B133" s="187"/>
      <c r="C133" s="188"/>
      <c r="D133" s="187"/>
      <c r="E133" s="187"/>
      <c r="F133" s="189"/>
      <c r="H133" s="159"/>
      <c r="I133" s="159"/>
      <c r="J133" s="185"/>
      <c r="K133" s="35"/>
      <c r="L133" s="34">
        <v>0</v>
      </c>
      <c r="M133" s="35"/>
      <c r="N133" s="34">
        <v>0</v>
      </c>
      <c r="O133" s="35"/>
      <c r="P133" s="34">
        <v>0</v>
      </c>
      <c r="R133" s="13"/>
    </row>
    <row r="134" spans="1:19" ht="21.95" customHeight="1">
      <c r="A134" s="152" t="s">
        <v>231</v>
      </c>
      <c r="C134" s="153"/>
      <c r="H134" s="159" t="s">
        <v>46</v>
      </c>
      <c r="I134" s="159"/>
      <c r="J134" s="31">
        <v>0</v>
      </c>
      <c r="K134" s="35"/>
      <c r="L134" s="31">
        <v>434300000</v>
      </c>
      <c r="M134" s="35"/>
      <c r="N134" s="31">
        <v>0</v>
      </c>
      <c r="O134" s="10"/>
      <c r="P134" s="31">
        <v>422200000</v>
      </c>
      <c r="R134" s="13"/>
    </row>
    <row r="135" spans="1:19" ht="21.95" customHeight="1">
      <c r="A135" s="152" t="s">
        <v>232</v>
      </c>
      <c r="B135" s="153"/>
      <c r="C135" s="140"/>
      <c r="H135" s="159" t="s">
        <v>46</v>
      </c>
      <c r="I135" s="159"/>
      <c r="J135" s="31">
        <v>-600543480.67000008</v>
      </c>
      <c r="K135" s="35"/>
      <c r="L135" s="31">
        <v>-581825631.25999999</v>
      </c>
      <c r="M135" s="35"/>
      <c r="N135" s="31">
        <v>-306728893.54000002</v>
      </c>
      <c r="O135" s="35"/>
      <c r="P135" s="31">
        <v>-322936925.31999999</v>
      </c>
      <c r="R135" s="13"/>
    </row>
    <row r="136" spans="1:19" ht="21.95" customHeight="1">
      <c r="A136" s="152" t="s">
        <v>233</v>
      </c>
      <c r="B136" s="153"/>
      <c r="C136" s="140"/>
      <c r="H136" s="159"/>
      <c r="I136" s="159"/>
      <c r="J136" s="31">
        <v>0</v>
      </c>
      <c r="K136" s="35"/>
      <c r="L136" s="31">
        <v>-1075500</v>
      </c>
      <c r="M136" s="35"/>
      <c r="N136" s="31">
        <v>0</v>
      </c>
      <c r="O136" s="35"/>
      <c r="P136" s="31">
        <v>-1075500</v>
      </c>
      <c r="R136" s="13"/>
    </row>
    <row r="137" spans="1:19" ht="21.95" customHeight="1">
      <c r="A137" s="152" t="s">
        <v>234</v>
      </c>
      <c r="B137" s="153"/>
      <c r="C137" s="140"/>
      <c r="H137" s="159"/>
      <c r="I137" s="159"/>
      <c r="J137" s="31">
        <v>0</v>
      </c>
      <c r="K137" s="35"/>
      <c r="L137" s="31">
        <v>228712023.13999999</v>
      </c>
      <c r="M137" s="35"/>
      <c r="N137" s="31">
        <v>0</v>
      </c>
      <c r="O137" s="35"/>
      <c r="P137" s="31">
        <v>0</v>
      </c>
      <c r="R137" s="13"/>
    </row>
    <row r="138" spans="1:19" ht="21.95" customHeight="1">
      <c r="A138" s="152" t="s">
        <v>235</v>
      </c>
      <c r="B138" s="153"/>
      <c r="C138" s="140"/>
      <c r="H138" s="159" t="s">
        <v>265</v>
      </c>
      <c r="I138" s="159"/>
      <c r="J138" s="31">
        <v>-160033554.44</v>
      </c>
      <c r="K138" s="35"/>
      <c r="L138" s="31">
        <v>-357928858.16000003</v>
      </c>
      <c r="M138" s="35"/>
      <c r="N138" s="31">
        <v>-2376113.84</v>
      </c>
      <c r="O138" s="35"/>
      <c r="P138" s="31">
        <v>-2499120.4699999997</v>
      </c>
      <c r="R138" s="13"/>
      <c r="S138" s="164"/>
    </row>
    <row r="139" spans="1:19" ht="21.95" customHeight="1">
      <c r="A139" s="152" t="s">
        <v>236</v>
      </c>
      <c r="B139" s="153"/>
      <c r="C139" s="140"/>
      <c r="H139" s="159" t="s">
        <v>265</v>
      </c>
      <c r="I139" s="159"/>
      <c r="J139" s="31">
        <v>-11799483.469999999</v>
      </c>
      <c r="K139" s="35"/>
      <c r="L139" s="31">
        <v>-22887336.530000001</v>
      </c>
      <c r="M139" s="35"/>
      <c r="N139" s="31">
        <v>-404800.16</v>
      </c>
      <c r="O139" s="35"/>
      <c r="P139" s="31">
        <v>-188608.97</v>
      </c>
      <c r="R139" s="13"/>
    </row>
    <row r="140" spans="1:19" ht="21.95" customHeight="1">
      <c r="A140" s="152" t="s">
        <v>259</v>
      </c>
      <c r="B140" s="153"/>
      <c r="C140" s="140"/>
      <c r="H140" s="159"/>
      <c r="I140" s="159"/>
      <c r="J140" s="31">
        <v>0</v>
      </c>
      <c r="K140" s="35"/>
      <c r="L140" s="31">
        <v>659728261</v>
      </c>
      <c r="M140" s="35"/>
      <c r="N140" s="31">
        <v>0</v>
      </c>
      <c r="O140" s="35"/>
      <c r="P140" s="31">
        <v>659728261</v>
      </c>
      <c r="R140" s="13"/>
    </row>
    <row r="141" spans="1:19" ht="21.95" customHeight="1">
      <c r="A141" s="152" t="s">
        <v>237</v>
      </c>
      <c r="B141" s="153"/>
      <c r="C141" s="140"/>
      <c r="H141" s="159" t="s">
        <v>156</v>
      </c>
      <c r="I141" s="159"/>
      <c r="J141" s="31">
        <v>-117171764.72</v>
      </c>
      <c r="K141" s="35"/>
      <c r="L141" s="31">
        <v>0</v>
      </c>
      <c r="M141" s="35"/>
      <c r="N141" s="31">
        <v>-117171764.72</v>
      </c>
      <c r="O141" s="35"/>
      <c r="P141" s="31">
        <v>0</v>
      </c>
      <c r="R141" s="13"/>
    </row>
    <row r="142" spans="1:19" ht="21.95" customHeight="1">
      <c r="A142" s="152" t="s">
        <v>238</v>
      </c>
      <c r="B142" s="153"/>
      <c r="C142" s="140"/>
      <c r="H142" s="159"/>
      <c r="I142" s="159"/>
      <c r="J142" s="31">
        <v>-5673.32</v>
      </c>
      <c r="K142" s="35"/>
      <c r="L142" s="31">
        <v>-45901535.079999998</v>
      </c>
      <c r="M142" s="35"/>
      <c r="N142" s="31">
        <v>-5673.32</v>
      </c>
      <c r="O142" s="35"/>
      <c r="P142" s="31">
        <v>-45901535.079999998</v>
      </c>
      <c r="R142" s="13"/>
    </row>
    <row r="143" spans="1:19" ht="21.95" customHeight="1">
      <c r="A143" s="158" t="s">
        <v>239</v>
      </c>
      <c r="C143" s="153"/>
      <c r="H143" s="159"/>
      <c r="I143" s="159"/>
      <c r="J143" s="32">
        <f>SUM(J126:J142)</f>
        <v>-835384057.91000021</v>
      </c>
      <c r="K143" s="35"/>
      <c r="L143" s="32">
        <f>SUM(L126:L142)</f>
        <v>335352156.85999995</v>
      </c>
      <c r="M143" s="35"/>
      <c r="N143" s="32">
        <f>SUM(N126:N142)</f>
        <v>-325029697.81999999</v>
      </c>
      <c r="O143" s="35"/>
      <c r="P143" s="32">
        <f>SUM(P126:P142)</f>
        <v>731752945.58999991</v>
      </c>
      <c r="R143" s="13"/>
      <c r="S143" s="165"/>
    </row>
    <row r="144" spans="1:19" ht="21.95" customHeight="1">
      <c r="C144" s="153"/>
      <c r="H144" s="159"/>
      <c r="I144" s="159"/>
      <c r="J144" s="31"/>
      <c r="K144" s="35"/>
      <c r="L144" s="31"/>
      <c r="M144" s="35"/>
      <c r="N144" s="31"/>
      <c r="O144" s="35"/>
      <c r="P144" s="31"/>
      <c r="R144" s="13"/>
    </row>
    <row r="145" spans="1:21" ht="21.95" customHeight="1">
      <c r="A145" s="158" t="s">
        <v>240</v>
      </c>
      <c r="C145" s="153"/>
      <c r="H145" s="159"/>
      <c r="I145" s="159"/>
      <c r="J145" s="31">
        <f>+J81+J109+J143</f>
        <v>326280293.95999944</v>
      </c>
      <c r="K145" s="31" t="e">
        <v>#REF!</v>
      </c>
      <c r="L145" s="31">
        <f>+L81+L109+L143</f>
        <v>187525529.48000008</v>
      </c>
      <c r="M145" s="31" t="e">
        <v>#REF!</v>
      </c>
      <c r="N145" s="31">
        <f>+N81+N109+N143</f>
        <v>269621580.80999976</v>
      </c>
      <c r="O145" s="31" t="e">
        <v>#REF!</v>
      </c>
      <c r="P145" s="31">
        <f>+P81+P109+P143</f>
        <v>206670675.67999989</v>
      </c>
      <c r="R145" s="13"/>
    </row>
    <row r="146" spans="1:21" ht="21.95" customHeight="1">
      <c r="A146" s="158" t="s">
        <v>260</v>
      </c>
      <c r="C146" s="153"/>
      <c r="H146" s="159"/>
      <c r="I146" s="159"/>
      <c r="J146" s="31">
        <v>499824810.88</v>
      </c>
      <c r="K146" s="35"/>
      <c r="L146" s="31">
        <v>312299281.38999999</v>
      </c>
      <c r="M146" s="35"/>
      <c r="N146" s="31">
        <v>472133918.79999977</v>
      </c>
      <c r="O146" s="35"/>
      <c r="P146" s="17">
        <v>265463243.12</v>
      </c>
      <c r="R146" s="13"/>
      <c r="S146" s="13"/>
    </row>
    <row r="147" spans="1:21" ht="21.95" customHeight="1">
      <c r="A147" s="158" t="s">
        <v>283</v>
      </c>
      <c r="C147" s="153"/>
      <c r="H147" s="159"/>
      <c r="I147" s="159"/>
      <c r="J147" s="31"/>
      <c r="K147" s="35"/>
      <c r="L147" s="31"/>
      <c r="M147" s="35"/>
      <c r="N147" s="31"/>
      <c r="O147" s="35"/>
      <c r="P147" s="17"/>
      <c r="R147" s="13"/>
      <c r="S147" s="13"/>
    </row>
    <row r="148" spans="1:21" ht="21.95" customHeight="1">
      <c r="A148" s="158"/>
      <c r="B148" s="158" t="s">
        <v>284</v>
      </c>
      <c r="C148" s="179"/>
      <c r="H148" s="159"/>
      <c r="I148" s="159"/>
      <c r="J148" s="31">
        <v>0</v>
      </c>
      <c r="K148" s="35"/>
      <c r="L148" s="31">
        <v>-27289126.629999999</v>
      </c>
      <c r="M148" s="35"/>
      <c r="N148" s="31">
        <v>0</v>
      </c>
      <c r="O148" s="35"/>
      <c r="P148" s="17">
        <v>0</v>
      </c>
      <c r="R148" s="13"/>
      <c r="S148" s="13"/>
    </row>
    <row r="149" spans="1:21" ht="21.95" customHeight="1" thickBot="1">
      <c r="A149" s="158" t="s">
        <v>261</v>
      </c>
      <c r="C149" s="153"/>
      <c r="H149" s="159"/>
      <c r="I149" s="159"/>
      <c r="J149" s="104">
        <f>SUM(J145:J148)</f>
        <v>826105104.83999944</v>
      </c>
      <c r="K149" s="35"/>
      <c r="L149" s="104">
        <f>SUM(L145:L148)</f>
        <v>472535684.24000007</v>
      </c>
      <c r="M149" s="35"/>
      <c r="N149" s="104">
        <f>SUM(N145:N148)</f>
        <v>741755499.60999954</v>
      </c>
      <c r="O149" s="35"/>
      <c r="P149" s="104">
        <f>SUM(P145:P148)</f>
        <v>472133918.79999989</v>
      </c>
      <c r="R149" s="181">
        <f>+J149-'งบ BS (p.1)'!J12</f>
        <v>223810986.02999949</v>
      </c>
      <c r="S149" s="182">
        <f>+L149-'งบ BS (p.1)'!L12</f>
        <v>-329976425.94999987</v>
      </c>
      <c r="T149" s="183">
        <f>+N149-'งบ BS (p.1)'!N12</f>
        <v>197804450.47999954</v>
      </c>
      <c r="U149" s="164">
        <f>+P149-'งบ BS (p.1)'!P12</f>
        <v>-269621580.81</v>
      </c>
    </row>
    <row r="150" spans="1:21" ht="21.95" customHeight="1" thickTop="1">
      <c r="A150" s="158"/>
      <c r="C150" s="153"/>
      <c r="H150" s="159"/>
      <c r="I150" s="159"/>
      <c r="J150" s="69"/>
      <c r="K150" s="173"/>
      <c r="L150" s="97"/>
      <c r="M150" s="65"/>
      <c r="N150" s="102"/>
      <c r="O150" s="65"/>
      <c r="P150" s="66"/>
      <c r="R150" s="13">
        <f>+R149/2</f>
        <v>111905493.01499975</v>
      </c>
      <c r="S150" s="13"/>
      <c r="T150" s="165"/>
    </row>
    <row r="151" spans="1:21" ht="21.95" customHeight="1">
      <c r="A151" s="174" t="s">
        <v>241</v>
      </c>
      <c r="C151" s="153"/>
      <c r="H151" s="159"/>
      <c r="I151" s="159"/>
      <c r="J151" s="105"/>
      <c r="K151" s="65"/>
      <c r="L151" s="67"/>
      <c r="M151" s="65"/>
      <c r="N151" s="66"/>
      <c r="O151" s="65"/>
      <c r="P151" s="67"/>
      <c r="R151" s="13"/>
      <c r="S151" s="164"/>
    </row>
    <row r="152" spans="1:21" ht="21.95" customHeight="1">
      <c r="A152" s="175" t="s">
        <v>242</v>
      </c>
      <c r="B152" s="140" t="s">
        <v>243</v>
      </c>
      <c r="C152" s="172"/>
      <c r="D152" s="140"/>
      <c r="J152" s="105"/>
      <c r="K152" s="176"/>
      <c r="L152" s="68"/>
      <c r="M152" s="176"/>
      <c r="N152" s="69"/>
      <c r="O152" s="70"/>
      <c r="P152" s="69"/>
    </row>
    <row r="153" spans="1:21" ht="21.95" customHeight="1">
      <c r="A153" s="172"/>
      <c r="B153" s="140"/>
      <c r="C153" s="152" t="s">
        <v>244</v>
      </c>
      <c r="D153" s="140"/>
      <c r="E153" s="140"/>
      <c r="H153" s="159"/>
      <c r="I153" s="159"/>
      <c r="J153" s="16">
        <v>0</v>
      </c>
      <c r="K153" s="10"/>
      <c r="L153" s="17">
        <v>46824449.420000002</v>
      </c>
      <c r="M153" s="10"/>
      <c r="N153" s="17">
        <v>0</v>
      </c>
      <c r="O153" s="10"/>
      <c r="P153" s="17">
        <v>56000</v>
      </c>
    </row>
    <row r="154" spans="1:21" ht="21.95" customHeight="1">
      <c r="A154" s="172"/>
      <c r="B154" s="140"/>
      <c r="C154" s="152" t="s">
        <v>245</v>
      </c>
      <c r="D154" s="140"/>
      <c r="E154" s="140"/>
      <c r="H154" s="159"/>
      <c r="I154" s="159"/>
      <c r="J154" s="16">
        <v>0</v>
      </c>
      <c r="K154" s="10"/>
      <c r="L154" s="17">
        <v>228712023.13999999</v>
      </c>
      <c r="M154" s="10"/>
      <c r="N154" s="17">
        <v>0</v>
      </c>
      <c r="O154" s="10"/>
      <c r="P154" s="17">
        <v>0</v>
      </c>
    </row>
    <row r="155" spans="1:21" ht="21.95" customHeight="1">
      <c r="A155" s="172"/>
      <c r="B155" s="140"/>
      <c r="C155" s="152" t="s">
        <v>246</v>
      </c>
      <c r="D155" s="140"/>
      <c r="E155" s="140"/>
      <c r="H155" s="159"/>
      <c r="I155" s="159"/>
      <c r="J155" s="16">
        <v>0</v>
      </c>
      <c r="K155" s="10"/>
      <c r="L155" s="17">
        <v>2648900</v>
      </c>
      <c r="M155" s="10"/>
      <c r="N155" s="17">
        <v>0</v>
      </c>
      <c r="O155" s="10"/>
      <c r="P155" s="17">
        <v>1629000</v>
      </c>
    </row>
    <row r="156" spans="1:21" ht="21.95" customHeight="1">
      <c r="A156" s="172"/>
      <c r="B156" s="140"/>
      <c r="C156" s="152" t="s">
        <v>247</v>
      </c>
      <c r="D156" s="140"/>
      <c r="E156" s="140"/>
      <c r="H156" s="159"/>
      <c r="I156" s="159"/>
      <c r="J156" s="16">
        <v>0</v>
      </c>
      <c r="K156" s="10"/>
      <c r="L156" s="17">
        <v>19626.169999999998</v>
      </c>
      <c r="M156" s="10"/>
      <c r="N156" s="17">
        <v>0</v>
      </c>
      <c r="O156" s="10"/>
      <c r="P156" s="17">
        <v>0</v>
      </c>
    </row>
    <row r="157" spans="1:21" ht="21.95" customHeight="1">
      <c r="A157" s="172"/>
      <c r="B157" s="140"/>
      <c r="C157" s="152" t="s">
        <v>280</v>
      </c>
      <c r="D157" s="140"/>
      <c r="E157" s="140"/>
      <c r="H157" s="163"/>
      <c r="I157" s="159"/>
      <c r="J157" s="16">
        <v>5888400</v>
      </c>
      <c r="K157" s="10"/>
      <c r="L157" s="17">
        <v>0</v>
      </c>
      <c r="M157" s="10"/>
      <c r="N157" s="17">
        <v>5888400</v>
      </c>
      <c r="O157" s="10"/>
      <c r="P157" s="17">
        <v>0</v>
      </c>
      <c r="S157" s="12"/>
    </row>
    <row r="158" spans="1:21" ht="21.95" customHeight="1">
      <c r="A158" s="172"/>
      <c r="B158" s="140"/>
      <c r="C158" s="152" t="s">
        <v>10</v>
      </c>
      <c r="D158" s="140"/>
      <c r="E158" s="140"/>
      <c r="H158" s="159"/>
      <c r="I158" s="159"/>
      <c r="J158" s="16">
        <v>8736060.8699999992</v>
      </c>
      <c r="K158" s="10"/>
      <c r="L158" s="17">
        <v>0</v>
      </c>
      <c r="M158" s="10"/>
      <c r="N158" s="17">
        <v>8736060.8699999992</v>
      </c>
      <c r="O158" s="10"/>
      <c r="P158" s="17">
        <v>0</v>
      </c>
      <c r="R158" s="140"/>
    </row>
    <row r="159" spans="1:21" ht="21.95" customHeight="1">
      <c r="A159" s="172"/>
      <c r="B159" s="140"/>
      <c r="C159" s="152" t="s">
        <v>248</v>
      </c>
      <c r="D159" s="140"/>
      <c r="E159" s="140"/>
      <c r="H159" s="163" t="s">
        <v>285</v>
      </c>
      <c r="I159" s="159"/>
      <c r="J159" s="16">
        <v>159738703.88</v>
      </c>
      <c r="K159" s="10"/>
      <c r="L159" s="17">
        <v>0</v>
      </c>
      <c r="M159" s="10"/>
      <c r="N159" s="17">
        <v>159738703.88</v>
      </c>
      <c r="O159" s="10"/>
      <c r="P159" s="17">
        <v>0</v>
      </c>
      <c r="S159" s="12"/>
    </row>
    <row r="160" spans="1:21" ht="21.95" customHeight="1">
      <c r="A160" s="177" t="s">
        <v>249</v>
      </c>
      <c r="B160" s="172" t="s">
        <v>250</v>
      </c>
      <c r="C160" s="153"/>
      <c r="D160" s="140"/>
      <c r="J160" s="24"/>
      <c r="K160" s="9"/>
      <c r="L160" s="61"/>
      <c r="M160" s="9"/>
      <c r="N160" s="15"/>
      <c r="O160" s="9"/>
      <c r="P160" s="61"/>
    </row>
    <row r="161" spans="1:18" ht="21.95" customHeight="1">
      <c r="A161" s="172"/>
      <c r="B161" s="140"/>
      <c r="C161" s="172" t="s">
        <v>251</v>
      </c>
      <c r="D161" s="140"/>
      <c r="H161" s="159"/>
    </row>
    <row r="162" spans="1:18" ht="21.95" customHeight="1">
      <c r="A162" s="172"/>
      <c r="B162" s="140"/>
      <c r="C162" s="172" t="s">
        <v>252</v>
      </c>
      <c r="D162" s="140"/>
      <c r="H162" s="159"/>
      <c r="J162" s="178">
        <v>3999525.04</v>
      </c>
      <c r="K162" s="9"/>
      <c r="L162" s="178">
        <v>64746562.950000003</v>
      </c>
      <c r="M162" s="9"/>
      <c r="N162" s="17">
        <v>0</v>
      </c>
      <c r="O162" s="9"/>
      <c r="P162" s="15">
        <v>15000000</v>
      </c>
    </row>
    <row r="163" spans="1:18" ht="21.95" customHeight="1">
      <c r="A163" s="172"/>
      <c r="B163" s="140"/>
      <c r="C163" s="172" t="s">
        <v>253</v>
      </c>
      <c r="D163" s="140"/>
      <c r="H163" s="159"/>
      <c r="J163" s="17">
        <v>0</v>
      </c>
      <c r="K163" s="9"/>
      <c r="L163" s="15">
        <v>5000000</v>
      </c>
      <c r="M163" s="9"/>
      <c r="N163" s="17">
        <v>0</v>
      </c>
      <c r="O163" s="9"/>
      <c r="P163" s="15">
        <v>0</v>
      </c>
    </row>
    <row r="164" spans="1:18" ht="21.95" customHeight="1">
      <c r="A164" s="6"/>
      <c r="B164" s="140"/>
      <c r="C164" s="172"/>
      <c r="D164" s="140"/>
      <c r="H164" s="159"/>
      <c r="J164" s="14"/>
      <c r="K164" s="9"/>
      <c r="L164" s="15"/>
      <c r="M164" s="9"/>
      <c r="N164" s="17"/>
      <c r="O164" s="9"/>
      <c r="P164" s="15"/>
    </row>
    <row r="165" spans="1:18" ht="21.95" customHeight="1">
      <c r="A165" s="6" t="s">
        <v>255</v>
      </c>
      <c r="B165" s="140"/>
      <c r="C165" s="172"/>
      <c r="D165" s="140"/>
      <c r="H165" s="159"/>
      <c r="J165" s="14"/>
      <c r="K165" s="9"/>
      <c r="L165" s="15"/>
      <c r="M165" s="9"/>
      <c r="N165" s="17"/>
      <c r="O165" s="9"/>
      <c r="P165" s="15"/>
    </row>
    <row r="166" spans="1:18" ht="21.95" customHeight="1">
      <c r="A166" s="6"/>
      <c r="B166" s="140"/>
      <c r="C166" s="172"/>
      <c r="D166" s="140"/>
      <c r="H166" s="159"/>
      <c r="J166" s="14"/>
      <c r="K166" s="9"/>
      <c r="L166" s="15"/>
      <c r="M166" s="9"/>
      <c r="N166" s="17"/>
      <c r="O166" s="9"/>
      <c r="P166" s="15"/>
    </row>
    <row r="167" spans="1:18" ht="21.95" customHeight="1">
      <c r="A167" s="6"/>
      <c r="B167" s="140"/>
      <c r="C167" s="172"/>
      <c r="D167" s="140"/>
      <c r="H167" s="159"/>
      <c r="J167" s="14"/>
      <c r="K167" s="9"/>
      <c r="L167" s="15"/>
      <c r="M167" s="9"/>
      <c r="N167" s="17"/>
      <c r="O167" s="9"/>
      <c r="P167" s="15"/>
    </row>
    <row r="168" spans="1:18" ht="21.95" customHeight="1">
      <c r="A168" s="6"/>
      <c r="B168" s="140"/>
      <c r="C168" s="172"/>
      <c r="D168" s="140"/>
      <c r="H168" s="159"/>
      <c r="J168" s="14"/>
      <c r="K168" s="9"/>
      <c r="L168" s="15"/>
      <c r="M168" s="9"/>
      <c r="N168" s="17"/>
      <c r="O168" s="9"/>
      <c r="P168" s="15"/>
    </row>
    <row r="169" spans="1:18" ht="21.95" customHeight="1">
      <c r="A169" s="6"/>
      <c r="B169" s="140"/>
      <c r="C169" s="172"/>
      <c r="D169" s="140"/>
      <c r="H169" s="159"/>
      <c r="J169" s="14"/>
      <c r="K169" s="9"/>
      <c r="L169" s="15"/>
      <c r="M169" s="9"/>
      <c r="N169" s="17"/>
      <c r="O169" s="9"/>
      <c r="P169" s="15"/>
    </row>
    <row r="170" spans="1:18" ht="21.95" customHeight="1">
      <c r="A170" s="6"/>
      <c r="B170" s="140"/>
      <c r="C170" s="172"/>
      <c r="D170" s="140"/>
      <c r="H170" s="159"/>
      <c r="J170" s="14"/>
      <c r="K170" s="9"/>
      <c r="L170" s="15"/>
      <c r="M170" s="9"/>
      <c r="N170" s="17"/>
      <c r="O170" s="9"/>
      <c r="P170" s="15"/>
    </row>
    <row r="171" spans="1:18" ht="21.95" customHeight="1">
      <c r="A171" s="6"/>
      <c r="B171" s="140"/>
      <c r="C171" s="172"/>
      <c r="D171" s="140"/>
      <c r="H171" s="159"/>
      <c r="J171" s="14"/>
      <c r="K171" s="9"/>
      <c r="L171" s="15"/>
      <c r="M171" s="9"/>
      <c r="N171" s="17"/>
      <c r="O171" s="9"/>
      <c r="P171" s="15"/>
    </row>
    <row r="172" spans="1:18" ht="21.95" customHeight="1">
      <c r="A172" s="6"/>
      <c r="B172" s="140"/>
      <c r="C172" s="172"/>
      <c r="D172" s="140"/>
      <c r="H172" s="159"/>
      <c r="J172" s="14"/>
      <c r="K172" s="9"/>
      <c r="L172" s="15"/>
      <c r="M172" s="9"/>
      <c r="N172" s="17"/>
      <c r="O172" s="9"/>
      <c r="P172" s="15"/>
    </row>
    <row r="173" spans="1:18" ht="21.95" customHeight="1">
      <c r="A173" s="6"/>
      <c r="B173" s="140"/>
      <c r="C173" s="172"/>
      <c r="D173" s="140"/>
      <c r="H173" s="159"/>
      <c r="J173" s="14"/>
      <c r="K173" s="9"/>
      <c r="L173" s="15"/>
      <c r="M173" s="9"/>
      <c r="N173" s="17"/>
      <c r="O173" s="9"/>
      <c r="P173" s="15"/>
    </row>
    <row r="174" spans="1:18" ht="27.4" customHeight="1">
      <c r="A174" s="6"/>
      <c r="B174" s="140"/>
      <c r="C174" s="172"/>
      <c r="D174" s="140"/>
      <c r="H174" s="159"/>
      <c r="J174" s="14"/>
      <c r="K174" s="9"/>
      <c r="L174" s="15"/>
      <c r="M174" s="9"/>
      <c r="N174" s="17"/>
      <c r="O174" s="9"/>
      <c r="P174" s="15"/>
    </row>
    <row r="175" spans="1:18" ht="21.95" customHeight="1">
      <c r="A175" s="6"/>
      <c r="C175" s="153"/>
      <c r="H175" s="159"/>
      <c r="I175" s="159"/>
      <c r="J175" s="31"/>
      <c r="K175" s="35"/>
      <c r="L175" s="31"/>
      <c r="M175" s="35"/>
      <c r="N175" s="31"/>
      <c r="O175" s="35"/>
      <c r="P175" s="167" t="s">
        <v>288</v>
      </c>
      <c r="R175" s="13"/>
    </row>
  </sheetData>
  <mergeCells count="7">
    <mergeCell ref="A119:P119"/>
    <mergeCell ref="A1:P1"/>
    <mergeCell ref="A2:P2"/>
    <mergeCell ref="A3:P3"/>
    <mergeCell ref="A59:P59"/>
    <mergeCell ref="A61:P61"/>
    <mergeCell ref="A117:P117"/>
  </mergeCells>
  <pageMargins left="0.98425196850393704" right="0.39370078740157499" top="0.59055118110236204" bottom="0.31496062992126" header="0.511811023622047" footer="0.31496062992126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 (p.1)</vt:lpstr>
      <vt:lpstr>งบ BS (ต่อ) (p.2-3)</vt:lpstr>
      <vt:lpstr>งบ PL 12 ด. (p.4)</vt:lpstr>
      <vt:lpstr>ส่วนของผู้ถือหุ้นรวม (p.5)</vt:lpstr>
      <vt:lpstr>ส่วนของผู้ถือเฉพาะกิจการ (p.6)</vt:lpstr>
      <vt:lpstr>งบกระแสเงินสด (p.7-9)</vt:lpstr>
      <vt:lpstr>งบกระแสเงินสด (p.8-10) (2)</vt:lpstr>
      <vt:lpstr>'งบ BS (p.1)'!Print_Area</vt:lpstr>
      <vt:lpstr>'งบ BS (ต่อ) (p.2-3)'!Print_Area</vt:lpstr>
      <vt:lpstr>'งบ PL 12 ด. (p.4)'!Print_Area</vt:lpstr>
      <vt:lpstr>'งบกระแสเงินสด (p.7-9)'!Print_Area</vt:lpstr>
      <vt:lpstr>'งบกระแสเงินสด (p.8-10) (2)'!Print_Area</vt:lpstr>
      <vt:lpstr>'ส่วนของผู้ถือเฉพาะกิจการ (p.6)'!Print_Area</vt:lpstr>
      <vt:lpstr>'ส่วนของผู้ถือหุ้นรวม (p.5)'!Print_Area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2023-05-14T07:36:56Z</cp:lastPrinted>
  <dcterms:created xsi:type="dcterms:W3CDTF">2004-04-02T08:00:16Z</dcterms:created>
  <dcterms:modified xsi:type="dcterms:W3CDTF">2023-05-14T16:09:11Z</dcterms:modified>
  <cp:category/>
  <cp:contentStatus/>
</cp:coreProperties>
</file>