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3/financial statement/TYPIST/Q1 ' 2566/Final_E  --  ส่ง ตลาด/"/>
    </mc:Choice>
  </mc:AlternateContent>
  <xr:revisionPtr revIDLastSave="245" documentId="13_ncr:1_{E4B7C543-8882-4FC2-AA0F-E2156D78A7FD}" xr6:coauthVersionLast="47" xr6:coauthVersionMax="47" xr10:uidLastSave="{1E6B3292-C0A8-4C1F-9489-3566B402BB63}"/>
  <bookViews>
    <workbookView xWindow="-120" yWindow="-120" windowWidth="29040" windowHeight="15720" tabRatio="841" xr2:uid="{00000000-000D-0000-FFFF-FFFF00000000}"/>
  </bookViews>
  <sheets>
    <sheet name="BS (p.1)" sheetId="39" r:id="rId1"/>
    <sheet name="BS (cont) (p.2-3)" sheetId="67" r:id="rId2"/>
    <sheet name="PL (p.4)" sheetId="78" r:id="rId3"/>
    <sheet name="CE conso (p.5" sheetId="74" r:id="rId4"/>
    <sheet name="CE Company (p.6)" sheetId="75" r:id="rId5"/>
    <sheet name="CF (p.7-9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(p.2-3)'!$A$1:$Q$104</definedName>
    <definedName name="_xlnm.Print_Area" localSheetId="0">'BS (p.1)'!$A$1:$P$51</definedName>
    <definedName name="_xlnm.Print_Area" localSheetId="4">'CE Company (p.6)'!$A$1:$S$39</definedName>
    <definedName name="_xlnm.Print_Area" localSheetId="3">'CE conso (p.5'!$A$1:$AE$59</definedName>
    <definedName name="_xlnm.Print_Area" localSheetId="5">'CF (p.7-9)'!$A$1:$O$161</definedName>
    <definedName name="_xlnm.Print_Area" localSheetId="2">'PL (p.4)'!$A$1:$S$63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75" l="1"/>
  <c r="Y14" i="74"/>
  <c r="M53" i="78"/>
  <c r="Q19" i="75" l="1"/>
  <c r="O19" i="75"/>
  <c r="M19" i="75"/>
  <c r="K19" i="75"/>
  <c r="I19" i="75"/>
  <c r="G19" i="75"/>
  <c r="AC35" i="74"/>
  <c r="AC36" i="74" s="1"/>
  <c r="AC37" i="74" s="1"/>
  <c r="W35" i="74"/>
  <c r="W36" i="74" s="1"/>
  <c r="W37" i="74" s="1"/>
  <c r="U35" i="74"/>
  <c r="U36" i="74" s="1"/>
  <c r="U37" i="74" s="1"/>
  <c r="S35" i="74"/>
  <c r="S36" i="74" s="1"/>
  <c r="S37" i="74" s="1"/>
  <c r="Q35" i="74"/>
  <c r="Q36" i="74" s="1"/>
  <c r="Q37" i="74" s="1"/>
  <c r="M35" i="74"/>
  <c r="M36" i="74" s="1"/>
  <c r="M37" i="74" s="1"/>
  <c r="K35" i="74"/>
  <c r="K36" i="74" s="1"/>
  <c r="K37" i="74" s="1"/>
  <c r="I35" i="74"/>
  <c r="I36" i="74" s="1"/>
  <c r="I37" i="74" s="1"/>
  <c r="G35" i="74"/>
  <c r="G36" i="74" s="1"/>
  <c r="G37" i="74" s="1"/>
  <c r="E35" i="74"/>
  <c r="E36" i="74" s="1"/>
  <c r="E37" i="74" s="1"/>
  <c r="K20" i="75" l="1"/>
  <c r="K21" i="75" s="1"/>
  <c r="I20" i="75"/>
  <c r="I21" i="75" s="1"/>
  <c r="M20" i="75"/>
  <c r="M21" i="75" s="1"/>
  <c r="G20" i="75"/>
  <c r="G21" i="75" s="1"/>
  <c r="O20" i="75"/>
  <c r="O21" i="75" s="1"/>
  <c r="Q20" i="75"/>
  <c r="Q21" i="75" s="1"/>
  <c r="AC23" i="74"/>
  <c r="AC24" i="74" s="1"/>
  <c r="W23" i="74"/>
  <c r="W24" i="74" s="1"/>
  <c r="W25" i="74" s="1"/>
  <c r="U23" i="74"/>
  <c r="U24" i="74" s="1"/>
  <c r="U25" i="74" s="1"/>
  <c r="S23" i="74"/>
  <c r="S24" i="74" s="1"/>
  <c r="S25" i="74" s="1"/>
  <c r="Q23" i="74"/>
  <c r="Q24" i="74" s="1"/>
  <c r="Q25" i="74" s="1"/>
  <c r="O23" i="74"/>
  <c r="O24" i="74" s="1"/>
  <c r="O25" i="74" s="1"/>
  <c r="M23" i="74"/>
  <c r="M24" i="74" s="1"/>
  <c r="M25" i="74" s="1"/>
  <c r="K23" i="74"/>
  <c r="K24" i="74" s="1"/>
  <c r="K25" i="74" s="1"/>
  <c r="I23" i="74"/>
  <c r="I24" i="74" s="1"/>
  <c r="I25" i="74" s="1"/>
  <c r="G23" i="74"/>
  <c r="G24" i="74" s="1"/>
  <c r="G25" i="74" s="1"/>
  <c r="AA18" i="74"/>
  <c r="AE18" i="74" s="1"/>
  <c r="AA17" i="74"/>
  <c r="AA16" i="74"/>
  <c r="S43" i="78"/>
  <c r="Q43" i="78"/>
  <c r="O43" i="78"/>
  <c r="M43" i="78"/>
  <c r="AC25" i="74" l="1"/>
  <c r="Y27" i="74"/>
  <c r="AA27" i="74" s="1"/>
  <c r="S23" i="75"/>
  <c r="AA14" i="74" l="1"/>
  <c r="AE14" i="74" l="1"/>
  <c r="I124" i="73"/>
  <c r="K12" i="73"/>
  <c r="I12" i="73"/>
  <c r="K99" i="73" l="1"/>
  <c r="AE27" i="74" l="1"/>
  <c r="M13" i="78" l="1"/>
  <c r="O13" i="78"/>
  <c r="Q13" i="78"/>
  <c r="S13" i="78"/>
  <c r="Q20" i="67"/>
  <c r="O20" i="67"/>
  <c r="M20" i="67"/>
  <c r="K20" i="67"/>
  <c r="J19" i="39" l="1"/>
  <c r="L19" i="39"/>
  <c r="L35" i="39"/>
  <c r="L37" i="39" l="1"/>
  <c r="M12" i="73"/>
  <c r="O12" i="73"/>
  <c r="AE16" i="74" l="1"/>
  <c r="S21" i="78" l="1"/>
  <c r="Q21" i="78"/>
  <c r="O21" i="78"/>
  <c r="M21" i="78"/>
  <c r="P19" i="39" l="1"/>
  <c r="N19" i="39"/>
  <c r="O44" i="73" l="1"/>
  <c r="M44" i="73"/>
  <c r="K44" i="73"/>
  <c r="K73" i="73" s="1"/>
  <c r="M99" i="73" l="1"/>
  <c r="O99" i="73"/>
  <c r="I99" i="73"/>
  <c r="G28" i="75"/>
  <c r="G29" i="75" s="1"/>
  <c r="G30" i="75" l="1"/>
  <c r="AE17" i="74"/>
  <c r="L25" i="74"/>
  <c r="L37" i="74" s="1"/>
  <c r="F25" i="74"/>
  <c r="F37" i="74" s="1"/>
  <c r="A3" i="74" l="1"/>
  <c r="O23" i="78" l="1"/>
  <c r="O27" i="78" s="1"/>
  <c r="O29" i="78" s="1"/>
  <c r="O31" i="78" s="1"/>
  <c r="Q23" i="78"/>
  <c r="Q27" i="78" s="1"/>
  <c r="Q29" i="78" s="1"/>
  <c r="Q31" i="78" s="1"/>
  <c r="S23" i="78"/>
  <c r="S27" i="78" s="1"/>
  <c r="S29" i="78" s="1"/>
  <c r="S31" i="78" s="1"/>
  <c r="M23" i="78"/>
  <c r="M27" i="78" s="1"/>
  <c r="O44" i="78" l="1"/>
  <c r="O52" i="78" s="1"/>
  <c r="O54" i="78" s="1"/>
  <c r="O47" i="78"/>
  <c r="M29" i="78"/>
  <c r="M31" i="78" s="1"/>
  <c r="I44" i="73"/>
  <c r="I73" i="73" s="1"/>
  <c r="I76" i="73" s="1"/>
  <c r="I126" i="73" s="1"/>
  <c r="I128" i="73" s="1"/>
  <c r="S44" i="78"/>
  <c r="Q44" i="78"/>
  <c r="O49" i="78" l="1"/>
  <c r="M47" i="78"/>
  <c r="O35" i="74" s="1"/>
  <c r="O36" i="74" s="1"/>
  <c r="O37" i="74" s="1"/>
  <c r="M44" i="78"/>
  <c r="M52" i="78" s="1"/>
  <c r="M54" i="78" s="1"/>
  <c r="M49" i="78" l="1"/>
  <c r="N35" i="39"/>
  <c r="N37" i="39" l="1"/>
  <c r="M124" i="73" l="1"/>
  <c r="Y22" i="74" l="1"/>
  <c r="AA22" i="74" s="1"/>
  <c r="K28" i="75" l="1"/>
  <c r="I28" i="75"/>
  <c r="E28" i="75"/>
  <c r="E29" i="75" l="1"/>
  <c r="E30" i="75" s="1"/>
  <c r="I29" i="75"/>
  <c r="I30" i="75" s="1"/>
  <c r="K29" i="75"/>
  <c r="K30" i="75" s="1"/>
  <c r="Q28" i="75"/>
  <c r="Q29" i="75" l="1"/>
  <c r="Q30" i="75" s="1"/>
  <c r="M28" i="75"/>
  <c r="M29" i="75" s="1"/>
  <c r="M30" i="75" l="1"/>
  <c r="O28" i="75"/>
  <c r="O29" i="75" l="1"/>
  <c r="O30" i="75" s="1"/>
  <c r="O124" i="73"/>
  <c r="E23" i="74"/>
  <c r="E24" i="74" s="1"/>
  <c r="E25" i="74" s="1"/>
  <c r="K124" i="73" l="1"/>
  <c r="O73" i="73"/>
  <c r="M73" i="73"/>
  <c r="E19" i="75"/>
  <c r="S18" i="75"/>
  <c r="S17" i="75"/>
  <c r="S19" i="75" l="1"/>
  <c r="S20" i="75" s="1"/>
  <c r="S21" i="75" s="1"/>
  <c r="E20" i="75"/>
  <c r="E21" i="75" s="1"/>
  <c r="Y21" i="74"/>
  <c r="Y23" i="74" l="1"/>
  <c r="Y24" i="74" s="1"/>
  <c r="Y25" i="74" s="1"/>
  <c r="AA21" i="74"/>
  <c r="AA23" i="74" s="1"/>
  <c r="AA24" i="74" s="1"/>
  <c r="AA25" i="74" s="1"/>
  <c r="A3" i="75"/>
  <c r="A3" i="73" s="1"/>
  <c r="Y34" i="74" l="1"/>
  <c r="Y33" i="74"/>
  <c r="Y35" i="74" l="1"/>
  <c r="Y36" i="74" s="1"/>
  <c r="Y37" i="74" s="1"/>
  <c r="S27" i="75"/>
  <c r="AA34" i="74" l="1"/>
  <c r="AE34" i="74" l="1"/>
  <c r="AE22" i="74"/>
  <c r="AE21" i="74" l="1"/>
  <c r="AE23" i="74" s="1"/>
  <c r="AE24" i="74" s="1"/>
  <c r="AE25" i="74" s="1"/>
  <c r="AA33" i="74"/>
  <c r="AA35" i="74" s="1"/>
  <c r="AA36" i="74" s="1"/>
  <c r="AA37" i="74" s="1"/>
  <c r="AE33" i="74" l="1"/>
  <c r="AE35" i="74" l="1"/>
  <c r="S26" i="75"/>
  <c r="S28" i="75" s="1"/>
  <c r="K77" i="67"/>
  <c r="S29" i="75" l="1"/>
  <c r="S30" i="75" s="1"/>
  <c r="AE36" i="74"/>
  <c r="AE37" i="74" s="1"/>
  <c r="M76" i="73"/>
  <c r="P35" i="39" l="1"/>
  <c r="J35" i="39"/>
  <c r="O76" i="73" l="1"/>
  <c r="O126" i="73" s="1"/>
  <c r="O128" i="73" s="1"/>
  <c r="K30" i="67" l="1"/>
  <c r="K32" i="67" s="1"/>
  <c r="K76" i="73" l="1"/>
  <c r="K126" i="73" s="1"/>
  <c r="K128" i="73" s="1"/>
  <c r="A3" i="67" l="1"/>
  <c r="A55" i="67" s="1"/>
  <c r="Q30" i="67" l="1"/>
  <c r="O30" i="67"/>
  <c r="L79" i="67"/>
  <c r="L81" i="67" s="1"/>
  <c r="N79" i="67"/>
  <c r="N81" i="67" s="1"/>
  <c r="P79" i="67"/>
  <c r="P81" i="67" s="1"/>
  <c r="O77" i="67"/>
  <c r="O79" i="67" s="1"/>
  <c r="M77" i="67"/>
  <c r="M79" i="67" s="1"/>
  <c r="Q77" i="67"/>
  <c r="Q79" i="67" s="1"/>
  <c r="K79" i="67"/>
  <c r="K81" i="67" l="1"/>
  <c r="Q32" i="67"/>
  <c r="O32" i="67"/>
  <c r="O81" i="67" l="1"/>
  <c r="Q81" i="67"/>
  <c r="A1" i="75"/>
  <c r="AD25" i="74"/>
  <c r="AD37" i="74" s="1"/>
  <c r="AB25" i="74"/>
  <c r="AB37" i="74" s="1"/>
  <c r="Z25" i="74"/>
  <c r="Z37" i="74" s="1"/>
  <c r="T25" i="74"/>
  <c r="T37" i="74" s="1"/>
  <c r="R25" i="74"/>
  <c r="R37" i="74" s="1"/>
  <c r="P25" i="74"/>
  <c r="P37" i="74" s="1"/>
  <c r="N25" i="74"/>
  <c r="N37" i="74" s="1"/>
  <c r="H25" i="74"/>
  <c r="H37" i="74" s="1"/>
  <c r="J37" i="39" l="1"/>
  <c r="A56" i="73" l="1"/>
  <c r="A110" i="73" s="1"/>
  <c r="A54" i="73"/>
  <c r="P37" i="39" l="1"/>
  <c r="J77" i="67" l="1"/>
  <c r="M30" i="67"/>
  <c r="M32" i="67" l="1"/>
  <c r="M81" i="67" l="1"/>
  <c r="M126" i="73"/>
  <c r="M128" i="73" s="1"/>
</calcChain>
</file>

<file path=xl/sharedStrings.xml><?xml version="1.0" encoding="utf-8"?>
<sst xmlns="http://schemas.openxmlformats.org/spreadsheetml/2006/main" count="469" uniqueCount="293">
  <si>
    <t>AQUA CORPORATION PUBLIC COMPANY LIMITED AND ITS SUBSIDIARIES</t>
  </si>
  <si>
    <t>STATEMENT OF FINANCIAL POSITION</t>
  </si>
  <si>
    <t>Unit : Baht</t>
  </si>
  <si>
    <t>Consolidated</t>
  </si>
  <si>
    <t xml:space="preserve">Separate </t>
  </si>
  <si>
    <t xml:space="preserve"> </t>
  </si>
  <si>
    <t>Note</t>
  </si>
  <si>
    <t>ASSETS</t>
  </si>
  <si>
    <t>CURRENT ASSETS</t>
  </si>
  <si>
    <t>Cash and cash equivalents</t>
  </si>
  <si>
    <t xml:space="preserve">Trade accounts and other current receivables - net  </t>
  </si>
  <si>
    <t>Short - term loans to subsidiaries</t>
  </si>
  <si>
    <t>Other current financial assets</t>
  </si>
  <si>
    <t>Other current assets</t>
  </si>
  <si>
    <t>Total current assets</t>
  </si>
  <si>
    <t>NON - CURRENT ASSETS</t>
  </si>
  <si>
    <t>Non - current financial assets held as collaterals</t>
  </si>
  <si>
    <t>Other non - current financial assets</t>
  </si>
  <si>
    <t>10</t>
  </si>
  <si>
    <t>Investment property</t>
  </si>
  <si>
    <t>12</t>
  </si>
  <si>
    <t>Property, plant and equipment - net</t>
  </si>
  <si>
    <t>13</t>
  </si>
  <si>
    <t>Right - of - use assets - net</t>
  </si>
  <si>
    <t>Deferred tax assets</t>
  </si>
  <si>
    <t>14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</si>
  <si>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</si>
  <si>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</si>
  <si>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</si>
  <si>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</si>
  <si>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</si>
  <si>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LIABILITIES</t>
  </si>
  <si>
    <t>15</t>
  </si>
  <si>
    <t>Current portion of long - term liabilities of</t>
  </si>
  <si>
    <t>Long - term loans from financial institutions</t>
  </si>
  <si>
    <t>Lease liabilities</t>
  </si>
  <si>
    <t>Debentures</t>
  </si>
  <si>
    <t>Provision of current liabilities for employee benefit</t>
  </si>
  <si>
    <t>Accrued corporate income tax</t>
  </si>
  <si>
    <t>Other current liabilities</t>
  </si>
  <si>
    <t>Total current liabilities</t>
  </si>
  <si>
    <t>NON - CURRENT LIABILITIES</t>
  </si>
  <si>
    <t>Long - term loans from financial institutions - net</t>
  </si>
  <si>
    <t>Lease liabilities - net</t>
  </si>
  <si>
    <t>Non - current contract liabilities</t>
  </si>
  <si>
    <t>Debentures - net</t>
  </si>
  <si>
    <t>Deferred tax liabilities</t>
  </si>
  <si>
    <t xml:space="preserve">Provision of non - current liabilities </t>
  </si>
  <si>
    <t>for employee benefit - net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</si>
  <si>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</si>
  <si>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</si>
  <si>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</si>
  <si>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</si>
  <si>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</si>
  <si>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</si>
  <si>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>Issued and fully paid - up share capital</t>
  </si>
  <si>
    <t>Share premium</t>
  </si>
  <si>
    <t>Retained earnings</t>
  </si>
  <si>
    <t>Appropriated</t>
  </si>
  <si>
    <t>Unappropriated</t>
  </si>
  <si>
    <t>Other components of shareholders' equity</t>
  </si>
  <si>
    <t>Total equity of the Company</t>
  </si>
  <si>
    <t>Non - controlling interests</t>
  </si>
  <si>
    <t>TOTAL SHAREHOLDERS' EQUITY</t>
  </si>
  <si>
    <t>TOTAL LIABILITIES AND SHAREHOLDERS' EQUITY</t>
  </si>
  <si>
    <t>STATEMENT OF COMPREHENSIVE INCOME</t>
  </si>
  <si>
    <t>REVENUES</t>
  </si>
  <si>
    <t>Proceeds from services</t>
  </si>
  <si>
    <t>Interest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</si>
  <si>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</si>
  <si>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</si>
  <si>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</si>
  <si>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</si>
  <si>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</si>
  <si>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</si>
  <si>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</si>
  <si>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using the equity method</t>
  </si>
  <si>
    <t>Income tax (expense) income</t>
  </si>
  <si>
    <t>OTHER COMPREHENSIVE INCOME (LOSS) :</t>
  </si>
  <si>
    <t xml:space="preserve">Other comprehensive income to be reclassified to profit  </t>
  </si>
  <si>
    <t>or loss in subsequent period :</t>
  </si>
  <si>
    <t xml:space="preserve">Other comprehensive income not to be reclassified to profit  </t>
  </si>
  <si>
    <t xml:space="preserve">Total other comprehensive income (loss) for </t>
  </si>
  <si>
    <t>Owners of the parent</t>
  </si>
  <si>
    <t xml:space="preserve">COMPREHENSIVE INCOME (LOSS) ATTRIBUTABLE TO </t>
  </si>
  <si>
    <t>Equity holders of the parent company</t>
  </si>
  <si>
    <t xml:space="preserve">STATEMENT OF CHANGES IN SHAREHOLDERS' EQUITY </t>
  </si>
  <si>
    <t>Owner of the Company</t>
  </si>
  <si>
    <t>Share of other</t>
  </si>
  <si>
    <t xml:space="preserve">Gain (loss) on  investment </t>
  </si>
  <si>
    <t>Total equity</t>
  </si>
  <si>
    <t>Surplus on business</t>
  </si>
  <si>
    <t>comprehensive income</t>
  </si>
  <si>
    <t xml:space="preserve">in equity instruments measure </t>
  </si>
  <si>
    <t>Total other</t>
  </si>
  <si>
    <t>attributable</t>
  </si>
  <si>
    <t xml:space="preserve">Issued and paid-up </t>
  </si>
  <si>
    <t>combination under</t>
  </si>
  <si>
    <t>of associated company</t>
  </si>
  <si>
    <t xml:space="preserve">fair value through other </t>
  </si>
  <si>
    <t>components of</t>
  </si>
  <si>
    <t>to shareholders'</t>
  </si>
  <si>
    <t>Non - controlling</t>
  </si>
  <si>
    <t xml:space="preserve">Total shareholders' </t>
  </si>
  <si>
    <t>share capital</t>
  </si>
  <si>
    <t>for legal reserve</t>
  </si>
  <si>
    <t>common control</t>
  </si>
  <si>
    <t>shareholders' equity</t>
  </si>
  <si>
    <t>equity</t>
  </si>
  <si>
    <t>interests</t>
  </si>
  <si>
    <t xml:space="preserve">equity </t>
  </si>
  <si>
    <t>Change in shareholders' equity :</t>
  </si>
  <si>
    <t>Dividend paid</t>
  </si>
  <si>
    <t>Other comprehensive income (loss)</t>
  </si>
  <si>
    <t>Total change in shareholders' equity</t>
  </si>
  <si>
    <t>STATEMENT OF CHANGES IN SHAREHOLDERS' EQUITY (Con't)</t>
  </si>
  <si>
    <t xml:space="preserve">Other components of </t>
  </si>
  <si>
    <t>Appropriated for</t>
  </si>
  <si>
    <t>Legal reserve</t>
  </si>
  <si>
    <t>STATEMENT OF CASH FLOWS</t>
  </si>
  <si>
    <t>CASH FLOWS FROM OPERATING ACTIVITIES</t>
  </si>
  <si>
    <t xml:space="preserve">          </t>
  </si>
  <si>
    <t>Depreciation</t>
  </si>
  <si>
    <t>Amortization of intangible assets</t>
  </si>
  <si>
    <t>Assets transfer to expenses</t>
  </si>
  <si>
    <t>Allowances for expected credit losses of</t>
  </si>
  <si>
    <t>7</t>
  </si>
  <si>
    <t>trade accounts and other current receivables (reversal)</t>
  </si>
  <si>
    <t xml:space="preserve">Unrealized (gain) loss from exchange rate </t>
  </si>
  <si>
    <t>Decrease due to discount on lease</t>
  </si>
  <si>
    <t>Amortization of debenture expenses</t>
  </si>
  <si>
    <t>Adjustment of the effective interest rate method</t>
  </si>
  <si>
    <t>Recognition of advance receipts as income</t>
  </si>
  <si>
    <t>Rental income by straight line method on contract value</t>
  </si>
  <si>
    <t>Reversal of liabilities to other income</t>
  </si>
  <si>
    <t>Provision for decommissioning costs (reversal)</t>
  </si>
  <si>
    <t>Interest expenses</t>
  </si>
  <si>
    <t xml:space="preserve">Profit (loss) from operating activities before change in </t>
  </si>
  <si>
    <t>operating assets and liabilities</t>
  </si>
  <si>
    <t>STATEMENT OF CASH FLOWS (Con't)</t>
  </si>
  <si>
    <t>CASH FLOWS FROM OPERATING ACTIVITIES (Con't)</t>
  </si>
  <si>
    <t>(Increase) decrease in operating assets :</t>
  </si>
  <si>
    <t>Trade accounts and other current receivables</t>
  </si>
  <si>
    <t>Increase (decrease) in operating liabilities :</t>
  </si>
  <si>
    <t>Trade accounts and other current payables</t>
  </si>
  <si>
    <t>Cash provided by (used in) operating activities</t>
  </si>
  <si>
    <t>Interest paid</t>
  </si>
  <si>
    <t>Income tax paid</t>
  </si>
  <si>
    <t>Net cash provided by (used in) operating activities</t>
  </si>
  <si>
    <t xml:space="preserve">CASH FLOWS FROM INVESTING ACTIVITIES </t>
  </si>
  <si>
    <t>Cash received from short - term loans to subsidiaries</t>
  </si>
  <si>
    <t>Short - term loans to related company</t>
  </si>
  <si>
    <t>Cash received from short - term loans to related company</t>
  </si>
  <si>
    <t>Cash received from disposal of fixed assets</t>
  </si>
  <si>
    <t>Repayments of assets payable</t>
  </si>
  <si>
    <t>Interest received</t>
  </si>
  <si>
    <t>Net cash provided by (used in) investing activities</t>
  </si>
  <si>
    <t>CASH FLOWS FROM FINANCING ACTIVITIES</t>
  </si>
  <si>
    <t>Cash paid for interest of debentures</t>
  </si>
  <si>
    <t>Repayment of long - term loans from financial institutions</t>
  </si>
  <si>
    <t>Repayment of liabilities under lease contracts</t>
  </si>
  <si>
    <t>Net cash provided by (used in) financing activities</t>
  </si>
  <si>
    <t xml:space="preserve">Net increase (decrease) in cash and cash equivalent </t>
  </si>
  <si>
    <t>Supplemental  disclosures of cash flows information</t>
  </si>
  <si>
    <t>1.</t>
  </si>
  <si>
    <t xml:space="preserve">Non - cash transaction </t>
  </si>
  <si>
    <t>2.</t>
  </si>
  <si>
    <t>Unutilized credit facilities for future working capital</t>
  </si>
  <si>
    <t>PROFIT (LOSS) BEFORE INCOME TAX</t>
  </si>
  <si>
    <t>PROFIT (LOSS) FROM OPERATING ACTIVITIES</t>
  </si>
  <si>
    <t>BASIC EARNINGS (LOSS) PER SHARE (BAHT : SHARE)</t>
  </si>
  <si>
    <t>Capital increase</t>
  </si>
  <si>
    <t>11</t>
  </si>
  <si>
    <t>financial lease receivables (reversal)</t>
  </si>
  <si>
    <t>Investments in subsidiaries - net</t>
  </si>
  <si>
    <t xml:space="preserve">The Group purchase of fixed assets on credit </t>
  </si>
  <si>
    <t>associated company</t>
  </si>
  <si>
    <t xml:space="preserve">Short - term loans to subsidiaries - net </t>
  </si>
  <si>
    <t>16</t>
  </si>
  <si>
    <t>5,912,456,522 common shares of Baht 0.50 each</t>
  </si>
  <si>
    <t>Net porfit (loss) for the period from discontinued operations - net of income tax</t>
  </si>
  <si>
    <t>Goodwill - net</t>
  </si>
  <si>
    <t xml:space="preserve">NET PROFIT (LOSS) ATTRIBUTABLE TO </t>
  </si>
  <si>
    <t>(Gain) loss on change lease contracts</t>
  </si>
  <si>
    <t>Provision for employee benefit (reversal)</t>
  </si>
  <si>
    <t>Employee benefit paid during the period</t>
  </si>
  <si>
    <t>Cash paid for purchase of investments in subsidiaries</t>
  </si>
  <si>
    <t>Cash paid for purchase of fixed assets</t>
  </si>
  <si>
    <t>9</t>
  </si>
  <si>
    <t>Cash paid for purchase of intangible assets</t>
  </si>
  <si>
    <t>Cash received from disposal of investments in subsidiaries</t>
  </si>
  <si>
    <t>Cash received from dividend</t>
  </si>
  <si>
    <t>Treasury shares -</t>
  </si>
  <si>
    <t>common share</t>
  </si>
  <si>
    <t xml:space="preserve">Treasury shares </t>
  </si>
  <si>
    <t>reserve</t>
  </si>
  <si>
    <t>Treasury shares - common shares</t>
  </si>
  <si>
    <t>Treasury shares reserve</t>
  </si>
  <si>
    <t>fair value through other comprehensive income - net of income tax</t>
  </si>
  <si>
    <t>Profit (loss) before income tax from discontinued operations</t>
  </si>
  <si>
    <t>Profit (loss) before income tax from continued operations</t>
  </si>
  <si>
    <t>Surplus (deficit) from</t>
  </si>
  <si>
    <t>in subsidiaries and</t>
  </si>
  <si>
    <t>change in equity interest</t>
  </si>
  <si>
    <t>Right - of - use of advertising media - net</t>
  </si>
  <si>
    <t>Receivable under share purchase agreement</t>
  </si>
  <si>
    <t>Profit (loss) before income tax</t>
  </si>
  <si>
    <t>Depreciation of right - of - use assets</t>
  </si>
  <si>
    <t>Cash paid for purchase of investment property</t>
  </si>
  <si>
    <t>Loss from written - off of intangible assets</t>
  </si>
  <si>
    <t>Cash paid for purchase of investment in associated company</t>
  </si>
  <si>
    <t xml:space="preserve">(Gain) loss from disposal of investments in equity </t>
  </si>
  <si>
    <t>instruments measure fair value through profit or loss</t>
  </si>
  <si>
    <t xml:space="preserve">Cash paid for purchase of investments in equity </t>
  </si>
  <si>
    <t xml:space="preserve">Cash received from disposal of investments in equity </t>
  </si>
  <si>
    <t>Investments in associated companies</t>
  </si>
  <si>
    <t xml:space="preserve">Loss on change in fair value of investments in equity </t>
  </si>
  <si>
    <t>Share of profit (loss) on investments in associated companies</t>
  </si>
  <si>
    <t>Share of other comprehensive income (loss) of associated company</t>
  </si>
  <si>
    <t xml:space="preserve">Gain (loss) on change in fair value of investment in equity instruments measure </t>
  </si>
  <si>
    <t xml:space="preserve">(used in) operating activities </t>
  </si>
  <si>
    <t xml:space="preserve">Reconcilations of net profit (loss) to net cash provided by </t>
  </si>
  <si>
    <t xml:space="preserve">Loss from disposal and written - off of fixed assets </t>
  </si>
  <si>
    <t>Share of (profit) loss on investments in associated companies</t>
  </si>
  <si>
    <t xml:space="preserve">from financial institutions </t>
  </si>
  <si>
    <t>Interest expenses for lease contracts</t>
  </si>
  <si>
    <t>December 31, 2022</t>
  </si>
  <si>
    <t>17</t>
  </si>
  <si>
    <t>22</t>
  </si>
  <si>
    <t>Long - term loan to other company</t>
  </si>
  <si>
    <t>6.2</t>
  </si>
  <si>
    <t>6.1</t>
  </si>
  <si>
    <t>Cost of unallocated asset group</t>
  </si>
  <si>
    <t>8</t>
  </si>
  <si>
    <t>24</t>
  </si>
  <si>
    <t>March 31, 2023</t>
  </si>
  <si>
    <t>(Unaudited)</t>
  </si>
  <si>
    <t>(Audited)</t>
  </si>
  <si>
    <t>(Reviewed)</t>
  </si>
  <si>
    <t>AS AT MARCH 31, 2023</t>
  </si>
  <si>
    <t>FOR THE THREE - MONTH PERIOD ENDED MARCH 31, 2023</t>
  </si>
  <si>
    <t>Condensed notes to the interim financial information are an integral part of these interim financial information.</t>
  </si>
  <si>
    <t>Cash and cash equivalent as at beginning balance of the period</t>
  </si>
  <si>
    <t>Cash and cash equivalent as at ending balance of the period</t>
  </si>
  <si>
    <t>Comprehensive income (loss) for the period</t>
  </si>
  <si>
    <t>Net profit (loss) for the period</t>
  </si>
  <si>
    <t>Total comprehensive income (loss) for the period</t>
  </si>
  <si>
    <t>Ending balance as at March 31, 2022</t>
  </si>
  <si>
    <t>Ending balance as at March 31, 2023</t>
  </si>
  <si>
    <t>Beginning balance as at January 1, 2023</t>
  </si>
  <si>
    <t>Net profit (loss) for the  period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</si>
  <si>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</si>
  <si>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10,642,421,740 common shares of Baht 0.50 each </t>
  </si>
  <si>
    <t>TOTAL COMPREHENSIVE INCOME (LOSS) FOR THE PERIOD</t>
  </si>
  <si>
    <t>NET PROFIT (LOSS) FOR THE PERIOD</t>
  </si>
  <si>
    <t>COMPREHENSIVE INCOME (LOSS) FOR THE PERIOD</t>
  </si>
  <si>
    <t>the period - net of income tax</t>
  </si>
  <si>
    <t>PROFIT (LOSS) FOR THE PERIOD FROM CONTINUED OPERATIONS</t>
  </si>
  <si>
    <t>6.2, 8</t>
  </si>
  <si>
    <t>19</t>
  </si>
  <si>
    <t>20.1</t>
  </si>
  <si>
    <t>20.2</t>
  </si>
  <si>
    <t>21</t>
  </si>
  <si>
    <t>17.3.1</t>
  </si>
  <si>
    <t>27</t>
  </si>
  <si>
    <t>4, 6.1, 26.1</t>
  </si>
  <si>
    <t>(Restated)</t>
  </si>
  <si>
    <t>Other comprehensive income (loss) (Restated)</t>
  </si>
  <si>
    <t>Net profit (loss) for the period (Restated)</t>
  </si>
  <si>
    <t>Beginning balance as at January 1, 2022</t>
  </si>
  <si>
    <t>6.2, 18</t>
  </si>
  <si>
    <t>6.2, 23</t>
  </si>
  <si>
    <t xml:space="preserve">Increase in overdraft and short - term loans </t>
  </si>
  <si>
    <t>Deposits for purchase of investments</t>
  </si>
  <si>
    <t>Assets held for sale</t>
  </si>
  <si>
    <t>6.2, 20.1</t>
  </si>
  <si>
    <t>6.2, 20.2</t>
  </si>
  <si>
    <t>Page 1 of 43</t>
  </si>
  <si>
    <t>Page 2 of 43</t>
  </si>
  <si>
    <t>Page 3 of 43</t>
  </si>
  <si>
    <t>Page 4 of 43</t>
  </si>
  <si>
    <t>Reversal of the discount rate for right-of-use of advertising media</t>
  </si>
  <si>
    <t>Page 5 of 43</t>
  </si>
  <si>
    <t>Page 6 of 43</t>
  </si>
  <si>
    <t>Loss on change in fair value of investments in equity</t>
  </si>
  <si>
    <t>Page 7 of 43</t>
  </si>
  <si>
    <t>Cash paid for deposits for purchase of investments</t>
  </si>
  <si>
    <t>Decrease in rental retention of right - of - use assets</t>
  </si>
  <si>
    <t>Page 8 of 43</t>
  </si>
  <si>
    <t>Accrued dividend paid</t>
  </si>
  <si>
    <t>Page 9 of 43</t>
  </si>
  <si>
    <t>Increase in right - of - use of advertising media</t>
  </si>
  <si>
    <t>Account receivable from disposal of equity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</si>
</sst>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  <numFmt numFmtId="251" formatCode="_(* #,##0.000_);_(* \(#,##0.000\);_(* &quot;-&quot;??_);_(@_)"/>
  </numFmts>
  <fonts count="2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  <font>
      <sz val="14"/>
      <color rgb="FF000000"/>
      <name val="Browallia New"/>
      <family val="2"/>
    </font>
    <font>
      <b/>
      <sz val="16"/>
      <name val="Browallia New"/>
      <family val="2"/>
    </font>
    <font>
      <b/>
      <sz val="14"/>
      <color rgb="FF000000"/>
      <name val="Browallia New"/>
      <family val="2"/>
    </font>
    <font>
      <b/>
      <u/>
      <sz val="14"/>
      <name val="Browallia New"/>
      <family val="2"/>
    </font>
    <font>
      <sz val="12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18">
    <xf numFmtId="0" fontId="0" fillId="0" borderId="0"/>
    <xf numFmtId="43" fontId="1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1" fontId="23" fillId="0" borderId="0"/>
    <xf numFmtId="0" fontId="21" fillId="0" borderId="0"/>
    <xf numFmtId="0" fontId="21" fillId="0" borderId="0"/>
    <xf numFmtId="182" fontId="23" fillId="0" borderId="0"/>
    <xf numFmtId="174" fontId="23" fillId="0" borderId="0"/>
    <xf numFmtId="38" fontId="25" fillId="2" borderId="0" applyNumberFormat="0" applyBorder="0" applyAlignment="0" applyProtection="0"/>
    <xf numFmtId="1" fontId="26" fillId="0" borderId="0" applyFont="0" applyFill="0" applyBorder="0" applyAlignment="0" applyProtection="0"/>
    <xf numFmtId="10" fontId="25" fillId="3" borderId="1" applyNumberFormat="0" applyBorder="0" applyAlignment="0" applyProtection="0"/>
    <xf numFmtId="1" fontId="22" fillId="0" borderId="0" applyFont="0" applyFill="0" applyBorder="0" applyAlignment="0" applyProtection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37" fontId="28" fillId="0" borderId="0"/>
    <xf numFmtId="0" fontId="29" fillId="0" borderId="0"/>
    <xf numFmtId="0" fontId="21" fillId="0" borderId="0"/>
    <xf numFmtId="171" fontId="22" fillId="0" borderId="0"/>
    <xf numFmtId="171" fontId="22" fillId="0" borderId="0"/>
    <xf numFmtId="171" fontId="22" fillId="0" borderId="0"/>
    <xf numFmtId="0" fontId="24" fillId="0" borderId="0"/>
    <xf numFmtId="180" fontId="16" fillId="0" borderId="0"/>
    <xf numFmtId="180" fontId="22" fillId="0" borderId="0"/>
    <xf numFmtId="0" fontId="16" fillId="0" borderId="0"/>
    <xf numFmtId="178" fontId="16" fillId="0" borderId="0"/>
    <xf numFmtId="180" fontId="16" fillId="0" borderId="0"/>
    <xf numFmtId="180" fontId="16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180" fontId="22" fillId="0" borderId="0"/>
    <xf numFmtId="0" fontId="22" fillId="0" borderId="0"/>
    <xf numFmtId="0" fontId="30" fillId="0" borderId="0"/>
    <xf numFmtId="0" fontId="30" fillId="0" borderId="0"/>
    <xf numFmtId="0" fontId="33" fillId="0" borderId="0"/>
    <xf numFmtId="0" fontId="22" fillId="0" borderId="0"/>
    <xf numFmtId="0" fontId="24" fillId="0" borderId="0"/>
    <xf numFmtId="180" fontId="16" fillId="0" borderId="0"/>
    <xf numFmtId="0" fontId="22" fillId="0" borderId="0"/>
    <xf numFmtId="171" fontId="22" fillId="0" borderId="0"/>
    <xf numFmtId="171" fontId="22" fillId="0" borderId="0"/>
    <xf numFmtId="171" fontId="22" fillId="0" borderId="0"/>
    <xf numFmtId="183" fontId="26" fillId="0" borderId="2" applyFont="0" applyFill="0" applyBorder="0" applyAlignment="0" applyProtection="0"/>
    <xf numFmtId="41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3" applyNumberFormat="0" applyBorder="0"/>
    <xf numFmtId="1" fontId="22" fillId="0" borderId="4" applyNumberFormat="0" applyFill="0" applyAlignment="0" applyProtection="0">
      <alignment horizontal="center" vertical="center"/>
    </xf>
    <xf numFmtId="180" fontId="2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78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22" fillId="0" borderId="0"/>
    <xf numFmtId="180" fontId="16" fillId="0" borderId="0"/>
    <xf numFmtId="0" fontId="16" fillId="0" borderId="0"/>
    <xf numFmtId="180" fontId="22" fillId="0" borderId="0"/>
    <xf numFmtId="180" fontId="22" fillId="0" borderId="0"/>
    <xf numFmtId="180" fontId="16" fillId="0" borderId="0"/>
    <xf numFmtId="180" fontId="22" fillId="0" borderId="0"/>
    <xf numFmtId="180" fontId="22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80" fontId="20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0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8" fontId="11" fillId="0" borderId="0"/>
    <xf numFmtId="180" fontId="11" fillId="0" borderId="0"/>
    <xf numFmtId="180" fontId="11" fillId="0" borderId="0"/>
    <xf numFmtId="0" fontId="11" fillId="0" borderId="0"/>
    <xf numFmtId="0" fontId="11" fillId="0" borderId="0"/>
    <xf numFmtId="0" fontId="9" fillId="0" borderId="0"/>
    <xf numFmtId="18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0" fontId="11" fillId="0" borderId="0"/>
    <xf numFmtId="0" fontId="11" fillId="0" borderId="0"/>
    <xf numFmtId="180" fontId="11" fillId="0" borderId="0"/>
    <xf numFmtId="0" fontId="11" fillId="0" borderId="0"/>
    <xf numFmtId="18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11" fillId="0" borderId="0"/>
    <xf numFmtId="0" fontId="11" fillId="0" borderId="0"/>
    <xf numFmtId="178" fontId="11" fillId="0" borderId="0"/>
    <xf numFmtId="0" fontId="8" fillId="0" borderId="0"/>
    <xf numFmtId="0" fontId="8" fillId="0" borderId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39" fontId="34" fillId="0" borderId="0"/>
    <xf numFmtId="39" fontId="34" fillId="0" borderId="0"/>
    <xf numFmtId="168" fontId="22" fillId="0" borderId="0" applyFont="0" applyFill="0" applyBorder="0" applyAlignment="0" applyProtection="0"/>
    <xf numFmtId="39" fontId="34" fillId="0" borderId="0"/>
    <xf numFmtId="39" fontId="34" fillId="0" borderId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39" fontId="34" fillId="0" borderId="0"/>
    <xf numFmtId="39" fontId="34" fillId="0" borderId="0"/>
    <xf numFmtId="185" fontId="24" fillId="0" borderId="0" applyFill="0" applyBorder="0" applyAlignment="0"/>
    <xf numFmtId="186" fontId="24" fillId="0" borderId="0" applyFill="0" applyBorder="0" applyAlignment="0"/>
    <xf numFmtId="187" fontId="24" fillId="0" borderId="0" applyFill="0" applyBorder="0" applyAlignment="0"/>
    <xf numFmtId="188" fontId="24" fillId="0" borderId="0" applyFill="0" applyBorder="0" applyAlignment="0"/>
    <xf numFmtId="189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35" fillId="0" borderId="0"/>
    <xf numFmtId="39" fontId="34" fillId="0" borderId="0"/>
    <xf numFmtId="39" fontId="34" fillId="0" borderId="0"/>
    <xf numFmtId="18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4" fillId="0" borderId="0" applyProtection="0"/>
    <xf numFmtId="14" fontId="36" fillId="0" borderId="0" applyFill="0" applyBorder="0" applyAlignment="0"/>
    <xf numFmtId="191" fontId="2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2" fontId="24" fillId="0" borderId="0" applyProtection="0"/>
    <xf numFmtId="0" fontId="38" fillId="0" borderId="0">
      <alignment horizontal="left"/>
    </xf>
    <xf numFmtId="0" fontId="38" fillId="4" borderId="11"/>
    <xf numFmtId="0" fontId="39" fillId="0" borderId="12" applyNumberFormat="0" applyAlignment="0" applyProtection="0">
      <alignment horizontal="left" vertical="center"/>
    </xf>
    <xf numFmtId="0" fontId="39" fillId="0" borderId="6">
      <alignment horizontal="left" vertical="center"/>
    </xf>
    <xf numFmtId="14" fontId="40" fillId="5" borderId="13">
      <alignment horizontal="center" vertical="center" wrapText="1"/>
    </xf>
    <xf numFmtId="0" fontId="41" fillId="0" borderId="0" applyProtection="0"/>
    <xf numFmtId="0" fontId="42" fillId="0" borderId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43" fillId="0" borderId="13"/>
    <xf numFmtId="40" fontId="22" fillId="0" borderId="0"/>
    <xf numFmtId="40" fontId="22" fillId="0" borderId="0"/>
    <xf numFmtId="0" fontId="5" fillId="0" borderId="0"/>
    <xf numFmtId="192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2" fillId="0" borderId="0"/>
    <xf numFmtId="193" fontId="22" fillId="0" borderId="0"/>
    <xf numFmtId="0" fontId="22" fillId="0" borderId="0"/>
    <xf numFmtId="0" fontId="23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0" fontId="44" fillId="0" borderId="0"/>
    <xf numFmtId="0" fontId="22" fillId="0" borderId="0"/>
    <xf numFmtId="193" fontId="22" fillId="0" borderId="0"/>
    <xf numFmtId="193" fontId="22" fillId="0" borderId="0"/>
    <xf numFmtId="0" fontId="31" fillId="0" borderId="0"/>
    <xf numFmtId="0" fontId="11" fillId="0" borderId="0"/>
    <xf numFmtId="0" fontId="31" fillId="0" borderId="0"/>
    <xf numFmtId="0" fontId="22" fillId="0" borderId="0"/>
    <xf numFmtId="0" fontId="27" fillId="0" borderId="0"/>
    <xf numFmtId="194" fontId="22" fillId="0" borderId="0" applyFont="0" applyFill="0" applyBorder="0" applyAlignment="0" applyProtection="0"/>
    <xf numFmtId="189" fontId="24" fillId="0" borderId="0" applyFont="0" applyFill="0" applyBorder="0" applyAlignment="0" applyProtection="0"/>
    <xf numFmtId="195" fontId="4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41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/>
    <xf numFmtId="0" fontId="43" fillId="0" borderId="0"/>
    <xf numFmtId="3" fontId="22" fillId="0" borderId="1" applyNumberFormat="0" applyFont="0" applyFill="0" applyAlignment="0" applyProtection="0">
      <alignment vertical="center"/>
    </xf>
    <xf numFmtId="49" fontId="36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0" fontId="46" fillId="0" borderId="0" applyFill="0" applyBorder="0" applyProtection="0">
      <alignment horizontal="left" vertical="top"/>
    </xf>
    <xf numFmtId="40" fontId="47" fillId="0" borderId="0"/>
    <xf numFmtId="40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49" fillId="0" borderId="14"/>
    <xf numFmtId="0" fontId="11" fillId="0" borderId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/>
    <xf numFmtId="0" fontId="24" fillId="0" borderId="0"/>
    <xf numFmtId="180" fontId="11" fillId="0" borderId="0"/>
    <xf numFmtId="180" fontId="22" fillId="0" borderId="0"/>
    <xf numFmtId="178" fontId="11" fillId="0" borderId="0"/>
    <xf numFmtId="180" fontId="11" fillId="0" borderId="0"/>
    <xf numFmtId="180" fontId="11" fillId="0" borderId="0"/>
    <xf numFmtId="0" fontId="30" fillId="0" borderId="0"/>
    <xf numFmtId="0" fontId="5" fillId="0" borderId="0"/>
    <xf numFmtId="0" fontId="22" fillId="0" borderId="0"/>
    <xf numFmtId="0" fontId="24" fillId="0" borderId="0"/>
    <xf numFmtId="180" fontId="11" fillId="0" borderId="0"/>
    <xf numFmtId="0" fontId="22" fillId="0" borderId="0"/>
    <xf numFmtId="171" fontId="22" fillId="0" borderId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0" fontId="5" fillId="0" borderId="0"/>
    <xf numFmtId="180" fontId="11" fillId="0" borderId="0"/>
    <xf numFmtId="9" fontId="11" fillId="0" borderId="0" applyFont="0" applyFill="0" applyBorder="0" applyAlignment="0" applyProtection="0"/>
    <xf numFmtId="0" fontId="11" fillId="0" borderId="0"/>
    <xf numFmtId="0" fontId="5" fillId="0" borderId="0"/>
    <xf numFmtId="43" fontId="22" fillId="0" borderId="0" applyFont="0" applyFill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9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22" fillId="0" borderId="0"/>
    <xf numFmtId="40" fontId="22" fillId="0" borderId="0"/>
    <xf numFmtId="0" fontId="51" fillId="0" borderId="0"/>
    <xf numFmtId="39" fontId="22" fillId="0" borderId="0"/>
    <xf numFmtId="39" fontId="22" fillId="0" borderId="0"/>
    <xf numFmtId="0" fontId="31" fillId="0" borderId="0"/>
    <xf numFmtId="0" fontId="31" fillId="0" borderId="0"/>
    <xf numFmtId="39" fontId="22" fillId="0" borderId="0"/>
    <xf numFmtId="180" fontId="22" fillId="0" borderId="0"/>
    <xf numFmtId="201" fontId="22" fillId="0" borderId="0"/>
    <xf numFmtId="39" fontId="22" fillId="0" borderId="0"/>
    <xf numFmtId="39" fontId="22" fillId="0" borderId="0"/>
    <xf numFmtId="165" fontId="22" fillId="0" borderId="0"/>
    <xf numFmtId="188" fontId="22" fillId="0" borderId="0"/>
    <xf numFmtId="39" fontId="22" fillId="0" borderId="0"/>
    <xf numFmtId="39" fontId="22" fillId="0" borderId="0"/>
    <xf numFmtId="0" fontId="22" fillId="0" borderId="0"/>
    <xf numFmtId="0" fontId="52" fillId="0" borderId="0"/>
    <xf numFmtId="0" fontId="22" fillId="0" borderId="0"/>
    <xf numFmtId="165" fontId="22" fillId="0" borderId="0"/>
    <xf numFmtId="39" fontId="22" fillId="0" borderId="0"/>
    <xf numFmtId="39" fontId="22" fillId="0" borderId="0"/>
    <xf numFmtId="0" fontId="11" fillId="0" borderId="0"/>
    <xf numFmtId="0" fontId="5" fillId="0" borderId="0"/>
    <xf numFmtId="0" fontId="5" fillId="0" borderId="0"/>
    <xf numFmtId="0" fontId="5" fillId="0" borderId="0"/>
    <xf numFmtId="39" fontId="22" fillId="0" borderId="0"/>
    <xf numFmtId="0" fontId="22" fillId="0" borderId="0"/>
    <xf numFmtId="0" fontId="23" fillId="0" borderId="0"/>
    <xf numFmtId="0" fontId="5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9" fontId="51" fillId="0" borderId="0" applyFont="0" applyFill="0" applyBorder="0" applyAlignment="0" applyProtection="0"/>
    <xf numFmtId="0" fontId="53" fillId="20" borderId="15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7" applyNumberFormat="0" applyFill="0" applyAlignment="0" applyProtection="0"/>
    <xf numFmtId="0" fontId="59" fillId="8" borderId="0" applyNumberFormat="0" applyBorder="0" applyAlignment="0" applyProtection="0"/>
    <xf numFmtId="0" fontId="23" fillId="0" borderId="0"/>
    <xf numFmtId="0" fontId="23" fillId="0" borderId="0"/>
    <xf numFmtId="0" fontId="22" fillId="0" borderId="0"/>
    <xf numFmtId="202" fontId="22" fillId="0" borderId="0"/>
    <xf numFmtId="202" fontId="22" fillId="0" borderId="0"/>
    <xf numFmtId="0" fontId="60" fillId="11" borderId="15" applyNumberFormat="0" applyAlignment="0" applyProtection="0"/>
    <xf numFmtId="0" fontId="61" fillId="22" borderId="0" applyNumberFormat="0" applyBorder="0" applyAlignment="0" applyProtection="0"/>
    <xf numFmtId="0" fontId="62" fillId="0" borderId="18" applyNumberFormat="0" applyFill="0" applyAlignment="0" applyProtection="0"/>
    <xf numFmtId="0" fontId="63" fillId="7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26" borderId="0" applyNumberFormat="0" applyBorder="0" applyAlignment="0" applyProtection="0"/>
    <xf numFmtId="0" fontId="64" fillId="20" borderId="19" applyNumberFormat="0" applyAlignment="0" applyProtection="0"/>
    <xf numFmtId="0" fontId="22" fillId="27" borderId="20" applyNumberFormat="0" applyFont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7" fillId="0" borderId="23" applyNumberFormat="0" applyFill="0" applyAlignment="0" applyProtection="0"/>
    <xf numFmtId="0" fontId="6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/>
    <xf numFmtId="18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68" fillId="2" borderId="0" applyNumberFormat="0" applyBorder="0" applyAlignment="0" applyProtection="0"/>
    <xf numFmtId="10" fontId="68" fillId="3" borderId="1" applyNumberFormat="0" applyBorder="0" applyAlignment="0" applyProtection="0"/>
    <xf numFmtId="0" fontId="69" fillId="0" borderId="0"/>
    <xf numFmtId="180" fontId="22" fillId="0" borderId="0"/>
    <xf numFmtId="180" fontId="22" fillId="0" borderId="0"/>
    <xf numFmtId="0" fontId="24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5" fillId="0" borderId="0"/>
    <xf numFmtId="0" fontId="5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" fontId="22" fillId="0" borderId="4" applyNumberFormat="0" applyFill="0" applyAlignment="0" applyProtection="0">
      <alignment horizontal="center" vertical="center"/>
    </xf>
    <xf numFmtId="18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22" fillId="0" borderId="0"/>
    <xf numFmtId="40" fontId="22" fillId="0" borderId="0"/>
    <xf numFmtId="0" fontId="4" fillId="0" borderId="0"/>
    <xf numFmtId="192" fontId="11" fillId="0" borderId="0"/>
    <xf numFmtId="167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193" fontId="22" fillId="0" borderId="0"/>
    <xf numFmtId="0" fontId="22" fillId="0" borderId="0"/>
    <xf numFmtId="0" fontId="23" fillId="0" borderId="0"/>
    <xf numFmtId="193" fontId="22" fillId="0" borderId="0"/>
    <xf numFmtId="0" fontId="44" fillId="0" borderId="0"/>
    <xf numFmtId="193" fontId="22" fillId="0" borderId="0"/>
    <xf numFmtId="0" fontId="11" fillId="0" borderId="0"/>
    <xf numFmtId="0" fontId="22" fillId="0" borderId="0"/>
    <xf numFmtId="9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2" fillId="0" borderId="0"/>
    <xf numFmtId="0" fontId="24" fillId="0" borderId="0"/>
    <xf numFmtId="180" fontId="22" fillId="0" borderId="0"/>
    <xf numFmtId="0" fontId="30" fillId="0" borderId="0"/>
    <xf numFmtId="0" fontId="4" fillId="0" borderId="0"/>
    <xf numFmtId="0" fontId="22" fillId="0" borderId="0"/>
    <xf numFmtId="180" fontId="11" fillId="0" borderId="0"/>
    <xf numFmtId="0" fontId="22" fillId="0" borderId="0"/>
    <xf numFmtId="171" fontId="22" fillId="0" borderId="0"/>
    <xf numFmtId="9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3" fillId="0" borderId="0"/>
    <xf numFmtId="240" fontId="22" fillId="0" borderId="0"/>
    <xf numFmtId="0" fontId="3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180" fontId="11" fillId="0" borderId="0"/>
    <xf numFmtId="0" fontId="31" fillId="0" borderId="0"/>
    <xf numFmtId="0" fontId="3" fillId="0" borderId="0"/>
    <xf numFmtId="43" fontId="22" fillId="0" borderId="0" applyFont="0" applyFill="0" applyBorder="0" applyAlignment="0" applyProtection="0"/>
    <xf numFmtId="239" fontId="22" fillId="0" borderId="0"/>
    <xf numFmtId="166" fontId="22" fillId="0" borderId="0"/>
    <xf numFmtId="237" fontId="11" fillId="0" borderId="0"/>
    <xf numFmtId="238" fontId="11" fillId="0" borderId="0"/>
    <xf numFmtId="170" fontId="22" fillId="0" borderId="0"/>
    <xf numFmtId="0" fontId="3" fillId="0" borderId="0"/>
    <xf numFmtId="239" fontId="22" fillId="0" borderId="0"/>
    <xf numFmtId="180" fontId="11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" fontId="31" fillId="0" borderId="0" applyNumberFormat="0"/>
    <xf numFmtId="0" fontId="71" fillId="0" borderId="0"/>
    <xf numFmtId="0" fontId="19" fillId="6" borderId="0" applyNumberFormat="0" applyBorder="0" applyAlignment="0" applyProtection="0"/>
    <xf numFmtId="0" fontId="44" fillId="6" borderId="0" applyNumberFormat="0" applyBorder="0" applyAlignment="0" applyProtection="0"/>
    <xf numFmtId="0" fontId="19" fillId="7" borderId="0" applyNumberFormat="0" applyBorder="0" applyAlignment="0" applyProtection="0"/>
    <xf numFmtId="0" fontId="44" fillId="7" borderId="0" applyNumberFormat="0" applyBorder="0" applyAlignment="0" applyProtection="0"/>
    <xf numFmtId="0" fontId="19" fillId="8" borderId="0" applyNumberFormat="0" applyBorder="0" applyAlignment="0" applyProtection="0"/>
    <xf numFmtId="0" fontId="44" fillId="8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0" borderId="0" applyNumberFormat="0" applyBorder="0" applyAlignment="0" applyProtection="0"/>
    <xf numFmtId="0" fontId="44" fillId="10" borderId="0" applyNumberFormat="0" applyBorder="0" applyAlignment="0" applyProtection="0"/>
    <xf numFmtId="0" fontId="19" fillId="11" borderId="0" applyNumberFormat="0" applyBorder="0" applyAlignment="0" applyProtection="0"/>
    <xf numFmtId="0" fontId="44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3" borderId="0" applyNumberFormat="0" applyBorder="0" applyAlignment="0" applyProtection="0"/>
    <xf numFmtId="0" fontId="44" fillId="13" borderId="0" applyNumberFormat="0" applyBorder="0" applyAlignment="0" applyProtection="0"/>
    <xf numFmtId="0" fontId="19" fillId="14" borderId="0" applyNumberFormat="0" applyBorder="0" applyAlignment="0" applyProtection="0"/>
    <xf numFmtId="0" fontId="44" fillId="14" borderId="0" applyNumberFormat="0" applyBorder="0" applyAlignment="0" applyProtection="0"/>
    <xf numFmtId="0" fontId="19" fillId="9" borderId="0" applyNumberFormat="0" applyBorder="0" applyAlignment="0" applyProtection="0"/>
    <xf numFmtId="0" fontId="44" fillId="9" borderId="0" applyNumberFormat="0" applyBorder="0" applyAlignment="0" applyProtection="0"/>
    <xf numFmtId="0" fontId="19" fillId="12" borderId="0" applyNumberFormat="0" applyBorder="0" applyAlignment="0" applyProtection="0"/>
    <xf numFmtId="0" fontId="44" fillId="12" borderId="0" applyNumberFormat="0" applyBorder="0" applyAlignment="0" applyProtection="0"/>
    <xf numFmtId="0" fontId="19" fillId="15" borderId="0" applyNumberFormat="0" applyBorder="0" applyAlignment="0" applyProtection="0"/>
    <xf numFmtId="0" fontId="44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71" fontId="72" fillId="0" borderId="24">
      <alignment horizontal="right" vertical="center"/>
    </xf>
    <xf numFmtId="0" fontId="73" fillId="16" borderId="0" applyNumberFormat="0" applyBorder="0" applyAlignment="0" applyProtection="0"/>
    <xf numFmtId="0" fontId="74" fillId="16" borderId="0" applyNumberFormat="0" applyBorder="0" applyAlignment="0" applyProtection="0"/>
    <xf numFmtId="0" fontId="73" fillId="13" borderId="0" applyNumberFormat="0" applyBorder="0" applyAlignment="0" applyProtection="0"/>
    <xf numFmtId="0" fontId="74" fillId="13" borderId="0" applyNumberFormat="0" applyBorder="0" applyAlignment="0" applyProtection="0"/>
    <xf numFmtId="0" fontId="73" fillId="14" borderId="0" applyNumberFormat="0" applyBorder="0" applyAlignment="0" applyProtection="0"/>
    <xf numFmtId="0" fontId="74" fillId="14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23" fillId="0" borderId="0"/>
    <xf numFmtId="0" fontId="75" fillId="0" borderId="1">
      <alignment horizontal="center"/>
    </xf>
    <xf numFmtId="0" fontId="76" fillId="0" borderId="0"/>
    <xf numFmtId="0" fontId="76" fillId="0" borderId="13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8" borderId="0"/>
    <xf numFmtId="0" fontId="75" fillId="0" borderId="0">
      <protection locked="0"/>
    </xf>
    <xf numFmtId="0" fontId="75" fillId="0" borderId="0"/>
    <xf numFmtId="204" fontId="75" fillId="0" borderId="0"/>
    <xf numFmtId="205" fontId="75" fillId="0" borderId="0"/>
    <xf numFmtId="0" fontId="76" fillId="29" borderId="0">
      <alignment horizontal="right"/>
    </xf>
    <xf numFmtId="0" fontId="75" fillId="0" borderId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8" fillId="34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7" fillId="32" borderId="0" applyNumberFormat="0" applyBorder="0" applyAlignment="0" applyProtection="0"/>
    <xf numFmtId="0" fontId="77" fillId="35" borderId="0" applyNumberFormat="0" applyBorder="0" applyAlignment="0" applyProtection="0"/>
    <xf numFmtId="0" fontId="78" fillId="33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7" fillId="30" borderId="0" applyNumberFormat="0" applyBorder="0" applyAlignment="0" applyProtection="0"/>
    <xf numFmtId="0" fontId="77" fillId="33" borderId="0" applyNumberFormat="0" applyBorder="0" applyAlignment="0" applyProtection="0"/>
    <xf numFmtId="0" fontId="78" fillId="33" borderId="0" applyNumberFormat="0" applyBorder="0" applyAlignment="0" applyProtection="0"/>
    <xf numFmtId="0" fontId="73" fillId="17" borderId="0" applyNumberFormat="0" applyBorder="0" applyAlignment="0" applyProtection="0"/>
    <xf numFmtId="0" fontId="74" fillId="17" borderId="0" applyNumberFormat="0" applyBorder="0" applyAlignment="0" applyProtection="0"/>
    <xf numFmtId="0" fontId="77" fillId="36" borderId="0" applyNumberFormat="0" applyBorder="0" applyAlignment="0" applyProtection="0"/>
    <xf numFmtId="0" fontId="77" fillId="30" borderId="0" applyNumberFormat="0" applyBorder="0" applyAlignment="0" applyProtection="0"/>
    <xf numFmtId="0" fontId="78" fillId="31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7" fillId="32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9" fillId="7" borderId="0" applyNumberFormat="0" applyBorder="0" applyAlignment="0" applyProtection="0"/>
    <xf numFmtId="0" fontId="80" fillId="7" borderId="0" applyNumberFormat="0" applyBorder="0" applyAlignment="0" applyProtection="0"/>
    <xf numFmtId="0" fontId="37" fillId="0" borderId="0" applyNumberFormat="0" applyFill="0" applyBorder="0" applyAlignment="0" applyProtection="0"/>
    <xf numFmtId="0" fontId="27" fillId="0" borderId="0" applyFont="0"/>
    <xf numFmtId="206" fontId="22" fillId="0" borderId="0" applyFill="0" applyBorder="0" applyAlignment="0"/>
    <xf numFmtId="0" fontId="81" fillId="20" borderId="15" applyNumberFormat="0" applyAlignment="0" applyProtection="0"/>
    <xf numFmtId="0" fontId="82" fillId="20" borderId="15" applyNumberFormat="0" applyAlignment="0" applyProtection="0"/>
    <xf numFmtId="0" fontId="83" fillId="0" borderId="0"/>
    <xf numFmtId="0" fontId="84" fillId="21" borderId="16" applyNumberFormat="0" applyAlignment="0" applyProtection="0"/>
    <xf numFmtId="0" fontId="85" fillId="21" borderId="16" applyNumberFormat="0" applyAlignment="0" applyProtection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207" fontId="86" fillId="0" borderId="0"/>
    <xf numFmtId="197" fontId="87" fillId="0" borderId="0" applyFill="0" applyBorder="0" applyAlignment="0" applyProtection="0"/>
    <xf numFmtId="40" fontId="87" fillId="0" borderId="0" applyFill="0" applyBorder="0" applyAlignment="0" applyProtection="0"/>
    <xf numFmtId="208" fontId="88" fillId="38" borderId="0" applyFill="0" applyBorder="0" applyAlignment="0">
      <alignment vertical="top"/>
    </xf>
    <xf numFmtId="209" fontId="88" fillId="0" borderId="0" applyFill="0" applyBorder="0" applyAlignment="0" applyProtection="0"/>
    <xf numFmtId="169" fontId="31" fillId="0" borderId="0" applyNumberFormat="0" applyBorder="0"/>
    <xf numFmtId="0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1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20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3" fontId="22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171" fontId="91" fillId="0" borderId="0" applyFont="0" applyFill="0" applyBorder="0" applyAlignment="0" applyProtection="0"/>
    <xf numFmtId="216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205" fontId="22" fillId="0" borderId="0" applyFont="0" applyFill="0" applyBorder="0" applyAlignment="0" applyProtection="0"/>
    <xf numFmtId="171" fontId="93" fillId="0" borderId="0" applyFont="0" applyFill="0" applyBorder="0" applyAlignment="0" applyProtection="0"/>
    <xf numFmtId="165" fontId="94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8" fontId="22" fillId="0" borderId="0" applyFont="0" applyFill="0" applyBorder="0" applyAlignment="0" applyProtection="0"/>
    <xf numFmtId="210" fontId="11" fillId="0" borderId="0" applyFont="0" applyFill="0" applyBorder="0" applyAlignment="0" applyProtection="0"/>
    <xf numFmtId="219" fontId="95" fillId="0" borderId="0"/>
    <xf numFmtId="3" fontId="22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88" fillId="38" borderId="10" applyFill="0" applyBorder="0" applyAlignment="0">
      <alignment horizontal="right"/>
    </xf>
    <xf numFmtId="44" fontId="100" fillId="0" borderId="0" applyFont="0" applyFill="0" applyBorder="0" applyAlignment="0" applyProtection="0"/>
    <xf numFmtId="216" fontId="23" fillId="0" borderId="0" applyFont="0" applyFill="0" applyBorder="0" applyAlignment="0" applyProtection="0"/>
    <xf numFmtId="220" fontId="20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21" fontId="20" fillId="0" borderId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2" fillId="0" borderId="0" applyNumberFormat="0" applyAlignment="0">
      <alignment horizontal="left"/>
    </xf>
    <xf numFmtId="222" fontId="103" fillId="0" borderId="0" applyFont="0" applyFill="0" applyBorder="0" applyAlignment="0" applyProtection="0"/>
    <xf numFmtId="222" fontId="88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22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223" fontId="110" fillId="0" borderId="0">
      <alignment horizontal="right"/>
    </xf>
    <xf numFmtId="0" fontId="111" fillId="8" borderId="0" applyNumberFormat="0" applyBorder="0" applyAlignment="0" applyProtection="0"/>
    <xf numFmtId="0" fontId="112" fillId="8" borderId="0" applyNumberFormat="0" applyBorder="0" applyAlignment="0" applyProtection="0"/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0" fontId="116" fillId="0" borderId="21" applyNumberFormat="0" applyFill="0" applyAlignment="0" applyProtection="0"/>
    <xf numFmtId="0" fontId="117" fillId="0" borderId="21" applyNumberFormat="0" applyFill="0" applyAlignment="0" applyProtection="0"/>
    <xf numFmtId="0" fontId="118" fillId="0" borderId="0">
      <alignment horizontal="left"/>
    </xf>
    <xf numFmtId="0" fontId="119" fillId="0" borderId="25">
      <alignment horizontal="left" vertical="top"/>
    </xf>
    <xf numFmtId="0" fontId="40" fillId="42" borderId="26">
      <alignment vertical="center" wrapText="1"/>
    </xf>
    <xf numFmtId="0" fontId="120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0" fillId="42" borderId="26">
      <alignment vertical="center" wrapText="1"/>
    </xf>
    <xf numFmtId="0" fontId="90" fillId="0" borderId="23" applyNumberFormat="0" applyFill="0" applyAlignment="0" applyProtection="0"/>
    <xf numFmtId="0" fontId="124" fillId="0" borderId="23" applyNumberFormat="0" applyFill="0" applyAlignment="0" applyProtection="0"/>
    <xf numFmtId="0" fontId="125" fillId="0" borderId="0">
      <alignment horizontal="left"/>
    </xf>
    <xf numFmtId="0" fontId="9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4" fontId="87" fillId="0" borderId="0" applyFill="0" applyBorder="0" applyAlignment="0" applyProtection="0"/>
    <xf numFmtId="0" fontId="126" fillId="11" borderId="15" applyNumberFormat="0" applyAlignment="0" applyProtection="0"/>
    <xf numFmtId="0" fontId="127" fillId="11" borderId="15" applyNumberFormat="0" applyAlignment="0" applyProtection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110" fillId="0" borderId="0"/>
    <xf numFmtId="0" fontId="110" fillId="0" borderId="0"/>
    <xf numFmtId="0" fontId="110" fillId="0" borderId="0"/>
    <xf numFmtId="0" fontId="95" fillId="0" borderId="0" applyNumberFormat="0" applyFont="0" applyFill="0" applyBorder="0" applyProtection="0">
      <alignment horizontal="left" vertical="center"/>
    </xf>
    <xf numFmtId="0" fontId="132" fillId="0" borderId="17" applyNumberFormat="0" applyFill="0" applyAlignment="0" applyProtection="0"/>
    <xf numFmtId="0" fontId="133" fillId="0" borderId="17" applyNumberFormat="0" applyFill="0" applyAlignment="0" applyProtection="0"/>
    <xf numFmtId="225" fontId="88" fillId="0" borderId="0" applyFont="0" applyFill="0" applyBorder="0" applyAlignment="0" applyProtection="0"/>
    <xf numFmtId="0" fontId="134" fillId="0" borderId="13"/>
    <xf numFmtId="226" fontId="135" fillId="0" borderId="0" applyFont="0" applyFill="0" applyBorder="0" applyAlignment="0" applyProtection="0"/>
    <xf numFmtId="227" fontId="135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7" fillId="22" borderId="0" applyNumberFormat="0" applyBorder="0" applyAlignment="0" applyProtection="0"/>
    <xf numFmtId="211" fontId="29" fillId="0" borderId="0"/>
    <xf numFmtId="211" fontId="29" fillId="0" borderId="0"/>
    <xf numFmtId="0" fontId="22" fillId="0" borderId="0"/>
    <xf numFmtId="0" fontId="19" fillId="0" borderId="0"/>
    <xf numFmtId="0" fontId="138" fillId="0" borderId="0"/>
    <xf numFmtId="0" fontId="3" fillId="0" borderId="0"/>
    <xf numFmtId="0" fontId="27" fillId="0" borderId="0"/>
    <xf numFmtId="180" fontId="22" fillId="0" borderId="0"/>
    <xf numFmtId="180" fontId="11" fillId="0" borderId="0"/>
    <xf numFmtId="0" fontId="11" fillId="0" borderId="0"/>
    <xf numFmtId="0" fontId="92" fillId="0" borderId="0"/>
    <xf numFmtId="0" fontId="3" fillId="0" borderId="0"/>
    <xf numFmtId="0" fontId="94" fillId="0" borderId="0"/>
    <xf numFmtId="0" fontId="91" fillId="0" borderId="0"/>
    <xf numFmtId="0" fontId="22" fillId="0" borderId="0"/>
    <xf numFmtId="0" fontId="2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139" fillId="0" borderId="0"/>
    <xf numFmtId="0" fontId="13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22" fillId="0" borderId="0"/>
    <xf numFmtId="0" fontId="44" fillId="0" borderId="0"/>
    <xf numFmtId="0" fontId="91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2" fillId="0" borderId="0"/>
    <xf numFmtId="0" fontId="140" fillId="0" borderId="0"/>
    <xf numFmtId="0" fontId="11" fillId="27" borderId="20" applyNumberFormat="0" applyFont="0" applyAlignment="0" applyProtection="0"/>
    <xf numFmtId="0" fontId="11" fillId="27" borderId="20" applyNumberFormat="0" applyFont="0" applyAlignment="0" applyProtection="0"/>
    <xf numFmtId="228" fontId="22" fillId="0" borderId="0" applyFont="0" applyFill="0" applyBorder="0" applyAlignment="0" applyProtection="0"/>
    <xf numFmtId="0" fontId="141" fillId="20" borderId="19" applyNumberFormat="0" applyAlignment="0" applyProtection="0"/>
    <xf numFmtId="0" fontId="142" fillId="20" borderId="19" applyNumberFormat="0" applyAlignment="0" applyProtection="0"/>
    <xf numFmtId="0" fontId="143" fillId="0" borderId="0">
      <alignment horizontal="left"/>
    </xf>
    <xf numFmtId="0" fontId="88" fillId="38" borderId="0" applyFill="0" applyBorder="0" applyAlignment="0" applyProtection="0">
      <protection locked="0"/>
    </xf>
    <xf numFmtId="229" fontId="88" fillId="38" borderId="0" applyFill="0" applyBorder="0" applyAlignment="0" applyProtection="0">
      <alignment vertical="top"/>
    </xf>
    <xf numFmtId="230" fontId="88" fillId="0" borderId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NumberFormat="0" applyFill="0" applyBorder="0" applyAlignment="0" applyProtection="0"/>
    <xf numFmtId="37" fontId="71" fillId="0" borderId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231" fontId="22" fillId="0" borderId="0" applyNumberFormat="0" applyFill="0" applyBorder="0" applyAlignment="0" applyProtection="0">
      <alignment horizontal="left"/>
    </xf>
    <xf numFmtId="0" fontId="107" fillId="0" borderId="27">
      <alignment vertical="center"/>
    </xf>
    <xf numFmtId="4" fontId="144" fillId="22" borderId="28" applyNumberFormat="0" applyProtection="0">
      <alignment vertical="center"/>
    </xf>
    <xf numFmtId="4" fontId="145" fillId="22" borderId="28" applyNumberFormat="0" applyProtection="0">
      <alignment vertical="center"/>
    </xf>
    <xf numFmtId="4" fontId="144" fillId="22" borderId="28" applyNumberFormat="0" applyProtection="0">
      <alignment horizontal="left" vertical="center" indent="1"/>
    </xf>
    <xf numFmtId="0" fontId="144" fillId="22" borderId="28" applyNumberFormat="0" applyProtection="0">
      <alignment horizontal="left" vertical="top" indent="1"/>
    </xf>
    <xf numFmtId="4" fontId="144" fillId="43" borderId="0" applyNumberFormat="0" applyProtection="0">
      <alignment horizontal="left" vertical="center" indent="1"/>
    </xf>
    <xf numFmtId="4" fontId="36" fillId="7" borderId="28" applyNumberFormat="0" applyProtection="0">
      <alignment horizontal="right" vertical="center"/>
    </xf>
    <xf numFmtId="4" fontId="36" fillId="13" borderId="28" applyNumberFormat="0" applyProtection="0">
      <alignment horizontal="right" vertical="center"/>
    </xf>
    <xf numFmtId="4" fontId="36" fillId="24" borderId="28" applyNumberFormat="0" applyProtection="0">
      <alignment horizontal="right" vertical="center"/>
    </xf>
    <xf numFmtId="4" fontId="36" fillId="15" borderId="28" applyNumberFormat="0" applyProtection="0">
      <alignment horizontal="right" vertical="center"/>
    </xf>
    <xf numFmtId="4" fontId="36" fillId="19" borderId="28" applyNumberFormat="0" applyProtection="0">
      <alignment horizontal="right" vertical="center"/>
    </xf>
    <xf numFmtId="4" fontId="36" fillId="26" borderId="28" applyNumberFormat="0" applyProtection="0">
      <alignment horizontal="right" vertical="center"/>
    </xf>
    <xf numFmtId="4" fontId="36" fillId="25" borderId="28" applyNumberFormat="0" applyProtection="0">
      <alignment horizontal="right" vertical="center"/>
    </xf>
    <xf numFmtId="4" fontId="36" fillId="44" borderId="28" applyNumberFormat="0" applyProtection="0">
      <alignment horizontal="right" vertical="center"/>
    </xf>
    <xf numFmtId="4" fontId="36" fillId="14" borderId="28" applyNumberFormat="0" applyProtection="0">
      <alignment horizontal="right" vertical="center"/>
    </xf>
    <xf numFmtId="4" fontId="144" fillId="45" borderId="29" applyNumberFormat="0" applyProtection="0">
      <alignment horizontal="left" vertical="center" indent="1"/>
    </xf>
    <xf numFmtId="4" fontId="36" fillId="46" borderId="0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4" fontId="36" fillId="43" borderId="28" applyNumberFormat="0" applyProtection="0">
      <alignment horizontal="right" vertical="center"/>
    </xf>
    <xf numFmtId="4" fontId="36" fillId="46" borderId="0" applyNumberFormat="0" applyProtection="0">
      <alignment horizontal="left" vertical="center" indent="1"/>
    </xf>
    <xf numFmtId="4" fontId="36" fillId="43" borderId="0" applyNumberFormat="0" applyProtection="0">
      <alignment horizontal="left" vertical="center" indent="1"/>
    </xf>
    <xf numFmtId="0" fontId="22" fillId="47" borderId="28" applyNumberFormat="0" applyProtection="0">
      <alignment horizontal="left" vertical="center" indent="1"/>
    </xf>
    <xf numFmtId="0" fontId="22" fillId="47" borderId="28" applyNumberFormat="0" applyProtection="0">
      <alignment horizontal="left" vertical="top" indent="1"/>
    </xf>
    <xf numFmtId="0" fontId="22" fillId="43" borderId="28" applyNumberFormat="0" applyProtection="0">
      <alignment horizontal="left" vertical="center" indent="1"/>
    </xf>
    <xf numFmtId="0" fontId="22" fillId="43" borderId="28" applyNumberFormat="0" applyProtection="0">
      <alignment horizontal="left" vertical="top" indent="1"/>
    </xf>
    <xf numFmtId="0" fontId="22" fillId="12" borderId="28" applyNumberFormat="0" applyProtection="0">
      <alignment horizontal="left" vertical="center" indent="1"/>
    </xf>
    <xf numFmtId="0" fontId="22" fillId="12" borderId="28" applyNumberFormat="0" applyProtection="0">
      <alignment horizontal="left" vertical="top" indent="1"/>
    </xf>
    <xf numFmtId="0" fontId="22" fillId="46" borderId="28" applyNumberFormat="0" applyProtection="0">
      <alignment horizontal="left" vertical="center" indent="1"/>
    </xf>
    <xf numFmtId="0" fontId="22" fillId="46" borderId="28" applyNumberFormat="0" applyProtection="0">
      <alignment horizontal="left" vertical="top" indent="1"/>
    </xf>
    <xf numFmtId="0" fontId="22" fillId="38" borderId="1" applyNumberFormat="0">
      <protection locked="0"/>
    </xf>
    <xf numFmtId="4" fontId="36" fillId="27" borderId="28" applyNumberFormat="0" applyProtection="0">
      <alignment vertical="center"/>
    </xf>
    <xf numFmtId="4" fontId="147" fillId="27" borderId="28" applyNumberFormat="0" applyProtection="0">
      <alignment vertical="center"/>
    </xf>
    <xf numFmtId="4" fontId="36" fillId="27" borderId="28" applyNumberFormat="0" applyProtection="0">
      <alignment horizontal="left" vertical="center" indent="1"/>
    </xf>
    <xf numFmtId="0" fontId="36" fillId="27" borderId="28" applyNumberFormat="0" applyProtection="0">
      <alignment horizontal="left" vertical="top" indent="1"/>
    </xf>
    <xf numFmtId="4" fontId="36" fillId="46" borderId="28" applyNumberFormat="0" applyProtection="0">
      <alignment horizontal="right" vertical="center"/>
    </xf>
    <xf numFmtId="4" fontId="147" fillId="46" borderId="28" applyNumberFormat="0" applyProtection="0">
      <alignment horizontal="right" vertical="center"/>
    </xf>
    <xf numFmtId="4" fontId="36" fillId="43" borderId="28" applyNumberFormat="0" applyProtection="0">
      <alignment horizontal="left" vertical="center" indent="1"/>
    </xf>
    <xf numFmtId="0" fontId="36" fillId="43" borderId="28" applyNumberFormat="0" applyProtection="0">
      <alignment horizontal="left" vertical="top" indent="1"/>
    </xf>
    <xf numFmtId="4" fontId="148" fillId="48" borderId="0" applyNumberFormat="0" applyProtection="0">
      <alignment horizontal="left" vertical="center" indent="1"/>
    </xf>
    <xf numFmtId="4" fontId="149" fillId="46" borderId="28" applyNumberFormat="0" applyProtection="0">
      <alignment horizontal="right" vertical="center"/>
    </xf>
    <xf numFmtId="0" fontId="150" fillId="0" borderId="0" applyNumberFormat="0" applyFill="0" applyBorder="0" applyAlignment="0" applyProtection="0"/>
    <xf numFmtId="0" fontId="95" fillId="0" borderId="30" applyAlignment="0">
      <alignment horizontal="centerContinuous"/>
    </xf>
    <xf numFmtId="0" fontId="151" fillId="0" borderId="0"/>
    <xf numFmtId="180" fontId="20" fillId="0" borderId="0"/>
    <xf numFmtId="169" fontId="31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0" fontId="134" fillId="0" borderId="0"/>
    <xf numFmtId="40" fontId="153" fillId="0" borderId="0" applyBorder="0">
      <alignment horizontal="right"/>
    </xf>
    <xf numFmtId="0" fontId="154" fillId="0" borderId="0">
      <alignment horizontal="left"/>
    </xf>
    <xf numFmtId="0" fontId="108" fillId="0" borderId="0">
      <alignment horizontal="left"/>
    </xf>
    <xf numFmtId="0" fontId="122" fillId="0" borderId="0"/>
    <xf numFmtId="0" fontId="118" fillId="0" borderId="0"/>
    <xf numFmtId="0" fontId="108" fillId="0" borderId="0"/>
    <xf numFmtId="49" fontId="22" fillId="0" borderId="0" applyFont="0" applyFill="0" applyBorder="0" applyAlignment="0" applyProtection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/>
    <xf numFmtId="0" fontId="155" fillId="0" borderId="0"/>
    <xf numFmtId="0" fontId="159" fillId="0" borderId="18" applyNumberFormat="0" applyFill="0" applyAlignment="0" applyProtection="0"/>
    <xf numFmtId="0" fontId="160" fillId="0" borderId="18" applyNumberFormat="0" applyFill="0" applyAlignment="0" applyProtection="0"/>
    <xf numFmtId="41" fontId="22" fillId="0" borderId="0" applyFont="0" applyFill="0" applyBorder="0" applyAlignment="0" applyProtection="0"/>
    <xf numFmtId="0" fontId="161" fillId="0" borderId="0"/>
    <xf numFmtId="165" fontId="27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35" fillId="0" borderId="0" applyNumberFormat="0" applyFont="0" applyFill="0" applyBorder="0" applyProtection="0">
      <alignment horizontal="center" vertical="center" wrapText="1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6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5" fillId="0" borderId="0" applyNumberFormat="0" applyFill="0" applyBorder="0" applyProtection="0">
      <alignment horizontal="left" vertical="center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84" fillId="21" borderId="16" applyNumberFormat="0" applyAlignment="0" applyProtection="0"/>
    <xf numFmtId="0" fontId="132" fillId="0" borderId="17" applyNumberFormat="0" applyFill="0" applyAlignment="0" applyProtection="0"/>
    <xf numFmtId="168" fontId="167" fillId="0" borderId="0" applyFont="0" applyFill="0" applyBorder="0" applyAlignment="0" applyProtection="0"/>
    <xf numFmtId="170" fontId="167" fillId="0" borderId="0" applyFont="0" applyFill="0" applyBorder="0" applyAlignment="0" applyProtection="0"/>
    <xf numFmtId="0" fontId="111" fillId="8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1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9" fillId="0" borderId="0"/>
    <xf numFmtId="0" fontId="22" fillId="0" borderId="0"/>
    <xf numFmtId="0" fontId="126" fillId="11" borderId="15" applyNumberFormat="0" applyAlignment="0" applyProtection="0"/>
    <xf numFmtId="0" fontId="136" fillId="22" borderId="0" applyNumberFormat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79" fillId="7" borderId="0" applyNumberFormat="0" applyBorder="0" applyAlignment="0" applyProtection="0"/>
    <xf numFmtId="232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80" fontId="20" fillId="0" borderId="0"/>
    <xf numFmtId="169" fontId="23" fillId="0" borderId="0" applyFont="0" applyFill="0" applyBorder="0" applyAlignment="0" applyProtection="0"/>
    <xf numFmtId="0" fontId="170" fillId="0" borderId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26" borderId="0" applyNumberFormat="0" applyBorder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1" fillId="27" borderId="20" applyNumberFormat="0" applyFont="0" applyAlignment="0" applyProtection="0"/>
    <xf numFmtId="0" fontId="19" fillId="27" borderId="20" applyNumberFormat="0" applyFont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31" fillId="0" borderId="0" applyFont="0" applyFill="0" applyBorder="0" applyAlignment="0" applyProtection="0"/>
    <xf numFmtId="0" fontId="171" fillId="0" borderId="0"/>
    <xf numFmtId="41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22" fillId="0" borderId="0"/>
    <xf numFmtId="40" fontId="172" fillId="0" borderId="0" applyFont="0" applyFill="0" applyBorder="0" applyAlignment="0" applyProtection="0"/>
    <xf numFmtId="38" fontId="172" fillId="0" borderId="0" applyFont="0" applyFill="0" applyBorder="0" applyAlignment="0" applyProtection="0"/>
    <xf numFmtId="0" fontId="173" fillId="0" borderId="0"/>
    <xf numFmtId="233" fontId="171" fillId="0" borderId="0" applyFont="0" applyFill="0" applyBorder="0" applyAlignment="0" applyProtection="0"/>
    <xf numFmtId="234" fontId="171" fillId="0" borderId="0" applyFont="0" applyFill="0" applyBorder="0" applyAlignment="0" applyProtection="0"/>
    <xf numFmtId="235" fontId="172" fillId="0" borderId="0" applyFont="0" applyFill="0" applyBorder="0" applyAlignment="0" applyProtection="0"/>
    <xf numFmtId="236" fontId="172" fillId="0" borderId="0" applyFont="0" applyFill="0" applyBorder="0" applyAlignment="0" applyProtection="0"/>
    <xf numFmtId="180" fontId="11" fillId="0" borderId="0"/>
    <xf numFmtId="180" fontId="22" fillId="0" borderId="0"/>
    <xf numFmtId="0" fontId="31" fillId="0" borderId="0"/>
    <xf numFmtId="240" fontId="22" fillId="0" borderId="0"/>
    <xf numFmtId="180" fontId="22" fillId="0" borderId="0"/>
    <xf numFmtId="239" fontId="22" fillId="0" borderId="0"/>
    <xf numFmtId="180" fontId="22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4" fillId="0" borderId="0" applyFont="0" applyFill="0" applyBorder="0" applyAlignment="0" applyProtection="0"/>
    <xf numFmtId="180" fontId="174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" fillId="0" borderId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79" fillId="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167" fontId="22" fillId="0" borderId="0"/>
    <xf numFmtId="0" fontId="2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192" fontId="11" fillId="0" borderId="0"/>
    <xf numFmtId="0" fontId="23" fillId="0" borderId="0"/>
    <xf numFmtId="193" fontId="22" fillId="0" borderId="0"/>
    <xf numFmtId="0" fontId="44" fillId="0" borderId="0"/>
    <xf numFmtId="193" fontId="22" fillId="0" borderId="0"/>
    <xf numFmtId="193" fontId="22" fillId="0" borderId="0"/>
    <xf numFmtId="0" fontId="11" fillId="0" borderId="0"/>
    <xf numFmtId="0" fontId="73" fillId="18" borderId="0" applyNumberFormat="0" applyBorder="0" applyAlignment="0" applyProtection="0"/>
    <xf numFmtId="0" fontId="19" fillId="11" borderId="0" applyNumberFormat="0" applyBorder="0" applyAlignment="0" applyProtection="0"/>
    <xf numFmtId="0" fontId="73" fillId="17" borderId="0" applyNumberFormat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24" fillId="0" borderId="0" applyFill="0" applyBorder="0" applyAlignment="0"/>
    <xf numFmtId="0" fontId="19" fillId="8" borderId="0" applyNumberFormat="0" applyBorder="0" applyAlignment="0" applyProtection="0"/>
    <xf numFmtId="0" fontId="73" fillId="47" borderId="0" applyNumberFormat="0" applyBorder="0" applyAlignment="0" applyProtection="0"/>
    <xf numFmtId="0" fontId="19" fillId="11" borderId="0" applyNumberFormat="0" applyBorder="0" applyAlignment="0" applyProtection="0"/>
    <xf numFmtId="185" fontId="24" fillId="0" borderId="0" applyFill="0" applyBorder="0" applyAlignment="0"/>
    <xf numFmtId="0" fontId="84" fillId="21" borderId="16" applyNumberFormat="0" applyAlignment="0" applyProtection="0"/>
    <xf numFmtId="0" fontId="81" fillId="38" borderId="15" applyNumberFormat="0" applyAlignment="0" applyProtection="0"/>
    <xf numFmtId="0" fontId="81" fillId="20" borderId="15" applyNumberFormat="0" applyAlignment="0" applyProtection="0"/>
    <xf numFmtId="186" fontId="24" fillId="0" borderId="0" applyFill="0" applyBorder="0" applyAlignment="0"/>
    <xf numFmtId="190" fontId="24" fillId="0" borderId="0" applyFill="0" applyBorder="0" applyAlignment="0"/>
    <xf numFmtId="189" fontId="24" fillId="0" borderId="0" applyFill="0" applyBorder="0" applyAlignment="0"/>
    <xf numFmtId="187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0" fontId="73" fillId="18" borderId="0" applyNumberFormat="0" applyBorder="0" applyAlignment="0" applyProtection="0"/>
    <xf numFmtId="0" fontId="73" fillId="24" borderId="0" applyNumberFormat="0" applyBorder="0" applyAlignment="0" applyProtection="0"/>
    <xf numFmtId="0" fontId="73" fillId="23" borderId="0" applyNumberFormat="0" applyBorder="0" applyAlignment="0" applyProtection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73" fillId="18" borderId="0" applyNumberFormat="0" applyBorder="0" applyAlignment="0" applyProtection="0"/>
    <xf numFmtId="0" fontId="73" fillId="20" borderId="0" applyNumberFormat="0" applyBorder="0" applyAlignment="0" applyProtection="0"/>
    <xf numFmtId="0" fontId="73" fillId="13" borderId="0" applyNumberFormat="0" applyBorder="0" applyAlignment="0" applyProtection="0"/>
    <xf numFmtId="0" fontId="73" fillId="16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38" borderId="0" applyNumberFormat="0" applyBorder="0" applyAlignment="0" applyProtection="0"/>
    <xf numFmtId="0" fontId="19" fillId="9" borderId="0" applyNumberFormat="0" applyBorder="0" applyAlignment="0" applyProtection="0"/>
    <xf numFmtId="0" fontId="19" fillId="27" borderId="0" applyNumberFormat="0" applyBorder="0" applyAlignment="0" applyProtection="0"/>
    <xf numFmtId="0" fontId="19" fillId="7" borderId="0" applyNumberFormat="0" applyBorder="0" applyAlignment="0" applyProtection="0"/>
    <xf numFmtId="0" fontId="19" fillId="38" borderId="0" applyNumberFormat="0" applyBorder="0" applyAlignment="0" applyProtection="0"/>
    <xf numFmtId="0" fontId="19" fillId="6" borderId="0" applyNumberFormat="0" applyBorder="0" applyAlignment="0" applyProtection="0"/>
    <xf numFmtId="180" fontId="11" fillId="0" borderId="0"/>
    <xf numFmtId="0" fontId="73" fillId="26" borderId="0" applyNumberFormat="0" applyBorder="0" applyAlignment="0" applyProtection="0"/>
    <xf numFmtId="0" fontId="73" fillId="17" borderId="0" applyNumberFormat="0" applyBorder="0" applyAlignment="0" applyProtection="0"/>
    <xf numFmtId="0" fontId="73" fillId="22" borderId="0" applyNumberFormat="0" applyBorder="0" applyAlignment="0" applyProtection="0"/>
    <xf numFmtId="0" fontId="73" fillId="25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4" fillId="0" borderId="0" applyProtection="0"/>
    <xf numFmtId="191" fontId="22" fillId="0" borderId="0" applyFont="0" applyFill="0" applyBorder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104" fillId="0" borderId="0" applyNumberFormat="0" applyFill="0" applyBorder="0" applyAlignment="0" applyProtection="0"/>
    <xf numFmtId="2" fontId="24" fillId="0" borderId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16" fillId="0" borderId="21" applyNumberFormat="0" applyFill="0" applyAlignment="0" applyProtection="0"/>
    <xf numFmtId="0" fontId="176" fillId="0" borderId="31" applyNumberFormat="0" applyFill="0" applyAlignment="0" applyProtection="0"/>
    <xf numFmtId="0" fontId="177" fillId="0" borderId="22" applyNumberFormat="0" applyFill="0" applyAlignment="0" applyProtection="0"/>
    <xf numFmtId="0" fontId="178" fillId="0" borderId="32" applyNumberFormat="0" applyFill="0" applyAlignment="0" applyProtection="0"/>
    <xf numFmtId="0" fontId="9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41" fillId="0" borderId="0" applyProtection="0"/>
    <xf numFmtId="0" fontId="42" fillId="0" borderId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26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0" fontId="132" fillId="0" borderId="17" applyNumberFormat="0" applyFill="0" applyAlignment="0" applyProtection="0"/>
    <xf numFmtId="0" fontId="136" fillId="22" borderId="0" applyNumberFormat="0" applyBorder="0" applyAlignment="0" applyProtection="0"/>
    <xf numFmtId="40" fontId="22" fillId="0" borderId="0"/>
    <xf numFmtId="40" fontId="22" fillId="0" borderId="0"/>
    <xf numFmtId="0" fontId="31" fillId="0" borderId="0"/>
    <xf numFmtId="0" fontId="23" fillId="0" borderId="0"/>
    <xf numFmtId="196" fontId="22" fillId="0" borderId="0"/>
    <xf numFmtId="0" fontId="31" fillId="0" borderId="0"/>
    <xf numFmtId="0" fontId="31" fillId="0" borderId="0"/>
    <xf numFmtId="180" fontId="11" fillId="0" borderId="0"/>
    <xf numFmtId="174" fontId="22" fillId="0" borderId="0"/>
    <xf numFmtId="0" fontId="31" fillId="0" borderId="0"/>
    <xf numFmtId="196" fontId="22" fillId="0" borderId="0"/>
    <xf numFmtId="180" fontId="22" fillId="0" borderId="0"/>
    <xf numFmtId="180" fontId="11" fillId="0" borderId="0"/>
    <xf numFmtId="0" fontId="31" fillId="0" borderId="0"/>
    <xf numFmtId="180" fontId="11" fillId="0" borderId="0"/>
    <xf numFmtId="18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9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3" fillId="0" borderId="0"/>
    <xf numFmtId="0" fontId="23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11" fillId="0" borderId="0"/>
    <xf numFmtId="0" fontId="31" fillId="0" borderId="0"/>
    <xf numFmtId="0" fontId="31" fillId="0" borderId="0"/>
    <xf numFmtId="180" fontId="22" fillId="0" borderId="0"/>
    <xf numFmtId="0" fontId="52" fillId="0" borderId="0"/>
    <xf numFmtId="171" fontId="22" fillId="0" borderId="0"/>
    <xf numFmtId="180" fontId="11" fillId="0" borderId="0"/>
    <xf numFmtId="193" fontId="2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193" fontId="22" fillId="0" borderId="0"/>
    <xf numFmtId="0" fontId="22" fillId="0" borderId="0"/>
    <xf numFmtId="242" fontId="11" fillId="0" borderId="0"/>
    <xf numFmtId="180" fontId="11" fillId="0" borderId="0"/>
    <xf numFmtId="180" fontId="11" fillId="0" borderId="0"/>
    <xf numFmtId="193" fontId="22" fillId="0" borderId="0"/>
    <xf numFmtId="0" fontId="11" fillId="0" borderId="0"/>
    <xf numFmtId="242" fontId="11" fillId="0" borderId="0"/>
    <xf numFmtId="180" fontId="11" fillId="0" borderId="0"/>
    <xf numFmtId="0" fontId="22" fillId="0" borderId="0"/>
    <xf numFmtId="242" fontId="11" fillId="0" borderId="0"/>
    <xf numFmtId="0" fontId="11" fillId="0" borderId="0"/>
    <xf numFmtId="0" fontId="44" fillId="0" borderId="0"/>
    <xf numFmtId="172" fontId="22" fillId="0" borderId="0"/>
    <xf numFmtId="180" fontId="11" fillId="0" borderId="0"/>
    <xf numFmtId="193" fontId="22" fillId="0" borderId="0"/>
    <xf numFmtId="172" fontId="22" fillId="0" borderId="0"/>
    <xf numFmtId="180" fontId="22" fillId="0" borderId="0"/>
    <xf numFmtId="242" fontId="11" fillId="0" borderId="0"/>
    <xf numFmtId="0" fontId="22" fillId="0" borderId="0"/>
    <xf numFmtId="0" fontId="31" fillId="0" borderId="0"/>
    <xf numFmtId="242" fontId="11" fillId="0" borderId="0"/>
    <xf numFmtId="0" fontId="31" fillId="0" borderId="0"/>
    <xf numFmtId="193" fontId="22" fillId="0" borderId="0"/>
    <xf numFmtId="193" fontId="22" fillId="0" borderId="0"/>
    <xf numFmtId="193" fontId="22" fillId="0" borderId="0"/>
    <xf numFmtId="0" fontId="11" fillId="0" borderId="0"/>
    <xf numFmtId="0" fontId="31" fillId="27" borderId="20" applyNumberFormat="0" applyFont="0" applyAlignment="0" applyProtection="0"/>
    <xf numFmtId="0" fontId="31" fillId="27" borderId="20" applyNumberFormat="0" applyFont="0" applyAlignment="0" applyProtection="0"/>
    <xf numFmtId="0" fontId="141" fillId="20" borderId="19" applyNumberFormat="0" applyAlignment="0" applyProtection="0"/>
    <xf numFmtId="0" fontId="141" fillId="38" borderId="19" applyNumberFormat="0" applyAlignment="0" applyProtection="0"/>
    <xf numFmtId="194" fontId="22" fillId="0" borderId="0" applyFont="0" applyFill="0" applyBorder="0" applyAlignment="0" applyProtection="0"/>
    <xf numFmtId="189" fontId="24" fillId="0" borderId="0" applyFont="0" applyFill="0" applyBorder="0" applyAlignment="0" applyProtection="0"/>
    <xf numFmtId="195" fontId="179" fillId="0" borderId="0" applyFont="0" applyFill="0" applyBorder="0" applyAlignment="0" applyProtection="0"/>
    <xf numFmtId="195" fontId="45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9" fontId="27" fillId="0" borderId="3" applyNumberFormat="0" applyBorder="0"/>
    <xf numFmtId="185" fontId="24" fillId="0" borderId="0" applyFill="0" applyBorder="0" applyAlignment="0"/>
    <xf numFmtId="186" fontId="24" fillId="0" borderId="0" applyFill="0" applyBorder="0" applyAlignment="0"/>
    <xf numFmtId="185" fontId="24" fillId="0" borderId="0" applyFill="0" applyBorder="0" applyAlignment="0"/>
    <xf numFmtId="190" fontId="24" fillId="0" borderId="0" applyFill="0" applyBorder="0" applyAlignment="0"/>
    <xf numFmtId="186" fontId="24" fillId="0" borderId="0" applyFill="0" applyBorder="0" applyAlignment="0"/>
    <xf numFmtId="197" fontId="22" fillId="0" borderId="0"/>
    <xf numFmtId="243" fontId="20" fillId="0" borderId="0"/>
    <xf numFmtId="3" fontId="22" fillId="0" borderId="1" applyNumberFormat="0" applyFont="0" applyFill="0" applyAlignment="0" applyProtection="0">
      <alignment vertical="center"/>
    </xf>
    <xf numFmtId="198" fontId="24" fillId="0" borderId="0" applyFill="0" applyBorder="0" applyAlignment="0"/>
    <xf numFmtId="199" fontId="24" fillId="0" borderId="0" applyFill="0" applyBorder="0" applyAlignment="0"/>
    <xf numFmtId="0" fontId="15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59" fillId="0" borderId="18" applyNumberFormat="0" applyFill="0" applyAlignment="0" applyProtection="0"/>
    <xf numFmtId="0" fontId="159" fillId="0" borderId="33" applyNumberFormat="0" applyFill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0" fontId="11" fillId="0" borderId="0"/>
    <xf numFmtId="180" fontId="11" fillId="0" borderId="0"/>
    <xf numFmtId="18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180" fontId="11" fillId="0" borderId="0"/>
    <xf numFmtId="0" fontId="22" fillId="0" borderId="0"/>
    <xf numFmtId="0" fontId="30" fillId="0" borderId="0"/>
    <xf numFmtId="180" fontId="11" fillId="0" borderId="0"/>
    <xf numFmtId="180" fontId="22" fillId="0" borderId="0"/>
    <xf numFmtId="180" fontId="22" fillId="0" borderId="0"/>
    <xf numFmtId="180" fontId="22" fillId="0" borderId="0"/>
    <xf numFmtId="0" fontId="31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181" fillId="0" borderId="0"/>
    <xf numFmtId="0" fontId="181" fillId="0" borderId="0"/>
    <xf numFmtId="0" fontId="19" fillId="0" borderId="0"/>
    <xf numFmtId="0" fontId="19" fillId="0" borderId="0"/>
    <xf numFmtId="180" fontId="22" fillId="0" borderId="0"/>
    <xf numFmtId="180" fontId="11" fillId="0" borderId="0"/>
    <xf numFmtId="0" fontId="11" fillId="0" borderId="0"/>
    <xf numFmtId="0" fontId="31" fillId="0" borderId="0"/>
    <xf numFmtId="0" fontId="30" fillId="0" borderId="0"/>
    <xf numFmtId="180" fontId="22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11" fillId="0" borderId="0"/>
    <xf numFmtId="0" fontId="30" fillId="0" borderId="0"/>
    <xf numFmtId="0" fontId="31" fillId="0" borderId="0"/>
    <xf numFmtId="0" fontId="2" fillId="0" borderId="0"/>
    <xf numFmtId="0" fontId="30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0" fillId="0" borderId="0"/>
    <xf numFmtId="180" fontId="20" fillId="0" borderId="0"/>
    <xf numFmtId="0" fontId="19" fillId="27" borderId="20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0" fontId="22" fillId="0" borderId="0"/>
    <xf numFmtId="43" fontId="11" fillId="0" borderId="0" applyFont="0" applyFill="0" applyBorder="0" applyAlignment="0" applyProtection="0"/>
    <xf numFmtId="166" fontId="22" fillId="0" borderId="0"/>
    <xf numFmtId="43" fontId="11" fillId="0" borderId="0" applyFont="0" applyFill="0" applyBorder="0" applyAlignment="0" applyProtection="0"/>
    <xf numFmtId="0" fontId="1" fillId="0" borderId="0"/>
    <xf numFmtId="237" fontId="11" fillId="0" borderId="0"/>
    <xf numFmtId="0" fontId="1" fillId="0" borderId="0"/>
    <xf numFmtId="180" fontId="22" fillId="0" borderId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3" fontId="22" fillId="0" borderId="0"/>
    <xf numFmtId="43" fontId="22" fillId="0" borderId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0" fontId="1" fillId="0" borderId="0"/>
    <xf numFmtId="43" fontId="22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/>
    <xf numFmtId="0" fontId="1" fillId="0" borderId="0"/>
    <xf numFmtId="43" fontId="2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2" fillId="0" borderId="24">
      <alignment horizontal="right" vertical="center"/>
    </xf>
    <xf numFmtId="43" fontId="11" fillId="0" borderId="0" applyFont="0" applyFill="0" applyBorder="0" applyAlignment="0" applyProtection="0"/>
    <xf numFmtId="41" fontId="31" fillId="0" borderId="0" applyNumberFormat="0" applyBorder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1" fontId="23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185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93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93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93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93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93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93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93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93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6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186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186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186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86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186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186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186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186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187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188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81" fillId="20" borderId="15" applyNumberFormat="0" applyAlignment="0" applyProtection="0"/>
    <xf numFmtId="0" fontId="189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0" fontId="84" fillId="21" borderId="16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7" fontId="22" fillId="0" borderId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38" fontId="25" fillId="2" borderId="0" applyNumberFormat="0" applyBorder="0" applyAlignment="0" applyProtection="0"/>
    <xf numFmtId="0" fontId="192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9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94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1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95" fillId="11" borderId="15" applyNumberFormat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10" fontId="25" fillId="3" borderId="1" applyNumberFormat="0" applyBorder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0" fontId="126" fillId="11" borderId="15" applyNumberFormat="0" applyAlignment="0" applyProtection="0"/>
    <xf numFmtId="1" fontId="22" fillId="0" borderId="0" applyFont="0" applyFill="0" applyBorder="0" applyAlignment="0" applyProtection="0"/>
    <xf numFmtId="0" fontId="196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32" fillId="0" borderId="17" applyNumberFormat="0" applyFill="0" applyAlignment="0" applyProtection="0"/>
    <xf numFmtId="0" fontId="197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40" fontId="22" fillId="0" borderId="0"/>
    <xf numFmtId="40" fontId="22" fillId="0" borderId="0"/>
    <xf numFmtId="40" fontId="22" fillId="0" borderId="0"/>
    <xf numFmtId="0" fontId="1" fillId="0" borderId="0"/>
    <xf numFmtId="0" fontId="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1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40" fontId="22" fillId="0" borderId="0"/>
    <xf numFmtId="249" fontId="22" fillId="0" borderId="0"/>
    <xf numFmtId="249" fontId="22" fillId="0" borderId="0"/>
    <xf numFmtId="40" fontId="22" fillId="0" borderId="0"/>
    <xf numFmtId="40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96" fontId="22" fillId="0" borderId="0"/>
    <xf numFmtId="0" fontId="139" fillId="0" borderId="0"/>
    <xf numFmtId="180" fontId="22" fillId="0" borderId="0"/>
    <xf numFmtId="196" fontId="22" fillId="0" borderId="0"/>
    <xf numFmtId="0" fontId="139" fillId="0" borderId="0"/>
    <xf numFmtId="194" fontId="11" fillId="0" borderId="0"/>
    <xf numFmtId="196" fontId="22" fillId="0" borderId="0"/>
    <xf numFmtId="0" fontId="22" fillId="0" borderId="0"/>
    <xf numFmtId="196" fontId="22" fillId="0" borderId="0"/>
    <xf numFmtId="180" fontId="22" fillId="0" borderId="0"/>
    <xf numFmtId="0" fontId="22" fillId="0" borderId="0"/>
    <xf numFmtId="180" fontId="11" fillId="0" borderId="0"/>
    <xf numFmtId="0" fontId="31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6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1" fillId="0" borderId="0"/>
    <xf numFmtId="0" fontId="22" fillId="0" borderId="0"/>
    <xf numFmtId="249" fontId="22" fillId="0" borderId="0"/>
    <xf numFmtId="0" fontId="23" fillId="0" borderId="0"/>
    <xf numFmtId="0" fontId="23" fillId="0" borderId="0"/>
    <xf numFmtId="0" fontId="23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246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0" fontId="1" fillId="0" borderId="0"/>
    <xf numFmtId="180" fontId="22" fillId="0" borderId="0"/>
    <xf numFmtId="0" fontId="11" fillId="0" borderId="0"/>
    <xf numFmtId="180" fontId="11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180" fontId="2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04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22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204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0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49" fontId="22" fillId="0" borderId="0"/>
    <xf numFmtId="249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180" fontId="22" fillId="0" borderId="0"/>
    <xf numFmtId="180" fontId="22" fillId="0" borderId="0"/>
    <xf numFmtId="180" fontId="22" fillId="0" borderId="0"/>
    <xf numFmtId="0" fontId="23" fillId="0" borderId="0"/>
    <xf numFmtId="180" fontId="11" fillId="0" borderId="0"/>
    <xf numFmtId="0" fontId="11" fillId="0" borderId="0"/>
    <xf numFmtId="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22" fillId="0" borderId="0"/>
    <xf numFmtId="180" fontId="22" fillId="0" borderId="0"/>
    <xf numFmtId="180" fontId="22" fillId="0" borderId="0"/>
    <xf numFmtId="180" fontId="18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22" fillId="0" borderId="0"/>
    <xf numFmtId="0" fontId="11" fillId="0" borderId="0"/>
    <xf numFmtId="0" fontId="23" fillId="0" borderId="0"/>
    <xf numFmtId="180" fontId="11" fillId="0" borderId="0"/>
    <xf numFmtId="0" fontId="22" fillId="0" borderId="0"/>
    <xf numFmtId="0" fontId="139" fillId="0" borderId="0"/>
    <xf numFmtId="180" fontId="11" fillId="0" borderId="0"/>
    <xf numFmtId="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0" fontId="185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80" fontId="11" fillId="0" borderId="0"/>
    <xf numFmtId="0" fontId="22" fillId="0" borderId="0"/>
    <xf numFmtId="249" fontId="22" fillId="0" borderId="0"/>
    <xf numFmtId="180" fontId="1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3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11" fillId="0" borderId="0"/>
    <xf numFmtId="0" fontId="31" fillId="0" borderId="0"/>
    <xf numFmtId="18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9" fontId="22" fillId="0" borderId="0"/>
    <xf numFmtId="0" fontId="11" fillId="0" borderId="0"/>
    <xf numFmtId="0" fontId="31" fillId="0" borderId="0"/>
    <xf numFmtId="249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9" fontId="22" fillId="0" borderId="0"/>
    <xf numFmtId="249" fontId="22" fillId="0" borderId="0"/>
    <xf numFmtId="0" fontId="31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0" fontId="22" fillId="0" borderId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22" fillId="27" borderId="20" applyNumberFormat="0" applyFont="0" applyAlignment="0" applyProtection="0"/>
    <xf numFmtId="0" fontId="11" fillId="27" borderId="20" applyNumberFormat="0" applyFont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198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0" fontId="141" fillId="20" borderId="19" applyNumberFormat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243" fontId="20" fillId="0" borderId="0"/>
    <xf numFmtId="180" fontId="20" fillId="0" borderId="0"/>
    <xf numFmtId="180" fontId="20" fillId="0" borderId="0"/>
    <xf numFmtId="180" fontId="20" fillId="0" borderId="0"/>
    <xf numFmtId="243" fontId="20" fillId="0" borderId="0"/>
    <xf numFmtId="0" fontId="19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0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20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2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245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7" fontId="22" fillId="0" borderId="0"/>
    <xf numFmtId="0" fontId="22" fillId="0" borderId="0"/>
    <xf numFmtId="0" fontId="22" fillId="0" borderId="0"/>
    <xf numFmtId="0" fontId="22" fillId="0" borderId="0"/>
    <xf numFmtId="179" fontId="11" fillId="0" borderId="0"/>
    <xf numFmtId="0" fontId="22" fillId="0" borderId="0"/>
    <xf numFmtId="0" fontId="22" fillId="0" borderId="0"/>
    <xf numFmtId="179" fontId="11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0" fontId="11" fillId="0" borderId="0"/>
    <xf numFmtId="179" fontId="11" fillId="0" borderId="0"/>
    <xf numFmtId="179" fontId="11" fillId="0" borderId="0"/>
    <xf numFmtId="0" fontId="22" fillId="0" borderId="0"/>
    <xf numFmtId="0" fontId="139" fillId="0" borderId="0"/>
    <xf numFmtId="0" fontId="22" fillId="0" borderId="0"/>
    <xf numFmtId="0" fontId="22" fillId="0" borderId="0"/>
    <xf numFmtId="0" fontId="22" fillId="0" borderId="0"/>
    <xf numFmtId="179" fontId="11" fillId="0" borderId="0"/>
    <xf numFmtId="179" fontId="11" fillId="0" borderId="0"/>
    <xf numFmtId="179" fontId="11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11" fillId="0" borderId="0"/>
    <xf numFmtId="43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43" fontId="22" fillId="0" borderId="0"/>
    <xf numFmtId="0" fontId="23" fillId="0" borderId="0"/>
    <xf numFmtId="0" fontId="30" fillId="0" borderId="0"/>
    <xf numFmtId="0" fontId="1" fillId="0" borderId="0"/>
    <xf numFmtId="0" fontId="30" fillId="0" borderId="0"/>
    <xf numFmtId="165" fontId="2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25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180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/>
    <xf numFmtId="41" fontId="2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23">
    <xf numFmtId="0" fontId="0" fillId="0" borderId="0" xfId="0"/>
    <xf numFmtId="0" fontId="18" fillId="0" borderId="0" xfId="0" applyFont="1" applyProtection="1">
      <protection locked="0"/>
    </xf>
    <xf numFmtId="43" fontId="18" fillId="0" borderId="0" xfId="1" applyFont="1" applyFill="1" applyAlignment="1" applyProtection="1">
      <alignment horizontal="centerContinuous"/>
    </xf>
    <xf numFmtId="0" fontId="32" fillId="0" borderId="0" xfId="0" applyFont="1" applyProtection="1">
      <protection locked="0"/>
    </xf>
    <xf numFmtId="49" fontId="18" fillId="0" borderId="0" xfId="0" applyNumberFormat="1" applyFont="1" applyAlignment="1">
      <alignment horizontal="center"/>
    </xf>
    <xf numFmtId="43" fontId="18" fillId="0" borderId="0" xfId="1" applyFont="1" applyFill="1" applyAlignment="1">
      <alignment horizontal="right"/>
    </xf>
    <xf numFmtId="0" fontId="18" fillId="0" borderId="5" xfId="0" applyFont="1" applyBorder="1" applyAlignment="1">
      <alignment horizontal="center"/>
    </xf>
    <xf numFmtId="171" fontId="18" fillId="0" borderId="0" xfId="1" applyNumberFormat="1" applyFont="1" applyFill="1" applyBorder="1" applyAlignment="1" applyProtection="1">
      <alignment horizontal="right"/>
      <protection locked="0"/>
    </xf>
    <xf numFmtId="0" fontId="18" fillId="0" borderId="0" xfId="0" applyFont="1"/>
    <xf numFmtId="43" fontId="18" fillId="0" borderId="0" xfId="1" applyFont="1" applyFill="1" applyAlignment="1" applyProtection="1">
      <protection locked="0"/>
    </xf>
    <xf numFmtId="171" fontId="18" fillId="0" borderId="0" xfId="1" applyNumberFormat="1" applyFont="1" applyFill="1" applyAlignment="1" applyProtection="1">
      <protection locked="0"/>
    </xf>
    <xf numFmtId="171" fontId="18" fillId="0" borderId="0" xfId="0" applyNumberFormat="1" applyFont="1"/>
    <xf numFmtId="43" fontId="18" fillId="0" borderId="0" xfId="1" applyFont="1" applyFill="1" applyAlignment="1"/>
    <xf numFmtId="43" fontId="18" fillId="0" borderId="6" xfId="1" applyFont="1" applyFill="1" applyBorder="1" applyAlignment="1"/>
    <xf numFmtId="43" fontId="18" fillId="0" borderId="0" xfId="1" applyFont="1" applyFill="1" applyAlignment="1" applyProtection="1"/>
    <xf numFmtId="43" fontId="18" fillId="0" borderId="0" xfId="1" applyFont="1" applyFill="1" applyBorder="1" applyAlignment="1"/>
    <xf numFmtId="171" fontId="18" fillId="0" borderId="0" xfId="1" applyNumberFormat="1" applyFont="1" applyFill="1" applyBorder="1" applyAlignment="1" applyProtection="1">
      <protection locked="0"/>
    </xf>
    <xf numFmtId="171" fontId="18" fillId="0" borderId="0" xfId="1" applyNumberFormat="1" applyFont="1" applyFill="1" applyBorder="1" applyAlignment="1" applyProtection="1"/>
    <xf numFmtId="171" fontId="18" fillId="0" borderId="0" xfId="1" applyNumberFormat="1" applyFont="1" applyFill="1" applyAlignment="1" applyProtection="1"/>
    <xf numFmtId="171" fontId="18" fillId="0" borderId="5" xfId="1" applyNumberFormat="1" applyFont="1" applyFill="1" applyBorder="1" applyAlignment="1" applyProtection="1">
      <protection locked="0"/>
    </xf>
    <xf numFmtId="171" fontId="18" fillId="0" borderId="0" xfId="131" applyNumberFormat="1" applyFont="1" applyFill="1" applyBorder="1" applyAlignment="1" applyProtection="1">
      <alignment horizontal="right"/>
    </xf>
    <xf numFmtId="43" fontId="18" fillId="0" borderId="0" xfId="1" applyFont="1" applyFill="1" applyBorder="1" applyAlignment="1" applyProtection="1">
      <alignment horizontal="right"/>
    </xf>
    <xf numFmtId="171" fontId="18" fillId="0" borderId="0" xfId="131" applyNumberFormat="1" applyFont="1" applyFill="1" applyAlignment="1" applyProtection="1">
      <alignment horizontal="right"/>
      <protection locked="0"/>
    </xf>
    <xf numFmtId="171" fontId="18" fillId="0" borderId="0" xfId="131" applyNumberFormat="1" applyFont="1" applyFill="1" applyBorder="1" applyAlignment="1">
      <alignment horizontal="right"/>
    </xf>
    <xf numFmtId="171" fontId="18" fillId="0" borderId="0" xfId="131" applyNumberFormat="1" applyFont="1" applyFill="1" applyBorder="1" applyAlignment="1" applyProtection="1">
      <alignment horizontal="right"/>
      <protection locked="0"/>
    </xf>
    <xf numFmtId="43" fontId="18" fillId="0" borderId="0" xfId="1" applyFont="1" applyFill="1" applyAlignment="1" applyProtection="1">
      <alignment horizontal="right"/>
      <protection locked="0"/>
    </xf>
    <xf numFmtId="43" fontId="18" fillId="0" borderId="0" xfId="1" applyFont="1" applyFill="1" applyBorder="1" applyAlignment="1">
      <alignment horizontal="right"/>
    </xf>
    <xf numFmtId="171" fontId="18" fillId="0" borderId="0" xfId="1" applyNumberFormat="1" applyFont="1" applyFill="1" applyBorder="1" applyAlignment="1"/>
    <xf numFmtId="171" fontId="18" fillId="0" borderId="5" xfId="1" applyNumberFormat="1" applyFont="1" applyFill="1" applyBorder="1" applyAlignment="1" applyProtection="1"/>
    <xf numFmtId="171" fontId="18" fillId="0" borderId="0" xfId="1" applyNumberFormat="1" applyFont="1" applyFill="1" applyAlignment="1"/>
    <xf numFmtId="171" fontId="18" fillId="0" borderId="0" xfId="131" applyNumberFormat="1" applyFont="1" applyFill="1" applyAlignment="1"/>
    <xf numFmtId="43" fontId="18" fillId="0" borderId="0" xfId="131" applyFont="1" applyFill="1" applyAlignment="1" applyProtection="1">
      <alignment horizontal="right"/>
    </xf>
    <xf numFmtId="171" fontId="18" fillId="0" borderId="5" xfId="131" applyNumberFormat="1" applyFont="1" applyFill="1" applyBorder="1" applyAlignment="1" applyProtection="1">
      <alignment horizontal="right"/>
      <protection locked="0"/>
    </xf>
    <xf numFmtId="171" fontId="18" fillId="0" borderId="0" xfId="131" applyNumberFormat="1" applyFont="1" applyFill="1" applyBorder="1" applyAlignment="1" applyProtection="1">
      <protection locked="0"/>
    </xf>
    <xf numFmtId="0" fontId="32" fillId="0" borderId="0" xfId="120" applyFont="1"/>
    <xf numFmtId="0" fontId="18" fillId="0" borderId="0" xfId="120" applyFont="1" applyAlignment="1">
      <alignment horizontal="center"/>
    </xf>
    <xf numFmtId="43" fontId="182" fillId="0" borderId="0" xfId="1" applyFont="1" applyFill="1" applyAlignment="1"/>
    <xf numFmtId="171" fontId="18" fillId="0" borderId="10" xfId="1" applyNumberFormat="1" applyFont="1" applyFill="1" applyBorder="1" applyAlignment="1" applyProtection="1">
      <protection locked="0"/>
    </xf>
    <xf numFmtId="0" fontId="32" fillId="0" borderId="0" xfId="120" applyFont="1" applyAlignment="1">
      <alignment horizontal="centerContinuous"/>
    </xf>
    <xf numFmtId="173" fontId="32" fillId="0" borderId="0" xfId="120" applyNumberFormat="1" applyFont="1" applyAlignment="1">
      <alignment horizontal="centerContinuous"/>
    </xf>
    <xf numFmtId="43" fontId="32" fillId="0" borderId="0" xfId="1" applyFont="1" applyFill="1" applyAlignment="1" applyProtection="1">
      <alignment horizontal="centerContinuous"/>
    </xf>
    <xf numFmtId="173" fontId="18" fillId="0" borderId="0" xfId="120" applyNumberFormat="1" applyFont="1" applyAlignment="1">
      <alignment horizontal="center"/>
    </xf>
    <xf numFmtId="173" fontId="18" fillId="0" borderId="0" xfId="120" applyNumberFormat="1" applyFont="1"/>
    <xf numFmtId="49" fontId="18" fillId="0" borderId="0" xfId="120" applyNumberFormat="1" applyFont="1" applyAlignment="1">
      <alignment horizontal="center"/>
    </xf>
    <xf numFmtId="49" fontId="18" fillId="0" borderId="0" xfId="131" applyNumberFormat="1" applyFont="1" applyFill="1" applyBorder="1" applyAlignment="1" applyProtection="1">
      <alignment horizontal="right"/>
      <protection locked="0"/>
    </xf>
    <xf numFmtId="171" fontId="18" fillId="0" borderId="0" xfId="131" applyNumberFormat="1" applyFont="1" applyFill="1" applyAlignment="1">
      <alignment horizontal="right"/>
    </xf>
    <xf numFmtId="0" fontId="18" fillId="0" borderId="0" xfId="120" applyFont="1" applyAlignment="1">
      <alignment horizontal="left"/>
    </xf>
    <xf numFmtId="171" fontId="18" fillId="0" borderId="0" xfId="131" applyNumberFormat="1" applyFont="1" applyFill="1" applyAlignment="1" applyProtection="1">
      <alignment horizontal="left"/>
      <protection locked="0"/>
    </xf>
    <xf numFmtId="171" fontId="18" fillId="0" borderId="0" xfId="131" applyNumberFormat="1" applyFont="1" applyFill="1" applyAlignment="1" applyProtection="1">
      <protection locked="0"/>
    </xf>
    <xf numFmtId="49" fontId="18" fillId="0" borderId="0" xfId="1" applyNumberFormat="1" applyFont="1" applyFill="1" applyAlignment="1" applyProtection="1">
      <protection locked="0"/>
    </xf>
    <xf numFmtId="171" fontId="18" fillId="0" borderId="6" xfId="1" applyNumberFormat="1" applyFont="1" applyFill="1" applyBorder="1" applyAlignment="1" applyProtection="1">
      <alignment horizontal="right"/>
      <protection locked="0"/>
    </xf>
    <xf numFmtId="0" fontId="18" fillId="0" borderId="0" xfId="1" applyNumberFormat="1" applyFont="1" applyFill="1" applyAlignment="1" applyProtection="1">
      <alignment horizontal="right"/>
    </xf>
    <xf numFmtId="43" fontId="18" fillId="0" borderId="0" xfId="131" applyFont="1" applyFill="1" applyBorder="1" applyAlignment="1"/>
    <xf numFmtId="43" fontId="18" fillId="0" borderId="0" xfId="1" applyFont="1" applyFill="1" applyBorder="1" applyAlignment="1" applyProtection="1">
      <alignment horizontal="right"/>
      <protection locked="0"/>
    </xf>
    <xf numFmtId="171" fontId="18" fillId="0" borderId="10" xfId="1" applyNumberFormat="1" applyFont="1" applyFill="1" applyBorder="1" applyAlignment="1" applyProtection="1">
      <alignment horizontal="right"/>
      <protection locked="0"/>
    </xf>
    <xf numFmtId="0" fontId="18" fillId="0" borderId="0" xfId="120" applyFont="1" applyAlignment="1" applyProtection="1">
      <alignment horizontal="left"/>
      <protection locked="0"/>
    </xf>
    <xf numFmtId="177" fontId="18" fillId="0" borderId="0" xfId="132" applyNumberFormat="1" applyFont="1" applyFill="1" applyBorder="1" applyAlignment="1" applyProtection="1">
      <alignment horizontal="right"/>
      <protection locked="0"/>
    </xf>
    <xf numFmtId="177" fontId="18" fillId="0" borderId="0" xfId="132" applyNumberFormat="1" applyFont="1" applyFill="1" applyAlignment="1" applyProtection="1">
      <protection locked="0"/>
    </xf>
    <xf numFmtId="0" fontId="18" fillId="0" borderId="0" xfId="120" applyFont="1"/>
    <xf numFmtId="43" fontId="18" fillId="0" borderId="0" xfId="1" applyFont="1" applyFill="1"/>
    <xf numFmtId="43" fontId="18" fillId="0" borderId="0" xfId="131" applyFont="1" applyFill="1" applyAlignment="1" applyProtection="1"/>
    <xf numFmtId="43" fontId="18" fillId="0" borderId="0" xfId="120" applyNumberFormat="1" applyFont="1"/>
    <xf numFmtId="43" fontId="205" fillId="0" borderId="0" xfId="1" applyFont="1" applyFill="1" applyBorder="1" applyAlignment="1">
      <alignment vertical="top"/>
    </xf>
    <xf numFmtId="0" fontId="18" fillId="0" borderId="5" xfId="120" applyFont="1" applyBorder="1" applyAlignment="1">
      <alignment horizontal="center"/>
    </xf>
    <xf numFmtId="43" fontId="207" fillId="0" borderId="0" xfId="1" applyFont="1" applyFill="1" applyAlignment="1">
      <alignment horizontal="center"/>
    </xf>
    <xf numFmtId="43" fontId="207" fillId="0" borderId="0" xfId="1" applyFont="1" applyFill="1" applyBorder="1" applyAlignment="1">
      <alignment horizontal="center"/>
    </xf>
    <xf numFmtId="43" fontId="207" fillId="0" borderId="0" xfId="1" applyFont="1" applyFill="1" applyAlignment="1"/>
    <xf numFmtId="43" fontId="207" fillId="0" borderId="0" xfId="137" applyFont="1" applyFill="1" applyAlignment="1">
      <alignment horizontal="center"/>
    </xf>
    <xf numFmtId="43" fontId="207" fillId="0" borderId="5" xfId="1" applyFont="1" applyFill="1" applyBorder="1" applyAlignment="1">
      <alignment horizontal="center"/>
    </xf>
    <xf numFmtId="43" fontId="207" fillId="0" borderId="5" xfId="137" applyFont="1" applyFill="1" applyBorder="1" applyAlignment="1">
      <alignment horizontal="center"/>
    </xf>
    <xf numFmtId="43" fontId="207" fillId="0" borderId="0" xfId="1" applyFont="1" applyFill="1" applyBorder="1" applyAlignment="1">
      <alignment horizontal="left"/>
    </xf>
    <xf numFmtId="192" fontId="205" fillId="0" borderId="0" xfId="1" applyNumberFormat="1" applyFont="1" applyFill="1" applyAlignment="1">
      <alignment horizontal="right"/>
    </xf>
    <xf numFmtId="192" fontId="207" fillId="0" borderId="0" xfId="1" applyNumberFormat="1" applyFont="1" applyFill="1" applyAlignment="1">
      <alignment horizontal="right"/>
    </xf>
    <xf numFmtId="43" fontId="207" fillId="0" borderId="0" xfId="1" applyFont="1" applyFill="1" applyBorder="1" applyAlignment="1">
      <alignment horizontal="right"/>
    </xf>
    <xf numFmtId="43" fontId="205" fillId="0" borderId="0" xfId="1" applyFont="1" applyFill="1" applyBorder="1" applyAlignment="1">
      <alignment horizontal="left"/>
    </xf>
    <xf numFmtId="43" fontId="207" fillId="0" borderId="0" xfId="1" applyFont="1" applyFill="1" applyAlignment="1">
      <alignment horizontal="left"/>
    </xf>
    <xf numFmtId="43" fontId="207" fillId="0" borderId="0" xfId="1" applyFont="1" applyFill="1" applyAlignment="1">
      <alignment horizontal="right"/>
    </xf>
    <xf numFmtId="172" fontId="207" fillId="0" borderId="0" xfId="1" applyNumberFormat="1" applyFont="1" applyFill="1" applyBorder="1" applyAlignment="1">
      <alignment horizontal="right"/>
    </xf>
    <xf numFmtId="43" fontId="205" fillId="0" borderId="0" xfId="1" applyFont="1" applyFill="1" applyBorder="1" applyAlignment="1">
      <alignment horizontal="left" vertical="top"/>
    </xf>
    <xf numFmtId="43" fontId="205" fillId="0" borderId="0" xfId="1" applyFont="1" applyFill="1" applyBorder="1" applyAlignment="1">
      <alignment horizontal="right" vertical="top"/>
    </xf>
    <xf numFmtId="192" fontId="205" fillId="0" borderId="0" xfId="1" applyNumberFormat="1" applyFont="1" applyFill="1" applyBorder="1" applyAlignment="1">
      <alignment horizontal="right" vertical="top"/>
    </xf>
    <xf numFmtId="43" fontId="205" fillId="0" borderId="6" xfId="1" applyFont="1" applyFill="1" applyBorder="1" applyAlignment="1">
      <alignment horizontal="left" vertical="top"/>
    </xf>
    <xf numFmtId="43" fontId="205" fillId="0" borderId="6" xfId="1" applyFont="1" applyFill="1" applyBorder="1" applyAlignment="1">
      <alignment horizontal="right" vertical="top"/>
    </xf>
    <xf numFmtId="192" fontId="205" fillId="0" borderId="6" xfId="1" applyNumberFormat="1" applyFont="1" applyFill="1" applyBorder="1" applyAlignment="1">
      <alignment horizontal="right" vertical="top"/>
    </xf>
    <xf numFmtId="43" fontId="205" fillId="0" borderId="6" xfId="1" applyFont="1" applyFill="1" applyBorder="1" applyAlignment="1">
      <alignment vertical="top"/>
    </xf>
    <xf numFmtId="192" fontId="205" fillId="0" borderId="5" xfId="1" applyNumberFormat="1" applyFont="1" applyFill="1" applyBorder="1" applyAlignment="1">
      <alignment horizontal="right" vertical="top"/>
    </xf>
    <xf numFmtId="192" fontId="207" fillId="0" borderId="10" xfId="1" applyNumberFormat="1" applyFont="1" applyFill="1" applyBorder="1" applyAlignment="1">
      <alignment horizontal="right"/>
    </xf>
    <xf numFmtId="43" fontId="207" fillId="0" borderId="0" xfId="137" applyFont="1" applyFill="1" applyBorder="1" applyAlignment="1">
      <alignment horizontal="left"/>
    </xf>
    <xf numFmtId="192" fontId="207" fillId="0" borderId="0" xfId="1" applyNumberFormat="1" applyFont="1" applyFill="1" applyBorder="1" applyAlignment="1">
      <alignment horizontal="right"/>
    </xf>
    <xf numFmtId="43" fontId="205" fillId="0" borderId="0" xfId="1" applyFont="1" applyFill="1" applyBorder="1" applyAlignment="1">
      <alignment horizontal="right"/>
    </xf>
    <xf numFmtId="43" fontId="205" fillId="0" borderId="0" xfId="1" applyFont="1" applyFill="1" applyAlignment="1">
      <alignment horizontal="right"/>
    </xf>
    <xf numFmtId="175" fontId="207" fillId="0" borderId="0" xfId="1" applyNumberFormat="1" applyFont="1" applyFill="1" applyBorder="1"/>
    <xf numFmtId="43" fontId="207" fillId="0" borderId="6" xfId="1" applyFont="1" applyFill="1" applyBorder="1" applyAlignment="1">
      <alignment horizontal="left"/>
    </xf>
    <xf numFmtId="43" fontId="207" fillId="0" borderId="6" xfId="1" applyFont="1" applyFill="1" applyBorder="1" applyAlignment="1">
      <alignment horizontal="right"/>
    </xf>
    <xf numFmtId="175" fontId="207" fillId="0" borderId="6" xfId="1" applyNumberFormat="1" applyFont="1" applyFill="1" applyBorder="1"/>
    <xf numFmtId="0" fontId="207" fillId="0" borderId="0" xfId="1" applyNumberFormat="1" applyFont="1" applyFill="1" applyAlignment="1" applyProtection="1">
      <alignment horizontal="right"/>
    </xf>
    <xf numFmtId="184" fontId="207" fillId="0" borderId="0" xfId="137" applyNumberFormat="1" applyFont="1" applyFill="1" applyBorder="1" applyAlignment="1">
      <alignment horizontal="right"/>
    </xf>
    <xf numFmtId="43" fontId="182" fillId="0" borderId="0" xfId="1" applyFont="1" applyFill="1" applyBorder="1" applyAlignment="1"/>
    <xf numFmtId="43" fontId="18" fillId="0" borderId="0" xfId="131" applyFont="1" applyFill="1" applyAlignment="1">
      <alignment horizontal="right"/>
    </xf>
    <xf numFmtId="43" fontId="18" fillId="0" borderId="0" xfId="131" applyFont="1" applyFill="1" applyBorder="1" applyAlignment="1" applyProtection="1">
      <protection locked="0"/>
    </xf>
    <xf numFmtId="0" fontId="209" fillId="0" borderId="0" xfId="0" applyFont="1" applyAlignment="1">
      <alignment horizontal="left"/>
    </xf>
    <xf numFmtId="43" fontId="205" fillId="0" borderId="5" xfId="1" applyFont="1" applyFill="1" applyBorder="1" applyAlignment="1">
      <alignment horizontal="right" vertical="top"/>
    </xf>
    <xf numFmtId="171" fontId="205" fillId="0" borderId="0" xfId="1" applyNumberFormat="1" applyFont="1" applyFill="1" applyBorder="1" applyAlignment="1">
      <alignment horizontal="right" vertical="top"/>
    </xf>
    <xf numFmtId="173" fontId="18" fillId="0" borderId="0" xfId="120" applyNumberFormat="1" applyFont="1" applyProtection="1">
      <protection locked="0"/>
    </xf>
    <xf numFmtId="49" fontId="32" fillId="0" borderId="0" xfId="120" applyNumberFormat="1" applyFont="1" applyAlignment="1">
      <alignment horizontal="center"/>
    </xf>
    <xf numFmtId="173" fontId="18" fillId="0" borderId="0" xfId="120" applyNumberFormat="1" applyFont="1" applyAlignment="1">
      <alignment horizontal="centerContinuous"/>
    </xf>
    <xf numFmtId="173" fontId="18" fillId="0" borderId="0" xfId="120" applyNumberFormat="1" applyFont="1" applyAlignment="1" applyProtection="1">
      <alignment horizontal="centerContinuous"/>
      <protection locked="0"/>
    </xf>
    <xf numFmtId="0" fontId="18" fillId="0" borderId="0" xfId="602" applyFont="1"/>
    <xf numFmtId="0" fontId="18" fillId="0" borderId="0" xfId="120" applyFont="1" applyProtection="1">
      <protection locked="0"/>
    </xf>
    <xf numFmtId="0" fontId="32" fillId="0" borderId="0" xfId="120" applyFont="1" applyAlignment="1" applyProtection="1">
      <alignment horizontal="centerContinuous"/>
      <protection locked="0"/>
    </xf>
    <xf numFmtId="49" fontId="18" fillId="0" borderId="0" xfId="120" applyNumberFormat="1" applyFont="1" applyAlignment="1">
      <alignment horizontal="right" wrapText="1"/>
    </xf>
    <xf numFmtId="49" fontId="18" fillId="0" borderId="0" xfId="120" applyNumberFormat="1" applyFont="1" applyAlignment="1">
      <alignment horizontal="right"/>
    </xf>
    <xf numFmtId="171" fontId="18" fillId="0" borderId="0" xfId="120" applyNumberFormat="1" applyFont="1" applyAlignment="1">
      <alignment horizontal="right"/>
    </xf>
    <xf numFmtId="49" fontId="18" fillId="0" borderId="0" xfId="120" applyNumberFormat="1" applyFont="1"/>
    <xf numFmtId="0" fontId="18" fillId="0" borderId="0" xfId="120" applyFont="1" applyAlignment="1">
      <alignment horizontal="right"/>
    </xf>
    <xf numFmtId="171" fontId="18" fillId="0" borderId="0" xfId="120" applyNumberFormat="1" applyFont="1"/>
    <xf numFmtId="0" fontId="32" fillId="0" borderId="0" xfId="0" applyFont="1" applyAlignment="1" applyProtection="1">
      <alignment horizontal="left"/>
      <protection locked="0"/>
    </xf>
    <xf numFmtId="0" fontId="184" fillId="0" borderId="0" xfId="120" applyFont="1"/>
    <xf numFmtId="171" fontId="18" fillId="0" borderId="9" xfId="1" applyNumberFormat="1" applyFont="1" applyFill="1" applyBorder="1" applyAlignment="1" applyProtection="1">
      <protection locked="0"/>
    </xf>
    <xf numFmtId="39" fontId="18" fillId="0" borderId="0" xfId="4106" applyNumberFormat="1" applyFont="1" applyAlignment="1">
      <alignment horizontal="center" vertical="center"/>
    </xf>
    <xf numFmtId="0" fontId="182" fillId="0" borderId="0" xfId="120" applyFont="1"/>
    <xf numFmtId="0" fontId="182" fillId="0" borderId="0" xfId="120" applyFont="1" applyAlignment="1">
      <alignment horizontal="center"/>
    </xf>
    <xf numFmtId="173" fontId="18" fillId="0" borderId="0" xfId="587" applyNumberFormat="1" applyFont="1"/>
    <xf numFmtId="49" fontId="18" fillId="0" borderId="0" xfId="587" applyNumberFormat="1" applyFont="1" applyAlignment="1">
      <alignment horizontal="center"/>
    </xf>
    <xf numFmtId="49" fontId="18" fillId="0" borderId="0" xfId="587" applyNumberFormat="1" applyFont="1" applyAlignment="1">
      <alignment horizontal="right"/>
    </xf>
    <xf numFmtId="171" fontId="18" fillId="0" borderId="0" xfId="587" applyNumberFormat="1" applyFont="1"/>
    <xf numFmtId="171" fontId="18" fillId="0" borderId="5" xfId="587" applyNumberFormat="1" applyFont="1" applyBorder="1"/>
    <xf numFmtId="179" fontId="183" fillId="0" borderId="0" xfId="0" applyNumberFormat="1" applyFont="1" applyAlignment="1">
      <alignment horizontal="right" shrinkToFit="1"/>
    </xf>
    <xf numFmtId="173" fontId="18" fillId="0" borderId="0" xfId="120" applyNumberFormat="1" applyFont="1" applyAlignment="1" applyProtection="1">
      <alignment horizontal="left"/>
      <protection locked="0"/>
    </xf>
    <xf numFmtId="0" fontId="32" fillId="0" borderId="0" xfId="120" applyFont="1" applyAlignment="1" applyProtection="1">
      <alignment horizontal="left"/>
      <protection locked="0"/>
    </xf>
    <xf numFmtId="173" fontId="32" fillId="0" borderId="0" xfId="120" applyNumberFormat="1" applyFont="1" applyAlignment="1" applyProtection="1">
      <alignment horizontal="left"/>
      <protection locked="0"/>
    </xf>
    <xf numFmtId="173" fontId="32" fillId="0" borderId="0" xfId="120" applyNumberFormat="1" applyFont="1" applyAlignment="1" applyProtection="1">
      <alignment horizontal="centerContinuous"/>
      <protection locked="0"/>
    </xf>
    <xf numFmtId="0" fontId="18" fillId="0" borderId="0" xfId="134" applyFont="1" applyAlignment="1">
      <alignment horizontal="left"/>
    </xf>
    <xf numFmtId="0" fontId="18" fillId="0" borderId="0" xfId="135" applyFont="1" applyAlignment="1">
      <alignment horizontal="left"/>
    </xf>
    <xf numFmtId="49" fontId="18" fillId="0" borderId="5" xfId="175" applyNumberFormat="1" applyFont="1" applyBorder="1" applyAlignment="1">
      <alignment horizontal="center"/>
    </xf>
    <xf numFmtId="49" fontId="18" fillId="0" borderId="0" xfId="175" applyNumberFormat="1" applyFont="1" applyAlignment="1">
      <alignment horizontal="center"/>
    </xf>
    <xf numFmtId="0" fontId="18" fillId="0" borderId="0" xfId="120" applyFont="1" applyAlignment="1" applyProtection="1">
      <alignment horizontal="left" vertical="center"/>
      <protection locked="0"/>
    </xf>
    <xf numFmtId="49" fontId="18" fillId="0" borderId="0" xfId="120" applyNumberFormat="1" applyFont="1" applyAlignment="1">
      <alignment wrapText="1"/>
    </xf>
    <xf numFmtId="0" fontId="18" fillId="0" borderId="0" xfId="175" applyFont="1" applyAlignment="1" applyProtection="1">
      <alignment horizontal="left"/>
      <protection locked="0"/>
    </xf>
    <xf numFmtId="0" fontId="18" fillId="0" borderId="0" xfId="175" applyFont="1" applyAlignment="1">
      <alignment horizontal="left"/>
    </xf>
    <xf numFmtId="0" fontId="32" fillId="0" borderId="0" xfId="175" applyFont="1" applyAlignment="1">
      <alignment horizontal="left"/>
    </xf>
    <xf numFmtId="0" fontId="18" fillId="0" borderId="0" xfId="120" quotePrefix="1" applyFont="1" applyAlignment="1" applyProtection="1">
      <alignment horizontal="left"/>
      <protection locked="0"/>
    </xf>
    <xf numFmtId="0" fontId="18" fillId="0" borderId="0" xfId="602" applyFont="1" applyAlignment="1">
      <alignment horizontal="left"/>
    </xf>
    <xf numFmtId="171" fontId="205" fillId="0" borderId="5" xfId="1" applyNumberFormat="1" applyFont="1" applyFill="1" applyBorder="1" applyAlignment="1">
      <alignment horizontal="right" vertical="top"/>
    </xf>
    <xf numFmtId="171" fontId="205" fillId="0" borderId="6" xfId="1" applyNumberFormat="1" applyFont="1" applyFill="1" applyBorder="1" applyAlignment="1">
      <alignment horizontal="right" vertical="top"/>
    </xf>
    <xf numFmtId="171" fontId="205" fillId="0" borderId="0" xfId="1" applyNumberFormat="1" applyFont="1" applyFill="1" applyBorder="1" applyAlignment="1">
      <alignment horizontal="left" vertical="top"/>
    </xf>
    <xf numFmtId="43" fontId="207" fillId="0" borderId="0" xfId="1" applyFont="1" applyFill="1" applyBorder="1"/>
    <xf numFmtId="43" fontId="207" fillId="0" borderId="10" xfId="1" applyFont="1" applyFill="1" applyBorder="1" applyAlignment="1">
      <alignment horizontal="right"/>
    </xf>
    <xf numFmtId="43" fontId="207" fillId="0" borderId="5" xfId="1" applyFont="1" applyFill="1" applyBorder="1" applyAlignment="1"/>
    <xf numFmtId="43" fontId="207" fillId="0" borderId="6" xfId="1" applyFont="1" applyFill="1" applyBorder="1"/>
    <xf numFmtId="171" fontId="184" fillId="0" borderId="0" xfId="1" applyNumberFormat="1" applyFont="1" applyFill="1" applyBorder="1" applyAlignment="1" applyProtection="1">
      <alignment horizontal="right"/>
      <protection locked="0"/>
    </xf>
    <xf numFmtId="43" fontId="207" fillId="0" borderId="0" xfId="1" applyFont="1" applyFill="1"/>
    <xf numFmtId="0" fontId="32" fillId="0" borderId="0" xfId="177" applyFont="1"/>
    <xf numFmtId="0" fontId="32" fillId="0" borderId="0" xfId="602" applyFont="1"/>
    <xf numFmtId="43" fontId="18" fillId="0" borderId="0" xfId="131" applyFont="1" applyFill="1" applyAlignment="1"/>
    <xf numFmtId="171" fontId="184" fillId="0" borderId="0" xfId="131" applyNumberFormat="1" applyFont="1" applyFill="1" applyBorder="1" applyAlignment="1" applyProtection="1">
      <protection locked="0"/>
    </xf>
    <xf numFmtId="0" fontId="18" fillId="0" borderId="0" xfId="131" applyNumberFormat="1" applyFont="1" applyFill="1" applyAlignment="1" applyProtection="1">
      <alignment horizontal="left"/>
      <protection locked="0"/>
    </xf>
    <xf numFmtId="0" fontId="18" fillId="0" borderId="0" xfId="0" applyFont="1" applyAlignment="1">
      <alignment horizontal="left"/>
    </xf>
    <xf numFmtId="49" fontId="18" fillId="0" borderId="0" xfId="0" applyNumberFormat="1" applyFont="1" applyAlignment="1">
      <alignment horizontal="right"/>
    </xf>
    <xf numFmtId="171" fontId="205" fillId="0" borderId="10" xfId="1" applyNumberFormat="1" applyFont="1" applyFill="1" applyBorder="1" applyAlignment="1">
      <alignment horizontal="right" vertical="top"/>
    </xf>
    <xf numFmtId="0" fontId="18" fillId="0" borderId="0" xfId="0" applyFont="1" applyAlignment="1">
      <alignment horizontal="right"/>
    </xf>
    <xf numFmtId="43" fontId="32" fillId="0" borderId="0" xfId="1" applyFont="1" applyFill="1" applyAlignment="1" applyProtection="1">
      <alignment horizontal="centerContinuous"/>
      <protection locked="0"/>
    </xf>
    <xf numFmtId="43" fontId="18" fillId="0" borderId="0" xfId="131" applyFont="1" applyFill="1" applyAlignment="1" applyProtection="1">
      <protection locked="0"/>
    </xf>
    <xf numFmtId="177" fontId="18" fillId="0" borderId="0" xfId="131" applyNumberFormat="1" applyFont="1" applyFill="1" applyBorder="1" applyAlignment="1" applyProtection="1">
      <protection locked="0"/>
    </xf>
    <xf numFmtId="43" fontId="32" fillId="0" borderId="0" xfId="1" applyFont="1" applyAlignment="1">
      <alignment horizontal="centerContinuous"/>
    </xf>
    <xf numFmtId="43" fontId="32" fillId="0" borderId="0" xfId="1" applyFont="1" applyAlignment="1" applyProtection="1">
      <alignment horizontal="centerContinuous"/>
      <protection locked="0"/>
    </xf>
    <xf numFmtId="43" fontId="18" fillId="0" borderId="0" xfId="1" applyFont="1" applyAlignment="1">
      <alignment horizontal="centerContinuous"/>
    </xf>
    <xf numFmtId="171" fontId="18" fillId="0" borderId="0" xfId="1" applyNumberFormat="1" applyFont="1" applyFill="1" applyBorder="1" applyAlignment="1" applyProtection="1">
      <alignment horizontal="right"/>
    </xf>
    <xf numFmtId="49" fontId="70" fillId="0" borderId="0" xfId="175" applyNumberFormat="1" applyFont="1" applyAlignment="1">
      <alignment horizontal="center"/>
    </xf>
    <xf numFmtId="4" fontId="18" fillId="0" borderId="0" xfId="0" applyNumberFormat="1" applyFont="1" applyAlignment="1">
      <alignment horizontal="right"/>
    </xf>
    <xf numFmtId="0" fontId="18" fillId="0" borderId="0" xfId="4793" applyFont="1"/>
    <xf numFmtId="4" fontId="18" fillId="0" borderId="9" xfId="0" applyNumberFormat="1" applyFont="1" applyBorder="1" applyAlignment="1">
      <alignment horizontal="right"/>
    </xf>
    <xf numFmtId="171" fontId="18" fillId="0" borderId="8" xfId="1" applyNumberFormat="1" applyFont="1" applyFill="1" applyBorder="1" applyAlignment="1" applyProtection="1">
      <protection locked="0"/>
    </xf>
    <xf numFmtId="0" fontId="211" fillId="0" borderId="0" xfId="0" applyFont="1"/>
    <xf numFmtId="0" fontId="18" fillId="0" borderId="0" xfId="0" applyFont="1" applyAlignment="1">
      <alignment horizontal="center"/>
    </xf>
    <xf numFmtId="0" fontId="209" fillId="0" borderId="0" xfId="0" applyFont="1" applyAlignment="1">
      <alignment horizontal="center" wrapText="1"/>
    </xf>
    <xf numFmtId="171" fontId="18" fillId="0" borderId="0" xfId="1" applyNumberFormat="1" applyFont="1" applyFill="1" applyAlignment="1" applyProtection="1">
      <alignment horizontal="right"/>
      <protection locked="0"/>
    </xf>
    <xf numFmtId="43" fontId="18" fillId="0" borderId="5" xfId="1" applyFont="1" applyFill="1" applyBorder="1" applyAlignment="1" applyProtection="1">
      <alignment horizontal="right"/>
      <protection locked="0"/>
    </xf>
    <xf numFmtId="0" fontId="32" fillId="0" borderId="0" xfId="0" applyFont="1" applyAlignment="1" applyProtection="1">
      <alignment horizontal="centerContinuous"/>
      <protection locked="0"/>
    </xf>
    <xf numFmtId="0" fontId="18" fillId="0" borderId="0" xfId="0" applyFont="1" applyAlignment="1" applyProtection="1">
      <alignment horizontal="centerContinuous"/>
      <protection locked="0"/>
    </xf>
    <xf numFmtId="173" fontId="18" fillId="0" borderId="0" xfId="0" applyNumberFormat="1" applyFont="1" applyAlignment="1" applyProtection="1">
      <alignment horizontal="centerContinuous"/>
      <protection locked="0"/>
    </xf>
    <xf numFmtId="173" fontId="18" fillId="0" borderId="0" xfId="0" applyNumberFormat="1" applyFont="1" applyAlignment="1">
      <alignment horizontal="centerContinuous"/>
    </xf>
    <xf numFmtId="49" fontId="18" fillId="0" borderId="0" xfId="0" applyNumberFormat="1" applyFont="1" applyAlignment="1">
      <alignment horizontal="centerContinuous"/>
    </xf>
    <xf numFmtId="43" fontId="18" fillId="0" borderId="0" xfId="1" applyFont="1" applyFill="1" applyAlignment="1" applyProtection="1">
      <alignment horizontal="centerContinuous"/>
      <protection locked="0"/>
    </xf>
    <xf numFmtId="43" fontId="18" fillId="0" borderId="0" xfId="1" applyFont="1" applyFill="1" applyAlignment="1">
      <alignment horizontal="centerContinuous"/>
    </xf>
    <xf numFmtId="43" fontId="18" fillId="0" borderId="0" xfId="1" applyFont="1" applyFill="1" applyBorder="1" applyAlignment="1" applyProtection="1">
      <alignment horizontal="centerContinuous"/>
    </xf>
    <xf numFmtId="0" fontId="21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173" fontId="18" fillId="0" borderId="0" xfId="0" applyNumberFormat="1" applyFont="1" applyAlignment="1" applyProtection="1">
      <alignment horizontal="center"/>
      <protection locked="0"/>
    </xf>
    <xf numFmtId="173" fontId="18" fillId="0" borderId="0" xfId="0" applyNumberFormat="1" applyFont="1" applyAlignment="1">
      <alignment horizontal="center"/>
    </xf>
    <xf numFmtId="173" fontId="32" fillId="0" borderId="0" xfId="0" applyNumberFormat="1" applyFont="1" applyProtection="1">
      <protection locked="0"/>
    </xf>
    <xf numFmtId="173" fontId="32" fillId="0" borderId="0" xfId="0" applyNumberFormat="1" applyFont="1"/>
    <xf numFmtId="0" fontId="32" fillId="0" borderId="0" xfId="0" applyFont="1"/>
    <xf numFmtId="49" fontId="18" fillId="0" borderId="0" xfId="0" applyNumberFormat="1" applyFont="1"/>
    <xf numFmtId="173" fontId="18" fillId="0" borderId="0" xfId="0" applyNumberFormat="1" applyFont="1" applyProtection="1">
      <protection locked="0"/>
    </xf>
    <xf numFmtId="43" fontId="18" fillId="0" borderId="0" xfId="1" quotePrefix="1" applyFont="1" applyFill="1" applyAlignment="1">
      <alignment horizontal="center"/>
    </xf>
    <xf numFmtId="173" fontId="18" fillId="0" borderId="0" xfId="0" applyNumberFormat="1" applyFont="1" applyAlignment="1">
      <alignment horizontal="center" wrapText="1"/>
    </xf>
    <xf numFmtId="0" fontId="212" fillId="0" borderId="0" xfId="0" applyFont="1" applyProtection="1">
      <protection locked="0"/>
    </xf>
    <xf numFmtId="49" fontId="70" fillId="0" borderId="0" xfId="0" applyNumberFormat="1" applyFont="1"/>
    <xf numFmtId="0" fontId="18" fillId="0" borderId="0" xfId="0" quotePrefix="1" applyFont="1" applyAlignment="1" applyProtection="1">
      <alignment horizontal="centerContinuous"/>
      <protection locked="0"/>
    </xf>
    <xf numFmtId="173" fontId="18" fillId="0" borderId="0" xfId="0" applyNumberFormat="1" applyFont="1" applyAlignment="1">
      <alignment horizontal="centerContinuous" wrapText="1"/>
    </xf>
    <xf numFmtId="173" fontId="18" fillId="0" borderId="0" xfId="0" applyNumberFormat="1" applyFont="1"/>
    <xf numFmtId="43" fontId="18" fillId="0" borderId="0" xfId="1" applyFont="1" applyFill="1" applyBorder="1" applyAlignment="1" applyProtection="1">
      <alignment horizontal="centerContinuous"/>
      <protection locked="0"/>
    </xf>
    <xf numFmtId="0" fontId="18" fillId="0" borderId="0" xfId="587" applyFont="1" applyProtection="1">
      <protection locked="0"/>
    </xf>
    <xf numFmtId="43" fontId="18" fillId="0" borderId="0" xfId="0" applyNumberFormat="1" applyFont="1" applyAlignment="1">
      <alignment horizontal="right"/>
    </xf>
    <xf numFmtId="43" fontId="18" fillId="0" borderId="0" xfId="1" applyFont="1" applyFill="1" applyBorder="1" applyAlignment="1" applyProtection="1">
      <protection locked="0"/>
    </xf>
    <xf numFmtId="43" fontId="18" fillId="0" borderId="5" xfId="1" applyFont="1" applyFill="1" applyBorder="1" applyAlignment="1" applyProtection="1">
      <protection locked="0"/>
    </xf>
    <xf numFmtId="43" fontId="18" fillId="0" borderId="0" xfId="1" applyFont="1" applyFill="1" applyBorder="1" applyAlignment="1" applyProtection="1"/>
    <xf numFmtId="43" fontId="18" fillId="0" borderId="6" xfId="1" applyFont="1" applyFill="1" applyBorder="1" applyAlignment="1" applyProtection="1">
      <protection locked="0"/>
    </xf>
    <xf numFmtId="43" fontId="18" fillId="0" borderId="6" xfId="1" applyFont="1" applyFill="1" applyBorder="1" applyAlignment="1" applyProtection="1"/>
    <xf numFmtId="43" fontId="18" fillId="0" borderId="5" xfId="1" applyFont="1" applyFill="1" applyBorder="1" applyAlignment="1" applyProtection="1"/>
    <xf numFmtId="0" fontId="212" fillId="0" borderId="0" xfId="0" applyFont="1" applyAlignment="1" applyProtection="1">
      <alignment horizontal="centerContinuous"/>
      <protection locked="0"/>
    </xf>
    <xf numFmtId="171" fontId="18" fillId="0" borderId="7" xfId="1" applyNumberFormat="1" applyFont="1" applyFill="1" applyBorder="1" applyAlignment="1" applyProtection="1"/>
    <xf numFmtId="171" fontId="18" fillId="0" borderId="0" xfId="3" applyNumberFormat="1" applyFont="1" applyFill="1" applyAlignment="1" applyProtection="1">
      <protection locked="0"/>
    </xf>
    <xf numFmtId="43" fontId="18" fillId="0" borderId="8" xfId="1" applyFont="1" applyFill="1" applyBorder="1" applyAlignment="1" applyProtection="1">
      <protection locked="0"/>
    </xf>
    <xf numFmtId="43" fontId="18" fillId="0" borderId="0" xfId="0" applyNumberFormat="1" applyFont="1"/>
    <xf numFmtId="43" fontId="32" fillId="0" borderId="0" xfId="1" applyFont="1" applyFill="1" applyAlignment="1" applyProtection="1">
      <alignment horizontal="center"/>
      <protection locked="0"/>
    </xf>
    <xf numFmtId="0" fontId="212" fillId="0" borderId="0" xfId="0" applyFont="1" applyAlignment="1" applyProtection="1">
      <alignment horizontal="left"/>
      <protection locked="0"/>
    </xf>
    <xf numFmtId="173" fontId="32" fillId="0" borderId="0" xfId="0" applyNumberFormat="1" applyFont="1" applyAlignment="1">
      <alignment horizontal="centerContinuous"/>
    </xf>
    <xf numFmtId="43" fontId="18" fillId="0" borderId="0" xfId="1" quotePrefix="1" applyFont="1" applyFill="1" applyBorder="1" applyAlignment="1" applyProtection="1">
      <alignment horizontal="centerContinuous"/>
      <protection locked="0"/>
    </xf>
    <xf numFmtId="0" fontId="18" fillId="0" borderId="0" xfId="0" quotePrefix="1" applyFont="1" applyAlignment="1" applyProtection="1">
      <alignment horizontal="center"/>
      <protection locked="0"/>
    </xf>
    <xf numFmtId="171" fontId="18" fillId="0" borderId="0" xfId="179" applyNumberFormat="1" applyFont="1"/>
    <xf numFmtId="49" fontId="18" fillId="0" borderId="0" xfId="0" quotePrefix="1" applyNumberFormat="1" applyFont="1" applyAlignment="1">
      <alignment horizontal="right"/>
    </xf>
    <xf numFmtId="0" fontId="18" fillId="0" borderId="0" xfId="170" applyFont="1" applyProtection="1">
      <protection locked="0"/>
    </xf>
    <xf numFmtId="43" fontId="18" fillId="0" borderId="8" xfId="1" applyFont="1" applyFill="1" applyBorder="1" applyAlignment="1"/>
    <xf numFmtId="43" fontId="18" fillId="0" borderId="8" xfId="1" applyFont="1" applyFill="1" applyBorder="1" applyAlignment="1" applyProtection="1"/>
    <xf numFmtId="171" fontId="18" fillId="0" borderId="0" xfId="0" applyNumberFormat="1" applyFont="1" applyAlignment="1">
      <alignment horizontal="centerContinuous" wrapText="1"/>
    </xf>
    <xf numFmtId="171" fontId="183" fillId="0" borderId="0" xfId="0" applyNumberFormat="1" applyFont="1" applyAlignment="1">
      <alignment horizontal="right" shrinkToFit="1"/>
    </xf>
    <xf numFmtId="251" fontId="183" fillId="0" borderId="0" xfId="0" applyNumberFormat="1" applyFont="1" applyAlignment="1">
      <alignment horizontal="right" shrinkToFit="1"/>
    </xf>
    <xf numFmtId="171" fontId="205" fillId="0" borderId="6" xfId="1" applyNumberFormat="1" applyFont="1" applyFill="1" applyBorder="1" applyAlignment="1">
      <alignment horizontal="left" vertical="top"/>
    </xf>
    <xf numFmtId="49" fontId="18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>
      <alignment horizontal="right"/>
    </xf>
    <xf numFmtId="43" fontId="207" fillId="0" borderId="0" xfId="137" applyFont="1" applyFill="1" applyBorder="1" applyAlignment="1">
      <alignment horizontal="center"/>
    </xf>
    <xf numFmtId="0" fontId="205" fillId="0" borderId="0" xfId="120" applyFont="1" applyAlignment="1">
      <alignment horizontal="left"/>
    </xf>
    <xf numFmtId="0" fontId="205" fillId="0" borderId="0" xfId="120" applyFont="1"/>
    <xf numFmtId="0" fontId="205" fillId="0" borderId="0" xfId="120" applyFont="1" applyAlignment="1">
      <alignment horizontal="center"/>
    </xf>
    <xf numFmtId="0" fontId="205" fillId="0" borderId="0" xfId="120" applyFont="1" applyAlignment="1">
      <alignment wrapText="1"/>
    </xf>
    <xf numFmtId="171" fontId="205" fillId="0" borderId="0" xfId="137" applyNumberFormat="1" applyFont="1" applyFill="1" applyBorder="1" applyAlignment="1">
      <alignment horizontal="left" vertical="top"/>
    </xf>
    <xf numFmtId="43" fontId="205" fillId="0" borderId="0" xfId="1" applyFont="1" applyFill="1" applyAlignment="1"/>
    <xf numFmtId="43" fontId="205" fillId="0" borderId="0" xfId="120" applyNumberFormat="1" applyFont="1"/>
    <xf numFmtId="0" fontId="207" fillId="0" borderId="0" xfId="120" applyFont="1"/>
    <xf numFmtId="0" fontId="210" fillId="0" borderId="0" xfId="120" applyFont="1" applyAlignment="1">
      <alignment horizontal="left"/>
    </xf>
    <xf numFmtId="0" fontId="206" fillId="0" borderId="0" xfId="120" applyFont="1" applyAlignment="1">
      <alignment horizontal="left"/>
    </xf>
    <xf numFmtId="0" fontId="205" fillId="0" borderId="0" xfId="120" applyFont="1" applyAlignment="1">
      <alignment horizontal="centerContinuous"/>
    </xf>
    <xf numFmtId="0" fontId="207" fillId="0" borderId="0" xfId="120" applyFont="1" applyAlignment="1">
      <alignment horizontal="centerContinuous"/>
    </xf>
    <xf numFmtId="0" fontId="207" fillId="0" borderId="0" xfId="120" applyFont="1" applyAlignment="1">
      <alignment horizontal="center"/>
    </xf>
    <xf numFmtId="173" fontId="207" fillId="0" borderId="0" xfId="120" applyNumberFormat="1" applyFont="1" applyAlignment="1">
      <alignment horizontal="center"/>
    </xf>
    <xf numFmtId="49" fontId="207" fillId="0" borderId="0" xfId="135" applyNumberFormat="1" applyFont="1" applyAlignment="1">
      <alignment horizontal="center"/>
    </xf>
    <xf numFmtId="49" fontId="207" fillId="0" borderId="0" xfId="120" applyNumberFormat="1" applyFont="1"/>
    <xf numFmtId="0" fontId="205" fillId="0" borderId="0" xfId="0" applyFont="1" applyAlignment="1">
      <alignment horizontal="center" vertical="center"/>
    </xf>
    <xf numFmtId="0" fontId="207" fillId="0" borderId="5" xfId="120" applyFont="1" applyBorder="1" applyAlignment="1">
      <alignment horizontal="center"/>
    </xf>
    <xf numFmtId="173" fontId="207" fillId="0" borderId="5" xfId="120" applyNumberFormat="1" applyFont="1" applyBorder="1" applyAlignment="1">
      <alignment horizontal="center"/>
    </xf>
    <xf numFmtId="0" fontId="205" fillId="0" borderId="5" xfId="0" applyFont="1" applyBorder="1" applyAlignment="1">
      <alignment horizontal="center"/>
    </xf>
    <xf numFmtId="49" fontId="207" fillId="0" borderId="5" xfId="135" applyNumberFormat="1" applyFont="1" applyBorder="1" applyAlignment="1">
      <alignment horizontal="center"/>
    </xf>
    <xf numFmtId="0" fontId="205" fillId="0" borderId="0" xfId="0" applyFont="1" applyAlignment="1">
      <alignment horizontal="center"/>
    </xf>
    <xf numFmtId="180" fontId="208" fillId="0" borderId="0" xfId="524" applyFont="1"/>
    <xf numFmtId="0" fontId="207" fillId="0" borderId="0" xfId="120" applyFont="1" applyAlignment="1">
      <alignment wrapText="1"/>
    </xf>
    <xf numFmtId="0" fontId="205" fillId="0" borderId="0" xfId="0" applyFont="1"/>
    <xf numFmtId="49" fontId="205" fillId="0" borderId="0" xfId="135" applyNumberFormat="1" applyFont="1"/>
    <xf numFmtId="0" fontId="207" fillId="0" borderId="0" xfId="120" applyFont="1" applyAlignment="1">
      <alignment horizontal="left"/>
    </xf>
    <xf numFmtId="0" fontId="205" fillId="0" borderId="0" xfId="2154" applyFont="1" applyAlignment="1">
      <alignment horizontal="left" indent="2"/>
    </xf>
    <xf numFmtId="180" fontId="205" fillId="0" borderId="0" xfId="524" applyFont="1"/>
    <xf numFmtId="0" fontId="205" fillId="0" borderId="0" xfId="120" applyFont="1" applyAlignment="1">
      <alignment horizontal="left" indent="2"/>
    </xf>
    <xf numFmtId="0" fontId="182" fillId="0" borderId="0" xfId="0" applyFont="1"/>
    <xf numFmtId="43" fontId="207" fillId="0" borderId="0" xfId="120" applyNumberFormat="1" applyFont="1"/>
    <xf numFmtId="0" fontId="205" fillId="0" borderId="0" xfId="120" applyFont="1" applyAlignment="1">
      <alignment vertical="top"/>
    </xf>
    <xf numFmtId="0" fontId="205" fillId="0" borderId="0" xfId="120" applyFont="1" applyAlignment="1" applyProtection="1">
      <alignment horizontal="left"/>
      <protection locked="0"/>
    </xf>
    <xf numFmtId="0" fontId="209" fillId="0" borderId="0" xfId="0" applyFont="1"/>
    <xf numFmtId="173" fontId="207" fillId="0" borderId="0" xfId="120" applyNumberFormat="1" applyFont="1"/>
    <xf numFmtId="43" fontId="210" fillId="0" borderId="0" xfId="1" applyFont="1" applyFill="1" applyAlignment="1">
      <alignment horizontal="centerContinuous"/>
    </xf>
    <xf numFmtId="43" fontId="210" fillId="0" borderId="0" xfId="1" applyFont="1" applyFill="1" applyBorder="1" applyAlignment="1">
      <alignment horizontal="centerContinuous"/>
    </xf>
    <xf numFmtId="43" fontId="205" fillId="0" borderId="5" xfId="1" applyFont="1" applyFill="1" applyBorder="1" applyAlignment="1">
      <alignment horizontal="center"/>
    </xf>
    <xf numFmtId="43" fontId="205" fillId="0" borderId="0" xfId="1" applyFont="1" applyFill="1" applyBorder="1" applyAlignment="1">
      <alignment horizontal="center"/>
    </xf>
    <xf numFmtId="171" fontId="205" fillId="0" borderId="0" xfId="1" applyNumberFormat="1" applyFont="1" applyFill="1" applyBorder="1" applyAlignment="1">
      <alignment horizontal="left"/>
    </xf>
    <xf numFmtId="171" fontId="205" fillId="0" borderId="0" xfId="1" applyNumberFormat="1" applyFont="1" applyFill="1" applyAlignment="1">
      <alignment horizontal="left"/>
    </xf>
    <xf numFmtId="43" fontId="205" fillId="0" borderId="0" xfId="1" applyFont="1" applyFill="1" applyAlignment="1">
      <alignment horizontal="left"/>
    </xf>
    <xf numFmtId="171" fontId="205" fillId="0" borderId="0" xfId="137" applyNumberFormat="1" applyFont="1" applyFill="1" applyBorder="1"/>
    <xf numFmtId="43" fontId="205" fillId="0" borderId="6" xfId="1" applyFont="1" applyFill="1" applyBorder="1" applyAlignment="1">
      <alignment horizontal="left"/>
    </xf>
    <xf numFmtId="171" fontId="205" fillId="0" borderId="6" xfId="137" applyNumberFormat="1" applyFont="1" applyFill="1" applyBorder="1"/>
    <xf numFmtId="43" fontId="205" fillId="0" borderId="9" xfId="1" applyFont="1" applyFill="1" applyBorder="1" applyAlignment="1">
      <alignment horizontal="left"/>
    </xf>
    <xf numFmtId="43" fontId="205" fillId="0" borderId="10" xfId="1" applyFont="1" applyFill="1" applyBorder="1" applyAlignment="1">
      <alignment horizontal="left"/>
    </xf>
    <xf numFmtId="43" fontId="205" fillId="0" borderId="0" xfId="137" applyFont="1" applyFill="1" applyBorder="1" applyAlignment="1">
      <alignment horizontal="left"/>
    </xf>
    <xf numFmtId="192" fontId="205" fillId="0" borderId="0" xfId="1" applyNumberFormat="1" applyFont="1" applyFill="1" applyBorder="1" applyAlignment="1">
      <alignment horizontal="right"/>
    </xf>
    <xf numFmtId="43" fontId="205" fillId="0" borderId="5" xfId="1" applyFont="1" applyFill="1" applyBorder="1" applyAlignment="1">
      <alignment horizontal="left"/>
    </xf>
    <xf numFmtId="171" fontId="205" fillId="0" borderId="10" xfId="137" applyNumberFormat="1" applyFont="1" applyFill="1" applyBorder="1"/>
    <xf numFmtId="43" fontId="205" fillId="0" borderId="0" xfId="1" applyFont="1" applyFill="1"/>
    <xf numFmtId="0" fontId="205" fillId="0" borderId="0" xfId="1" applyNumberFormat="1" applyFont="1" applyFill="1" applyAlignment="1" applyProtection="1">
      <alignment horizontal="right"/>
    </xf>
    <xf numFmtId="43" fontId="205" fillId="0" borderId="0" xfId="1" applyFont="1" applyFill="1" applyBorder="1"/>
    <xf numFmtId="0" fontId="210" fillId="0" borderId="0" xfId="120" applyFont="1" applyAlignment="1">
      <alignment horizontal="left" shrinkToFit="1"/>
    </xf>
    <xf numFmtId="0" fontId="210" fillId="0" borderId="0" xfId="120" applyFont="1"/>
    <xf numFmtId="0" fontId="210" fillId="0" borderId="0" xfId="120" applyFont="1" applyAlignment="1">
      <alignment horizontal="centerContinuous"/>
    </xf>
    <xf numFmtId="0" fontId="210" fillId="0" borderId="0" xfId="120" applyFont="1" applyAlignment="1">
      <alignment horizontal="center"/>
    </xf>
    <xf numFmtId="173" fontId="210" fillId="0" borderId="0" xfId="120" applyNumberFormat="1" applyFont="1" applyAlignment="1">
      <alignment horizontal="centerContinuous"/>
    </xf>
    <xf numFmtId="0" fontId="205" fillId="0" borderId="9" xfId="120" applyFont="1" applyBorder="1" applyAlignment="1">
      <alignment horizontal="center"/>
    </xf>
    <xf numFmtId="0" fontId="207" fillId="0" borderId="9" xfId="120" applyFont="1" applyBorder="1" applyAlignment="1">
      <alignment horizontal="center"/>
    </xf>
    <xf numFmtId="173" fontId="205" fillId="0" borderId="0" xfId="120" applyNumberFormat="1" applyFont="1" applyAlignment="1">
      <alignment horizontal="center"/>
    </xf>
    <xf numFmtId="173" fontId="205" fillId="0" borderId="0" xfId="120" applyNumberFormat="1" applyFont="1" applyAlignment="1">
      <alignment horizontal="center" vertical="center"/>
    </xf>
    <xf numFmtId="49" fontId="205" fillId="0" borderId="0" xfId="120" applyNumberFormat="1" applyFont="1" applyAlignment="1">
      <alignment horizontal="center"/>
    </xf>
    <xf numFmtId="173" fontId="205" fillId="0" borderId="0" xfId="120" applyNumberFormat="1" applyFont="1" applyAlignment="1">
      <alignment vertical="center"/>
    </xf>
    <xf numFmtId="0" fontId="205" fillId="0" borderId="5" xfId="120" applyFont="1" applyBorder="1" applyAlignment="1">
      <alignment horizontal="center"/>
    </xf>
    <xf numFmtId="173" fontId="205" fillId="0" borderId="5" xfId="120" applyNumberFormat="1" applyFont="1" applyBorder="1" applyAlignment="1">
      <alignment horizontal="center"/>
    </xf>
    <xf numFmtId="173" fontId="205" fillId="0" borderId="0" xfId="120" applyNumberFormat="1" applyFont="1"/>
    <xf numFmtId="0" fontId="213" fillId="0" borderId="0" xfId="0" applyFont="1" applyAlignment="1">
      <alignment vertical="center"/>
    </xf>
    <xf numFmtId="0" fontId="213" fillId="0" borderId="0" xfId="0" applyFont="1"/>
    <xf numFmtId="0" fontId="18" fillId="0" borderId="0" xfId="0" applyFont="1" applyAlignment="1">
      <alignment horizontal="center" wrapText="1"/>
    </xf>
    <xf numFmtId="0" fontId="32" fillId="0" borderId="0" xfId="0" applyFont="1" applyAlignment="1" applyProtection="1">
      <alignment horizontal="left"/>
      <protection locked="0"/>
    </xf>
    <xf numFmtId="173" fontId="18" fillId="0" borderId="5" xfId="0" applyNumberFormat="1" applyFont="1" applyBorder="1" applyAlignment="1" applyProtection="1">
      <alignment horizont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173" fontId="18" fillId="0" borderId="6" xfId="0" applyNumberFormat="1" applyFont="1" applyBorder="1" applyAlignment="1" applyProtection="1">
      <alignment horizontal="center"/>
      <protection locked="0"/>
    </xf>
    <xf numFmtId="0" fontId="18" fillId="0" borderId="5" xfId="120" applyFont="1" applyBorder="1" applyAlignment="1">
      <alignment horizontal="center"/>
    </xf>
    <xf numFmtId="0" fontId="18" fillId="0" borderId="6" xfId="120" applyFont="1" applyBorder="1" applyAlignment="1">
      <alignment horizontal="center"/>
    </xf>
    <xf numFmtId="0" fontId="207" fillId="0" borderId="6" xfId="120" applyFont="1" applyBorder="1" applyAlignment="1">
      <alignment horizontal="center"/>
    </xf>
    <xf numFmtId="0" fontId="206" fillId="0" borderId="0" xfId="120" applyFont="1" applyAlignment="1">
      <alignment horizontal="left"/>
    </xf>
    <xf numFmtId="0" fontId="207" fillId="0" borderId="5" xfId="120" applyFont="1" applyBorder="1" applyAlignment="1">
      <alignment horizontal="center"/>
    </xf>
    <xf numFmtId="0" fontId="207" fillId="0" borderId="5" xfId="120" applyFont="1" applyBorder="1" applyAlignment="1">
      <alignment horizontal="center" wrapText="1"/>
    </xf>
    <xf numFmtId="173" fontId="205" fillId="0" borderId="5" xfId="120" applyNumberFormat="1" applyFont="1" applyBorder="1" applyAlignment="1">
      <alignment horizontal="center" vertical="center"/>
    </xf>
    <xf numFmtId="0" fontId="210" fillId="0" borderId="0" xfId="120" applyFont="1" applyAlignment="1">
      <alignment horizontal="left" shrinkToFit="1"/>
    </xf>
    <xf numFmtId="0" fontId="210" fillId="0" borderId="0" xfId="120" applyFont="1" applyAlignment="1">
      <alignment horizontal="left"/>
    </xf>
    <xf numFmtId="0" fontId="205" fillId="0" borderId="5" xfId="120" applyFont="1" applyBorder="1" applyAlignment="1">
      <alignment horizontal="center"/>
    </xf>
    <xf numFmtId="0" fontId="205" fillId="0" borderId="6" xfId="120" applyFont="1" applyBorder="1" applyAlignment="1">
      <alignment horizontal="center"/>
    </xf>
    <xf numFmtId="173" fontId="18" fillId="0" borderId="6" xfId="120" applyNumberFormat="1" applyFont="1" applyBorder="1" applyAlignment="1" applyProtection="1">
      <alignment horizontal="center"/>
      <protection locked="0"/>
    </xf>
    <xf numFmtId="0" fontId="18" fillId="0" borderId="5" xfId="120" applyFont="1" applyBorder="1" applyAlignment="1" applyProtection="1">
      <alignment horizontal="center"/>
      <protection locked="0"/>
    </xf>
  </cellXfs>
  <cellStyles count="4818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2 2" xfId="4812" xr:uid="{0B9C4603-D5C7-442F-B1C6-3BE3CCCA0B45}"/>
    <cellStyle name="Comma 11 2 2 3" xfId="2612" xr:uid="{00000000-0005-0000-0000-0000EB000000}"/>
    <cellStyle name="Comma 11 2 2 4" xfId="2870" xr:uid="{00000000-0005-0000-0000-0000390B0000}"/>
    <cellStyle name="Comma 11 2 2 5" xfId="4796" xr:uid="{0B9C4603-D5C7-442F-B1C6-3BE3CCCA0B45}"/>
    <cellStyle name="Comma 11 2 3" xfId="755" xr:uid="{00000000-0005-0000-0000-0000EC000000}"/>
    <cellStyle name="Comma 11 2 3 2" xfId="2871" xr:uid="{00000000-0005-0000-0000-00003A0B0000}"/>
    <cellStyle name="Comma 11 2 3 3" xfId="4805" xr:uid="{00000000-0005-0000-0000-000003000000}"/>
    <cellStyle name="Comma 11 2 4" xfId="2872" xr:uid="{00000000-0005-0000-0000-00003B0B0000}"/>
    <cellStyle name="Comma 11 2 5" xfId="2869" xr:uid="{00000000-0005-0000-0000-0000380B0000}"/>
    <cellStyle name="Comma 11 2 6" xfId="4788" xr:uid="{00000000-0005-0000-0000-000003000000}"/>
    <cellStyle name="Comma 11 20" xfId="4787" xr:uid="{00000000-0005-0000-0000-00000200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2 3" xfId="4811" xr:uid="{F4F681EE-81ED-4300-9B00-A3B50250B0B5}"/>
    <cellStyle name="Comma 11 3 3" xfId="2875" xr:uid="{00000000-0005-0000-0000-00003E0B0000}"/>
    <cellStyle name="Comma 11 3 4" xfId="2873" xr:uid="{00000000-0005-0000-0000-00003C0B0000}"/>
    <cellStyle name="Comma 11 3 5" xfId="4795" xr:uid="{F4F681EE-81ED-4300-9B00-A3B50250B0B5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4 5" xfId="4804" xr:uid="{00000000-0005-0000-0000-00000200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2 6" xfId="4814" xr:uid="{29792216-CC26-44AD-B7A4-632F5BE1394B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 8" xfId="4798" xr:uid="{29792216-CC26-44AD-B7A4-632F5BE1394B}"/>
    <cellStyle name="Comma 2 2 20" xfId="2945" xr:uid="{00000000-0005-0000-0000-0000840B0000}"/>
    <cellStyle name="Comma 2 2 21" xfId="4790" xr:uid="{00000000-0005-0000-0000-00000500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3 7" xfId="4807" xr:uid="{00000000-0005-0000-0000-00000500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 6" xfId="4813" xr:uid="{2D034D0C-E78E-46B0-B768-717218D3EBAC}"/>
    <cellStyle name="Comma 2 3 20" xfId="2998" xr:uid="{00000000-0005-0000-0000-0000B90B0000}"/>
    <cellStyle name="Comma 2 3 21" xfId="4797" xr:uid="{2D034D0C-E78E-46B0-B768-717218D3EBAC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32" xfId="4789" xr:uid="{00000000-0005-0000-0000-00000400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4 6" xfId="4806" xr:uid="{00000000-0005-0000-0000-00000400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10" xfId="4810" xr:uid="{020A82F1-9A65-4C00-8670-76BAC27FD5B1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27" xfId="4794" xr:uid="{020A82F1-9A65-4C00-8670-76BAC27FD5B1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21" xfId="4803" xr:uid="{00000000-0005-0000-0000-00006400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63" xfId="4786" xr:uid="{00000000-0005-0000-0000-0000B512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2 2 2" xfId="4815" xr:uid="{86245B9B-E239-4548-8B13-C24E22558489}"/>
    <cellStyle name="Normal 10 2 2 3" xfId="4799" xr:uid="{86245B9B-E239-4548-8B13-C24E22558489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48" xfId="4785" xr:uid="{00000000-0005-0000-0000-0000C912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 5" xfId="4800" xr:uid="{9B425BF8-ED48-413A-8C6D-03D20799E1C6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2 2 2" xfId="4816" xr:uid="{1D36505A-87B3-4BA2-9765-CEE6A3876224}"/>
    <cellStyle name="oft Excel]_x000d__x000a_Comment=The open=/f lines load custom functions into the Paste Function list._x000d__x000a_Maximized=3_x000d__x000a_Basics=1_x000d__x000a_A 2 3" xfId="4801" xr:uid="{1D36505A-87B3-4BA2-9765-CEE6A3876224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3 2" xfId="4808" xr:uid="{00000000-0005-0000-0000-00002000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ft Excel]_x000d__x000a_Comment=The open=/f lines load custom functions into the Paste Function list._x000d__x000a_Maximized=3_x000d__x000a_Basics=1_x000d__x000a_A 6" xfId="4791" xr:uid="{00000000-0005-0000-0000-0000200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2 6" xfId="4817" xr:uid="{28978B61-3514-4E39-BEB9-BB5894527299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 8" xfId="4802" xr:uid="{28978B61-3514-4E39-BEB9-BB5894527299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 6" xfId="4809" xr:uid="{00000000-0005-0000-0000-0000260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43" xfId="4792" xr:uid="{00000000-0005-0000-0000-0000260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" xfId="4793" xr:uid="{00000000-0005-0000-0000-00002900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FFFF99"/>
      <color rgb="FFFFFFCC"/>
      <color rgb="FF99FFCC"/>
      <color rgb="FF00FFCC"/>
      <color rgb="FF99FF99"/>
      <color rgb="FFBFEEF7"/>
      <color rgb="FFFFCCFF"/>
      <color rgb="FF00FF00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66675</xdr:colOff>
      <xdr:row>51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9124950" y="148780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6AACAE28-3465-4181-A145-01E4556D1F5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8D0EC26F-2787-4C16-B12D-572DAEBAC5B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5225ADD0-F44F-4FEE-A658-38AE8AFB5B5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3E676B9B-8036-4A00-8D13-0744D1AC07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AB14C22D-13E9-4381-B22A-B1DB239079D4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AAF42025-C920-45EC-A74A-2A19A55CCF7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9512E94A-85AD-4D7B-8868-9E1A51CEC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5EFA7A02-831F-4D7A-988E-8D9D47C59C7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147D2BA3-82BF-4DAC-8B15-41AA55621D9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D985C72-0B6B-4D82-83A9-8BB5687D45A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2FE3D033-294C-4E47-89B1-554353E63C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A14E10D3-9DF0-46B7-BDEA-E9A8A31D4F63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8A2C45A8-CBD4-45D7-A02F-B51971FE1D8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4D1E9154-50EF-4C00-8CF4-9161666BDD20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902BF89-5EAA-4571-ABE9-BC108EDFB85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56216305-2400-4EFC-86FA-1EF8183FC64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5F3F5115-F828-439D-A63C-72AAC387856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D35FBBD4-0A13-45C9-90B5-1FB4D054B69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5F124FAB-E59F-4490-92FD-19E37FB3140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47F345A6-A6BA-459C-99A0-5DC752BF9F7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77FA4120-7C4E-49CB-9933-2078C8F30C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ACE377C8-B0AB-428C-8947-1B3BC142B13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9E2B1266-08C2-413A-A912-D58DD73E7F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76200" cy="6667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44C17CBC-FEF9-4F8F-BA94-98637551E61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Text Box 34">
          <a:extLst>
            <a:ext uri="{FF2B5EF4-FFF2-40B4-BE49-F238E27FC236}">
              <a16:creationId xmlns:a16="http://schemas.microsoft.com/office/drawing/2014/main" id="{9F5C743F-C5A9-4312-84A1-7ED9CD50C8FA}"/>
            </a:ext>
          </a:extLst>
        </xdr:cNvPr>
        <xdr:cNvSpPr txBox="1">
          <a:spLocks noChangeArrowheads="1"/>
        </xdr:cNvSpPr>
      </xdr:nvSpPr>
      <xdr:spPr bwMode="auto">
        <a:xfrm>
          <a:off x="7698105" y="548640"/>
          <a:ext cx="1285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27" name="Text Box 35">
          <a:extLst>
            <a:ext uri="{FF2B5EF4-FFF2-40B4-BE49-F238E27FC236}">
              <a16:creationId xmlns:a16="http://schemas.microsoft.com/office/drawing/2014/main" id="{FFB1A4BE-694D-4283-9C32-9C8FCC8B9572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Text Box 36">
          <a:extLst>
            <a:ext uri="{FF2B5EF4-FFF2-40B4-BE49-F238E27FC236}">
              <a16:creationId xmlns:a16="http://schemas.microsoft.com/office/drawing/2014/main" id="{A32940AC-79B0-4B6F-A0F7-D0396484174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EF8D5FA1-711B-417F-BE19-57A0CA614E1D}"/>
            </a:ext>
          </a:extLst>
        </xdr:cNvPr>
        <xdr:cNvSpPr txBox="1">
          <a:spLocks noChangeArrowheads="1"/>
        </xdr:cNvSpPr>
      </xdr:nvSpPr>
      <xdr:spPr bwMode="auto">
        <a:xfrm>
          <a:off x="7669530" y="548640"/>
          <a:ext cx="1314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Text Box 72">
          <a:extLst>
            <a:ext uri="{FF2B5EF4-FFF2-40B4-BE49-F238E27FC236}">
              <a16:creationId xmlns:a16="http://schemas.microsoft.com/office/drawing/2014/main" id="{F633BA3D-1323-4AD9-8B4E-1D9E782E0187}"/>
            </a:ext>
          </a:extLst>
        </xdr:cNvPr>
        <xdr:cNvSpPr txBox="1">
          <a:spLocks noChangeArrowheads="1"/>
        </xdr:cNvSpPr>
      </xdr:nvSpPr>
      <xdr:spPr bwMode="auto">
        <a:xfrm>
          <a:off x="7612380" y="548640"/>
          <a:ext cx="1371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1" name="Text Box 73">
          <a:extLst>
            <a:ext uri="{FF2B5EF4-FFF2-40B4-BE49-F238E27FC236}">
              <a16:creationId xmlns:a16="http://schemas.microsoft.com/office/drawing/2014/main" id="{A8987A61-B14E-4D02-B75F-B014E2F1CB7D}"/>
            </a:ext>
          </a:extLst>
        </xdr:cNvPr>
        <xdr:cNvSpPr txBox="1">
          <a:spLocks noChangeArrowheads="1"/>
        </xdr:cNvSpPr>
      </xdr:nvSpPr>
      <xdr:spPr bwMode="auto">
        <a:xfrm>
          <a:off x="7498080" y="548640"/>
          <a:ext cx="12306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Text Box 74">
          <a:extLst>
            <a:ext uri="{FF2B5EF4-FFF2-40B4-BE49-F238E27FC236}">
              <a16:creationId xmlns:a16="http://schemas.microsoft.com/office/drawing/2014/main" id="{7FE73390-ED53-42D0-B7FB-01068BB05AD7}"/>
            </a:ext>
          </a:extLst>
        </xdr:cNvPr>
        <xdr:cNvSpPr txBox="1">
          <a:spLocks noChangeArrowheads="1"/>
        </xdr:cNvSpPr>
      </xdr:nvSpPr>
      <xdr:spPr bwMode="auto">
        <a:xfrm>
          <a:off x="7736205" y="54864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EB0DE494-D380-47F5-A022-38037403566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DCAD66E0-E3FD-4B85-A46B-8E58BB78CE6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965E93C6-A89A-4F67-8C68-A84DD8137F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5CFC155-13A0-490D-B85D-81ECFDC5631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2C0DBAFC-DBCA-4C41-A800-70ED47BB63B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BB886ECB-3CC1-436D-ACC1-00B380D4CE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2630432A-FD28-4940-B25A-EC430256ECE6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D33AC25C-96EB-4AA8-A2BA-986B4C87072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C8CEF5FC-0FEB-4F51-A523-ABF1DF449DFA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5DAA669A-0E2A-42EA-BD36-C593443EE6FC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C7185C22-BA5B-45B0-9A9F-C152EE2971E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1BE062-0CA9-4757-B9A3-7309A618B288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6" name="Text Box 69">
          <a:extLst>
            <a:ext uri="{FF2B5EF4-FFF2-40B4-BE49-F238E27FC236}">
              <a16:creationId xmlns:a16="http://schemas.microsoft.com/office/drawing/2014/main" id="{B60C5CFE-B890-4BF2-9B41-BCD43EC6A6AD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7" name="Text Box 71">
          <a:extLst>
            <a:ext uri="{FF2B5EF4-FFF2-40B4-BE49-F238E27FC236}">
              <a16:creationId xmlns:a16="http://schemas.microsoft.com/office/drawing/2014/main" id="{065608D8-0D31-4B87-ACF9-2B5B1B32E2F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8" name="Text Box 76">
          <a:extLst>
            <a:ext uri="{FF2B5EF4-FFF2-40B4-BE49-F238E27FC236}">
              <a16:creationId xmlns:a16="http://schemas.microsoft.com/office/drawing/2014/main" id="{C1B7AB64-F2BC-4F46-A964-130B123A1D11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49" name="Text Box 82">
          <a:extLst>
            <a:ext uri="{FF2B5EF4-FFF2-40B4-BE49-F238E27FC236}">
              <a16:creationId xmlns:a16="http://schemas.microsoft.com/office/drawing/2014/main" id="{6AE3B534-11E7-4A92-90F2-DA7D43D29A3B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0" name="Text Box 69">
          <a:extLst>
            <a:ext uri="{FF2B5EF4-FFF2-40B4-BE49-F238E27FC236}">
              <a16:creationId xmlns:a16="http://schemas.microsoft.com/office/drawing/2014/main" id="{3523D2C8-8E41-4B47-9DB4-6B1BDDA38EA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880E6247-7BDA-4EAF-BC78-76EDE80DF97E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2" name="Text Box 76">
          <a:extLst>
            <a:ext uri="{FF2B5EF4-FFF2-40B4-BE49-F238E27FC236}">
              <a16:creationId xmlns:a16="http://schemas.microsoft.com/office/drawing/2014/main" id="{13648CA1-F71B-436C-964E-62F411929F9F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3" name="Text Box 82">
          <a:extLst>
            <a:ext uri="{FF2B5EF4-FFF2-40B4-BE49-F238E27FC236}">
              <a16:creationId xmlns:a16="http://schemas.microsoft.com/office/drawing/2014/main" id="{5139C392-B0C3-4D1E-AD73-FF0FEA1E6C19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4" name="Text Box 69">
          <a:extLst>
            <a:ext uri="{FF2B5EF4-FFF2-40B4-BE49-F238E27FC236}">
              <a16:creationId xmlns:a16="http://schemas.microsoft.com/office/drawing/2014/main" id="{A48E9329-E768-44CC-AB66-E05DB623C537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5" name="Text Box 71">
          <a:extLst>
            <a:ext uri="{FF2B5EF4-FFF2-40B4-BE49-F238E27FC236}">
              <a16:creationId xmlns:a16="http://schemas.microsoft.com/office/drawing/2014/main" id="{CBA06867-D6F4-4CA2-8C42-7F7C4AE8B05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6" name="Text Box 76">
          <a:extLst>
            <a:ext uri="{FF2B5EF4-FFF2-40B4-BE49-F238E27FC236}">
              <a16:creationId xmlns:a16="http://schemas.microsoft.com/office/drawing/2014/main" id="{82EA7BCC-ADF4-464F-8381-3B6B062B64D2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63</xdr:row>
      <xdr:rowOff>0</xdr:rowOff>
    </xdr:from>
    <xdr:ext cx="76200" cy="66675"/>
    <xdr:sp macro="" textlink="">
      <xdr:nvSpPr>
        <xdr:cNvPr id="57" name="Text Box 82">
          <a:extLst>
            <a:ext uri="{FF2B5EF4-FFF2-40B4-BE49-F238E27FC236}">
              <a16:creationId xmlns:a16="http://schemas.microsoft.com/office/drawing/2014/main" id="{F8F48E1C-13D0-49EA-9190-59A4962A2625}"/>
            </a:ext>
          </a:extLst>
        </xdr:cNvPr>
        <xdr:cNvSpPr txBox="1">
          <a:spLocks noChangeArrowheads="1"/>
        </xdr:cNvSpPr>
      </xdr:nvSpPr>
      <xdr:spPr bwMode="auto">
        <a:xfrm>
          <a:off x="8983980" y="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18</xdr:col>
      <xdr:colOff>22860</xdr:colOff>
      <xdr:row>0</xdr:row>
      <xdr:rowOff>0</xdr:rowOff>
    </xdr:from>
    <xdr:to>
      <xdr:col>18</xdr:col>
      <xdr:colOff>1051133</xdr:colOff>
      <xdr:row>2</xdr:row>
      <xdr:rowOff>94069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1C046D27-C7AE-432F-8FD0-56B1803FF446}"/>
            </a:ext>
          </a:extLst>
        </xdr:cNvPr>
        <xdr:cNvSpPr txBox="1">
          <a:spLocks noChangeArrowheads="1"/>
        </xdr:cNvSpPr>
      </xdr:nvSpPr>
      <xdr:spPr bwMode="auto">
        <a:xfrm>
          <a:off x="8183880" y="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213360</xdr:colOff>
      <xdr:row>0</xdr:row>
      <xdr:rowOff>45720</xdr:rowOff>
    </xdr:from>
    <xdr:to>
      <xdr:col>30</xdr:col>
      <xdr:colOff>1241633</xdr:colOff>
      <xdr:row>2</xdr:row>
      <xdr:rowOff>48349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F8F83AF-6F4B-4F05-B9FB-563B99AE9F40}"/>
            </a:ext>
          </a:extLst>
        </xdr:cNvPr>
        <xdr:cNvSpPr txBox="1">
          <a:spLocks noChangeArrowheads="1"/>
        </xdr:cNvSpPr>
      </xdr:nvSpPr>
      <xdr:spPr bwMode="auto">
        <a:xfrm>
          <a:off x="22219920" y="45720"/>
          <a:ext cx="1028273" cy="642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18</xdr:col>
      <xdr:colOff>326574</xdr:colOff>
      <xdr:row>0</xdr:row>
      <xdr:rowOff>21772</xdr:rowOff>
    </xdr:from>
    <xdr:to>
      <xdr:col>18</xdr:col>
      <xdr:colOff>1354847</xdr:colOff>
      <xdr:row>2</xdr:row>
      <xdr:rowOff>67943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8FC88F5-4616-4E0C-AD42-B98C37D9753C}"/>
            </a:ext>
          </a:extLst>
        </xdr:cNvPr>
        <xdr:cNvSpPr txBox="1">
          <a:spLocks noChangeArrowheads="1"/>
        </xdr:cNvSpPr>
      </xdr:nvSpPr>
      <xdr:spPr bwMode="auto">
        <a:xfrm>
          <a:off x="14641288" y="21772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</xdr:colOff>
      <xdr:row>0</xdr:row>
      <xdr:rowOff>0</xdr:rowOff>
    </xdr:from>
    <xdr:to>
      <xdr:col>14</xdr:col>
      <xdr:colOff>1058753</xdr:colOff>
      <xdr:row>2</xdr:row>
      <xdr:rowOff>85360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D6F08BA-4434-46B6-AA79-E6CAAC5A8FC7}"/>
            </a:ext>
          </a:extLst>
        </xdr:cNvPr>
        <xdr:cNvSpPr txBox="1">
          <a:spLocks noChangeArrowheads="1"/>
        </xdr:cNvSpPr>
      </xdr:nvSpPr>
      <xdr:spPr bwMode="auto">
        <a:xfrm>
          <a:off x="7932420" y="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22860</xdr:colOff>
      <xdr:row>53</xdr:row>
      <xdr:rowOff>15240</xdr:rowOff>
    </xdr:from>
    <xdr:to>
      <xdr:col>14</xdr:col>
      <xdr:colOff>1051133</xdr:colOff>
      <xdr:row>55</xdr:row>
      <xdr:rowOff>100600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1D779C49-7818-4182-A13C-6A01518EA07D}"/>
            </a:ext>
          </a:extLst>
        </xdr:cNvPr>
        <xdr:cNvSpPr txBox="1">
          <a:spLocks noChangeArrowheads="1"/>
        </xdr:cNvSpPr>
      </xdr:nvSpPr>
      <xdr:spPr bwMode="auto">
        <a:xfrm>
          <a:off x="7924800" y="1517142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30480</xdr:colOff>
      <xdr:row>107</xdr:row>
      <xdr:rowOff>15240</xdr:rowOff>
    </xdr:from>
    <xdr:to>
      <xdr:col>14</xdr:col>
      <xdr:colOff>1058753</xdr:colOff>
      <xdr:row>109</xdr:row>
      <xdr:rowOff>100600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DE4A7EF-0A14-465C-A06A-36294D804545}"/>
            </a:ext>
          </a:extLst>
        </xdr:cNvPr>
        <xdr:cNvSpPr txBox="1">
          <a:spLocks noChangeArrowheads="1"/>
        </xdr:cNvSpPr>
      </xdr:nvSpPr>
      <xdr:spPr bwMode="auto">
        <a:xfrm>
          <a:off x="7932420" y="30327600"/>
          <a:ext cx="1028273" cy="63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Q51"/>
  <sheetViews>
    <sheetView tabSelected="1" view="pageBreakPreview" zoomScaleNormal="100" zoomScaleSheetLayoutView="100" zoomScalePageLayoutView="95" workbookViewId="0">
      <selection activeCell="A4" sqref="A4"/>
    </sheetView>
  </sheetViews>
  <sheetFormatPr defaultColWidth="9.140625" defaultRowHeight="21.95" customHeight="1"/>
  <cols>
    <col min="1" max="1" width="1.85546875" style="1" customWidth="1"/>
    <col min="2" max="3" width="1.7109375" style="1" customWidth="1"/>
    <col min="4" max="4" width="1.28515625" style="195" customWidth="1"/>
    <col min="5" max="5" width="34.85546875" style="195" customWidth="1"/>
    <col min="6" max="6" width="4.5703125" style="202" customWidth="1"/>
    <col min="7" max="7" width="0.85546875" style="202" customWidth="1"/>
    <col min="8" max="8" width="11.7109375" style="4" customWidth="1"/>
    <col min="9" max="9" width="0.85546875" style="194" customWidth="1"/>
    <col min="10" max="10" width="18.7109375" style="9" customWidth="1"/>
    <col min="11" max="11" width="0.85546875" style="9" customWidth="1"/>
    <col min="12" max="12" width="18.7109375" style="9" customWidth="1"/>
    <col min="13" max="13" width="0.85546875" style="14" customWidth="1"/>
    <col min="14" max="14" width="18.7109375" style="9" customWidth="1"/>
    <col min="15" max="15" width="0.85546875" style="202" customWidth="1"/>
    <col min="16" max="16" width="18.7109375" style="14" customWidth="1"/>
    <col min="17" max="17" width="11.140625" style="8" bestFit="1" customWidth="1"/>
    <col min="18" max="16384" width="9.140625" style="8"/>
  </cols>
  <sheetData>
    <row r="1" spans="1:17" ht="23.1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</row>
    <row r="2" spans="1:17" ht="23.1" customHeight="1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</row>
    <row r="3" spans="1:17" ht="23.1" customHeight="1">
      <c r="A3" s="3" t="s">
        <v>239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7" ht="23.1" customHeight="1">
      <c r="A4" s="187"/>
      <c r="B4" s="187"/>
      <c r="C4" s="187"/>
      <c r="D4" s="187"/>
      <c r="E4" s="187"/>
      <c r="F4" s="187"/>
      <c r="G4" s="187"/>
      <c r="H4" s="187"/>
      <c r="I4" s="187"/>
      <c r="J4" s="217"/>
      <c r="K4" s="217"/>
      <c r="L4" s="217"/>
      <c r="M4" s="187"/>
      <c r="N4" s="187"/>
      <c r="O4" s="187"/>
      <c r="P4" s="187"/>
    </row>
    <row r="5" spans="1:17" ht="23.1" customHeight="1">
      <c r="A5" s="212"/>
      <c r="B5" s="178"/>
      <c r="C5" s="179"/>
      <c r="D5" s="180"/>
      <c r="E5" s="180"/>
      <c r="F5" s="181"/>
      <c r="G5" s="181"/>
      <c r="I5" s="182"/>
      <c r="J5" s="308" t="s">
        <v>2</v>
      </c>
      <c r="K5" s="308"/>
      <c r="L5" s="308"/>
      <c r="M5" s="308"/>
      <c r="N5" s="308"/>
      <c r="O5" s="308"/>
      <c r="P5" s="308"/>
    </row>
    <row r="6" spans="1:17" s="193" customFormat="1" ht="23.1" customHeight="1">
      <c r="A6" s="3"/>
      <c r="B6" s="3"/>
      <c r="C6" s="3"/>
      <c r="D6" s="191"/>
      <c r="E6" s="191"/>
      <c r="F6" s="192"/>
      <c r="G6" s="192"/>
      <c r="H6" s="4"/>
      <c r="I6" s="194"/>
      <c r="J6" s="307" t="s">
        <v>3</v>
      </c>
      <c r="K6" s="307"/>
      <c r="L6" s="307"/>
      <c r="M6" s="195"/>
      <c r="N6" s="307" t="s">
        <v>4</v>
      </c>
      <c r="O6" s="307"/>
      <c r="P6" s="307"/>
    </row>
    <row r="7" spans="1:17" s="193" customFormat="1" ht="23.1" customHeight="1">
      <c r="A7" s="3"/>
      <c r="B7" s="3"/>
      <c r="C7" s="3"/>
      <c r="D7" s="191"/>
      <c r="E7" s="191"/>
      <c r="F7" s="192"/>
      <c r="G7" s="192"/>
      <c r="H7" s="4"/>
      <c r="I7" s="194"/>
      <c r="J7" s="196" t="s">
        <v>235</v>
      </c>
      <c r="K7" s="196"/>
      <c r="L7" s="196" t="s">
        <v>226</v>
      </c>
      <c r="M7" s="195"/>
      <c r="N7" s="196" t="s">
        <v>235</v>
      </c>
      <c r="O7" s="197" t="s">
        <v>5</v>
      </c>
      <c r="P7" s="196" t="s">
        <v>226</v>
      </c>
    </row>
    <row r="8" spans="1:17" s="193" customFormat="1" ht="23.1" customHeight="1">
      <c r="A8" s="3"/>
      <c r="B8" s="3"/>
      <c r="C8" s="3"/>
      <c r="D8" s="191"/>
      <c r="E8" s="191"/>
      <c r="F8" s="192"/>
      <c r="G8" s="192"/>
      <c r="H8" s="4"/>
      <c r="I8" s="194"/>
      <c r="J8" s="174" t="s">
        <v>236</v>
      </c>
      <c r="K8" s="305"/>
      <c r="L8" s="174" t="s">
        <v>237</v>
      </c>
      <c r="M8" s="195"/>
      <c r="N8" s="174" t="s">
        <v>236</v>
      </c>
      <c r="O8" s="305"/>
      <c r="P8" s="174" t="s">
        <v>237</v>
      </c>
    </row>
    <row r="9" spans="1:17" s="193" customFormat="1" ht="23.1" customHeight="1">
      <c r="A9" s="3"/>
      <c r="B9" s="3"/>
      <c r="C9" s="3"/>
      <c r="D9" s="191"/>
      <c r="E9" s="8"/>
      <c r="F9" s="192"/>
      <c r="G9" s="192"/>
      <c r="H9" s="6" t="s">
        <v>6</v>
      </c>
      <c r="I9" s="194"/>
      <c r="J9" s="6" t="s">
        <v>238</v>
      </c>
      <c r="K9" s="305"/>
      <c r="L9" s="6"/>
      <c r="M9" s="195"/>
      <c r="N9" s="6" t="s">
        <v>238</v>
      </c>
      <c r="O9" s="305"/>
      <c r="P9" s="6"/>
    </row>
    <row r="10" spans="1:17" ht="23.1" customHeight="1">
      <c r="A10" s="218" t="s">
        <v>7</v>
      </c>
      <c r="B10" s="179"/>
      <c r="C10" s="179"/>
      <c r="D10" s="180"/>
      <c r="E10" s="180"/>
      <c r="F10" s="219"/>
      <c r="H10" s="8"/>
      <c r="I10" s="199"/>
      <c r="J10" s="220"/>
      <c r="K10" s="220"/>
      <c r="L10" s="220"/>
      <c r="M10" s="188"/>
      <c r="N10" s="221"/>
      <c r="O10" s="197"/>
      <c r="P10" s="221"/>
    </row>
    <row r="11" spans="1:17" ht="23.1" customHeight="1">
      <c r="A11" s="3" t="s">
        <v>8</v>
      </c>
      <c r="B11" s="3"/>
      <c r="M11" s="10"/>
      <c r="N11" s="10"/>
      <c r="O11" s="222"/>
      <c r="P11" s="10"/>
    </row>
    <row r="12" spans="1:17" ht="23.1" customHeight="1">
      <c r="A12" s="1" t="s">
        <v>9</v>
      </c>
      <c r="C12" s="195"/>
      <c r="D12" s="8"/>
      <c r="H12" s="4" t="s">
        <v>126</v>
      </c>
      <c r="I12" s="158"/>
      <c r="J12" s="176">
        <v>602294118.80999994</v>
      </c>
      <c r="K12" s="25"/>
      <c r="L12" s="176">
        <v>802512110.18999994</v>
      </c>
      <c r="M12" s="53"/>
      <c r="N12" s="176">
        <v>543951049.13</v>
      </c>
      <c r="O12" s="5"/>
      <c r="P12" s="176">
        <v>741755499.6099999</v>
      </c>
      <c r="Q12" s="59"/>
    </row>
    <row r="13" spans="1:17" ht="23.1" customHeight="1">
      <c r="A13" s="1" t="s">
        <v>10</v>
      </c>
      <c r="C13" s="195"/>
      <c r="D13" s="8"/>
      <c r="H13" s="231" t="s">
        <v>258</v>
      </c>
      <c r="I13" s="223"/>
      <c r="J13" s="7">
        <v>72204487.200000003</v>
      </c>
      <c r="K13" s="53"/>
      <c r="L13" s="7">
        <v>57348021.439999998</v>
      </c>
      <c r="M13" s="53"/>
      <c r="N13" s="7">
        <v>34267073.07</v>
      </c>
      <c r="O13" s="5"/>
      <c r="P13" s="7">
        <v>30723209.370000001</v>
      </c>
    </row>
    <row r="14" spans="1:17" ht="23.1" customHeight="1">
      <c r="A14" s="1" t="s">
        <v>273</v>
      </c>
      <c r="C14" s="195"/>
      <c r="D14" s="8"/>
      <c r="H14" s="4" t="s">
        <v>188</v>
      </c>
      <c r="I14" s="223"/>
      <c r="J14" s="7">
        <v>217000000</v>
      </c>
      <c r="K14" s="53"/>
      <c r="L14" s="7">
        <v>85000000</v>
      </c>
      <c r="M14" s="53"/>
      <c r="N14" s="7">
        <v>145000000</v>
      </c>
      <c r="O14" s="5"/>
      <c r="P14" s="7">
        <v>85000000</v>
      </c>
    </row>
    <row r="15" spans="1:17" ht="23.1" customHeight="1">
      <c r="A15" s="1" t="s">
        <v>177</v>
      </c>
      <c r="C15" s="195"/>
      <c r="D15" s="8"/>
      <c r="H15" s="4" t="s">
        <v>230</v>
      </c>
      <c r="I15" s="223"/>
      <c r="J15" s="7">
        <v>0</v>
      </c>
      <c r="K15" s="53"/>
      <c r="L15" s="7">
        <v>0</v>
      </c>
      <c r="M15" s="53"/>
      <c r="N15" s="7">
        <v>108100000</v>
      </c>
      <c r="O15" s="5"/>
      <c r="P15" s="7">
        <v>36100000</v>
      </c>
    </row>
    <row r="16" spans="1:17" ht="23.1" customHeight="1">
      <c r="A16" s="224" t="s">
        <v>12</v>
      </c>
      <c r="C16" s="195"/>
      <c r="D16" s="8"/>
      <c r="H16" s="4" t="s">
        <v>18</v>
      </c>
      <c r="I16" s="158"/>
      <c r="J16" s="176">
        <v>76000420.239999995</v>
      </c>
      <c r="K16" s="25"/>
      <c r="L16" s="176">
        <v>79200431.160000011</v>
      </c>
      <c r="M16" s="53"/>
      <c r="N16" s="176">
        <v>76000420.239999995</v>
      </c>
      <c r="O16" s="5"/>
      <c r="P16" s="176">
        <v>79200431.160000011</v>
      </c>
    </row>
    <row r="17" spans="1:16" ht="23.1" customHeight="1">
      <c r="A17" s="224" t="s">
        <v>13</v>
      </c>
      <c r="C17" s="195"/>
      <c r="D17" s="8"/>
      <c r="I17" s="158"/>
      <c r="J17" s="7">
        <v>2928574.1</v>
      </c>
      <c r="K17" s="25"/>
      <c r="L17" s="7">
        <v>975322.82</v>
      </c>
      <c r="M17" s="53"/>
      <c r="N17" s="7">
        <v>2814717.0500000007</v>
      </c>
      <c r="O17" s="5"/>
      <c r="P17" s="7">
        <v>847433.83</v>
      </c>
    </row>
    <row r="18" spans="1:16" ht="23.1" customHeight="1">
      <c r="A18" s="1" t="s">
        <v>274</v>
      </c>
      <c r="C18" s="195"/>
      <c r="D18" s="8"/>
      <c r="I18" s="158"/>
      <c r="J18" s="176">
        <v>32000000</v>
      </c>
      <c r="K18" s="25"/>
      <c r="L18" s="176">
        <v>32000000</v>
      </c>
      <c r="M18" s="53"/>
      <c r="N18" s="176">
        <v>32000000</v>
      </c>
      <c r="O18" s="5"/>
      <c r="P18" s="176">
        <v>32000000</v>
      </c>
    </row>
    <row r="19" spans="1:16" ht="23.1" customHeight="1">
      <c r="A19" s="1" t="s">
        <v>14</v>
      </c>
      <c r="D19" s="8"/>
      <c r="E19" s="1"/>
      <c r="F19" s="8"/>
      <c r="J19" s="13">
        <f>SUM(J12:J18)</f>
        <v>1002427600.35</v>
      </c>
      <c r="K19" s="15"/>
      <c r="L19" s="13">
        <f>SUM(L12:L18)</f>
        <v>1057035885.6099999</v>
      </c>
      <c r="M19" s="12"/>
      <c r="N19" s="13">
        <f>SUM(N12:N18)</f>
        <v>942133259.49000001</v>
      </c>
      <c r="O19" s="12"/>
      <c r="P19" s="13">
        <f>SUM(P12:P18)</f>
        <v>1005626573.9699999</v>
      </c>
    </row>
    <row r="20" spans="1:16" ht="23.1" customHeight="1">
      <c r="D20" s="1"/>
      <c r="E20" s="1"/>
      <c r="F20" s="8"/>
      <c r="J20" s="206"/>
      <c r="K20" s="206"/>
      <c r="L20" s="206"/>
      <c r="M20" s="206"/>
      <c r="N20" s="208"/>
      <c r="O20" s="12"/>
      <c r="P20" s="208"/>
    </row>
    <row r="21" spans="1:16" ht="23.1" customHeight="1">
      <c r="A21" s="3" t="s">
        <v>15</v>
      </c>
      <c r="D21" s="1"/>
      <c r="E21" s="1"/>
      <c r="F21" s="8"/>
      <c r="M21" s="9"/>
      <c r="O21" s="12"/>
      <c r="P21" s="9"/>
    </row>
    <row r="22" spans="1:16" ht="23.1" customHeight="1">
      <c r="A22" s="1" t="s">
        <v>16</v>
      </c>
      <c r="C22" s="195"/>
      <c r="D22" s="8"/>
      <c r="H22" s="4" t="s">
        <v>259</v>
      </c>
      <c r="I22" s="223"/>
      <c r="J22" s="176">
        <v>9097400</v>
      </c>
      <c r="K22" s="176"/>
      <c r="L22" s="176">
        <v>9097400</v>
      </c>
      <c r="M22" s="7"/>
      <c r="N22" s="176">
        <v>97400</v>
      </c>
      <c r="O22" s="232"/>
      <c r="P22" s="176">
        <v>97400</v>
      </c>
    </row>
    <row r="23" spans="1:16" ht="23.1" customHeight="1">
      <c r="A23" s="1" t="s">
        <v>17</v>
      </c>
      <c r="B23" s="3"/>
      <c r="C23" s="195"/>
      <c r="D23" s="8"/>
      <c r="H23" s="4" t="s">
        <v>172</v>
      </c>
      <c r="I23" s="223"/>
      <c r="J23" s="176">
        <v>777055604.65999997</v>
      </c>
      <c r="K23" s="176"/>
      <c r="L23" s="176">
        <v>699467937.60000002</v>
      </c>
      <c r="M23" s="7"/>
      <c r="N23" s="176">
        <v>777055604.65999997</v>
      </c>
      <c r="O23" s="232"/>
      <c r="P23" s="176">
        <v>699467937.60000002</v>
      </c>
    </row>
    <row r="24" spans="1:16" ht="23.1" customHeight="1">
      <c r="A24" s="1" t="s">
        <v>229</v>
      </c>
      <c r="B24" s="3"/>
      <c r="C24" s="195"/>
      <c r="D24" s="8"/>
      <c r="H24" s="4" t="s">
        <v>20</v>
      </c>
      <c r="I24" s="223"/>
      <c r="J24" s="7">
        <v>315000000</v>
      </c>
      <c r="K24" s="53"/>
      <c r="L24" s="7">
        <v>315000000</v>
      </c>
      <c r="M24" s="53"/>
      <c r="N24" s="7">
        <v>315000000</v>
      </c>
      <c r="O24" s="5"/>
      <c r="P24" s="7">
        <v>315000000</v>
      </c>
    </row>
    <row r="25" spans="1:16" ht="23.1" customHeight="1">
      <c r="A25" s="1" t="s">
        <v>215</v>
      </c>
      <c r="B25" s="3"/>
      <c r="C25" s="195"/>
      <c r="D25" s="8"/>
      <c r="H25" s="4" t="s">
        <v>22</v>
      </c>
      <c r="I25" s="223"/>
      <c r="J25" s="176">
        <v>1793487276.27</v>
      </c>
      <c r="K25" s="176"/>
      <c r="L25" s="176">
        <v>1797957279.45</v>
      </c>
      <c r="M25" s="7"/>
      <c r="N25" s="176">
        <v>1009926566.23</v>
      </c>
      <c r="O25" s="232"/>
      <c r="P25" s="176">
        <v>992592304.44000006</v>
      </c>
    </row>
    <row r="26" spans="1:16" ht="23.1" customHeight="1">
      <c r="A26" s="1" t="s">
        <v>174</v>
      </c>
      <c r="B26" s="3"/>
      <c r="C26" s="195"/>
      <c r="D26" s="8"/>
      <c r="H26" s="4" t="s">
        <v>25</v>
      </c>
      <c r="I26" s="223"/>
      <c r="J26" s="176">
        <v>0</v>
      </c>
      <c r="K26" s="176"/>
      <c r="L26" s="176">
        <v>0</v>
      </c>
      <c r="M26" s="7"/>
      <c r="N26" s="176">
        <v>1664051952.3599999</v>
      </c>
      <c r="O26" s="232"/>
      <c r="P26" s="176">
        <v>1664051952.3599999</v>
      </c>
    </row>
    <row r="27" spans="1:16" ht="23.1" customHeight="1">
      <c r="A27" s="1" t="s">
        <v>19</v>
      </c>
      <c r="B27" s="3"/>
      <c r="C27" s="195"/>
      <c r="D27" s="8"/>
      <c r="H27" s="4" t="s">
        <v>32</v>
      </c>
      <c r="I27" s="223"/>
      <c r="J27" s="176">
        <v>3849113170.27</v>
      </c>
      <c r="K27" s="176"/>
      <c r="L27" s="176">
        <v>3849113170.27</v>
      </c>
      <c r="M27" s="7"/>
      <c r="N27" s="176">
        <v>0</v>
      </c>
      <c r="O27" s="232"/>
      <c r="P27" s="176">
        <v>0</v>
      </c>
    </row>
    <row r="28" spans="1:16" ht="23.1" customHeight="1">
      <c r="A28" s="1" t="s">
        <v>21</v>
      </c>
      <c r="B28" s="3"/>
      <c r="C28" s="195"/>
      <c r="D28" s="8"/>
      <c r="H28" s="4" t="s">
        <v>178</v>
      </c>
      <c r="I28" s="223"/>
      <c r="J28" s="176">
        <v>43657309.240000002</v>
      </c>
      <c r="K28" s="176"/>
      <c r="L28" s="176">
        <v>44894696.86999999</v>
      </c>
      <c r="M28" s="7"/>
      <c r="N28" s="176">
        <v>13766038.369999999</v>
      </c>
      <c r="O28" s="232"/>
      <c r="P28" s="176">
        <v>14654816.909999996</v>
      </c>
    </row>
    <row r="29" spans="1:16" ht="23.1" customHeight="1">
      <c r="A29" s="1" t="s">
        <v>23</v>
      </c>
      <c r="B29" s="3"/>
      <c r="C29" s="195"/>
      <c r="D29" s="8"/>
      <c r="H29" s="4" t="s">
        <v>275</v>
      </c>
      <c r="I29" s="223"/>
      <c r="J29" s="176">
        <v>9844772.3000000007</v>
      </c>
      <c r="K29" s="176"/>
      <c r="L29" s="176">
        <v>10497259.07</v>
      </c>
      <c r="M29" s="7"/>
      <c r="N29" s="176">
        <v>5685813.7699999996</v>
      </c>
      <c r="O29" s="232"/>
      <c r="P29" s="176">
        <v>5951575</v>
      </c>
    </row>
    <row r="30" spans="1:16" ht="23.1" customHeight="1">
      <c r="A30" s="1" t="s">
        <v>24</v>
      </c>
      <c r="B30" s="3"/>
      <c r="C30" s="195"/>
      <c r="D30" s="8"/>
      <c r="H30" s="4" t="s">
        <v>227</v>
      </c>
      <c r="I30" s="223"/>
      <c r="J30" s="176">
        <v>0</v>
      </c>
      <c r="K30" s="176"/>
      <c r="L30" s="176">
        <v>0</v>
      </c>
      <c r="M30" s="7"/>
      <c r="N30" s="176">
        <v>51978824.920000002</v>
      </c>
      <c r="O30" s="232"/>
      <c r="P30" s="176">
        <v>61301662.609999992</v>
      </c>
    </row>
    <row r="31" spans="1:16" ht="23.1" customHeight="1">
      <c r="A31" s="1" t="s">
        <v>232</v>
      </c>
      <c r="B31" s="3"/>
      <c r="C31" s="195"/>
      <c r="D31" s="8"/>
      <c r="H31" s="158"/>
      <c r="I31" s="223"/>
      <c r="J31" s="176">
        <v>517004501.19</v>
      </c>
      <c r="K31" s="176"/>
      <c r="L31" s="176">
        <v>517004501.19</v>
      </c>
      <c r="M31" s="7"/>
      <c r="N31" s="176">
        <v>0</v>
      </c>
      <c r="O31" s="232"/>
      <c r="P31" s="176">
        <v>0</v>
      </c>
    </row>
    <row r="32" spans="1:16" ht="23.1" customHeight="1">
      <c r="A32" s="1" t="s">
        <v>181</v>
      </c>
      <c r="B32" s="3"/>
      <c r="C32" s="195"/>
      <c r="D32" s="8"/>
      <c r="J32" s="176">
        <v>35964282.219999999</v>
      </c>
      <c r="K32" s="176"/>
      <c r="L32" s="176">
        <v>35964282.220000029</v>
      </c>
      <c r="M32" s="7"/>
      <c r="N32" s="176">
        <v>0</v>
      </c>
      <c r="O32" s="232"/>
      <c r="P32" s="176">
        <v>0</v>
      </c>
    </row>
    <row r="33" spans="1:16" ht="23.1" customHeight="1">
      <c r="A33" s="1" t="s">
        <v>204</v>
      </c>
      <c r="B33" s="3"/>
      <c r="C33" s="195"/>
      <c r="D33" s="8"/>
      <c r="H33" s="4" t="s">
        <v>230</v>
      </c>
      <c r="J33" s="176">
        <v>168403503.66</v>
      </c>
      <c r="K33" s="176"/>
      <c r="L33" s="176">
        <v>159738703.88</v>
      </c>
      <c r="M33" s="7"/>
      <c r="N33" s="176">
        <v>168403503.66</v>
      </c>
      <c r="O33" s="232"/>
      <c r="P33" s="176">
        <v>159738703.88</v>
      </c>
    </row>
    <row r="34" spans="1:16" ht="23.1" customHeight="1">
      <c r="A34" s="1" t="s">
        <v>26</v>
      </c>
      <c r="B34" s="3"/>
      <c r="C34" s="3"/>
      <c r="D34" s="8"/>
      <c r="H34" s="4" t="s">
        <v>230</v>
      </c>
      <c r="J34" s="177">
        <v>37294000.769999996</v>
      </c>
      <c r="K34" s="7"/>
      <c r="L34" s="177">
        <v>32131012.490000002</v>
      </c>
      <c r="M34" s="7"/>
      <c r="N34" s="177">
        <v>28296641.719999999</v>
      </c>
      <c r="O34" s="232"/>
      <c r="P34" s="177">
        <v>25334283.810000002</v>
      </c>
    </row>
    <row r="35" spans="1:16" ht="23.1" customHeight="1">
      <c r="A35" s="1" t="s">
        <v>27</v>
      </c>
      <c r="C35" s="3"/>
      <c r="J35" s="13">
        <f>SUM(J22:J34)</f>
        <v>7555921820.5799999</v>
      </c>
      <c r="K35" s="15"/>
      <c r="L35" s="13">
        <f>SUM(L22:L34)</f>
        <v>7470866243.039999</v>
      </c>
      <c r="M35" s="12"/>
      <c r="N35" s="13">
        <f>SUM(N22:N34)</f>
        <v>4034262345.6899996</v>
      </c>
      <c r="O35" s="12"/>
      <c r="P35" s="13">
        <f>SUM(P22:P34)</f>
        <v>3938190636.6099997</v>
      </c>
    </row>
    <row r="36" spans="1:16" ht="14.25" customHeight="1">
      <c r="J36" s="12"/>
      <c r="K36" s="12"/>
      <c r="L36" s="12"/>
      <c r="M36" s="8"/>
      <c r="N36" s="8"/>
      <c r="O36" s="8"/>
      <c r="P36" s="8"/>
    </row>
    <row r="37" spans="1:16" ht="23.1" customHeight="1" thickBot="1">
      <c r="A37" s="3" t="s">
        <v>28</v>
      </c>
      <c r="J37" s="225">
        <f>J19+J35</f>
        <v>8558349420.9300003</v>
      </c>
      <c r="K37" s="15"/>
      <c r="L37" s="225">
        <f>L19+L35</f>
        <v>8527902128.6499987</v>
      </c>
      <c r="M37" s="12"/>
      <c r="N37" s="226">
        <f>N19+N35</f>
        <v>4976395605.1799994</v>
      </c>
      <c r="O37" s="12"/>
      <c r="P37" s="226">
        <f>P19+P35</f>
        <v>4943817210.5799999</v>
      </c>
    </row>
    <row r="38" spans="1:16" ht="23.1" customHeight="1" thickTop="1">
      <c r="A38" s="3"/>
      <c r="E38" s="8"/>
      <c r="J38" s="206"/>
      <c r="K38" s="206"/>
      <c r="L38" s="206"/>
      <c r="M38" s="206"/>
      <c r="N38" s="206"/>
      <c r="O38" s="206"/>
      <c r="P38" s="206"/>
    </row>
    <row r="39" spans="1:16" ht="23.1" customHeight="1">
      <c r="A39" s="157" t="s">
        <v>241</v>
      </c>
      <c r="J39" s="206"/>
      <c r="K39" s="206"/>
      <c r="L39" s="206"/>
      <c r="M39" s="206"/>
      <c r="N39" s="208"/>
      <c r="O39" s="12"/>
      <c r="P39" s="208"/>
    </row>
    <row r="40" spans="1:16" ht="23.1" customHeight="1">
      <c r="A40" s="157"/>
      <c r="J40" s="206"/>
      <c r="K40" s="206"/>
      <c r="L40" s="206"/>
      <c r="M40" s="206"/>
      <c r="N40" s="208"/>
      <c r="O40" s="12"/>
      <c r="P40" s="208"/>
    </row>
    <row r="41" spans="1:16" ht="23.1" customHeight="1">
      <c r="A41" s="157"/>
      <c r="J41" s="206"/>
      <c r="K41" s="206"/>
      <c r="L41" s="206"/>
      <c r="M41" s="206"/>
      <c r="N41" s="208"/>
      <c r="O41" s="12"/>
      <c r="P41" s="208"/>
    </row>
    <row r="42" spans="1:16" ht="23.1" customHeight="1">
      <c r="A42" s="157"/>
      <c r="J42" s="206"/>
      <c r="K42" s="206"/>
      <c r="L42" s="206"/>
      <c r="M42" s="206"/>
      <c r="N42" s="208"/>
      <c r="O42" s="12"/>
      <c r="P42" s="208"/>
    </row>
    <row r="43" spans="1:16" ht="23.1" customHeight="1">
      <c r="A43" s="157"/>
      <c r="J43" s="206"/>
      <c r="K43" s="206"/>
      <c r="L43" s="206"/>
      <c r="M43" s="206"/>
      <c r="N43" s="208"/>
      <c r="O43" s="12"/>
      <c r="P43" s="208"/>
    </row>
    <row r="44" spans="1:16" ht="23.1" customHeight="1">
      <c r="A44" s="157"/>
      <c r="J44" s="206"/>
      <c r="K44" s="206"/>
      <c r="L44" s="206"/>
      <c r="M44" s="206"/>
      <c r="N44" s="208"/>
      <c r="O44" s="12"/>
      <c r="P44" s="208"/>
    </row>
    <row r="45" spans="1:16" ht="23.1" customHeight="1">
      <c r="A45" s="157"/>
      <c r="J45" s="206"/>
      <c r="K45" s="206"/>
      <c r="L45" s="206"/>
      <c r="M45" s="206"/>
      <c r="N45" s="208"/>
      <c r="O45" s="12"/>
      <c r="P45" s="208"/>
    </row>
    <row r="46" spans="1:16" ht="23.1" customHeight="1">
      <c r="A46" s="157"/>
      <c r="J46" s="206"/>
      <c r="K46" s="206"/>
      <c r="L46" s="206"/>
      <c r="M46" s="206"/>
      <c r="N46" s="208"/>
      <c r="O46" s="12"/>
      <c r="P46" s="208"/>
    </row>
    <row r="47" spans="1:16" ht="23.1" customHeight="1">
      <c r="A47" s="157"/>
      <c r="J47" s="206"/>
      <c r="K47" s="206"/>
      <c r="L47" s="206"/>
      <c r="M47" s="206"/>
      <c r="N47" s="208"/>
      <c r="O47" s="12"/>
      <c r="P47" s="208"/>
    </row>
    <row r="48" spans="1:16" ht="23.1" customHeight="1">
      <c r="A48" s="157"/>
      <c r="J48" s="206"/>
      <c r="K48" s="206"/>
      <c r="L48" s="206"/>
      <c r="M48" s="206"/>
      <c r="N48" s="208"/>
      <c r="O48" s="12"/>
      <c r="P48" s="208"/>
    </row>
    <row r="49" spans="1:16" ht="23.1" customHeight="1">
      <c r="A49" s="157"/>
      <c r="J49" s="206"/>
      <c r="K49" s="206"/>
      <c r="L49" s="206"/>
      <c r="M49" s="206"/>
      <c r="N49" s="208"/>
      <c r="O49" s="12"/>
      <c r="P49" s="208"/>
    </row>
    <row r="50" spans="1:16" ht="39.200000000000003" customHeight="1">
      <c r="A50" s="3"/>
      <c r="J50" s="206"/>
      <c r="K50" s="206"/>
      <c r="L50" s="206"/>
      <c r="M50" s="206"/>
      <c r="N50" s="208"/>
      <c r="O50" s="12"/>
      <c r="P50" s="208"/>
    </row>
    <row r="51" spans="1:16" ht="23.1" customHeight="1">
      <c r="A51" s="8"/>
      <c r="J51" s="206"/>
      <c r="K51" s="206"/>
      <c r="L51" s="206"/>
      <c r="M51" s="206"/>
      <c r="N51" s="208"/>
      <c r="O51" s="12"/>
      <c r="P51" s="114" t="s">
        <v>277</v>
      </c>
    </row>
  </sheetData>
  <mergeCells count="5">
    <mergeCell ref="A1:P1"/>
    <mergeCell ref="A2:P2"/>
    <mergeCell ref="J6:L6"/>
    <mergeCell ref="N6:P6"/>
    <mergeCell ref="J5:P5"/>
  </mergeCells>
  <phoneticPr fontId="1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M35:P36 M37:P37 I12 I13 I22:I23 I32:I33 I34 I25:I30 H35:J37 I14:I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Y105"/>
  <sheetViews>
    <sheetView view="pageBreakPreview" zoomScaleNormal="100" zoomScaleSheetLayoutView="100" zoomScalePageLayoutView="50" workbookViewId="0">
      <selection activeCell="A4" sqref="A4"/>
    </sheetView>
  </sheetViews>
  <sheetFormatPr defaultColWidth="9.140625" defaultRowHeight="21.6" customHeight="1"/>
  <cols>
    <col min="1" max="2" width="2.28515625" style="8" customWidth="1"/>
    <col min="3" max="4" width="1.42578125" style="8" customWidth="1"/>
    <col min="5" max="5" width="7.140625" style="8" customWidth="1"/>
    <col min="6" max="6" width="1.42578125" style="8" customWidth="1"/>
    <col min="7" max="7" width="12.85546875" style="8" customWidth="1"/>
    <col min="8" max="8" width="22.140625" style="8" customWidth="1"/>
    <col min="9" max="9" width="11.7109375" style="8" customWidth="1"/>
    <col min="10" max="10" width="0.85546875" style="8" customWidth="1"/>
    <col min="11" max="11" width="17.7109375" style="8" customWidth="1"/>
    <col min="12" max="12" width="0.85546875" style="8" customWidth="1"/>
    <col min="13" max="13" width="17.7109375" style="8" customWidth="1"/>
    <col min="14" max="14" width="0.85546875" style="8" customWidth="1"/>
    <col min="15" max="15" width="17.7109375" style="8" customWidth="1"/>
    <col min="16" max="16" width="0.85546875" style="8" customWidth="1"/>
    <col min="17" max="17" width="17.7109375" style="8" customWidth="1"/>
    <col min="18" max="18" width="5.140625" style="8" customWidth="1"/>
    <col min="19" max="19" width="17.42578125" style="8" customWidth="1"/>
    <col min="20" max="20" width="1.85546875" style="8" customWidth="1"/>
    <col min="21" max="21" width="17.42578125" style="8" customWidth="1"/>
    <col min="22" max="22" width="1.140625" style="8" customWidth="1"/>
    <col min="23" max="23" width="17.42578125" style="8" customWidth="1"/>
    <col min="24" max="24" width="1.28515625" style="8" customWidth="1"/>
    <col min="25" max="25" width="17.42578125" style="8" customWidth="1"/>
    <col min="26" max="16384" width="9.140625" style="8"/>
  </cols>
  <sheetData>
    <row r="1" spans="1:19" ht="23.1" customHeight="1">
      <c r="A1" s="306" t="s">
        <v>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"/>
    </row>
    <row r="2" spans="1:19" ht="23.1" customHeight="1">
      <c r="A2" s="306" t="s">
        <v>29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"/>
    </row>
    <row r="3" spans="1:19" ht="23.1" customHeight="1">
      <c r="A3" s="306" t="str">
        <f>+'BS (p.1)'!A3</f>
        <v>AS AT MARCH 31, 2023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"/>
    </row>
    <row r="4" spans="1:19" ht="23.1" customHeight="1">
      <c r="A4" s="178"/>
      <c r="B4" s="178"/>
      <c r="C4" s="179"/>
      <c r="D4" s="180"/>
      <c r="E4" s="180"/>
      <c r="F4" s="181"/>
      <c r="G4" s="181"/>
      <c r="H4" s="181"/>
      <c r="I4" s="4"/>
      <c r="J4" s="182"/>
      <c r="K4" s="183"/>
      <c r="L4" s="181"/>
      <c r="M4" s="2"/>
      <c r="N4" s="2"/>
      <c r="O4" s="183"/>
      <c r="P4" s="184"/>
      <c r="Q4" s="2"/>
      <c r="R4" s="185"/>
      <c r="S4" s="173"/>
    </row>
    <row r="5" spans="1:19" ht="23.1" customHeight="1">
      <c r="A5" s="186"/>
      <c r="B5" s="187"/>
      <c r="C5" s="188"/>
      <c r="D5" s="189"/>
      <c r="E5" s="189"/>
      <c r="F5" s="190"/>
      <c r="G5" s="190"/>
      <c r="H5" s="190"/>
      <c r="I5" s="4"/>
      <c r="J5" s="4"/>
      <c r="K5" s="308" t="s">
        <v>2</v>
      </c>
      <c r="L5" s="308"/>
      <c r="M5" s="308"/>
      <c r="N5" s="308"/>
      <c r="O5" s="308"/>
      <c r="P5" s="308"/>
      <c r="Q5" s="308"/>
      <c r="R5" s="1"/>
    </row>
    <row r="6" spans="1:19" s="193" customFormat="1" ht="23.1" customHeight="1">
      <c r="A6" s="3"/>
      <c r="B6" s="3"/>
      <c r="C6" s="3"/>
      <c r="D6" s="191"/>
      <c r="E6" s="191"/>
      <c r="F6" s="192"/>
      <c r="G6" s="192"/>
      <c r="H6" s="192"/>
      <c r="J6" s="194"/>
      <c r="K6" s="307" t="s">
        <v>3</v>
      </c>
      <c r="L6" s="307"/>
      <c r="M6" s="307"/>
      <c r="N6" s="189"/>
      <c r="O6" s="309" t="s">
        <v>4</v>
      </c>
      <c r="P6" s="309"/>
      <c r="Q6" s="309"/>
      <c r="R6" s="195"/>
    </row>
    <row r="7" spans="1:19" s="193" customFormat="1" ht="23.1" customHeight="1">
      <c r="A7" s="3"/>
      <c r="B7" s="3"/>
      <c r="C7" s="3"/>
      <c r="D7" s="191"/>
      <c r="E7" s="191"/>
      <c r="F7" s="192"/>
      <c r="G7" s="192"/>
      <c r="H7" s="192"/>
      <c r="J7" s="194"/>
      <c r="K7" s="196" t="s">
        <v>235</v>
      </c>
      <c r="L7" s="196"/>
      <c r="M7" s="196" t="s">
        <v>226</v>
      </c>
      <c r="N7" s="195"/>
      <c r="O7" s="196" t="s">
        <v>235</v>
      </c>
      <c r="P7" s="197" t="s">
        <v>5</v>
      </c>
      <c r="Q7" s="196" t="s">
        <v>226</v>
      </c>
      <c r="R7" s="195"/>
    </row>
    <row r="8" spans="1:19" s="193" customFormat="1" ht="23.1" customHeight="1">
      <c r="A8" s="3"/>
      <c r="B8" s="3"/>
      <c r="C8" s="3"/>
      <c r="D8" s="191"/>
      <c r="E8" s="191"/>
      <c r="F8" s="192"/>
      <c r="G8" s="192"/>
      <c r="H8" s="192"/>
      <c r="J8" s="194"/>
      <c r="K8" s="174" t="s">
        <v>236</v>
      </c>
      <c r="L8" s="175"/>
      <c r="M8" s="174" t="s">
        <v>237</v>
      </c>
      <c r="N8" s="195"/>
      <c r="O8" s="174" t="s">
        <v>236</v>
      </c>
      <c r="P8" s="175"/>
      <c r="Q8" s="174" t="s">
        <v>237</v>
      </c>
      <c r="R8" s="195"/>
    </row>
    <row r="9" spans="1:19" s="193" customFormat="1" ht="23.1" customHeight="1">
      <c r="A9" s="3"/>
      <c r="B9" s="3"/>
      <c r="C9" s="3"/>
      <c r="D9" s="191"/>
      <c r="E9" s="191"/>
      <c r="F9" s="192"/>
      <c r="G9" s="192"/>
      <c r="H9" s="192"/>
      <c r="I9" s="6" t="s">
        <v>6</v>
      </c>
      <c r="J9" s="194"/>
      <c r="K9" s="6" t="s">
        <v>238</v>
      </c>
      <c r="L9" s="175"/>
      <c r="M9" s="6"/>
      <c r="N9" s="195"/>
      <c r="O9" s="6" t="s">
        <v>238</v>
      </c>
      <c r="P9" s="175"/>
      <c r="Q9" s="6"/>
      <c r="R9" s="195"/>
    </row>
    <row r="10" spans="1:19" ht="23.1" customHeight="1">
      <c r="A10" s="198" t="s">
        <v>30</v>
      </c>
      <c r="B10" s="198"/>
      <c r="C10" s="198"/>
      <c r="D10" s="198"/>
      <c r="E10" s="198"/>
      <c r="F10" s="198"/>
      <c r="G10" s="198"/>
      <c r="H10" s="198"/>
      <c r="I10" s="4"/>
      <c r="J10" s="199"/>
      <c r="K10" s="200"/>
      <c r="L10" s="201"/>
      <c r="M10" s="200"/>
      <c r="N10" s="200"/>
      <c r="O10" s="200"/>
      <c r="P10" s="201"/>
      <c r="Q10" s="200"/>
      <c r="R10" s="200"/>
    </row>
    <row r="11" spans="1:19" ht="23.1" customHeight="1">
      <c r="A11" s="3" t="s">
        <v>31</v>
      </c>
      <c r="B11" s="3"/>
      <c r="C11" s="1"/>
      <c r="D11" s="195"/>
      <c r="E11" s="195"/>
      <c r="F11" s="202"/>
      <c r="G11" s="202"/>
      <c r="H11" s="202"/>
      <c r="I11" s="4"/>
      <c r="J11" s="194"/>
      <c r="K11" s="203"/>
      <c r="L11" s="202"/>
      <c r="M11" s="203"/>
      <c r="N11" s="203"/>
      <c r="O11" s="185"/>
      <c r="P11" s="202"/>
      <c r="Q11" s="185"/>
      <c r="R11" s="203"/>
    </row>
    <row r="12" spans="1:19" ht="23.1" customHeight="1">
      <c r="A12" s="1" t="s">
        <v>144</v>
      </c>
      <c r="B12" s="1"/>
      <c r="C12" s="195"/>
      <c r="D12" s="195"/>
      <c r="F12" s="202"/>
      <c r="G12" s="202"/>
      <c r="H12" s="202"/>
      <c r="I12" s="4" t="s">
        <v>270</v>
      </c>
      <c r="J12" s="158"/>
      <c r="K12" s="5">
        <v>60841114.68</v>
      </c>
      <c r="L12" s="15"/>
      <c r="M12" s="5">
        <v>26663178.260000002</v>
      </c>
      <c r="N12" s="12"/>
      <c r="O12" s="5">
        <v>55009066.409999996</v>
      </c>
      <c r="P12" s="15"/>
      <c r="Q12" s="5">
        <v>21202264.199999999</v>
      </c>
      <c r="R12" s="15"/>
    </row>
    <row r="13" spans="1:19" ht="23.1" customHeight="1">
      <c r="A13" s="204" t="s">
        <v>33</v>
      </c>
      <c r="B13" s="1"/>
      <c r="C13" s="195"/>
      <c r="D13" s="195"/>
      <c r="F13" s="202"/>
      <c r="G13" s="202"/>
      <c r="H13" s="202"/>
      <c r="I13" s="4"/>
      <c r="J13" s="158"/>
      <c r="K13" s="25"/>
      <c r="L13" s="15"/>
      <c r="M13" s="12"/>
      <c r="N13" s="12"/>
      <c r="O13" s="25"/>
      <c r="P13" s="15"/>
      <c r="Q13" s="12"/>
      <c r="R13" s="15"/>
    </row>
    <row r="14" spans="1:19" ht="23.1" customHeight="1">
      <c r="B14" s="1" t="s">
        <v>34</v>
      </c>
      <c r="C14" s="195"/>
      <c r="D14" s="195"/>
      <c r="F14" s="202"/>
      <c r="G14" s="202"/>
      <c r="H14" s="202"/>
      <c r="I14" s="4" t="s">
        <v>259</v>
      </c>
      <c r="J14" s="158"/>
      <c r="K14" s="5">
        <v>402018229.45999998</v>
      </c>
      <c r="L14" s="5"/>
      <c r="M14" s="5">
        <v>399648645.38</v>
      </c>
      <c r="N14" s="26"/>
      <c r="O14" s="5">
        <v>198276332.78999999</v>
      </c>
      <c r="P14" s="205"/>
      <c r="Q14" s="5">
        <v>195683008.90000001</v>
      </c>
      <c r="R14" s="15"/>
    </row>
    <row r="15" spans="1:19" ht="23.1" customHeight="1">
      <c r="B15" s="1" t="s">
        <v>35</v>
      </c>
      <c r="C15" s="195"/>
      <c r="D15" s="195"/>
      <c r="F15" s="202"/>
      <c r="G15" s="202"/>
      <c r="H15" s="202"/>
      <c r="I15" s="4" t="s">
        <v>261</v>
      </c>
      <c r="J15" s="158"/>
      <c r="K15" s="5">
        <v>2523346.88</v>
      </c>
      <c r="L15" s="5"/>
      <c r="M15" s="5">
        <v>2600021.3200000003</v>
      </c>
      <c r="N15" s="26"/>
      <c r="O15" s="5">
        <v>1328158.3700000001</v>
      </c>
      <c r="P15" s="205"/>
      <c r="Q15" s="5">
        <v>1300292.72</v>
      </c>
      <c r="R15" s="15"/>
    </row>
    <row r="16" spans="1:19" ht="23.1" customHeight="1">
      <c r="B16" s="1" t="s">
        <v>36</v>
      </c>
      <c r="C16" s="195"/>
      <c r="D16" s="195"/>
      <c r="F16" s="202"/>
      <c r="G16" s="202"/>
      <c r="H16" s="202"/>
      <c r="I16" s="4" t="s">
        <v>262</v>
      </c>
      <c r="J16" s="158"/>
      <c r="K16" s="5">
        <v>498033019.74000001</v>
      </c>
      <c r="L16" s="5"/>
      <c r="M16" s="5">
        <v>497319623.13</v>
      </c>
      <c r="N16" s="26"/>
      <c r="O16" s="5">
        <v>498033019.74000001</v>
      </c>
      <c r="P16" s="205"/>
      <c r="Q16" s="5">
        <v>497319623.13</v>
      </c>
      <c r="R16" s="15"/>
    </row>
    <row r="17" spans="1:18" ht="23.1" customHeight="1">
      <c r="B17" s="1" t="s">
        <v>37</v>
      </c>
      <c r="C17" s="195"/>
      <c r="D17" s="195"/>
      <c r="F17" s="202"/>
      <c r="G17" s="202"/>
      <c r="H17" s="202"/>
      <c r="I17" s="4" t="s">
        <v>228</v>
      </c>
      <c r="J17" s="158"/>
      <c r="K17" s="5">
        <v>1689124.28</v>
      </c>
      <c r="L17" s="5"/>
      <c r="M17" s="5">
        <v>1689124.28</v>
      </c>
      <c r="N17" s="26"/>
      <c r="O17" s="5">
        <v>1689124.28</v>
      </c>
      <c r="P17" s="205"/>
      <c r="Q17" s="5">
        <v>1689124.28</v>
      </c>
      <c r="R17" s="15"/>
    </row>
    <row r="18" spans="1:18" ht="23.1" customHeight="1">
      <c r="A18" s="1" t="s">
        <v>38</v>
      </c>
      <c r="B18" s="1"/>
      <c r="C18" s="195"/>
      <c r="D18" s="195"/>
      <c r="F18" s="202"/>
      <c r="G18" s="202"/>
      <c r="H18" s="202"/>
      <c r="I18" s="4"/>
      <c r="J18" s="158"/>
      <c r="K18" s="5">
        <v>16268892.91</v>
      </c>
      <c r="L18" s="5"/>
      <c r="M18" s="5">
        <v>10934492.860000001</v>
      </c>
      <c r="N18" s="26"/>
      <c r="O18" s="5">
        <v>0</v>
      </c>
      <c r="P18" s="205"/>
      <c r="Q18" s="5">
        <v>0</v>
      </c>
      <c r="R18" s="15"/>
    </row>
    <row r="19" spans="1:18" ht="23.1" customHeight="1">
      <c r="A19" s="1" t="s">
        <v>39</v>
      </c>
      <c r="B19" s="1"/>
      <c r="C19" s="195"/>
      <c r="D19" s="195"/>
      <c r="F19" s="202"/>
      <c r="G19" s="202"/>
      <c r="H19" s="202"/>
      <c r="I19" s="4"/>
      <c r="J19" s="158"/>
      <c r="K19" s="177">
        <v>7078163.1500000004</v>
      </c>
      <c r="L19" s="53"/>
      <c r="M19" s="177">
        <v>7125179.3500000015</v>
      </c>
      <c r="N19" s="53"/>
      <c r="O19" s="177">
        <v>2599566.94</v>
      </c>
      <c r="P19" s="205"/>
      <c r="Q19" s="177">
        <v>3396175.6500000004</v>
      </c>
      <c r="R19" s="206"/>
    </row>
    <row r="20" spans="1:18" ht="23.1" customHeight="1">
      <c r="A20" s="1" t="s">
        <v>40</v>
      </c>
      <c r="B20" s="1"/>
      <c r="C20" s="195"/>
      <c r="D20" s="195"/>
      <c r="F20" s="202"/>
      <c r="G20" s="202"/>
      <c r="H20" s="202"/>
      <c r="I20" s="4"/>
      <c r="J20" s="158"/>
      <c r="K20" s="207">
        <f>SUM(K12:L19)</f>
        <v>988451891.0999999</v>
      </c>
      <c r="L20" s="15"/>
      <c r="M20" s="207">
        <f>SUM(M12:M19)</f>
        <v>945980264.57999992</v>
      </c>
      <c r="N20" s="206"/>
      <c r="O20" s="207">
        <f>SUM(O12:P19)</f>
        <v>756935268.52999997</v>
      </c>
      <c r="P20" s="15"/>
      <c r="Q20" s="207">
        <f>SUM(Q12:Q19)</f>
        <v>720590488.88</v>
      </c>
      <c r="R20" s="206"/>
    </row>
    <row r="21" spans="1:18" ht="11.45" customHeight="1">
      <c r="A21" s="1"/>
      <c r="B21" s="1"/>
      <c r="C21" s="1"/>
      <c r="D21" s="195"/>
      <c r="E21" s="195"/>
      <c r="F21" s="202"/>
      <c r="G21" s="202"/>
      <c r="H21" s="202"/>
      <c r="I21" s="4"/>
      <c r="J21" s="158"/>
      <c r="K21" s="206"/>
      <c r="L21" s="12"/>
      <c r="M21" s="206"/>
      <c r="N21" s="206"/>
      <c r="O21" s="206"/>
      <c r="P21" s="12"/>
      <c r="Q21" s="206"/>
      <c r="R21" s="208"/>
    </row>
    <row r="22" spans="1:18" ht="23.1" customHeight="1">
      <c r="A22" s="3" t="s">
        <v>41</v>
      </c>
      <c r="B22" s="1"/>
      <c r="C22" s="1"/>
      <c r="D22" s="195"/>
      <c r="E22" s="195"/>
      <c r="F22" s="202"/>
      <c r="G22" s="202"/>
      <c r="H22" s="202"/>
      <c r="I22" s="4"/>
      <c r="J22" s="158"/>
      <c r="K22" s="15"/>
      <c r="L22" s="15"/>
      <c r="M22" s="206"/>
      <c r="N22" s="206"/>
      <c r="O22" s="206"/>
      <c r="P22" s="15"/>
      <c r="Q22" s="206"/>
      <c r="R22" s="208"/>
    </row>
    <row r="23" spans="1:18" ht="23.1" customHeight="1">
      <c r="A23" s="1" t="s">
        <v>42</v>
      </c>
      <c r="B23" s="1"/>
      <c r="C23" s="195"/>
      <c r="D23" s="195"/>
      <c r="F23" s="202"/>
      <c r="G23" s="202"/>
      <c r="H23" s="202"/>
      <c r="I23" s="4" t="s">
        <v>259</v>
      </c>
      <c r="J23" s="158"/>
      <c r="K23" s="53">
        <v>393349736.30000001</v>
      </c>
      <c r="L23" s="53"/>
      <c r="M23" s="53">
        <v>492646909.93000007</v>
      </c>
      <c r="N23" s="53"/>
      <c r="O23" s="53">
        <v>170460389.30000001</v>
      </c>
      <c r="P23" s="205"/>
      <c r="Q23" s="53">
        <v>220721767.21000004</v>
      </c>
      <c r="R23" s="208"/>
    </row>
    <row r="24" spans="1:18" ht="23.1" customHeight="1">
      <c r="A24" s="1" t="s">
        <v>43</v>
      </c>
      <c r="B24" s="1"/>
      <c r="C24" s="195"/>
      <c r="D24" s="195"/>
      <c r="F24" s="202"/>
      <c r="G24" s="202"/>
      <c r="H24" s="202"/>
      <c r="I24" s="4" t="s">
        <v>276</v>
      </c>
      <c r="J24" s="158"/>
      <c r="K24" s="53">
        <v>7263279.9900000002</v>
      </c>
      <c r="L24" s="53"/>
      <c r="M24" s="53">
        <v>7884626.1099999994</v>
      </c>
      <c r="N24" s="53"/>
      <c r="O24" s="53">
        <v>4323111.16</v>
      </c>
      <c r="P24" s="205"/>
      <c r="Q24" s="53">
        <v>4665789.0699999994</v>
      </c>
      <c r="R24" s="208"/>
    </row>
    <row r="25" spans="1:18" ht="23.1" customHeight="1">
      <c r="A25" s="1" t="s">
        <v>45</v>
      </c>
      <c r="B25" s="1"/>
      <c r="C25" s="195"/>
      <c r="D25" s="195"/>
      <c r="F25" s="202"/>
      <c r="G25" s="202"/>
      <c r="H25" s="202"/>
      <c r="I25" s="4" t="s">
        <v>262</v>
      </c>
      <c r="J25" s="158"/>
      <c r="K25" s="53">
        <v>622809755.88999999</v>
      </c>
      <c r="L25" s="53"/>
      <c r="M25" s="53">
        <v>621734839.79999995</v>
      </c>
      <c r="N25" s="53"/>
      <c r="O25" s="53">
        <v>622809755.88999999</v>
      </c>
      <c r="P25" s="205"/>
      <c r="Q25" s="53">
        <v>621734839.79999995</v>
      </c>
      <c r="R25" s="208"/>
    </row>
    <row r="26" spans="1:18" ht="23.1" customHeight="1">
      <c r="A26" s="1" t="s">
        <v>46</v>
      </c>
      <c r="B26" s="1"/>
      <c r="C26" s="1"/>
      <c r="D26" s="195"/>
      <c r="E26" s="195"/>
      <c r="F26" s="202"/>
      <c r="G26" s="202"/>
      <c r="H26" s="202"/>
      <c r="I26" s="4" t="s">
        <v>227</v>
      </c>
      <c r="J26" s="158"/>
      <c r="K26" s="53">
        <v>402498524.25</v>
      </c>
      <c r="L26" s="53"/>
      <c r="M26" s="53">
        <v>388654870.73000002</v>
      </c>
      <c r="N26" s="53"/>
      <c r="O26" s="53">
        <v>0</v>
      </c>
      <c r="P26" s="205"/>
      <c r="Q26" s="53">
        <v>0</v>
      </c>
      <c r="R26" s="208"/>
    </row>
    <row r="27" spans="1:18" ht="23.1" customHeight="1">
      <c r="A27" s="1" t="s">
        <v>47</v>
      </c>
      <c r="B27" s="1"/>
      <c r="C27" s="195"/>
      <c r="D27" s="195"/>
      <c r="F27" s="202"/>
      <c r="G27" s="202"/>
      <c r="H27" s="202"/>
      <c r="I27" s="4"/>
      <c r="J27" s="158"/>
      <c r="K27" s="53"/>
      <c r="L27" s="53"/>
      <c r="M27" s="53"/>
      <c r="N27" s="53"/>
      <c r="O27" s="53"/>
      <c r="P27" s="205"/>
      <c r="Q27" s="53"/>
      <c r="R27" s="208"/>
    </row>
    <row r="28" spans="1:18" ht="23.1" customHeight="1">
      <c r="B28" s="1" t="s">
        <v>48</v>
      </c>
      <c r="C28" s="195"/>
      <c r="D28" s="195"/>
      <c r="F28" s="202"/>
      <c r="G28" s="202"/>
      <c r="H28" s="202"/>
      <c r="I28" s="4" t="s">
        <v>228</v>
      </c>
      <c r="J28" s="158"/>
      <c r="K28" s="53">
        <v>7185258.7800000003</v>
      </c>
      <c r="L28" s="53"/>
      <c r="M28" s="53">
        <v>6784860.7200000016</v>
      </c>
      <c r="N28" s="53"/>
      <c r="O28" s="53">
        <v>5274144.29</v>
      </c>
      <c r="P28" s="205"/>
      <c r="Q28" s="53">
        <v>5102432.0600000015</v>
      </c>
      <c r="R28" s="208"/>
    </row>
    <row r="29" spans="1:18" ht="23.1" customHeight="1">
      <c r="A29" s="1" t="s">
        <v>49</v>
      </c>
      <c r="B29" s="1"/>
      <c r="C29" s="1"/>
      <c r="D29" s="195"/>
      <c r="F29" s="202"/>
      <c r="G29" s="202"/>
      <c r="H29" s="202"/>
      <c r="I29" s="4" t="s">
        <v>271</v>
      </c>
      <c r="J29" s="158"/>
      <c r="K29" s="53">
        <v>104415277.92</v>
      </c>
      <c r="L29" s="53"/>
      <c r="M29" s="53">
        <v>105494730.60000001</v>
      </c>
      <c r="N29" s="53"/>
      <c r="O29" s="53">
        <v>5206369.67</v>
      </c>
      <c r="P29" s="205"/>
      <c r="Q29" s="53">
        <v>5206369.67</v>
      </c>
      <c r="R29" s="206"/>
    </row>
    <row r="30" spans="1:18" ht="23.1" customHeight="1">
      <c r="A30" s="1" t="s">
        <v>50</v>
      </c>
      <c r="B30" s="3"/>
      <c r="C30" s="1"/>
      <c r="D30" s="195"/>
      <c r="F30" s="202"/>
      <c r="G30" s="202"/>
      <c r="H30" s="202"/>
      <c r="I30" s="4"/>
      <c r="J30" s="158"/>
      <c r="K30" s="209">
        <f>SUM(K23:K29)</f>
        <v>1537521833.1300001</v>
      </c>
      <c r="L30" s="15"/>
      <c r="M30" s="209">
        <f>SUM(M23:M29)</f>
        <v>1623200837.8900001</v>
      </c>
      <c r="N30" s="206"/>
      <c r="O30" s="210">
        <f>SUM(O23:O29)</f>
        <v>808073770.30999994</v>
      </c>
      <c r="P30" s="15"/>
      <c r="Q30" s="210">
        <f>SUM(Q23:Q29)</f>
        <v>857431197.80999982</v>
      </c>
      <c r="R30" s="208"/>
    </row>
    <row r="31" spans="1:18" ht="6" customHeight="1">
      <c r="A31" s="1"/>
      <c r="B31" s="3"/>
      <c r="C31" s="1"/>
      <c r="D31" s="195"/>
      <c r="F31" s="202"/>
      <c r="G31" s="202"/>
      <c r="H31" s="202"/>
      <c r="I31" s="4"/>
      <c r="J31" s="158"/>
      <c r="K31" s="206"/>
      <c r="L31" s="15"/>
      <c r="M31" s="206"/>
      <c r="N31" s="206"/>
      <c r="O31" s="208"/>
      <c r="P31" s="15"/>
      <c r="Q31" s="208"/>
      <c r="R31" s="208"/>
    </row>
    <row r="32" spans="1:18" ht="23.1" customHeight="1">
      <c r="A32" s="3" t="s">
        <v>51</v>
      </c>
      <c r="B32" s="1"/>
      <c r="D32" s="1"/>
      <c r="E32" s="195"/>
      <c r="F32" s="202"/>
      <c r="G32" s="202"/>
      <c r="H32" s="202"/>
      <c r="I32" s="4"/>
      <c r="J32" s="158"/>
      <c r="K32" s="207">
        <f>+K20+K30</f>
        <v>2525973724.23</v>
      </c>
      <c r="L32" s="15"/>
      <c r="M32" s="207">
        <f>+M20+M30</f>
        <v>2569181102.4700003</v>
      </c>
      <c r="N32" s="206"/>
      <c r="O32" s="211">
        <f>O20+O30</f>
        <v>1565009038.8399999</v>
      </c>
      <c r="P32" s="15"/>
      <c r="Q32" s="211">
        <f>+Q20+Q30</f>
        <v>1578021686.6899998</v>
      </c>
      <c r="R32" s="208"/>
    </row>
    <row r="33" spans="1:18" ht="23.1" customHeight="1">
      <c r="A33" s="1"/>
      <c r="B33" s="1"/>
      <c r="C33" s="3"/>
      <c r="D33" s="1"/>
      <c r="E33" s="195"/>
      <c r="F33" s="202"/>
      <c r="G33" s="202"/>
      <c r="H33" s="202"/>
      <c r="I33" s="4"/>
      <c r="J33" s="158"/>
      <c r="K33" s="206"/>
      <c r="L33" s="15"/>
      <c r="M33" s="206"/>
      <c r="N33" s="206"/>
      <c r="O33" s="208"/>
      <c r="P33" s="15"/>
      <c r="Q33" s="208"/>
      <c r="R33" s="208"/>
    </row>
    <row r="34" spans="1:18" ht="23.1" customHeight="1">
      <c r="A34" s="157" t="s">
        <v>241</v>
      </c>
      <c r="B34" s="1"/>
      <c r="C34" s="3"/>
      <c r="D34" s="1"/>
      <c r="E34" s="195"/>
      <c r="F34" s="202"/>
      <c r="G34" s="202"/>
      <c r="H34" s="202"/>
      <c r="I34" s="4"/>
      <c r="J34" s="158"/>
      <c r="K34" s="206"/>
      <c r="L34" s="15"/>
      <c r="M34" s="206"/>
      <c r="N34" s="206"/>
      <c r="O34" s="206"/>
      <c r="P34" s="15"/>
      <c r="Q34" s="206"/>
      <c r="R34" s="208"/>
    </row>
    <row r="35" spans="1:18" ht="23.1" customHeight="1">
      <c r="A35" s="1"/>
      <c r="B35" s="1"/>
      <c r="C35" s="3"/>
      <c r="D35" s="1"/>
      <c r="E35" s="195"/>
      <c r="F35" s="202"/>
      <c r="G35" s="202"/>
      <c r="H35" s="202"/>
      <c r="I35" s="4"/>
      <c r="J35" s="158"/>
      <c r="K35" s="206"/>
      <c r="L35" s="15"/>
      <c r="M35" s="206"/>
      <c r="N35" s="206"/>
      <c r="O35" s="208"/>
      <c r="P35" s="15"/>
      <c r="Q35" s="208"/>
      <c r="R35" s="208"/>
    </row>
    <row r="36" spans="1:18" ht="23.1" customHeight="1">
      <c r="A36" s="1"/>
      <c r="B36" s="1"/>
      <c r="C36" s="3"/>
      <c r="D36" s="1"/>
      <c r="E36" s="195"/>
      <c r="F36" s="202"/>
      <c r="G36" s="202"/>
      <c r="H36" s="202"/>
      <c r="I36" s="4"/>
      <c r="J36" s="158"/>
      <c r="K36" s="206"/>
      <c r="L36" s="15"/>
      <c r="M36" s="206"/>
      <c r="N36" s="206"/>
      <c r="O36" s="208"/>
      <c r="P36" s="15"/>
      <c r="Q36" s="208"/>
      <c r="R36" s="208"/>
    </row>
    <row r="37" spans="1:18" ht="23.1" customHeight="1">
      <c r="A37" s="1"/>
      <c r="B37" s="1"/>
      <c r="C37" s="3"/>
      <c r="D37" s="1"/>
      <c r="E37" s="195"/>
      <c r="F37" s="202"/>
      <c r="G37" s="202"/>
      <c r="H37" s="202"/>
      <c r="I37" s="4"/>
      <c r="J37" s="158"/>
      <c r="K37" s="206"/>
      <c r="L37" s="15"/>
      <c r="M37" s="206"/>
      <c r="N37" s="206"/>
      <c r="O37" s="208"/>
      <c r="P37" s="15"/>
      <c r="Q37" s="208"/>
      <c r="R37" s="208"/>
    </row>
    <row r="38" spans="1:18" ht="23.1" customHeight="1">
      <c r="A38" s="1"/>
      <c r="B38" s="1"/>
      <c r="C38" s="3"/>
      <c r="D38" s="1"/>
      <c r="E38" s="195"/>
      <c r="F38" s="202"/>
      <c r="G38" s="202"/>
      <c r="H38" s="202"/>
      <c r="I38" s="4"/>
      <c r="J38" s="158"/>
      <c r="K38" s="206"/>
      <c r="L38" s="15"/>
      <c r="M38" s="206"/>
      <c r="N38" s="206"/>
      <c r="O38" s="208"/>
      <c r="P38" s="15"/>
      <c r="Q38" s="208"/>
      <c r="R38" s="208"/>
    </row>
    <row r="39" spans="1:18" ht="23.1" customHeight="1">
      <c r="A39" s="1"/>
      <c r="B39" s="1"/>
      <c r="C39" s="3"/>
      <c r="D39" s="1"/>
      <c r="E39" s="195"/>
      <c r="F39" s="202"/>
      <c r="G39" s="202"/>
      <c r="H39" s="202"/>
      <c r="I39" s="4"/>
      <c r="J39" s="158"/>
      <c r="K39" s="206"/>
      <c r="L39" s="15"/>
      <c r="M39" s="206"/>
      <c r="N39" s="206"/>
      <c r="O39" s="208"/>
      <c r="P39" s="15"/>
      <c r="Q39" s="208"/>
      <c r="R39" s="208"/>
    </row>
    <row r="40" spans="1:18" ht="23.1" customHeight="1">
      <c r="A40" s="1"/>
      <c r="B40" s="1"/>
      <c r="C40" s="3"/>
      <c r="D40" s="1"/>
      <c r="E40" s="195"/>
      <c r="F40" s="202"/>
      <c r="G40" s="202"/>
      <c r="H40" s="202"/>
      <c r="I40" s="4"/>
      <c r="J40" s="158"/>
      <c r="K40" s="206"/>
      <c r="L40" s="15"/>
      <c r="M40" s="206"/>
      <c r="N40" s="206"/>
      <c r="O40" s="208"/>
      <c r="P40" s="15"/>
      <c r="Q40" s="208"/>
      <c r="R40" s="208"/>
    </row>
    <row r="41" spans="1:18" ht="23.1" customHeight="1">
      <c r="A41" s="1"/>
      <c r="B41" s="1"/>
      <c r="C41" s="3"/>
      <c r="D41" s="1"/>
      <c r="E41" s="195"/>
      <c r="F41" s="202"/>
      <c r="G41" s="202"/>
      <c r="H41" s="202"/>
      <c r="I41" s="4"/>
      <c r="J41" s="158"/>
      <c r="K41" s="206"/>
      <c r="L41" s="15"/>
      <c r="M41" s="206"/>
      <c r="N41" s="206"/>
      <c r="O41" s="208"/>
      <c r="P41" s="15"/>
      <c r="Q41" s="208"/>
      <c r="R41" s="208"/>
    </row>
    <row r="42" spans="1:18" ht="23.1" customHeight="1">
      <c r="A42" s="1"/>
      <c r="B42" s="1"/>
      <c r="C42" s="3"/>
      <c r="D42" s="1"/>
      <c r="E42" s="195"/>
      <c r="F42" s="202"/>
      <c r="G42" s="202"/>
      <c r="H42" s="202"/>
      <c r="I42" s="4"/>
      <c r="J42" s="158"/>
      <c r="K42" s="206"/>
      <c r="L42" s="15"/>
      <c r="M42" s="206"/>
      <c r="N42" s="206"/>
      <c r="O42" s="208"/>
      <c r="P42" s="15"/>
      <c r="Q42" s="208"/>
      <c r="R42" s="208"/>
    </row>
    <row r="43" spans="1:18" ht="23.1" customHeight="1">
      <c r="A43" s="1"/>
      <c r="B43" s="1"/>
      <c r="C43" s="3"/>
      <c r="D43" s="1"/>
      <c r="E43" s="195"/>
      <c r="F43" s="202"/>
      <c r="G43" s="202"/>
      <c r="H43" s="202"/>
      <c r="I43" s="4"/>
      <c r="J43" s="158"/>
      <c r="K43" s="206"/>
      <c r="L43" s="15"/>
      <c r="M43" s="206"/>
      <c r="N43" s="206"/>
      <c r="O43" s="208"/>
      <c r="P43" s="15"/>
      <c r="Q43" s="208"/>
      <c r="R43" s="208"/>
    </row>
    <row r="44" spans="1:18" ht="23.1" customHeight="1">
      <c r="A44" s="1"/>
      <c r="B44" s="1"/>
      <c r="C44" s="3"/>
      <c r="D44" s="1"/>
      <c r="E44" s="195"/>
      <c r="F44" s="202"/>
      <c r="G44" s="202"/>
      <c r="H44" s="202"/>
      <c r="I44" s="4"/>
      <c r="J44" s="158"/>
      <c r="K44" s="206"/>
      <c r="L44" s="15"/>
      <c r="M44" s="206"/>
      <c r="N44" s="206"/>
      <c r="O44" s="208"/>
      <c r="P44" s="15"/>
      <c r="Q44" s="208"/>
      <c r="R44" s="208"/>
    </row>
    <row r="45" spans="1:18" ht="23.1" customHeight="1">
      <c r="A45" s="1"/>
      <c r="B45" s="1"/>
      <c r="C45" s="3"/>
      <c r="D45" s="1"/>
      <c r="E45" s="195"/>
      <c r="F45" s="202"/>
      <c r="G45" s="202"/>
      <c r="H45" s="202"/>
      <c r="I45" s="4"/>
      <c r="J45" s="158"/>
      <c r="K45" s="206"/>
      <c r="L45" s="15"/>
      <c r="M45" s="206"/>
      <c r="N45" s="206"/>
      <c r="O45" s="208"/>
      <c r="P45" s="15"/>
      <c r="Q45" s="208"/>
      <c r="R45" s="208"/>
    </row>
    <row r="46" spans="1:18" ht="23.1" customHeight="1">
      <c r="A46" s="1"/>
      <c r="B46" s="1"/>
      <c r="C46" s="3"/>
      <c r="D46" s="1"/>
      <c r="E46" s="195"/>
      <c r="F46" s="202"/>
      <c r="G46" s="202"/>
      <c r="H46" s="202"/>
      <c r="I46" s="4"/>
      <c r="J46" s="158"/>
      <c r="K46" s="206"/>
      <c r="L46" s="15"/>
      <c r="M46" s="206"/>
      <c r="N46" s="206"/>
      <c r="O46" s="208"/>
      <c r="P46" s="15"/>
      <c r="Q46" s="208"/>
      <c r="R46" s="208"/>
    </row>
    <row r="47" spans="1:18" ht="23.1" customHeight="1">
      <c r="A47" s="1"/>
      <c r="B47" s="1"/>
      <c r="C47" s="3"/>
      <c r="D47" s="1"/>
      <c r="E47" s="195"/>
      <c r="F47" s="202"/>
      <c r="G47" s="202"/>
      <c r="H47" s="202"/>
      <c r="I47" s="4"/>
      <c r="J47" s="158"/>
      <c r="K47" s="206"/>
      <c r="L47" s="15"/>
      <c r="M47" s="206"/>
      <c r="N47" s="206"/>
      <c r="O47" s="208"/>
      <c r="P47" s="15"/>
      <c r="Q47" s="208"/>
      <c r="R47" s="208"/>
    </row>
    <row r="48" spans="1:18" ht="23.1" customHeight="1">
      <c r="A48" s="1"/>
      <c r="B48" s="1"/>
      <c r="C48" s="3"/>
      <c r="D48" s="1"/>
      <c r="E48" s="195"/>
      <c r="F48" s="202"/>
      <c r="G48" s="202"/>
      <c r="H48" s="202"/>
      <c r="I48" s="4"/>
      <c r="J48" s="158"/>
      <c r="K48" s="206"/>
      <c r="L48" s="15"/>
      <c r="M48" s="206"/>
      <c r="N48" s="206"/>
      <c r="O48" s="208"/>
      <c r="P48" s="15"/>
      <c r="Q48" s="208"/>
      <c r="R48" s="208"/>
    </row>
    <row r="49" spans="1:18" ht="23.1" customHeight="1">
      <c r="A49" s="1"/>
      <c r="B49" s="1"/>
      <c r="C49" s="3"/>
      <c r="D49" s="1"/>
      <c r="E49" s="195"/>
      <c r="F49" s="202"/>
      <c r="G49" s="202"/>
      <c r="H49" s="202"/>
      <c r="I49" s="4"/>
      <c r="J49" s="158"/>
      <c r="K49" s="206"/>
      <c r="L49" s="15"/>
      <c r="M49" s="206"/>
      <c r="N49" s="206"/>
      <c r="O49" s="208"/>
      <c r="P49" s="15"/>
      <c r="Q49" s="208"/>
      <c r="R49" s="208"/>
    </row>
    <row r="50" spans="1:18" ht="23.1" customHeight="1">
      <c r="A50" s="1"/>
      <c r="B50" s="1"/>
      <c r="C50" s="3"/>
      <c r="D50" s="1"/>
      <c r="E50" s="195"/>
      <c r="F50" s="202"/>
      <c r="G50" s="202"/>
      <c r="H50" s="202"/>
      <c r="I50" s="4"/>
      <c r="J50" s="158"/>
      <c r="K50" s="206"/>
      <c r="L50" s="15"/>
      <c r="M50" s="206"/>
      <c r="N50" s="206"/>
      <c r="O50" s="208"/>
      <c r="P50" s="15"/>
      <c r="Q50" s="208"/>
      <c r="R50" s="208"/>
    </row>
    <row r="51" spans="1:18" ht="36.200000000000003" customHeight="1">
      <c r="A51" s="1"/>
      <c r="B51" s="1"/>
      <c r="C51" s="3"/>
      <c r="D51" s="1"/>
      <c r="E51" s="195"/>
      <c r="F51" s="202"/>
      <c r="G51" s="202"/>
      <c r="H51" s="202"/>
      <c r="I51" s="4"/>
      <c r="J51" s="158"/>
      <c r="K51" s="206"/>
      <c r="L51" s="15"/>
      <c r="M51" s="206"/>
      <c r="N51" s="206"/>
      <c r="O51" s="208"/>
      <c r="P51" s="15"/>
      <c r="Q51" s="208"/>
      <c r="R51" s="208"/>
    </row>
    <row r="52" spans="1:18" ht="23.1" customHeight="1">
      <c r="A52" s="1"/>
      <c r="B52" s="1"/>
      <c r="C52" s="3"/>
      <c r="D52" s="1"/>
      <c r="E52" s="195"/>
      <c r="F52" s="202"/>
      <c r="G52" s="202"/>
      <c r="H52" s="202"/>
      <c r="I52" s="4"/>
      <c r="J52" s="158"/>
      <c r="K52" s="206"/>
      <c r="L52" s="15"/>
      <c r="M52" s="206"/>
      <c r="N52" s="206"/>
      <c r="O52" s="208"/>
      <c r="P52" s="15"/>
      <c r="Q52" s="114" t="s">
        <v>278</v>
      </c>
      <c r="R52" s="208"/>
    </row>
    <row r="53" spans="1:18" ht="23.1" customHeight="1">
      <c r="A53" s="306" t="s">
        <v>0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"/>
    </row>
    <row r="54" spans="1:18" ht="23.1" customHeight="1">
      <c r="A54" s="306" t="s">
        <v>29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"/>
    </row>
    <row r="55" spans="1:18" ht="23.1" customHeight="1">
      <c r="A55" s="306" t="str">
        <f>+A3</f>
        <v>AS AT MARCH 31, 2023</v>
      </c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  <c r="O55" s="306"/>
      <c r="P55" s="306"/>
      <c r="Q55" s="306"/>
      <c r="R55" s="3"/>
    </row>
    <row r="56" spans="1:18" ht="23.1" customHeight="1">
      <c r="A56" s="178"/>
      <c r="B56" s="178"/>
      <c r="C56" s="179"/>
      <c r="D56" s="180"/>
      <c r="E56" s="180"/>
      <c r="F56" s="181"/>
      <c r="G56" s="181"/>
      <c r="H56" s="181"/>
      <c r="I56" s="4"/>
      <c r="J56" s="182"/>
      <c r="K56" s="183"/>
      <c r="L56" s="181"/>
      <c r="M56" s="2"/>
      <c r="N56" s="2"/>
      <c r="O56" s="183"/>
      <c r="P56" s="184"/>
      <c r="Q56" s="2"/>
      <c r="R56" s="185"/>
    </row>
    <row r="57" spans="1:18" ht="23.1" customHeight="1">
      <c r="A57" s="212"/>
      <c r="B57" s="178"/>
      <c r="C57" s="179"/>
      <c r="D57" s="180"/>
      <c r="E57" s="180"/>
      <c r="F57" s="181"/>
      <c r="G57" s="181"/>
      <c r="H57" s="181"/>
      <c r="I57" s="4"/>
      <c r="J57" s="182"/>
      <c r="K57" s="308" t="s">
        <v>2</v>
      </c>
      <c r="L57" s="308"/>
      <c r="M57" s="308"/>
      <c r="N57" s="308"/>
      <c r="O57" s="308"/>
      <c r="P57" s="308"/>
      <c r="Q57" s="308"/>
      <c r="R57" s="1"/>
    </row>
    <row r="58" spans="1:18" s="193" customFormat="1" ht="23.1" customHeight="1">
      <c r="A58" s="3"/>
      <c r="B58" s="3"/>
      <c r="C58" s="3"/>
      <c r="D58" s="191"/>
      <c r="E58" s="191"/>
      <c r="F58" s="192"/>
      <c r="G58" s="192"/>
      <c r="H58" s="192"/>
      <c r="J58" s="194"/>
      <c r="K58" s="307" t="s">
        <v>3</v>
      </c>
      <c r="L58" s="307"/>
      <c r="M58" s="307"/>
      <c r="N58" s="189"/>
      <c r="O58" s="309" t="s">
        <v>4</v>
      </c>
      <c r="P58" s="309"/>
      <c r="Q58" s="309"/>
      <c r="R58" s="195"/>
    </row>
    <row r="59" spans="1:18" s="193" customFormat="1" ht="23.1" customHeight="1">
      <c r="A59" s="3"/>
      <c r="B59" s="3"/>
      <c r="C59" s="3"/>
      <c r="D59" s="191"/>
      <c r="E59" s="191"/>
      <c r="F59" s="192"/>
      <c r="G59" s="192"/>
      <c r="H59" s="192"/>
      <c r="J59" s="194"/>
      <c r="K59" s="196" t="s">
        <v>235</v>
      </c>
      <c r="L59" s="196"/>
      <c r="M59" s="196" t="s">
        <v>226</v>
      </c>
      <c r="N59" s="195"/>
      <c r="O59" s="196" t="s">
        <v>235</v>
      </c>
      <c r="P59" s="197" t="s">
        <v>5</v>
      </c>
      <c r="Q59" s="196" t="s">
        <v>226</v>
      </c>
      <c r="R59" s="195"/>
    </row>
    <row r="60" spans="1:18" s="193" customFormat="1" ht="23.1" customHeight="1">
      <c r="A60" s="3"/>
      <c r="B60" s="3"/>
      <c r="C60" s="3"/>
      <c r="D60" s="191"/>
      <c r="E60" s="191"/>
      <c r="F60" s="192"/>
      <c r="G60" s="192"/>
      <c r="H60" s="192"/>
      <c r="J60" s="194"/>
      <c r="K60" s="174" t="s">
        <v>236</v>
      </c>
      <c r="L60" s="175"/>
      <c r="M60" s="174" t="s">
        <v>237</v>
      </c>
      <c r="N60" s="195"/>
      <c r="O60" s="174" t="s">
        <v>236</v>
      </c>
      <c r="P60" s="175"/>
      <c r="Q60" s="174" t="s">
        <v>237</v>
      </c>
      <c r="R60" s="195"/>
    </row>
    <row r="61" spans="1:18" s="193" customFormat="1" ht="23.1" customHeight="1">
      <c r="A61" s="3"/>
      <c r="B61" s="3"/>
      <c r="C61" s="3"/>
      <c r="D61" s="191"/>
      <c r="E61" s="191"/>
      <c r="F61" s="192"/>
      <c r="G61" s="192"/>
      <c r="H61" s="192"/>
      <c r="I61" s="6" t="s">
        <v>6</v>
      </c>
      <c r="J61" s="194"/>
      <c r="K61" s="6" t="s">
        <v>238</v>
      </c>
      <c r="L61" s="175"/>
      <c r="M61" s="6"/>
      <c r="N61" s="195"/>
      <c r="O61" s="6" t="s">
        <v>238</v>
      </c>
      <c r="P61" s="175"/>
      <c r="Q61" s="6"/>
      <c r="R61" s="195"/>
    </row>
    <row r="62" spans="1:18" ht="23.1" customHeight="1">
      <c r="A62" s="198" t="s">
        <v>251</v>
      </c>
      <c r="B62" s="198"/>
      <c r="C62" s="198"/>
      <c r="D62" s="198"/>
      <c r="E62" s="198"/>
      <c r="F62" s="198"/>
      <c r="G62" s="198"/>
      <c r="H62" s="198"/>
      <c r="I62" s="4"/>
      <c r="J62" s="199"/>
      <c r="K62" s="200"/>
      <c r="L62" s="201"/>
      <c r="M62" s="200"/>
      <c r="N62" s="200"/>
      <c r="O62" s="200"/>
      <c r="P62" s="201"/>
      <c r="Q62" s="200"/>
      <c r="R62" s="200"/>
    </row>
    <row r="63" spans="1:18" ht="23.1" customHeight="1">
      <c r="A63" s="3" t="s">
        <v>52</v>
      </c>
      <c r="B63" s="3"/>
      <c r="C63" s="1"/>
      <c r="D63" s="195"/>
      <c r="E63" s="195"/>
      <c r="F63" s="202"/>
      <c r="G63" s="202"/>
      <c r="H63" s="202"/>
      <c r="I63" s="4"/>
      <c r="J63" s="194"/>
      <c r="K63" s="9"/>
      <c r="L63" s="12"/>
      <c r="M63" s="9"/>
      <c r="N63" s="9"/>
      <c r="O63" s="14"/>
      <c r="P63" s="12"/>
      <c r="Q63" s="14"/>
      <c r="R63" s="208"/>
    </row>
    <row r="64" spans="1:18" ht="23.1" customHeight="1">
      <c r="A64" s="1" t="s">
        <v>53</v>
      </c>
      <c r="B64" s="1"/>
      <c r="C64" s="1"/>
      <c r="D64" s="195"/>
      <c r="F64" s="202"/>
      <c r="G64" s="202"/>
      <c r="H64" s="202"/>
      <c r="I64" s="4" t="s">
        <v>234</v>
      </c>
      <c r="J64" s="194"/>
      <c r="K64" s="9"/>
      <c r="L64" s="12"/>
      <c r="M64" s="9"/>
      <c r="N64" s="9"/>
      <c r="O64" s="14"/>
      <c r="P64" s="12"/>
      <c r="Q64" s="14"/>
      <c r="R64" s="208"/>
    </row>
    <row r="65" spans="1:18" ht="23.1" customHeight="1">
      <c r="A65" s="1" t="s">
        <v>54</v>
      </c>
      <c r="B65" s="1"/>
      <c r="C65" s="195"/>
      <c r="F65" s="202"/>
      <c r="I65" s="4"/>
      <c r="J65" s="194"/>
      <c r="K65" s="12"/>
      <c r="L65" s="12"/>
      <c r="M65" s="12"/>
      <c r="N65" s="9"/>
      <c r="O65" s="12"/>
      <c r="P65" s="12"/>
      <c r="Q65" s="12"/>
      <c r="R65" s="208"/>
    </row>
    <row r="66" spans="1:18" ht="23.1" customHeight="1">
      <c r="B66" s="1" t="s">
        <v>252</v>
      </c>
      <c r="F66" s="202"/>
      <c r="I66" s="4"/>
      <c r="J66" s="194"/>
      <c r="K66" s="213">
        <v>5321210870</v>
      </c>
      <c r="L66" s="16"/>
      <c r="M66" s="213">
        <v>5321210870</v>
      </c>
      <c r="O66" s="213">
        <v>5321210870</v>
      </c>
      <c r="P66" s="11"/>
      <c r="Q66" s="213">
        <v>5321210870</v>
      </c>
      <c r="R66" s="15"/>
    </row>
    <row r="67" spans="1:18" ht="23.1" customHeight="1">
      <c r="A67" s="8" t="s">
        <v>55</v>
      </c>
      <c r="B67" s="1"/>
      <c r="C67" s="1"/>
      <c r="D67" s="1"/>
      <c r="E67" s="1"/>
      <c r="F67" s="202"/>
      <c r="I67" s="4"/>
      <c r="J67" s="194"/>
      <c r="K67" s="10"/>
      <c r="L67" s="16"/>
      <c r="M67" s="10"/>
      <c r="N67" s="11"/>
      <c r="O67" s="18"/>
      <c r="P67" s="11"/>
      <c r="Q67" s="18"/>
      <c r="R67" s="15"/>
    </row>
    <row r="68" spans="1:18" ht="23.1" customHeight="1">
      <c r="B68" s="1" t="s">
        <v>179</v>
      </c>
      <c r="C68" s="1"/>
      <c r="D68" s="1"/>
      <c r="E68" s="1"/>
      <c r="F68" s="202"/>
      <c r="I68" s="4"/>
      <c r="J68" s="194"/>
      <c r="K68" s="18">
        <v>2956228261</v>
      </c>
      <c r="L68" s="18"/>
      <c r="M68" s="18">
        <v>2956228261</v>
      </c>
      <c r="N68" s="11"/>
      <c r="O68" s="18">
        <v>2956228261</v>
      </c>
      <c r="P68" s="11"/>
      <c r="Q68" s="18">
        <v>2956228261</v>
      </c>
      <c r="R68" s="15"/>
    </row>
    <row r="69" spans="1:18" ht="23.1" customHeight="1">
      <c r="A69" s="8" t="s">
        <v>196</v>
      </c>
      <c r="B69" s="1"/>
      <c r="C69" s="1"/>
      <c r="D69" s="1"/>
      <c r="E69" s="1"/>
      <c r="F69" s="202"/>
      <c r="I69" s="4"/>
      <c r="J69" s="194"/>
      <c r="K69" s="18">
        <v>-117171764.72</v>
      </c>
      <c r="L69" s="18"/>
      <c r="M69" s="18">
        <v>-117171764.72</v>
      </c>
      <c r="N69" s="11"/>
      <c r="O69" s="18">
        <v>-117171764.72</v>
      </c>
      <c r="P69" s="11"/>
      <c r="Q69" s="18">
        <v>-117171764.72</v>
      </c>
      <c r="R69" s="15"/>
    </row>
    <row r="70" spans="1:18" ht="23.1" customHeight="1">
      <c r="A70" s="8" t="s">
        <v>56</v>
      </c>
      <c r="B70" s="1"/>
      <c r="C70" s="1"/>
      <c r="F70" s="202"/>
      <c r="I70" s="4"/>
      <c r="J70" s="194"/>
      <c r="K70" s="18">
        <v>312839634.75</v>
      </c>
      <c r="L70" s="18"/>
      <c r="M70" s="18">
        <v>312839634.75</v>
      </c>
      <c r="N70" s="11"/>
      <c r="O70" s="18">
        <v>312839634.75</v>
      </c>
      <c r="P70" s="11"/>
      <c r="Q70" s="18">
        <v>312839634.75</v>
      </c>
      <c r="R70" s="206"/>
    </row>
    <row r="71" spans="1:18" ht="23.1" customHeight="1">
      <c r="A71" s="8" t="s">
        <v>57</v>
      </c>
      <c r="B71" s="1"/>
      <c r="C71" s="1"/>
      <c r="F71" s="202"/>
      <c r="I71" s="4"/>
      <c r="J71" s="194"/>
      <c r="K71" s="10"/>
      <c r="L71" s="15"/>
      <c r="M71" s="10"/>
      <c r="N71" s="206"/>
      <c r="O71" s="18"/>
      <c r="P71" s="15"/>
      <c r="Q71" s="18"/>
      <c r="R71" s="206"/>
    </row>
    <row r="72" spans="1:18" ht="23.1" customHeight="1">
      <c r="B72" s="1" t="s">
        <v>58</v>
      </c>
      <c r="C72" s="1"/>
      <c r="D72" s="195"/>
      <c r="F72" s="202"/>
      <c r="I72" s="4"/>
      <c r="J72" s="194"/>
      <c r="K72" s="10"/>
      <c r="L72" s="15"/>
      <c r="M72" s="10"/>
      <c r="N72" s="9"/>
      <c r="O72" s="18"/>
      <c r="P72" s="15"/>
      <c r="Q72" s="18"/>
      <c r="R72" s="208"/>
    </row>
    <row r="73" spans="1:18" ht="23.1" customHeight="1">
      <c r="A73" s="1"/>
      <c r="B73" s="1"/>
      <c r="C73" s="8" t="s">
        <v>118</v>
      </c>
      <c r="D73" s="195"/>
      <c r="F73" s="202"/>
      <c r="I73" s="4"/>
      <c r="J73" s="194"/>
      <c r="K73" s="10">
        <v>55484008.68</v>
      </c>
      <c r="L73" s="10"/>
      <c r="M73" s="10">
        <v>55484008.68</v>
      </c>
      <c r="N73" s="11"/>
      <c r="O73" s="10">
        <v>55484008.68</v>
      </c>
      <c r="P73" s="11"/>
      <c r="Q73" s="10">
        <v>55484008.68</v>
      </c>
      <c r="R73" s="206"/>
    </row>
    <row r="74" spans="1:18" ht="23.1" customHeight="1">
      <c r="A74" s="1"/>
      <c r="C74" s="1" t="s">
        <v>197</v>
      </c>
      <c r="F74" s="202"/>
      <c r="I74" s="4"/>
      <c r="J74" s="194"/>
      <c r="K74" s="10">
        <v>117171764.72</v>
      </c>
      <c r="L74" s="10"/>
      <c r="M74" s="10">
        <v>117171764.72</v>
      </c>
      <c r="N74" s="11"/>
      <c r="O74" s="10">
        <v>117171764.72</v>
      </c>
      <c r="P74" s="11"/>
      <c r="Q74" s="10">
        <v>117171764.72</v>
      </c>
      <c r="R74" s="206"/>
    </row>
    <row r="75" spans="1:18" ht="23.1" customHeight="1">
      <c r="B75" s="1" t="s">
        <v>59</v>
      </c>
      <c r="C75" s="58"/>
      <c r="D75" s="58"/>
      <c r="E75" s="58"/>
      <c r="F75" s="202"/>
      <c r="I75" s="4"/>
      <c r="J75" s="214">
        <v>14935824.68</v>
      </c>
      <c r="K75" s="10">
        <v>2444321552.9299998</v>
      </c>
      <c r="L75" s="10"/>
      <c r="M75" s="10">
        <v>2452187532.4300079</v>
      </c>
      <c r="N75" s="11"/>
      <c r="O75" s="10">
        <v>2294178.17</v>
      </c>
      <c r="P75" s="16"/>
      <c r="Q75" s="10">
        <v>18773269.370000243</v>
      </c>
      <c r="R75" s="206"/>
    </row>
    <row r="76" spans="1:18" ht="23.1" customHeight="1">
      <c r="A76" s="8" t="s">
        <v>60</v>
      </c>
      <c r="B76" s="1"/>
      <c r="C76" s="58"/>
      <c r="D76" s="58"/>
      <c r="E76" s="58"/>
      <c r="F76" s="202"/>
      <c r="I76" s="4"/>
      <c r="J76" s="214"/>
      <c r="K76" s="19">
        <v>-49640648.549999997</v>
      </c>
      <c r="L76" s="16"/>
      <c r="M76" s="19">
        <v>-132147384.01000001</v>
      </c>
      <c r="N76" s="11"/>
      <c r="O76" s="19">
        <v>84540483.739999995</v>
      </c>
      <c r="P76" s="11"/>
      <c r="Q76" s="19">
        <v>22470350.09</v>
      </c>
      <c r="R76" s="206"/>
    </row>
    <row r="77" spans="1:18" ht="23.1" customHeight="1">
      <c r="A77" s="1" t="s">
        <v>61</v>
      </c>
      <c r="B77" s="1"/>
      <c r="D77" s="195"/>
      <c r="E77" s="195"/>
      <c r="F77" s="202"/>
      <c r="H77" s="4"/>
      <c r="I77" s="194"/>
      <c r="J77" s="214">
        <f>248582329.99-165928003.48</f>
        <v>82654326.51000002</v>
      </c>
      <c r="K77" s="10">
        <f>SUM(K68:K76)</f>
        <v>5719232808.8099995</v>
      </c>
      <c r="L77" s="10"/>
      <c r="M77" s="10">
        <f>SUM(M68:M76)</f>
        <v>5644592052.850008</v>
      </c>
      <c r="N77" s="16"/>
      <c r="O77" s="10">
        <f>SUM(O68:O76)</f>
        <v>3411386566.3399997</v>
      </c>
      <c r="P77" s="16"/>
      <c r="Q77" s="10">
        <f>SUM(Q68:Q76)</f>
        <v>3365795523.8900003</v>
      </c>
      <c r="R77" s="206"/>
    </row>
    <row r="78" spans="1:18" ht="23.1" customHeight="1">
      <c r="A78" s="1" t="s">
        <v>62</v>
      </c>
      <c r="B78" s="1"/>
      <c r="C78" s="195"/>
      <c r="D78" s="195"/>
      <c r="F78" s="202"/>
      <c r="I78" s="4"/>
      <c r="J78" s="194"/>
      <c r="K78" s="16">
        <v>313142887.88999999</v>
      </c>
      <c r="L78" s="16"/>
      <c r="M78" s="16">
        <v>314128973.329992</v>
      </c>
      <c r="N78" s="11"/>
      <c r="O78" s="16">
        <v>0</v>
      </c>
      <c r="P78" s="11"/>
      <c r="Q78" s="16">
        <v>0</v>
      </c>
      <c r="R78" s="206"/>
    </row>
    <row r="79" spans="1:18" ht="23.1" customHeight="1">
      <c r="A79" s="3" t="s">
        <v>63</v>
      </c>
      <c r="B79" s="1"/>
      <c r="C79" s="1"/>
      <c r="D79" s="195"/>
      <c r="F79" s="202"/>
      <c r="I79" s="4"/>
      <c r="J79" s="194"/>
      <c r="K79" s="209">
        <f>SUM(K77:K78)</f>
        <v>6032375696.6999998</v>
      </c>
      <c r="L79" s="206">
        <f t="shared" ref="L79:P79" si="0">SUM(L77:L78)</f>
        <v>0</v>
      </c>
      <c r="M79" s="209">
        <f t="shared" si="0"/>
        <v>5958721026.1800003</v>
      </c>
      <c r="N79" s="206">
        <f t="shared" si="0"/>
        <v>0</v>
      </c>
      <c r="O79" s="209">
        <f t="shared" si="0"/>
        <v>3411386566.3399997</v>
      </c>
      <c r="P79" s="206">
        <f t="shared" si="0"/>
        <v>0</v>
      </c>
      <c r="Q79" s="209">
        <f>SUM(Q77:Q78)</f>
        <v>3365795523.8900003</v>
      </c>
      <c r="R79" s="206"/>
    </row>
    <row r="80" spans="1:18" ht="6" customHeight="1">
      <c r="A80" s="1"/>
      <c r="B80" s="1"/>
      <c r="C80" s="1"/>
      <c r="D80" s="195"/>
      <c r="E80" s="195"/>
      <c r="F80" s="202"/>
      <c r="G80" s="202"/>
      <c r="H80" s="202"/>
      <c r="I80" s="4"/>
      <c r="J80" s="194"/>
      <c r="K80" s="206"/>
      <c r="L80" s="15"/>
      <c r="M80" s="206"/>
      <c r="N80" s="206"/>
      <c r="O80" s="206"/>
      <c r="P80" s="15"/>
      <c r="Q80" s="206"/>
      <c r="R80" s="206"/>
    </row>
    <row r="81" spans="1:25" ht="23.1" customHeight="1" thickBot="1">
      <c r="A81" s="3" t="s">
        <v>64</v>
      </c>
      <c r="B81" s="1"/>
      <c r="C81" s="1"/>
      <c r="D81" s="195"/>
      <c r="E81" s="195"/>
      <c r="F81" s="202"/>
      <c r="G81" s="202"/>
      <c r="H81" s="202"/>
      <c r="I81" s="4"/>
      <c r="J81" s="194"/>
      <c r="K81" s="215">
        <f t="shared" ref="K81:Q81" si="1">K32+K79</f>
        <v>8558349420.9300003</v>
      </c>
      <c r="L81" s="206">
        <f t="shared" si="1"/>
        <v>0</v>
      </c>
      <c r="M81" s="215">
        <f t="shared" si="1"/>
        <v>8527902128.6500006</v>
      </c>
      <c r="N81" s="206">
        <f t="shared" si="1"/>
        <v>0</v>
      </c>
      <c r="O81" s="215">
        <f t="shared" si="1"/>
        <v>4976395605.1799994</v>
      </c>
      <c r="P81" s="206">
        <f t="shared" si="1"/>
        <v>0</v>
      </c>
      <c r="Q81" s="215">
        <f t="shared" si="1"/>
        <v>4943817210.5799999</v>
      </c>
      <c r="R81" s="206"/>
      <c r="S81" s="216"/>
      <c r="U81" s="216"/>
      <c r="V81" s="216"/>
      <c r="W81" s="216"/>
      <c r="X81" s="216"/>
      <c r="Y81" s="216"/>
    </row>
    <row r="82" spans="1:25" ht="23.1" customHeight="1" thickTop="1">
      <c r="A82" s="3"/>
      <c r="B82" s="1"/>
      <c r="C82" s="1"/>
      <c r="D82" s="195"/>
      <c r="E82" s="195"/>
      <c r="F82" s="202"/>
      <c r="G82" s="202"/>
      <c r="H82" s="202"/>
      <c r="I82" s="4"/>
      <c r="J82" s="194"/>
      <c r="K82" s="206"/>
      <c r="L82" s="206"/>
      <c r="M82" s="206"/>
      <c r="N82" s="206"/>
      <c r="O82" s="206"/>
      <c r="P82" s="206"/>
      <c r="Q82" s="206"/>
      <c r="R82" s="206"/>
      <c r="S82" s="216"/>
      <c r="U82" s="216"/>
      <c r="V82" s="216"/>
      <c r="W82" s="216"/>
      <c r="X82" s="216"/>
      <c r="Y82" s="216"/>
    </row>
    <row r="83" spans="1:25" ht="23.1" customHeight="1">
      <c r="A83" s="157" t="s">
        <v>241</v>
      </c>
      <c r="B83" s="1"/>
      <c r="C83" s="1"/>
      <c r="D83" s="195"/>
      <c r="E83" s="195"/>
      <c r="F83" s="202"/>
      <c r="G83" s="202"/>
      <c r="H83" s="202"/>
      <c r="I83" s="4"/>
      <c r="J83" s="194"/>
      <c r="K83" s="206"/>
      <c r="L83" s="206"/>
      <c r="M83" s="206"/>
      <c r="N83" s="206"/>
      <c r="O83" s="206"/>
      <c r="P83" s="206"/>
      <c r="Q83" s="206"/>
      <c r="R83" s="206"/>
      <c r="S83" s="216"/>
      <c r="U83" s="216"/>
      <c r="V83" s="216"/>
      <c r="W83" s="216"/>
      <c r="X83" s="216"/>
      <c r="Y83" s="216"/>
    </row>
    <row r="84" spans="1:25" ht="23.1" customHeight="1">
      <c r="A84" s="55"/>
      <c r="B84" s="1"/>
      <c r="C84" s="1"/>
      <c r="D84" s="195"/>
      <c r="E84" s="195"/>
      <c r="F84" s="202"/>
      <c r="G84" s="202"/>
      <c r="H84" s="202"/>
      <c r="I84" s="4"/>
      <c r="J84" s="194"/>
      <c r="K84" s="206"/>
      <c r="L84" s="206"/>
      <c r="M84" s="206"/>
      <c r="N84" s="206"/>
      <c r="O84" s="206"/>
      <c r="P84" s="206"/>
      <c r="Q84" s="206"/>
      <c r="R84" s="206"/>
      <c r="S84" s="216"/>
      <c r="U84" s="216"/>
      <c r="V84" s="216"/>
      <c r="W84" s="216"/>
      <c r="X84" s="216"/>
      <c r="Y84" s="216"/>
    </row>
    <row r="85" spans="1:25" ht="23.1" customHeight="1">
      <c r="A85" s="55"/>
      <c r="B85" s="1"/>
      <c r="C85" s="1"/>
      <c r="D85" s="195"/>
      <c r="E85" s="195"/>
      <c r="F85" s="202"/>
      <c r="G85" s="202"/>
      <c r="H85" s="202"/>
      <c r="I85" s="4"/>
      <c r="J85" s="194"/>
      <c r="K85" s="206"/>
      <c r="L85" s="206"/>
      <c r="M85" s="206"/>
      <c r="N85" s="206"/>
      <c r="O85" s="206"/>
      <c r="P85" s="206"/>
      <c r="Q85" s="206"/>
      <c r="R85" s="206"/>
      <c r="S85" s="216"/>
      <c r="U85" s="216"/>
      <c r="V85" s="216"/>
      <c r="W85" s="216"/>
      <c r="X85" s="216"/>
      <c r="Y85" s="216"/>
    </row>
    <row r="86" spans="1:25" ht="23.1" customHeight="1">
      <c r="A86" s="55"/>
      <c r="B86" s="1"/>
      <c r="C86" s="1"/>
      <c r="D86" s="195"/>
      <c r="E86" s="195"/>
      <c r="F86" s="202"/>
      <c r="G86" s="202"/>
      <c r="H86" s="202"/>
      <c r="I86" s="4"/>
      <c r="J86" s="194"/>
      <c r="K86" s="206"/>
      <c r="L86" s="206"/>
      <c r="M86" s="206"/>
      <c r="N86" s="206"/>
      <c r="O86" s="206"/>
      <c r="P86" s="206"/>
      <c r="Q86" s="206"/>
      <c r="R86" s="206"/>
      <c r="S86" s="216"/>
      <c r="U86" s="216"/>
      <c r="V86" s="216"/>
      <c r="W86" s="216"/>
      <c r="X86" s="216"/>
      <c r="Y86" s="216"/>
    </row>
    <row r="87" spans="1:25" ht="23.1" customHeight="1">
      <c r="A87" s="55"/>
      <c r="B87" s="1"/>
      <c r="C87" s="1"/>
      <c r="D87" s="195"/>
      <c r="E87" s="195"/>
      <c r="F87" s="202"/>
      <c r="G87" s="202"/>
      <c r="H87" s="202"/>
      <c r="I87" s="4"/>
      <c r="J87" s="194"/>
      <c r="K87" s="206"/>
      <c r="L87" s="206"/>
      <c r="M87" s="206"/>
      <c r="N87" s="206"/>
      <c r="O87" s="206"/>
      <c r="P87" s="206"/>
      <c r="Q87" s="206"/>
      <c r="R87" s="206"/>
      <c r="S87" s="216"/>
      <c r="U87" s="216"/>
      <c r="V87" s="216"/>
      <c r="W87" s="216"/>
      <c r="X87" s="216"/>
      <c r="Y87" s="216"/>
    </row>
    <row r="88" spans="1:25" ht="23.1" customHeight="1">
      <c r="A88" s="3"/>
      <c r="B88" s="1"/>
      <c r="C88" s="1"/>
      <c r="D88" s="195"/>
      <c r="E88" s="195"/>
      <c r="F88" s="202"/>
      <c r="G88" s="202"/>
      <c r="H88" s="202"/>
      <c r="I88" s="4"/>
      <c r="J88" s="194"/>
      <c r="K88" s="206"/>
      <c r="L88" s="206"/>
      <c r="M88" s="206"/>
      <c r="N88" s="206"/>
      <c r="O88" s="206"/>
      <c r="P88" s="206"/>
      <c r="Q88" s="206"/>
      <c r="R88" s="206"/>
      <c r="S88" s="216"/>
      <c r="U88" s="216"/>
      <c r="V88" s="216"/>
      <c r="W88" s="216"/>
      <c r="X88" s="216"/>
      <c r="Y88" s="216"/>
    </row>
    <row r="89" spans="1:25" ht="23.1" customHeight="1">
      <c r="A89" s="3"/>
      <c r="B89" s="1"/>
      <c r="C89" s="1"/>
      <c r="D89" s="195"/>
      <c r="E89" s="195"/>
      <c r="F89" s="202"/>
      <c r="G89" s="202"/>
      <c r="H89" s="202"/>
      <c r="I89" s="4"/>
      <c r="J89" s="194"/>
      <c r="K89" s="206"/>
      <c r="L89" s="206"/>
      <c r="M89" s="206"/>
      <c r="N89" s="206"/>
      <c r="O89" s="206"/>
      <c r="P89" s="206"/>
      <c r="Q89" s="206"/>
      <c r="R89" s="206"/>
      <c r="S89" s="216"/>
      <c r="U89" s="216"/>
      <c r="V89" s="216"/>
      <c r="W89" s="216"/>
      <c r="X89" s="216"/>
      <c r="Y89" s="216"/>
    </row>
    <row r="90" spans="1:25" ht="23.1" customHeight="1">
      <c r="A90" s="3"/>
      <c r="B90" s="1"/>
      <c r="C90" s="1"/>
      <c r="D90" s="195"/>
      <c r="E90" s="195"/>
      <c r="F90" s="202"/>
      <c r="G90" s="202"/>
      <c r="H90" s="202"/>
      <c r="I90" s="4"/>
      <c r="J90" s="194"/>
      <c r="K90" s="206"/>
      <c r="L90" s="206"/>
      <c r="M90" s="206"/>
      <c r="N90" s="206"/>
      <c r="O90" s="206"/>
      <c r="P90" s="206"/>
      <c r="Q90" s="206"/>
      <c r="R90" s="206"/>
      <c r="S90" s="216"/>
      <c r="U90" s="216"/>
      <c r="V90" s="216"/>
      <c r="W90" s="216"/>
      <c r="X90" s="216"/>
      <c r="Y90" s="216"/>
    </row>
    <row r="91" spans="1:25" ht="23.1" customHeight="1">
      <c r="A91" s="3"/>
      <c r="B91" s="1"/>
      <c r="C91" s="1"/>
      <c r="D91" s="195"/>
      <c r="E91" s="195"/>
      <c r="F91" s="202"/>
      <c r="G91" s="202"/>
      <c r="H91" s="202"/>
      <c r="I91" s="4"/>
      <c r="J91" s="194"/>
      <c r="K91" s="206"/>
      <c r="L91" s="206"/>
      <c r="M91" s="206"/>
      <c r="N91" s="206"/>
      <c r="O91" s="206"/>
      <c r="P91" s="206"/>
      <c r="Q91" s="206"/>
      <c r="R91" s="206"/>
      <c r="S91" s="216"/>
      <c r="U91" s="216"/>
      <c r="V91" s="216"/>
      <c r="W91" s="216"/>
      <c r="X91" s="216"/>
      <c r="Y91" s="216"/>
    </row>
    <row r="92" spans="1:25" ht="23.1" customHeight="1">
      <c r="A92" s="3"/>
      <c r="B92" s="1"/>
      <c r="C92" s="1"/>
      <c r="D92" s="195"/>
      <c r="E92" s="195"/>
      <c r="F92" s="202"/>
      <c r="G92" s="202"/>
      <c r="H92" s="202"/>
      <c r="I92" s="4"/>
      <c r="J92" s="194"/>
      <c r="K92" s="206"/>
      <c r="L92" s="206"/>
      <c r="M92" s="206"/>
      <c r="N92" s="206"/>
      <c r="O92" s="206"/>
      <c r="P92" s="206"/>
      <c r="Q92" s="206"/>
      <c r="R92" s="206"/>
      <c r="S92" s="216"/>
      <c r="U92" s="216"/>
      <c r="V92" s="216"/>
      <c r="W92" s="216"/>
      <c r="X92" s="216"/>
      <c r="Y92" s="216"/>
    </row>
    <row r="93" spans="1:25" ht="23.1" customHeight="1">
      <c r="A93" s="3"/>
      <c r="B93" s="1"/>
      <c r="C93" s="1"/>
      <c r="D93" s="195"/>
      <c r="E93" s="195"/>
      <c r="F93" s="202"/>
      <c r="G93" s="202"/>
      <c r="H93" s="202"/>
      <c r="I93" s="4"/>
      <c r="J93" s="194"/>
      <c r="K93" s="206"/>
      <c r="L93" s="206"/>
      <c r="M93" s="206"/>
      <c r="N93" s="206"/>
      <c r="O93" s="206"/>
      <c r="P93" s="206"/>
      <c r="Q93" s="206"/>
      <c r="R93" s="206"/>
      <c r="S93" s="216"/>
      <c r="U93" s="216"/>
      <c r="V93" s="216"/>
      <c r="W93" s="216"/>
      <c r="X93" s="216"/>
      <c r="Y93" s="216"/>
    </row>
    <row r="94" spans="1:25" ht="23.1" customHeight="1">
      <c r="A94" s="3"/>
      <c r="B94" s="1"/>
      <c r="C94" s="1"/>
      <c r="D94" s="195"/>
      <c r="E94" s="195"/>
      <c r="F94" s="202"/>
      <c r="G94" s="202"/>
      <c r="H94" s="202"/>
      <c r="I94" s="4"/>
      <c r="J94" s="194"/>
      <c r="K94" s="206"/>
      <c r="L94" s="206"/>
      <c r="M94" s="206"/>
      <c r="N94" s="206"/>
      <c r="O94" s="206"/>
      <c r="P94" s="206"/>
      <c r="Q94" s="206"/>
      <c r="R94" s="206"/>
      <c r="S94" s="216"/>
      <c r="U94" s="216"/>
      <c r="V94" s="216"/>
      <c r="W94" s="216"/>
      <c r="X94" s="216"/>
      <c r="Y94" s="216"/>
    </row>
    <row r="95" spans="1:25" ht="23.1" customHeight="1">
      <c r="A95" s="3"/>
      <c r="B95" s="1"/>
      <c r="C95" s="1"/>
      <c r="D95" s="195"/>
      <c r="E95" s="195"/>
      <c r="F95" s="202"/>
      <c r="G95" s="202"/>
      <c r="H95" s="202"/>
      <c r="I95" s="4"/>
      <c r="J95" s="194"/>
      <c r="K95" s="206"/>
      <c r="L95" s="206"/>
      <c r="M95" s="206"/>
      <c r="N95" s="206"/>
      <c r="O95" s="206"/>
      <c r="P95" s="206"/>
      <c r="Q95" s="206"/>
      <c r="R95" s="206"/>
      <c r="S95" s="216"/>
      <c r="U95" s="216"/>
      <c r="V95" s="216"/>
      <c r="W95" s="216"/>
      <c r="X95" s="216"/>
      <c r="Y95" s="216"/>
    </row>
    <row r="96" spans="1:25" ht="23.1" customHeight="1">
      <c r="A96" s="3"/>
      <c r="B96" s="1"/>
      <c r="C96" s="1"/>
      <c r="D96" s="195"/>
      <c r="E96" s="195"/>
      <c r="F96" s="202"/>
      <c r="G96" s="202"/>
      <c r="H96" s="202"/>
      <c r="I96" s="4"/>
      <c r="J96" s="194"/>
      <c r="K96" s="206"/>
      <c r="L96" s="206"/>
      <c r="M96" s="206"/>
      <c r="N96" s="206"/>
      <c r="O96" s="206"/>
      <c r="P96" s="206"/>
      <c r="Q96" s="206"/>
      <c r="R96" s="206"/>
      <c r="S96" s="216"/>
      <c r="U96" s="216"/>
      <c r="V96" s="216"/>
      <c r="W96" s="216"/>
      <c r="X96" s="216"/>
      <c r="Y96" s="216"/>
    </row>
    <row r="97" spans="1:25" ht="23.1" customHeight="1">
      <c r="A97" s="3"/>
      <c r="B97" s="1"/>
      <c r="C97" s="1"/>
      <c r="D97" s="195"/>
      <c r="E97" s="195"/>
      <c r="F97" s="202"/>
      <c r="G97" s="202"/>
      <c r="H97" s="202"/>
      <c r="I97" s="4"/>
      <c r="J97" s="194"/>
      <c r="K97" s="206"/>
      <c r="L97" s="206"/>
      <c r="M97" s="206"/>
      <c r="N97" s="206"/>
      <c r="O97" s="206"/>
      <c r="P97" s="206"/>
      <c r="Q97" s="206"/>
      <c r="R97" s="206"/>
      <c r="S97" s="216"/>
      <c r="U97" s="216"/>
      <c r="V97" s="216"/>
      <c r="W97" s="216"/>
      <c r="X97" s="216"/>
      <c r="Y97" s="216"/>
    </row>
    <row r="98" spans="1:25" ht="23.1" customHeight="1">
      <c r="A98" s="3"/>
      <c r="B98" s="1"/>
      <c r="C98" s="1"/>
      <c r="D98" s="195"/>
      <c r="E98" s="195"/>
      <c r="F98" s="202"/>
      <c r="G98" s="202"/>
      <c r="H98" s="202"/>
      <c r="I98" s="4"/>
      <c r="J98" s="194"/>
      <c r="K98" s="206"/>
      <c r="L98" s="206"/>
      <c r="M98" s="206"/>
      <c r="N98" s="206"/>
      <c r="O98" s="206"/>
      <c r="P98" s="206"/>
      <c r="Q98" s="206"/>
      <c r="R98" s="206"/>
      <c r="S98" s="216"/>
      <c r="U98" s="216"/>
      <c r="V98" s="216"/>
      <c r="W98" s="216"/>
      <c r="X98" s="216"/>
      <c r="Y98" s="216"/>
    </row>
    <row r="99" spans="1:25" ht="23.1" customHeight="1">
      <c r="A99" s="3"/>
      <c r="B99" s="1"/>
      <c r="C99" s="1"/>
      <c r="D99" s="195"/>
      <c r="E99" s="195"/>
      <c r="F99" s="202"/>
      <c r="G99" s="202"/>
      <c r="H99" s="202"/>
      <c r="I99" s="4"/>
      <c r="J99" s="194"/>
      <c r="K99" s="206"/>
      <c r="L99" s="206"/>
      <c r="M99" s="206"/>
      <c r="N99" s="206"/>
      <c r="O99" s="206"/>
      <c r="P99" s="206"/>
      <c r="Q99" s="206"/>
      <c r="R99" s="206"/>
      <c r="S99" s="216"/>
      <c r="U99" s="216"/>
      <c r="V99" s="216"/>
      <c r="W99" s="216"/>
      <c r="X99" s="216"/>
      <c r="Y99" s="216"/>
    </row>
    <row r="100" spans="1:25" ht="23.1" customHeight="1">
      <c r="A100" s="3"/>
      <c r="B100" s="1"/>
      <c r="C100" s="1"/>
      <c r="D100" s="195"/>
      <c r="E100" s="195"/>
      <c r="F100" s="202"/>
      <c r="G100" s="202"/>
      <c r="H100" s="202"/>
      <c r="I100" s="4"/>
      <c r="J100" s="194"/>
      <c r="K100" s="206"/>
      <c r="L100" s="206"/>
      <c r="M100" s="206"/>
      <c r="N100" s="206"/>
      <c r="O100" s="206"/>
      <c r="P100" s="206"/>
      <c r="Q100" s="206"/>
      <c r="R100" s="206"/>
      <c r="S100" s="216"/>
      <c r="U100" s="216"/>
      <c r="V100" s="216"/>
      <c r="W100" s="216"/>
      <c r="X100" s="216"/>
      <c r="Y100" s="216"/>
    </row>
    <row r="101" spans="1:25" ht="23.1" customHeight="1">
      <c r="A101" s="3"/>
      <c r="B101" s="1"/>
      <c r="C101" s="1"/>
      <c r="D101" s="195"/>
      <c r="E101" s="195"/>
      <c r="F101" s="202"/>
      <c r="G101" s="202"/>
      <c r="H101" s="202"/>
      <c r="I101" s="4"/>
      <c r="J101" s="194"/>
      <c r="K101" s="206"/>
      <c r="L101" s="206"/>
      <c r="M101" s="206"/>
      <c r="N101" s="206"/>
      <c r="O101" s="206"/>
      <c r="P101" s="206"/>
      <c r="Q101" s="206"/>
      <c r="R101" s="206"/>
      <c r="S101" s="216"/>
      <c r="U101" s="216"/>
      <c r="V101" s="216"/>
      <c r="W101" s="216"/>
      <c r="X101" s="216"/>
      <c r="Y101" s="216"/>
    </row>
    <row r="102" spans="1:25" ht="23.1" customHeight="1">
      <c r="A102" s="3"/>
      <c r="B102" s="1"/>
      <c r="C102" s="1"/>
      <c r="D102" s="195"/>
      <c r="E102" s="195"/>
      <c r="F102" s="202"/>
      <c r="G102" s="202"/>
      <c r="H102" s="202"/>
      <c r="I102" s="4"/>
      <c r="J102" s="194"/>
      <c r="K102" s="206"/>
      <c r="L102" s="206"/>
      <c r="M102" s="206"/>
      <c r="N102" s="206"/>
      <c r="O102" s="206"/>
      <c r="P102" s="206"/>
      <c r="Q102" s="206"/>
      <c r="R102" s="206"/>
      <c r="S102" s="216"/>
      <c r="U102" s="216"/>
      <c r="V102" s="216"/>
      <c r="W102" s="216"/>
      <c r="X102" s="216"/>
      <c r="Y102" s="216"/>
    </row>
    <row r="103" spans="1:25" ht="24.4" customHeight="1">
      <c r="A103" s="3"/>
      <c r="B103" s="1"/>
      <c r="C103" s="1"/>
      <c r="D103" s="195"/>
      <c r="E103" s="195"/>
      <c r="F103" s="202"/>
      <c r="G103" s="202"/>
      <c r="H103" s="202"/>
      <c r="I103" s="4"/>
      <c r="J103" s="194"/>
      <c r="K103" s="206"/>
      <c r="L103" s="206"/>
      <c r="M103" s="206"/>
      <c r="N103" s="206"/>
      <c r="O103" s="206"/>
      <c r="P103" s="206"/>
      <c r="Q103" s="206"/>
      <c r="R103" s="206"/>
      <c r="S103" s="216"/>
      <c r="U103" s="216"/>
      <c r="V103" s="216"/>
      <c r="W103" s="216"/>
      <c r="X103" s="216"/>
      <c r="Y103" s="216"/>
    </row>
    <row r="104" spans="1:25" ht="23.1" customHeight="1">
      <c r="B104" s="1"/>
      <c r="C104" s="1"/>
      <c r="D104" s="195"/>
      <c r="E104" s="195"/>
      <c r="F104" s="202"/>
      <c r="G104" s="202"/>
      <c r="H104" s="202"/>
      <c r="I104" s="4"/>
      <c r="J104" s="194"/>
      <c r="K104" s="206"/>
      <c r="L104" s="206"/>
      <c r="M104" s="206"/>
      <c r="N104" s="206"/>
      <c r="O104" s="206"/>
      <c r="P104" s="206"/>
      <c r="Q104" s="114" t="s">
        <v>279</v>
      </c>
      <c r="R104" s="206"/>
      <c r="S104" s="216"/>
      <c r="U104" s="216"/>
      <c r="V104" s="216"/>
      <c r="W104" s="216"/>
      <c r="X104" s="216"/>
      <c r="Y104" s="216"/>
    </row>
    <row r="105" spans="1:25" ht="21.6" customHeight="1">
      <c r="K105" s="216"/>
    </row>
  </sheetData>
  <mergeCells count="12">
    <mergeCell ref="A1:Q1"/>
    <mergeCell ref="A2:Q2"/>
    <mergeCell ref="A3:Q3"/>
    <mergeCell ref="K6:M6"/>
    <mergeCell ref="K5:Q5"/>
    <mergeCell ref="O6:Q6"/>
    <mergeCell ref="A53:Q53"/>
    <mergeCell ref="A54:Q54"/>
    <mergeCell ref="A55:Q55"/>
    <mergeCell ref="K57:Q57"/>
    <mergeCell ref="K58:M58"/>
    <mergeCell ref="O58:Q58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colBreaks count="1" manualBreakCount="1">
    <brk id="17" max="61" man="1"/>
  </colBreaks>
  <ignoredErrors>
    <ignoredError sqref="I20:I22 I65 I13 I27 I66:I68 I70:I72 I18:I19" numberStoredAsText="1"/>
    <ignoredError sqref="N21:Q22 N30:Q30 N77:Q77 K77:M77 K30:M30 K21:M22 L20 N20 P20 N79:Q81 K79:M8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B87F2-9730-40F2-82F8-3A57B07BE7CD}">
  <sheetPr>
    <tabColor rgb="FF99FFCC"/>
  </sheetPr>
  <dimension ref="A1:V63"/>
  <sheetViews>
    <sheetView view="pageBreakPreview" zoomScaleNormal="80" zoomScaleSheetLayoutView="100" workbookViewId="0">
      <selection activeCell="A4" sqref="A4"/>
    </sheetView>
  </sheetViews>
  <sheetFormatPr defaultColWidth="9.140625" defaultRowHeight="20.25"/>
  <cols>
    <col min="1" max="2" width="1.85546875" style="58" customWidth="1"/>
    <col min="3" max="3" width="3.7109375" style="58" customWidth="1"/>
    <col min="4" max="4" width="3.42578125" style="58" customWidth="1"/>
    <col min="5" max="5" width="18.85546875" style="58" customWidth="1"/>
    <col min="6" max="9" width="4.140625" style="58" customWidth="1"/>
    <col min="10" max="10" width="18.5703125" style="58" customWidth="1"/>
    <col min="11" max="11" width="10.7109375" style="58" customWidth="1"/>
    <col min="12" max="12" width="0.85546875" style="58" customWidth="1"/>
    <col min="13" max="13" width="17.7109375" style="58" customWidth="1"/>
    <col min="14" max="14" width="0.85546875" style="58" customWidth="1"/>
    <col min="15" max="15" width="17.7109375" style="58" customWidth="1"/>
    <col min="16" max="16" width="0.85546875" style="58" customWidth="1"/>
    <col min="17" max="17" width="17.7109375" style="58" customWidth="1"/>
    <col min="18" max="18" width="0.85546875" style="58" customWidth="1"/>
    <col min="19" max="19" width="17.7109375" style="58" customWidth="1"/>
    <col min="20" max="16384" width="9.140625" style="58"/>
  </cols>
  <sheetData>
    <row r="1" spans="1:19" ht="21.95" customHeight="1">
      <c r="A1" s="34" t="s">
        <v>0</v>
      </c>
    </row>
    <row r="2" spans="1:19" ht="21.95" customHeight="1">
      <c r="A2" s="116" t="s">
        <v>65</v>
      </c>
    </row>
    <row r="3" spans="1:19" ht="21.95" customHeight="1">
      <c r="A3" s="116" t="s">
        <v>240</v>
      </c>
    </row>
    <row r="4" spans="1:19" ht="21.95" customHeight="1"/>
    <row r="5" spans="1:19" ht="21.9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10" t="s">
        <v>2</v>
      </c>
      <c r="N5" s="310"/>
      <c r="O5" s="310"/>
      <c r="P5" s="310"/>
      <c r="Q5" s="310"/>
      <c r="R5" s="310"/>
      <c r="S5" s="310"/>
    </row>
    <row r="6" spans="1:19" ht="21.9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11" t="s">
        <v>3</v>
      </c>
      <c r="N6" s="311"/>
      <c r="O6" s="311"/>
      <c r="P6" s="35"/>
      <c r="Q6" s="311" t="s">
        <v>4</v>
      </c>
      <c r="R6" s="311"/>
      <c r="S6" s="311"/>
    </row>
    <row r="7" spans="1:19" ht="21.95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>
        <v>2023</v>
      </c>
      <c r="N7" s="35"/>
      <c r="O7" s="174">
        <v>2022</v>
      </c>
      <c r="P7" s="35"/>
      <c r="Q7" s="35">
        <v>2023</v>
      </c>
      <c r="R7" s="35"/>
      <c r="S7" s="174">
        <v>2022</v>
      </c>
    </row>
    <row r="8" spans="1:19" ht="21.9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63" t="s">
        <v>6</v>
      </c>
      <c r="L8" s="35"/>
      <c r="M8" s="63"/>
      <c r="N8" s="35"/>
      <c r="O8" s="6" t="s">
        <v>266</v>
      </c>
      <c r="P8" s="35"/>
      <c r="Q8" s="63"/>
      <c r="R8" s="35"/>
      <c r="S8" s="6" t="s">
        <v>266</v>
      </c>
    </row>
    <row r="9" spans="1:19" ht="21.95" customHeight="1">
      <c r="A9" s="34" t="s">
        <v>66</v>
      </c>
    </row>
    <row r="10" spans="1:19" ht="21.95" customHeight="1">
      <c r="A10" s="58" t="s">
        <v>67</v>
      </c>
      <c r="K10" s="4"/>
      <c r="L10" s="158"/>
      <c r="M10" s="10">
        <v>83970672.370000005</v>
      </c>
      <c r="N10" s="227"/>
      <c r="O10" s="10">
        <v>70558221.740000039</v>
      </c>
      <c r="P10" s="11"/>
      <c r="Q10" s="18">
        <v>0</v>
      </c>
      <c r="R10" s="29"/>
      <c r="S10" s="18">
        <v>0</v>
      </c>
    </row>
    <row r="11" spans="1:19" ht="21.95" customHeight="1">
      <c r="A11" s="58" t="s">
        <v>68</v>
      </c>
      <c r="K11" s="4" t="s">
        <v>231</v>
      </c>
      <c r="L11" s="158"/>
      <c r="M11" s="10">
        <v>6675511.6299999999</v>
      </c>
      <c r="N11" s="11"/>
      <c r="O11" s="10">
        <v>20831.709999999992</v>
      </c>
      <c r="P11" s="11"/>
      <c r="Q11" s="18">
        <v>7318466.7400000002</v>
      </c>
      <c r="R11" s="29"/>
      <c r="S11" s="18">
        <v>26754263.080000002</v>
      </c>
    </row>
    <row r="12" spans="1:19" ht="21.95" customHeight="1">
      <c r="A12" s="58" t="s">
        <v>69</v>
      </c>
      <c r="K12" s="4" t="s">
        <v>231</v>
      </c>
      <c r="L12" s="158"/>
      <c r="M12" s="10">
        <v>1605969.6</v>
      </c>
      <c r="N12" s="11"/>
      <c r="O12" s="10">
        <v>794298.98999999696</v>
      </c>
      <c r="P12" s="11"/>
      <c r="Q12" s="18">
        <v>1999569.6</v>
      </c>
      <c r="R12" s="29"/>
      <c r="S12" s="18">
        <v>3210114.9899999965</v>
      </c>
    </row>
    <row r="13" spans="1:19" ht="21.95" customHeight="1">
      <c r="A13" s="34" t="s">
        <v>70</v>
      </c>
      <c r="K13" s="35"/>
      <c r="M13" s="13">
        <f>SUM(M10:M12)</f>
        <v>92252153.599999994</v>
      </c>
      <c r="N13" s="12"/>
      <c r="O13" s="13">
        <f>SUM(O10:O12)</f>
        <v>71373352.440000027</v>
      </c>
      <c r="P13" s="15"/>
      <c r="Q13" s="13">
        <f>SUM(Q10:Q12)</f>
        <v>9318036.3399999999</v>
      </c>
      <c r="R13" s="12"/>
      <c r="S13" s="13">
        <f>SUM(S10:S12)</f>
        <v>29964378.07</v>
      </c>
    </row>
    <row r="14" spans="1:19" ht="12.6" customHeight="1">
      <c r="K14" s="35"/>
      <c r="M14" s="12"/>
      <c r="N14" s="12"/>
      <c r="O14" s="12"/>
      <c r="P14" s="12"/>
      <c r="Q14" s="12"/>
      <c r="R14" s="12"/>
      <c r="S14" s="12"/>
    </row>
    <row r="15" spans="1:19" ht="21.95" customHeight="1">
      <c r="A15" s="34" t="s">
        <v>71</v>
      </c>
      <c r="K15" s="35"/>
      <c r="M15" s="12"/>
      <c r="N15" s="12"/>
      <c r="O15" s="12"/>
      <c r="P15" s="12"/>
      <c r="Q15" s="12"/>
      <c r="R15" s="12"/>
      <c r="S15" s="12"/>
    </row>
    <row r="16" spans="1:19" ht="21.95" customHeight="1">
      <c r="A16" s="58" t="s">
        <v>72</v>
      </c>
      <c r="K16" s="4"/>
      <c r="L16" s="158"/>
      <c r="M16" s="16">
        <v>4319426.01</v>
      </c>
      <c r="N16" s="11"/>
      <c r="O16" s="16">
        <v>7397215.04</v>
      </c>
      <c r="P16" s="11"/>
      <c r="Q16" s="16">
        <v>0</v>
      </c>
      <c r="R16" s="11"/>
      <c r="S16" s="16">
        <v>0</v>
      </c>
    </row>
    <row r="17" spans="1:21" ht="21.95" customHeight="1">
      <c r="A17" s="58" t="s">
        <v>73</v>
      </c>
      <c r="K17" s="4" t="s">
        <v>231</v>
      </c>
      <c r="L17" s="158"/>
      <c r="M17" s="10">
        <v>26399225.419999994</v>
      </c>
      <c r="N17" s="11"/>
      <c r="O17" s="16">
        <v>21412860.880000006</v>
      </c>
      <c r="P17" s="11"/>
      <c r="Q17" s="10">
        <v>15079447.990000004</v>
      </c>
      <c r="R17" s="29"/>
      <c r="S17" s="10">
        <v>18388129.289999995</v>
      </c>
    </row>
    <row r="18" spans="1:21" ht="21.95" customHeight="1">
      <c r="A18" s="58" t="s">
        <v>216</v>
      </c>
      <c r="K18" s="35"/>
      <c r="M18" s="10"/>
      <c r="N18" s="11"/>
      <c r="O18" s="16"/>
      <c r="P18" s="11"/>
      <c r="Q18" s="10"/>
      <c r="R18" s="29"/>
      <c r="S18" s="10"/>
    </row>
    <row r="19" spans="1:21" ht="21.95" customHeight="1">
      <c r="B19" s="58" t="s">
        <v>212</v>
      </c>
      <c r="K19" s="4" t="s">
        <v>18</v>
      </c>
      <c r="L19" s="158"/>
      <c r="M19" s="10">
        <v>3200010.92</v>
      </c>
      <c r="N19" s="11"/>
      <c r="O19" s="16">
        <v>0</v>
      </c>
      <c r="P19" s="11"/>
      <c r="Q19" s="10">
        <v>3200010.92</v>
      </c>
      <c r="R19" s="29"/>
      <c r="S19" s="10">
        <v>0</v>
      </c>
    </row>
    <row r="20" spans="1:21" s="117" customFormat="1" ht="21.95" customHeight="1">
      <c r="A20" s="8" t="s">
        <v>281</v>
      </c>
      <c r="K20" s="4"/>
      <c r="L20" s="158"/>
      <c r="M20" s="10">
        <v>-8664799.7799999993</v>
      </c>
      <c r="N20" s="11"/>
      <c r="O20" s="16">
        <v>0</v>
      </c>
      <c r="P20" s="11"/>
      <c r="Q20" s="10">
        <v>-8664799.7799999993</v>
      </c>
      <c r="R20" s="29"/>
      <c r="S20" s="10">
        <v>0</v>
      </c>
    </row>
    <row r="21" spans="1:21" ht="21.95" customHeight="1">
      <c r="A21" s="34" t="s">
        <v>74</v>
      </c>
      <c r="K21" s="35"/>
      <c r="M21" s="13">
        <f>SUM(M16:M20)</f>
        <v>25253862.569999993</v>
      </c>
      <c r="N21" s="12"/>
      <c r="O21" s="13">
        <f>SUM(O16:O20)</f>
        <v>28810075.920000006</v>
      </c>
      <c r="P21" s="12"/>
      <c r="Q21" s="13">
        <f>SUM(Q16:Q20)</f>
        <v>9614659.1300000045</v>
      </c>
      <c r="R21" s="12"/>
      <c r="S21" s="13">
        <f>SUM(S16:S20)</f>
        <v>18388129.289999995</v>
      </c>
    </row>
    <row r="22" spans="1:21" ht="6" customHeight="1">
      <c r="A22" s="34"/>
      <c r="K22" s="35"/>
      <c r="M22" s="15"/>
      <c r="N22" s="12"/>
      <c r="O22" s="15"/>
      <c r="P22" s="12"/>
      <c r="Q22" s="15"/>
      <c r="R22" s="12"/>
      <c r="S22" s="15"/>
    </row>
    <row r="23" spans="1:21" ht="21.95" customHeight="1">
      <c r="A23" s="34" t="s">
        <v>169</v>
      </c>
      <c r="B23" s="34"/>
      <c r="K23" s="35"/>
      <c r="M23" s="17">
        <f>M13-M21</f>
        <v>66998291.030000001</v>
      </c>
      <c r="N23" s="11"/>
      <c r="O23" s="17">
        <f>O13-O21</f>
        <v>42563276.520000026</v>
      </c>
      <c r="P23" s="11"/>
      <c r="Q23" s="17">
        <f>Q13-Q21</f>
        <v>-296622.79000000469</v>
      </c>
      <c r="R23" s="29"/>
      <c r="S23" s="17">
        <f>S13-S21</f>
        <v>11576248.780000005</v>
      </c>
    </row>
    <row r="24" spans="1:21" ht="21.95" customHeight="1">
      <c r="A24" s="58" t="s">
        <v>75</v>
      </c>
      <c r="K24" s="4"/>
      <c r="L24" s="158"/>
      <c r="M24" s="16">
        <v>-27379567.219999999</v>
      </c>
      <c r="N24" s="11"/>
      <c r="O24" s="16">
        <v>-27288560.819999997</v>
      </c>
      <c r="P24" s="11"/>
      <c r="Q24" s="16">
        <v>-22377164.140000001</v>
      </c>
      <c r="R24" s="27"/>
      <c r="S24" s="16">
        <v>-21942578.049999993</v>
      </c>
    </row>
    <row r="25" spans="1:21" ht="21.95" customHeight="1">
      <c r="A25" s="58" t="s">
        <v>217</v>
      </c>
    </row>
    <row r="26" spans="1:21" ht="21.95" customHeight="1">
      <c r="B26" s="58" t="s">
        <v>76</v>
      </c>
      <c r="K26" s="4" t="s">
        <v>22</v>
      </c>
      <c r="L26" s="158"/>
      <c r="M26" s="16">
        <v>-42240866.780000001</v>
      </c>
      <c r="N26" s="11"/>
      <c r="O26" s="16">
        <v>-32782556.969999999</v>
      </c>
      <c r="P26" s="11"/>
      <c r="Q26" s="17">
        <v>0</v>
      </c>
      <c r="R26" s="27"/>
      <c r="S26" s="17">
        <v>0</v>
      </c>
    </row>
    <row r="27" spans="1:21" ht="21.95" customHeight="1">
      <c r="A27" s="34" t="s">
        <v>168</v>
      </c>
      <c r="M27" s="118">
        <f>SUM(M23:M26)</f>
        <v>-2622142.9699999988</v>
      </c>
      <c r="N27" s="12"/>
      <c r="O27" s="118">
        <f>SUM(O23:O26)</f>
        <v>-17507841.26999997</v>
      </c>
      <c r="P27" s="12"/>
      <c r="Q27" s="118">
        <f>SUM(Q23:Q26)</f>
        <v>-22673786.930000007</v>
      </c>
      <c r="R27" s="12"/>
      <c r="S27" s="118">
        <f>SUM(S23:S26)</f>
        <v>-10366329.269999988</v>
      </c>
    </row>
    <row r="28" spans="1:21" ht="21.95" customHeight="1">
      <c r="A28" s="58" t="s">
        <v>77</v>
      </c>
      <c r="H28" s="8"/>
      <c r="K28" s="4" t="s">
        <v>263</v>
      </c>
      <c r="L28" s="158"/>
      <c r="M28" s="19">
        <v>-6229921.9699999988</v>
      </c>
      <c r="N28" s="11"/>
      <c r="O28" s="19">
        <v>-6346551.7199999979</v>
      </c>
      <c r="P28" s="11"/>
      <c r="Q28" s="19">
        <v>6194695.7300000004</v>
      </c>
      <c r="R28" s="29"/>
      <c r="S28" s="19">
        <v>2723964.86</v>
      </c>
    </row>
    <row r="29" spans="1:21" ht="21.95" customHeight="1">
      <c r="A29" s="34" t="s">
        <v>257</v>
      </c>
      <c r="H29" s="117"/>
      <c r="K29" s="35"/>
      <c r="M29" s="118">
        <f>SUM(M27:M28)</f>
        <v>-8852064.9399999976</v>
      </c>
      <c r="N29" s="12"/>
      <c r="O29" s="118">
        <f>SUM(O27:O28)</f>
        <v>-23854392.989999969</v>
      </c>
      <c r="P29" s="12"/>
      <c r="Q29" s="118">
        <f>SUM(Q27:Q28)</f>
        <v>-16479091.200000007</v>
      </c>
      <c r="R29" s="12"/>
      <c r="S29" s="118">
        <f>SUM(S27:S28)</f>
        <v>-7642364.409999989</v>
      </c>
    </row>
    <row r="30" spans="1:21" ht="21.95" customHeight="1">
      <c r="A30" s="1" t="s">
        <v>180</v>
      </c>
      <c r="H30" s="117"/>
      <c r="K30" s="4" t="s">
        <v>265</v>
      </c>
      <c r="L30" s="158"/>
      <c r="M30" s="19">
        <v>0</v>
      </c>
      <c r="N30" s="11"/>
      <c r="O30" s="19">
        <v>-33587922.180000022</v>
      </c>
      <c r="P30" s="11"/>
      <c r="Q30" s="19">
        <v>0</v>
      </c>
      <c r="R30" s="27"/>
      <c r="S30" s="19">
        <v>-3372278.08</v>
      </c>
    </row>
    <row r="31" spans="1:21" ht="21.95" customHeight="1">
      <c r="A31" s="3" t="s">
        <v>254</v>
      </c>
      <c r="H31" s="117"/>
      <c r="K31" s="35"/>
      <c r="M31" s="16">
        <f>SUM(M29:M30)</f>
        <v>-8852064.9399999976</v>
      </c>
      <c r="N31" s="12"/>
      <c r="O31" s="16">
        <f>SUM(O29:O30)</f>
        <v>-57442315.169999987</v>
      </c>
      <c r="P31" s="12"/>
      <c r="Q31" s="16">
        <f>SUM(Q29:Q30)</f>
        <v>-16479091.200000007</v>
      </c>
      <c r="R31" s="12"/>
      <c r="S31" s="16">
        <f>SUM(S29:S30)</f>
        <v>-11014642.489999989</v>
      </c>
    </row>
    <row r="32" spans="1:21" ht="21.95" customHeight="1">
      <c r="A32" s="34" t="s">
        <v>78</v>
      </c>
      <c r="K32" s="35"/>
      <c r="M32" s="12"/>
      <c r="N32" s="12"/>
      <c r="O32" s="12"/>
      <c r="P32" s="12"/>
      <c r="Q32" s="12"/>
      <c r="R32" s="12"/>
      <c r="S32" s="12"/>
      <c r="U32" s="119"/>
    </row>
    <row r="33" spans="1:22" ht="21.95" customHeight="1">
      <c r="A33" s="120" t="s">
        <v>79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1"/>
      <c r="L33" s="120"/>
      <c r="M33" s="36"/>
      <c r="N33" s="97"/>
      <c r="O33" s="36"/>
      <c r="P33" s="97"/>
      <c r="Q33" s="36"/>
      <c r="R33" s="97"/>
      <c r="S33" s="36"/>
      <c r="U33" s="119"/>
      <c r="V33" s="303"/>
    </row>
    <row r="34" spans="1:22" ht="21.95" customHeight="1">
      <c r="A34" s="120"/>
      <c r="B34" s="120" t="s">
        <v>80</v>
      </c>
      <c r="C34" s="120"/>
      <c r="D34" s="120"/>
      <c r="E34" s="120"/>
      <c r="F34" s="120"/>
      <c r="G34" s="120"/>
      <c r="H34" s="120"/>
      <c r="I34" s="120"/>
      <c r="J34" s="120"/>
      <c r="K34" s="121"/>
      <c r="L34" s="120"/>
      <c r="M34" s="120"/>
      <c r="N34" s="120"/>
      <c r="O34" s="120"/>
      <c r="P34" s="120"/>
      <c r="Q34" s="120"/>
      <c r="R34" s="120"/>
      <c r="S34" s="120"/>
      <c r="U34" s="119"/>
      <c r="V34" s="304"/>
    </row>
    <row r="35" spans="1:22" ht="21.95" customHeight="1">
      <c r="C35" s="58" t="s">
        <v>218</v>
      </c>
    </row>
    <row r="36" spans="1:22" ht="21.95" customHeight="1">
      <c r="D36" s="46" t="s">
        <v>76</v>
      </c>
      <c r="K36" s="4" t="s">
        <v>22</v>
      </c>
      <c r="L36" s="158"/>
      <c r="M36" s="19">
        <v>20436601.809999999</v>
      </c>
      <c r="N36" s="11"/>
      <c r="O36" s="19">
        <v>8432133.6300000008</v>
      </c>
      <c r="P36" s="11"/>
      <c r="Q36" s="28">
        <v>0</v>
      </c>
      <c r="R36" s="27"/>
      <c r="S36" s="28">
        <v>0</v>
      </c>
    </row>
    <row r="37" spans="1:22" ht="3.6" customHeight="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1"/>
      <c r="L37" s="120"/>
      <c r="M37" s="120"/>
      <c r="N37" s="120"/>
      <c r="O37" s="120"/>
      <c r="P37" s="120"/>
      <c r="Q37" s="120"/>
      <c r="R37" s="120"/>
      <c r="S37" s="120"/>
    </row>
    <row r="38" spans="1:22" ht="21.95" customHeight="1">
      <c r="A38" s="120" t="s">
        <v>81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1"/>
      <c r="L38" s="120"/>
      <c r="M38" s="36"/>
      <c r="N38" s="97"/>
      <c r="O38" s="36"/>
      <c r="P38" s="97"/>
      <c r="Q38" s="36"/>
      <c r="R38" s="97"/>
      <c r="S38" s="36"/>
    </row>
    <row r="39" spans="1:22" ht="21.95" customHeight="1">
      <c r="A39" s="120"/>
      <c r="B39" s="120" t="s">
        <v>80</v>
      </c>
      <c r="C39" s="120"/>
      <c r="D39" s="120"/>
      <c r="E39" s="120"/>
      <c r="F39" s="120"/>
      <c r="G39" s="120"/>
      <c r="H39" s="120"/>
      <c r="I39" s="120"/>
      <c r="J39" s="120"/>
      <c r="K39" s="121"/>
      <c r="L39" s="120"/>
      <c r="M39" s="36"/>
      <c r="N39" s="97"/>
      <c r="O39" s="36"/>
      <c r="P39" s="97"/>
      <c r="Q39" s="36"/>
      <c r="R39" s="97"/>
      <c r="S39" s="36"/>
    </row>
    <row r="40" spans="1:22" ht="21.95" customHeight="1">
      <c r="A40" s="120"/>
      <c r="B40" s="120"/>
      <c r="C40" s="58" t="s">
        <v>219</v>
      </c>
      <c r="D40" s="120"/>
      <c r="E40" s="120"/>
      <c r="F40" s="120"/>
      <c r="G40" s="120"/>
      <c r="H40" s="120"/>
      <c r="I40" s="120"/>
      <c r="J40" s="120"/>
      <c r="K40" s="121"/>
      <c r="L40" s="120"/>
    </row>
    <row r="41" spans="1:22" ht="21.95" customHeight="1">
      <c r="A41" s="120"/>
      <c r="B41" s="120"/>
      <c r="D41" s="46" t="s">
        <v>198</v>
      </c>
      <c r="E41" s="120"/>
      <c r="F41" s="120"/>
      <c r="G41" s="120"/>
      <c r="H41" s="120"/>
      <c r="I41" s="120"/>
      <c r="J41" s="120"/>
      <c r="K41" s="4" t="s">
        <v>263</v>
      </c>
      <c r="L41" s="158"/>
      <c r="M41" s="19">
        <v>62070133.649999999</v>
      </c>
      <c r="N41" s="11"/>
      <c r="O41" s="19">
        <v>0</v>
      </c>
      <c r="P41" s="11"/>
      <c r="Q41" s="19">
        <v>62070133.649999999</v>
      </c>
      <c r="R41" s="27"/>
      <c r="S41" s="28">
        <v>0</v>
      </c>
    </row>
    <row r="42" spans="1:22" ht="21.95" customHeight="1">
      <c r="A42" s="152" t="s">
        <v>82</v>
      </c>
      <c r="B42" s="34"/>
      <c r="C42" s="153"/>
      <c r="D42" s="107"/>
      <c r="F42" s="107"/>
      <c r="G42" s="122"/>
      <c r="H42" s="123"/>
      <c r="I42" s="124"/>
      <c r="K42" s="125"/>
      <c r="L42" s="16"/>
    </row>
    <row r="43" spans="1:22" ht="21.95" customHeight="1">
      <c r="A43" s="152"/>
      <c r="B43" s="34" t="s">
        <v>256</v>
      </c>
      <c r="C43" s="153"/>
      <c r="D43" s="107"/>
      <c r="F43" s="107"/>
      <c r="G43" s="122"/>
      <c r="H43" s="123"/>
      <c r="I43" s="124"/>
      <c r="K43" s="125"/>
      <c r="L43" s="16"/>
      <c r="M43" s="126">
        <f>+M36+M41</f>
        <v>82506735.459999993</v>
      </c>
      <c r="N43" s="17"/>
      <c r="O43" s="126">
        <f>+O36+O41</f>
        <v>8432133.6300000008</v>
      </c>
      <c r="P43" s="27"/>
      <c r="Q43" s="126">
        <f>+Q36+Q41</f>
        <v>62070133.649999999</v>
      </c>
      <c r="R43" s="27"/>
      <c r="S43" s="126">
        <f>+S36+S41</f>
        <v>0</v>
      </c>
    </row>
    <row r="44" spans="1:22" ht="21.95" customHeight="1" thickBot="1">
      <c r="A44" s="34" t="s">
        <v>253</v>
      </c>
      <c r="K44" s="35"/>
      <c r="M44" s="37">
        <f>M31+M43</f>
        <v>73654670.519999996</v>
      </c>
      <c r="N44" s="12"/>
      <c r="O44" s="37">
        <f>O31+O43</f>
        <v>-49010181.539999984</v>
      </c>
      <c r="P44" s="15"/>
      <c r="Q44" s="37">
        <f>Q31+Q43</f>
        <v>45591042.449999988</v>
      </c>
      <c r="R44" s="15"/>
      <c r="S44" s="37">
        <f>S31+S43</f>
        <v>-11014642.489999989</v>
      </c>
    </row>
    <row r="45" spans="1:22" ht="21.95" customHeight="1" thickTop="1">
      <c r="K45" s="35"/>
      <c r="M45" s="16"/>
      <c r="N45" s="11"/>
      <c r="O45" s="16"/>
      <c r="P45" s="11"/>
      <c r="Q45" s="16"/>
      <c r="R45" s="27"/>
      <c r="S45" s="16"/>
    </row>
    <row r="46" spans="1:22" ht="21.95" customHeight="1">
      <c r="A46" s="34" t="s">
        <v>182</v>
      </c>
      <c r="K46" s="35"/>
      <c r="M46" s="12"/>
      <c r="N46" s="12"/>
      <c r="O46" s="12"/>
      <c r="P46" s="15"/>
      <c r="Q46" s="12"/>
      <c r="R46" s="15"/>
      <c r="S46" s="12"/>
    </row>
    <row r="47" spans="1:22" ht="21.95" customHeight="1">
      <c r="B47" s="58" t="s">
        <v>83</v>
      </c>
      <c r="K47" s="35"/>
      <c r="M47" s="16">
        <f>M31-M48</f>
        <v>-7865979.4999999981</v>
      </c>
      <c r="N47" s="11"/>
      <c r="O47" s="16">
        <f>O31-O48</f>
        <v>-59153314.949999988</v>
      </c>
      <c r="P47" s="12"/>
      <c r="Q47" s="12"/>
      <c r="R47" s="15"/>
      <c r="S47" s="12"/>
    </row>
    <row r="48" spans="1:22" ht="21.95" customHeight="1">
      <c r="B48" s="58" t="s">
        <v>62</v>
      </c>
      <c r="K48" s="35"/>
      <c r="M48" s="16">
        <v>-986085.44</v>
      </c>
      <c r="N48" s="11"/>
      <c r="O48" s="16">
        <v>1710999.78</v>
      </c>
      <c r="P48" s="12"/>
      <c r="Q48" s="12"/>
      <c r="R48" s="12"/>
      <c r="S48" s="12"/>
    </row>
    <row r="49" spans="1:19" ht="21.95" customHeight="1" thickBot="1">
      <c r="A49" s="34" t="s">
        <v>254</v>
      </c>
      <c r="K49" s="35"/>
      <c r="M49" s="37">
        <f>SUM(M47:M48)</f>
        <v>-8852064.9399999976</v>
      </c>
      <c r="N49" s="12"/>
      <c r="O49" s="37">
        <f>SUM(O47:O48)</f>
        <v>-57442315.169999987</v>
      </c>
      <c r="P49" s="12"/>
      <c r="Q49" s="12"/>
      <c r="R49" s="12"/>
      <c r="S49" s="12"/>
    </row>
    <row r="50" spans="1:19" ht="3.6" customHeight="1" thickTop="1">
      <c r="K50" s="35"/>
      <c r="M50" s="12"/>
      <c r="N50" s="12"/>
      <c r="O50" s="12"/>
      <c r="P50" s="12"/>
      <c r="Q50" s="12"/>
      <c r="R50" s="12"/>
      <c r="S50" s="12"/>
    </row>
    <row r="51" spans="1:19" ht="21.95" customHeight="1">
      <c r="A51" s="34" t="s">
        <v>84</v>
      </c>
      <c r="K51" s="35"/>
      <c r="M51" s="12"/>
      <c r="N51" s="12"/>
      <c r="O51" s="12"/>
      <c r="P51" s="12"/>
      <c r="Q51" s="12"/>
      <c r="R51" s="12"/>
      <c r="S51" s="12"/>
    </row>
    <row r="52" spans="1:19" ht="21.95" customHeight="1">
      <c r="B52" s="58" t="s">
        <v>83</v>
      </c>
      <c r="K52" s="35"/>
      <c r="M52" s="16">
        <f>+M44-M53</f>
        <v>74640755.959999993</v>
      </c>
      <c r="N52" s="11"/>
      <c r="O52" s="16">
        <f>+O44-O53</f>
        <v>-50721181.319999985</v>
      </c>
      <c r="P52" s="12"/>
      <c r="Q52" s="12"/>
      <c r="R52" s="12"/>
      <c r="S52" s="12"/>
    </row>
    <row r="53" spans="1:19" ht="21.95" customHeight="1">
      <c r="B53" s="58" t="s">
        <v>62</v>
      </c>
      <c r="K53" s="35"/>
      <c r="M53" s="19">
        <f>+M48</f>
        <v>-986085.44</v>
      </c>
      <c r="N53" s="11"/>
      <c r="O53" s="19">
        <v>1710999.78</v>
      </c>
      <c r="P53" s="12"/>
      <c r="Q53" s="12"/>
      <c r="R53" s="12"/>
      <c r="S53" s="12"/>
    </row>
    <row r="54" spans="1:19" ht="21.95" customHeight="1" thickBot="1">
      <c r="A54" s="34" t="s">
        <v>255</v>
      </c>
      <c r="K54" s="35"/>
      <c r="M54" s="172">
        <f>SUM(M52:M53)</f>
        <v>73654670.519999996</v>
      </c>
      <c r="N54" s="12"/>
      <c r="O54" s="37">
        <f>SUM(O52:O53)</f>
        <v>-49010181.539999984</v>
      </c>
      <c r="P54" s="12"/>
      <c r="Q54" s="12"/>
      <c r="R54" s="12"/>
      <c r="S54" s="12"/>
    </row>
    <row r="55" spans="1:19" ht="4.1500000000000004" customHeight="1" thickTop="1">
      <c r="K55" s="35"/>
      <c r="M55" s="12"/>
      <c r="N55" s="12"/>
      <c r="O55" s="12"/>
      <c r="P55" s="12"/>
      <c r="Q55" s="12"/>
      <c r="R55" s="12"/>
      <c r="S55" s="12"/>
    </row>
    <row r="56" spans="1:19" ht="21.95" customHeight="1">
      <c r="A56" s="34" t="s">
        <v>170</v>
      </c>
      <c r="K56" s="35" t="s">
        <v>5</v>
      </c>
      <c r="M56" s="12"/>
      <c r="N56" s="12"/>
      <c r="O56" s="12"/>
      <c r="P56" s="12"/>
      <c r="Q56" s="12"/>
      <c r="R56" s="12"/>
      <c r="S56" s="12"/>
    </row>
    <row r="57" spans="1:19" ht="21.95" customHeight="1">
      <c r="B57" s="58" t="s">
        <v>85</v>
      </c>
      <c r="K57" s="4" t="s">
        <v>264</v>
      </c>
      <c r="M57" s="127">
        <v>-1.376987198013023E-3</v>
      </c>
      <c r="N57" s="127"/>
      <c r="O57" s="127">
        <v>-1.0004862569372478E-2</v>
      </c>
      <c r="P57" s="127"/>
      <c r="Q57" s="127">
        <v>-2.8847643980370249E-3</v>
      </c>
      <c r="R57" s="127"/>
      <c r="S57" s="127">
        <v>-1.8629553467353157E-3</v>
      </c>
    </row>
    <row r="58" spans="1:19" ht="21.95" hidden="1" customHeight="1">
      <c r="K58" s="4"/>
      <c r="M58" s="228">
        <v>5712456522</v>
      </c>
      <c r="N58" s="229"/>
      <c r="O58" s="228">
        <v>5912456522</v>
      </c>
      <c r="P58" s="229"/>
      <c r="Q58" s="228">
        <v>5712456522</v>
      </c>
      <c r="R58" s="229"/>
      <c r="S58" s="228">
        <v>5912456522</v>
      </c>
    </row>
    <row r="59" spans="1:19" ht="21.95" customHeight="1">
      <c r="K59" s="4"/>
      <c r="M59" s="127"/>
      <c r="N59" s="127"/>
      <c r="O59" s="127"/>
      <c r="P59" s="127"/>
      <c r="Q59" s="127"/>
      <c r="R59" s="127"/>
      <c r="S59" s="127"/>
    </row>
    <row r="60" spans="1:19" ht="21.95" customHeight="1">
      <c r="A60" s="100" t="s">
        <v>241</v>
      </c>
      <c r="K60" s="35"/>
      <c r="M60" s="15"/>
      <c r="N60" s="15"/>
      <c r="O60" s="15"/>
      <c r="P60" s="15"/>
      <c r="Q60" s="15"/>
      <c r="R60" s="15"/>
      <c r="S60" s="15"/>
    </row>
    <row r="61" spans="1:19" ht="21.95" customHeight="1">
      <c r="A61" s="100"/>
      <c r="K61" s="35"/>
      <c r="M61" s="15"/>
      <c r="N61" s="15"/>
      <c r="O61" s="15"/>
      <c r="P61" s="15"/>
      <c r="Q61" s="15"/>
      <c r="R61" s="15"/>
      <c r="S61" s="15"/>
    </row>
    <row r="62" spans="1:19" ht="42.95" customHeight="1">
      <c r="A62" s="100"/>
      <c r="K62" s="35"/>
      <c r="M62" s="15"/>
      <c r="N62" s="15"/>
      <c r="O62" s="15"/>
      <c r="P62" s="15"/>
      <c r="Q62" s="15"/>
      <c r="R62" s="15"/>
      <c r="S62" s="15"/>
    </row>
    <row r="63" spans="1:19" ht="21.95" customHeight="1">
      <c r="K63" s="35"/>
      <c r="M63" s="12"/>
      <c r="N63" s="12"/>
      <c r="O63" s="12"/>
      <c r="P63" s="15"/>
      <c r="Q63" s="12"/>
      <c r="R63" s="15"/>
      <c r="S63" s="114" t="s">
        <v>280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31496062992125984"/>
  <pageSetup paperSize="9" scale="64" fitToHeight="0" orientation="portrait" r:id="rId1"/>
  <headerFooter alignWithMargins="0"/>
  <ignoredErrors>
    <ignoredError sqref="M44:S44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AG60"/>
  <sheetViews>
    <sheetView view="pageBreakPreview" zoomScale="60" zoomScaleNormal="60" workbookViewId="0">
      <selection activeCell="A4" sqref="A4"/>
    </sheetView>
  </sheetViews>
  <sheetFormatPr defaultColWidth="18.42578125" defaultRowHeight="21.95" customHeight="1"/>
  <cols>
    <col min="1" max="1" width="54" style="235" customWidth="1"/>
    <col min="2" max="2" width="0.5703125" style="241" customWidth="1"/>
    <col min="3" max="3" width="7.7109375" style="246" customWidth="1"/>
    <col min="4" max="4" width="0.85546875" style="241" customWidth="1"/>
    <col min="5" max="5" width="20.7109375" style="241" customWidth="1"/>
    <col min="6" max="6" width="0.85546875" style="269" customWidth="1"/>
    <col min="7" max="7" width="19.7109375" style="269" customWidth="1"/>
    <col min="8" max="8" width="0.85546875" style="269" customWidth="1"/>
    <col min="9" max="9" width="19.42578125" style="269" customWidth="1"/>
    <col min="10" max="10" width="0.85546875" style="66" customWidth="1"/>
    <col min="11" max="11" width="20.7109375" style="66" customWidth="1"/>
    <col min="12" max="12" width="0.85546875" style="269" customWidth="1"/>
    <col min="13" max="13" width="19.7109375" style="66" customWidth="1"/>
    <col min="14" max="14" width="0.85546875" style="269" customWidth="1"/>
    <col min="15" max="15" width="20.7109375" style="66" customWidth="1"/>
    <col min="16" max="16" width="0.85546875" style="269" customWidth="1"/>
    <col min="17" max="17" width="20.7109375" style="249" customWidth="1"/>
    <col min="18" max="18" width="0.85546875" style="249" customWidth="1"/>
    <col min="19" max="19" width="23.5703125" style="249" customWidth="1"/>
    <col min="20" max="20" width="0.85546875" style="249" customWidth="1"/>
    <col min="21" max="21" width="26.7109375" style="249" customWidth="1"/>
    <col min="22" max="22" width="0.85546875" style="249" customWidth="1"/>
    <col min="23" max="23" width="30.7109375" style="249" customWidth="1"/>
    <col min="24" max="24" width="0.85546875" style="249" customWidth="1"/>
    <col min="25" max="25" width="20.7109375" style="249" customWidth="1"/>
    <col min="26" max="26" width="0.85546875" style="249" customWidth="1"/>
    <col min="27" max="27" width="20.7109375" style="66" customWidth="1"/>
    <col min="28" max="28" width="0.85546875" style="66" customWidth="1"/>
    <col min="29" max="29" width="20.7109375" style="66" customWidth="1"/>
    <col min="30" max="30" width="0.85546875" style="269" customWidth="1"/>
    <col min="31" max="31" width="20.7109375" style="66" customWidth="1"/>
    <col min="32" max="32" width="20.42578125" style="241" bestFit="1" customWidth="1"/>
    <col min="33" max="16384" width="18.42578125" style="241"/>
  </cols>
  <sheetData>
    <row r="1" spans="1:33" ht="24.95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241"/>
      <c r="AE1" s="241"/>
    </row>
    <row r="2" spans="1:33" ht="24.95" customHeight="1">
      <c r="A2" s="313" t="s">
        <v>86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241"/>
      <c r="AE2" s="241"/>
    </row>
    <row r="3" spans="1:33" ht="24.95" customHeight="1">
      <c r="A3" s="313" t="str">
        <f>+'PL (p.4)'!A3</f>
        <v>FOR THE THREE - MONTH PERIOD ENDED MARCH 31, 2023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241"/>
      <c r="AE3" s="241"/>
    </row>
    <row r="4" spans="1:33" ht="24.95" customHeight="1">
      <c r="A4" s="242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1"/>
      <c r="AE4" s="241"/>
    </row>
    <row r="5" spans="1:33" ht="24.95" customHeight="1">
      <c r="A5" s="244"/>
      <c r="B5" s="245"/>
      <c r="D5" s="245"/>
      <c r="E5" s="314" t="s">
        <v>2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</row>
    <row r="6" spans="1:33" ht="24.95" customHeight="1">
      <c r="A6" s="244"/>
      <c r="B6" s="245"/>
      <c r="D6" s="245"/>
      <c r="E6" s="312" t="s">
        <v>3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</row>
    <row r="7" spans="1:33" ht="24.95" customHeight="1">
      <c r="A7" s="244"/>
      <c r="B7" s="245"/>
      <c r="D7" s="245"/>
      <c r="E7" s="312" t="s">
        <v>87</v>
      </c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246"/>
      <c r="AC7" s="246"/>
      <c r="AD7" s="246"/>
      <c r="AE7" s="246"/>
    </row>
    <row r="8" spans="1:33" ht="24.95" customHeight="1">
      <c r="A8" s="244"/>
      <c r="B8" s="245"/>
      <c r="D8" s="245"/>
      <c r="F8" s="247"/>
      <c r="G8" s="247"/>
      <c r="H8" s="247"/>
      <c r="I8" s="247"/>
      <c r="J8" s="246"/>
      <c r="K8" s="312" t="s">
        <v>57</v>
      </c>
      <c r="L8" s="312"/>
      <c r="M8" s="312"/>
      <c r="N8" s="312"/>
      <c r="O8" s="312"/>
      <c r="P8" s="246"/>
      <c r="Q8" s="315" t="s">
        <v>60</v>
      </c>
      <c r="R8" s="315"/>
      <c r="S8" s="315"/>
      <c r="T8" s="315"/>
      <c r="U8" s="315"/>
      <c r="V8" s="315"/>
      <c r="W8" s="315"/>
      <c r="X8" s="315"/>
      <c r="Y8" s="315"/>
      <c r="Z8" s="246"/>
      <c r="AA8" s="241"/>
      <c r="AB8" s="246"/>
      <c r="AC8" s="64"/>
      <c r="AD8" s="246"/>
      <c r="AE8" s="64"/>
    </row>
    <row r="9" spans="1:33" ht="24.95" customHeight="1">
      <c r="A9" s="244"/>
      <c r="B9" s="245"/>
      <c r="D9" s="245"/>
      <c r="E9" s="246"/>
      <c r="F9" s="247"/>
      <c r="G9" s="247"/>
      <c r="H9" s="247"/>
      <c r="I9" s="247"/>
      <c r="J9" s="247"/>
      <c r="K9" s="65"/>
      <c r="L9" s="247"/>
      <c r="M9" s="241"/>
      <c r="N9" s="247"/>
      <c r="O9" s="241"/>
      <c r="P9" s="241"/>
      <c r="Q9" s="241"/>
      <c r="R9" s="241"/>
      <c r="S9" s="246" t="s">
        <v>201</v>
      </c>
      <c r="T9" s="246"/>
      <c r="U9" s="246" t="s">
        <v>88</v>
      </c>
      <c r="V9" s="246"/>
      <c r="W9" s="246" t="s">
        <v>89</v>
      </c>
      <c r="X9" s="246"/>
      <c r="Y9" s="241"/>
      <c r="Z9" s="246"/>
      <c r="AA9" s="248" t="s">
        <v>90</v>
      </c>
      <c r="AB9" s="249"/>
      <c r="AD9" s="64"/>
    </row>
    <row r="10" spans="1:33" ht="24.95" customHeight="1">
      <c r="A10" s="244"/>
      <c r="B10" s="245"/>
      <c r="D10" s="245"/>
      <c r="E10" s="246"/>
      <c r="F10" s="247"/>
      <c r="G10" s="247"/>
      <c r="H10" s="247"/>
      <c r="I10" s="247"/>
      <c r="J10" s="247"/>
      <c r="K10" s="65"/>
      <c r="L10" s="247"/>
      <c r="M10" s="246"/>
      <c r="N10" s="247"/>
      <c r="O10" s="246"/>
      <c r="P10" s="247"/>
      <c r="Q10" s="246" t="s">
        <v>91</v>
      </c>
      <c r="R10" s="246"/>
      <c r="S10" s="246" t="s">
        <v>203</v>
      </c>
      <c r="T10" s="246"/>
      <c r="U10" s="247" t="s">
        <v>92</v>
      </c>
      <c r="V10" s="247"/>
      <c r="W10" s="247" t="s">
        <v>93</v>
      </c>
      <c r="X10" s="246"/>
      <c r="Y10" s="248" t="s">
        <v>94</v>
      </c>
      <c r="Z10" s="246"/>
      <c r="AA10" s="248" t="s">
        <v>95</v>
      </c>
      <c r="AB10" s="249"/>
      <c r="AD10" s="64"/>
    </row>
    <row r="11" spans="1:33" s="246" customFormat="1" ht="24.95" customHeight="1">
      <c r="A11" s="234"/>
      <c r="E11" s="246" t="s">
        <v>96</v>
      </c>
      <c r="G11" s="246" t="s">
        <v>192</v>
      </c>
      <c r="J11" s="247"/>
      <c r="K11" s="247" t="s">
        <v>58</v>
      </c>
      <c r="L11" s="247"/>
      <c r="M11" s="250" t="s">
        <v>194</v>
      </c>
      <c r="N11" s="247"/>
      <c r="P11" s="247"/>
      <c r="Q11" s="64" t="s">
        <v>97</v>
      </c>
      <c r="R11" s="247"/>
      <c r="S11" s="64" t="s">
        <v>202</v>
      </c>
      <c r="T11" s="247"/>
      <c r="U11" s="247" t="s">
        <v>98</v>
      </c>
      <c r="V11" s="247"/>
      <c r="W11" s="247" t="s">
        <v>99</v>
      </c>
      <c r="X11" s="247"/>
      <c r="Y11" s="248" t="s">
        <v>100</v>
      </c>
      <c r="Z11" s="247"/>
      <c r="AA11" s="248" t="s">
        <v>101</v>
      </c>
      <c r="AB11" s="65"/>
      <c r="AC11" s="67" t="s">
        <v>102</v>
      </c>
      <c r="AD11" s="65"/>
      <c r="AE11" s="64" t="s">
        <v>103</v>
      </c>
    </row>
    <row r="12" spans="1:33" s="246" customFormat="1" ht="24.95" customHeight="1">
      <c r="A12" s="236"/>
      <c r="C12" s="251" t="s">
        <v>6</v>
      </c>
      <c r="E12" s="251" t="s">
        <v>104</v>
      </c>
      <c r="F12" s="251"/>
      <c r="G12" s="251" t="s">
        <v>193</v>
      </c>
      <c r="H12" s="251"/>
      <c r="I12" s="251" t="s">
        <v>56</v>
      </c>
      <c r="J12" s="247"/>
      <c r="K12" s="252" t="s">
        <v>105</v>
      </c>
      <c r="M12" s="253" t="s">
        <v>195</v>
      </c>
      <c r="O12" s="251" t="s">
        <v>59</v>
      </c>
      <c r="Q12" s="68" t="s">
        <v>106</v>
      </c>
      <c r="R12" s="247"/>
      <c r="S12" s="68" t="s">
        <v>176</v>
      </c>
      <c r="T12" s="247"/>
      <c r="U12" s="252" t="s">
        <v>76</v>
      </c>
      <c r="V12" s="247"/>
      <c r="W12" s="252" t="s">
        <v>92</v>
      </c>
      <c r="X12" s="247"/>
      <c r="Y12" s="254" t="s">
        <v>107</v>
      </c>
      <c r="Z12" s="247"/>
      <c r="AA12" s="254" t="s">
        <v>108</v>
      </c>
      <c r="AC12" s="69" t="s">
        <v>109</v>
      </c>
      <c r="AD12" s="65"/>
      <c r="AE12" s="68" t="s">
        <v>110</v>
      </c>
    </row>
    <row r="13" spans="1:33" s="246" customFormat="1" ht="4.9000000000000004" customHeight="1">
      <c r="A13" s="236"/>
      <c r="J13" s="247"/>
      <c r="K13" s="247"/>
      <c r="M13" s="255"/>
      <c r="Q13" s="65"/>
      <c r="R13" s="247"/>
      <c r="S13" s="65"/>
      <c r="T13" s="247"/>
      <c r="U13" s="247"/>
      <c r="V13" s="247"/>
      <c r="W13" s="247"/>
      <c r="X13" s="247"/>
      <c r="Y13" s="248"/>
      <c r="Z13" s="247"/>
      <c r="AA13" s="248"/>
      <c r="AC13" s="233"/>
      <c r="AD13" s="65"/>
      <c r="AE13" s="65"/>
    </row>
    <row r="14" spans="1:33" s="235" customFormat="1" ht="24.95" customHeight="1">
      <c r="A14" s="234" t="s">
        <v>269</v>
      </c>
      <c r="C14" s="236"/>
      <c r="D14" s="237"/>
      <c r="E14" s="102">
        <v>2956228261</v>
      </c>
      <c r="F14" s="145"/>
      <c r="G14" s="102">
        <v>0</v>
      </c>
      <c r="H14" s="145"/>
      <c r="I14" s="102">
        <v>312839634.75</v>
      </c>
      <c r="J14" s="145"/>
      <c r="K14" s="102">
        <v>55484008.68</v>
      </c>
      <c r="L14" s="145"/>
      <c r="M14" s="102">
        <v>0</v>
      </c>
      <c r="N14" s="145"/>
      <c r="O14" s="102">
        <v>2100554442.9000001</v>
      </c>
      <c r="P14" s="145"/>
      <c r="Q14" s="102">
        <v>155751311.33000001</v>
      </c>
      <c r="R14" s="145"/>
      <c r="S14" s="102">
        <v>-151130435.5</v>
      </c>
      <c r="T14" s="238"/>
      <c r="U14" s="102">
        <v>-100018108.63</v>
      </c>
      <c r="V14" s="102"/>
      <c r="W14" s="102">
        <v>-1491206.39</v>
      </c>
      <c r="X14" s="102"/>
      <c r="Y14" s="102">
        <f>SUM(Q14:X14)</f>
        <v>-96888439.189999983</v>
      </c>
      <c r="Z14" s="145"/>
      <c r="AA14" s="102">
        <f>SUM(E14:O14,Y14)</f>
        <v>5328217908.1400003</v>
      </c>
      <c r="AB14" s="145"/>
      <c r="AC14" s="102">
        <v>80006766.599999994</v>
      </c>
      <c r="AD14" s="145"/>
      <c r="AE14" s="102">
        <f>SUM(AA14:AC14)</f>
        <v>5408224674.7400007</v>
      </c>
      <c r="AF14" s="239"/>
      <c r="AG14" s="240"/>
    </row>
    <row r="15" spans="1:33" ht="24.95" customHeight="1">
      <c r="A15" s="256" t="s">
        <v>111</v>
      </c>
      <c r="D15" s="257"/>
      <c r="E15" s="70"/>
      <c r="F15" s="70"/>
      <c r="G15" s="70"/>
      <c r="H15" s="70"/>
      <c r="I15" s="70"/>
      <c r="J15" s="70">
        <v>975322.82</v>
      </c>
      <c r="K15" s="70"/>
      <c r="L15" s="70"/>
      <c r="M15" s="70"/>
      <c r="N15" s="70"/>
      <c r="O15" s="70"/>
      <c r="P15" s="70"/>
      <c r="Q15" s="70"/>
      <c r="R15" s="70"/>
      <c r="S15" s="72"/>
      <c r="T15" s="70"/>
      <c r="U15" s="72"/>
      <c r="V15" s="72"/>
      <c r="W15" s="72"/>
      <c r="X15" s="72"/>
      <c r="Y15" s="74"/>
      <c r="Z15" s="70"/>
      <c r="AA15" s="70"/>
      <c r="AB15" s="70"/>
      <c r="AC15" s="70"/>
      <c r="AD15" s="70"/>
      <c r="AE15" s="70"/>
    </row>
    <row r="16" spans="1:33" ht="24.95" hidden="1" customHeight="1">
      <c r="A16" s="258" t="s">
        <v>171</v>
      </c>
      <c r="C16" s="236">
        <v>25</v>
      </c>
      <c r="D16" s="257"/>
      <c r="E16" s="75">
        <v>0</v>
      </c>
      <c r="F16" s="70"/>
      <c r="G16" s="75">
        <v>0</v>
      </c>
      <c r="H16" s="70"/>
      <c r="I16" s="75">
        <v>0</v>
      </c>
      <c r="J16" s="70"/>
      <c r="K16" s="75">
        <v>0</v>
      </c>
      <c r="L16" s="70"/>
      <c r="M16" s="75">
        <v>0</v>
      </c>
      <c r="N16" s="70"/>
      <c r="O16" s="75">
        <v>0</v>
      </c>
      <c r="P16" s="70"/>
      <c r="Q16" s="75">
        <v>0</v>
      </c>
      <c r="R16" s="70"/>
      <c r="S16" s="75">
        <v>0</v>
      </c>
      <c r="T16" s="70"/>
      <c r="U16" s="75">
        <v>0</v>
      </c>
      <c r="V16" s="76"/>
      <c r="W16" s="75">
        <v>0</v>
      </c>
      <c r="X16" s="72"/>
      <c r="Y16" s="74">
        <v>0</v>
      </c>
      <c r="Z16" s="70"/>
      <c r="AA16" s="77">
        <f t="shared" ref="AA16:AA18" si="0">SUM(E16:O16,Y16)</f>
        <v>0</v>
      </c>
      <c r="AB16" s="70"/>
      <c r="AC16" s="70">
        <v>0</v>
      </c>
      <c r="AD16" s="70"/>
      <c r="AE16" s="77">
        <f>+AA16+AC16</f>
        <v>0</v>
      </c>
    </row>
    <row r="17" spans="1:32" ht="24.95" hidden="1" customHeight="1">
      <c r="A17" s="259" t="s">
        <v>112</v>
      </c>
      <c r="B17" s="260"/>
      <c r="C17" s="236">
        <v>28</v>
      </c>
      <c r="D17" s="257"/>
      <c r="E17" s="75">
        <v>0</v>
      </c>
      <c r="F17" s="70"/>
      <c r="G17" s="75">
        <v>0</v>
      </c>
      <c r="H17" s="70"/>
      <c r="I17" s="75">
        <v>0</v>
      </c>
      <c r="J17" s="70"/>
      <c r="K17" s="75">
        <v>0</v>
      </c>
      <c r="L17" s="70"/>
      <c r="M17" s="75">
        <v>0</v>
      </c>
      <c r="N17" s="70"/>
      <c r="O17" s="75">
        <v>0</v>
      </c>
      <c r="P17" s="70"/>
      <c r="Q17" s="75">
        <v>0</v>
      </c>
      <c r="R17" s="70"/>
      <c r="S17" s="75">
        <v>0</v>
      </c>
      <c r="T17" s="75"/>
      <c r="U17" s="75">
        <v>0</v>
      </c>
      <c r="V17" s="75"/>
      <c r="W17" s="75">
        <v>0</v>
      </c>
      <c r="X17" s="75"/>
      <c r="Y17" s="74">
        <v>0</v>
      </c>
      <c r="Z17" s="76"/>
      <c r="AA17" s="77">
        <f t="shared" si="0"/>
        <v>0</v>
      </c>
      <c r="AB17" s="77"/>
      <c r="AC17" s="73">
        <v>0</v>
      </c>
      <c r="AD17" s="77"/>
      <c r="AE17" s="77">
        <f>+AA17+AC17</f>
        <v>0</v>
      </c>
    </row>
    <row r="18" spans="1:32" ht="24" hidden="1" customHeight="1">
      <c r="A18" s="259" t="s">
        <v>118</v>
      </c>
      <c r="B18" s="260"/>
      <c r="C18" s="246">
        <v>23</v>
      </c>
      <c r="D18" s="257"/>
      <c r="E18" s="75">
        <v>0</v>
      </c>
      <c r="F18" s="70"/>
      <c r="G18" s="75">
        <v>0</v>
      </c>
      <c r="H18" s="70"/>
      <c r="I18" s="75">
        <v>0</v>
      </c>
      <c r="J18" s="70"/>
      <c r="K18" s="75">
        <v>0</v>
      </c>
      <c r="L18" s="70"/>
      <c r="M18" s="75">
        <v>0</v>
      </c>
      <c r="N18" s="70"/>
      <c r="O18" s="75">
        <v>0</v>
      </c>
      <c r="P18" s="70"/>
      <c r="Q18" s="75">
        <v>0</v>
      </c>
      <c r="R18" s="70"/>
      <c r="S18" s="75">
        <v>0</v>
      </c>
      <c r="T18" s="75"/>
      <c r="U18" s="75">
        <v>0</v>
      </c>
      <c r="V18" s="75"/>
      <c r="W18" s="75">
        <v>0</v>
      </c>
      <c r="X18" s="75"/>
      <c r="Y18" s="74">
        <v>0</v>
      </c>
      <c r="Z18" s="76"/>
      <c r="AA18" s="73">
        <f t="shared" si="0"/>
        <v>0</v>
      </c>
      <c r="AB18" s="73"/>
      <c r="AC18" s="73">
        <v>0</v>
      </c>
      <c r="AD18" s="70"/>
      <c r="AE18" s="77">
        <f>+AA18+AC18</f>
        <v>0</v>
      </c>
    </row>
    <row r="19" spans="1:32" ht="4.9000000000000004" hidden="1" customHeight="1">
      <c r="A19" s="261"/>
      <c r="B19" s="262"/>
      <c r="C19" s="262"/>
      <c r="D19" s="257"/>
      <c r="E19" s="75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102"/>
      <c r="R19" s="70"/>
      <c r="S19" s="73"/>
      <c r="T19" s="75"/>
      <c r="U19" s="75"/>
      <c r="V19" s="75"/>
      <c r="W19" s="70"/>
      <c r="X19" s="75"/>
      <c r="Y19" s="74"/>
      <c r="Z19" s="72"/>
      <c r="AA19" s="76"/>
      <c r="AB19" s="77"/>
      <c r="AC19" s="73">
        <v>0</v>
      </c>
      <c r="AD19" s="70"/>
      <c r="AE19" s="73"/>
    </row>
    <row r="20" spans="1:32" ht="24.95" customHeight="1">
      <c r="A20" s="234" t="s">
        <v>244</v>
      </c>
      <c r="D20" s="257"/>
      <c r="E20" s="75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1:32" ht="24.95" customHeight="1">
      <c r="A21" s="263" t="s">
        <v>268</v>
      </c>
      <c r="C21" s="246">
        <v>4</v>
      </c>
      <c r="D21" s="257"/>
      <c r="E21" s="78">
        <v>0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/>
      <c r="M21" s="79">
        <v>0</v>
      </c>
      <c r="N21" s="78"/>
      <c r="O21" s="102">
        <v>-59153314.950000003</v>
      </c>
      <c r="P21" s="78"/>
      <c r="Q21" s="78">
        <v>0</v>
      </c>
      <c r="R21" s="78"/>
      <c r="S21" s="79">
        <v>0</v>
      </c>
      <c r="T21" s="78"/>
      <c r="U21" s="78">
        <v>0</v>
      </c>
      <c r="V21" s="78"/>
      <c r="W21" s="78">
        <v>0</v>
      </c>
      <c r="X21" s="78"/>
      <c r="Y21" s="79">
        <f>SUM(Q21:X21)</f>
        <v>0</v>
      </c>
      <c r="Z21" s="78"/>
      <c r="AA21" s="102">
        <f t="shared" ref="AA21:AA22" si="1">SUM(E21:O21,Y21)</f>
        <v>-59153314.950000003</v>
      </c>
      <c r="AB21" s="78"/>
      <c r="AC21" s="62">
        <v>1710999.78</v>
      </c>
      <c r="AD21" s="78"/>
      <c r="AE21" s="145">
        <f>+AA21+AC21</f>
        <v>-57442315.170000002</v>
      </c>
    </row>
    <row r="22" spans="1:32" ht="24.95" customHeight="1">
      <c r="A22" s="263" t="s">
        <v>267</v>
      </c>
      <c r="D22" s="257"/>
      <c r="E22" s="78">
        <v>0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</v>
      </c>
      <c r="L22" s="78"/>
      <c r="M22" s="73">
        <v>0</v>
      </c>
      <c r="N22" s="78"/>
      <c r="O22" s="73">
        <v>0</v>
      </c>
      <c r="P22" s="78"/>
      <c r="Q22" s="78">
        <v>0</v>
      </c>
      <c r="R22" s="78"/>
      <c r="S22" s="79">
        <v>0</v>
      </c>
      <c r="T22" s="78"/>
      <c r="U22" s="101">
        <v>8432133.6300000008</v>
      </c>
      <c r="V22" s="79"/>
      <c r="W22" s="143">
        <v>0</v>
      </c>
      <c r="X22" s="80"/>
      <c r="Y22" s="80">
        <f>SUM(Q22:X22)</f>
        <v>8432133.6300000008</v>
      </c>
      <c r="Z22" s="78"/>
      <c r="AA22" s="80">
        <f t="shared" si="1"/>
        <v>8432133.6300000008</v>
      </c>
      <c r="AB22" s="78"/>
      <c r="AC22" s="62">
        <v>0</v>
      </c>
      <c r="AD22" s="78"/>
      <c r="AE22" s="80">
        <f>SUM(AA22:AC22)</f>
        <v>8432133.6300000008</v>
      </c>
    </row>
    <row r="23" spans="1:32" ht="24.95" customHeight="1">
      <c r="A23" s="263" t="s">
        <v>246</v>
      </c>
      <c r="D23" s="257"/>
      <c r="E23" s="81">
        <f>SUM(E21:E22)</f>
        <v>0</v>
      </c>
      <c r="F23" s="78"/>
      <c r="G23" s="81">
        <f>SUM(G21:G22)</f>
        <v>0</v>
      </c>
      <c r="H23" s="78"/>
      <c r="I23" s="81">
        <f>SUM(I21:I22)</f>
        <v>0</v>
      </c>
      <c r="J23" s="78"/>
      <c r="K23" s="81">
        <f>SUM(K21:K22)</f>
        <v>0</v>
      </c>
      <c r="L23" s="78"/>
      <c r="M23" s="81">
        <f>SUM(M21:M22)</f>
        <v>0</v>
      </c>
      <c r="N23" s="78"/>
      <c r="O23" s="144">
        <f>SUM(O21:O22)</f>
        <v>-59153314.950000003</v>
      </c>
      <c r="P23" s="78"/>
      <c r="Q23" s="81">
        <f>SUM(Q21:Q22)</f>
        <v>0</v>
      </c>
      <c r="R23" s="78"/>
      <c r="S23" s="82">
        <f>SUM(S21:S22)</f>
        <v>0</v>
      </c>
      <c r="T23" s="78"/>
      <c r="U23" s="82">
        <f>SUM(U21:U22)</f>
        <v>8432133.6300000008</v>
      </c>
      <c r="V23" s="80"/>
      <c r="W23" s="144">
        <f>SUM(W21:W22)</f>
        <v>0</v>
      </c>
      <c r="X23" s="80"/>
      <c r="Y23" s="83">
        <f>SUM(Y21:Y22)</f>
        <v>8432133.6300000008</v>
      </c>
      <c r="Z23" s="78"/>
      <c r="AA23" s="83">
        <f>SUM(AA21:AA22)</f>
        <v>-50721181.32</v>
      </c>
      <c r="AB23" s="78"/>
      <c r="AC23" s="84">
        <f>SUM(AC21:AC22)</f>
        <v>1710999.78</v>
      </c>
      <c r="AD23" s="78"/>
      <c r="AE23" s="83">
        <f>SUM(AE21:AE22)</f>
        <v>-49010181.539999999</v>
      </c>
    </row>
    <row r="24" spans="1:32" ht="24.95" customHeight="1">
      <c r="A24" s="235" t="s">
        <v>114</v>
      </c>
      <c r="D24" s="257"/>
      <c r="E24" s="101">
        <f>E23+E17+E18</f>
        <v>0</v>
      </c>
      <c r="F24" s="78"/>
      <c r="G24" s="101">
        <f>G23+G17+G18</f>
        <v>0</v>
      </c>
      <c r="H24" s="78"/>
      <c r="I24" s="101">
        <f>I23+I17+I18</f>
        <v>0</v>
      </c>
      <c r="J24" s="78"/>
      <c r="K24" s="101">
        <f>K23+K17+K18</f>
        <v>0</v>
      </c>
      <c r="L24" s="78"/>
      <c r="M24" s="101">
        <f>M23+M17+M18</f>
        <v>0</v>
      </c>
      <c r="N24" s="78"/>
      <c r="O24" s="85">
        <f>O23+O17+O18</f>
        <v>-59153314.950000003</v>
      </c>
      <c r="P24" s="78"/>
      <c r="Q24" s="78">
        <f>Q23+Q17+Q18</f>
        <v>0</v>
      </c>
      <c r="R24" s="78"/>
      <c r="S24" s="78">
        <f>S23+S17+S18</f>
        <v>0</v>
      </c>
      <c r="T24" s="78"/>
      <c r="U24" s="101">
        <f>U23+U17+U18</f>
        <v>8432133.6300000008</v>
      </c>
      <c r="V24" s="80"/>
      <c r="W24" s="145">
        <f>W23+W17+W18</f>
        <v>0</v>
      </c>
      <c r="X24" s="80"/>
      <c r="Y24" s="85">
        <f>Y23+Y17+Y18</f>
        <v>8432133.6300000008</v>
      </c>
      <c r="Z24" s="78"/>
      <c r="AA24" s="85">
        <f>AA23+AA17+AA18</f>
        <v>-50721181.32</v>
      </c>
      <c r="AB24" s="78"/>
      <c r="AC24" s="78">
        <f>AC23+AC17+AC18</f>
        <v>1710999.78</v>
      </c>
      <c r="AD24" s="78"/>
      <c r="AE24" s="85">
        <f>AE23+AE17+AE18</f>
        <v>-49010181.539999999</v>
      </c>
    </row>
    <row r="25" spans="1:32" ht="24.95" customHeight="1" thickBot="1">
      <c r="A25" s="235" t="s">
        <v>247</v>
      </c>
      <c r="D25" s="257"/>
      <c r="E25" s="86">
        <f>E14+E24</f>
        <v>2956228261</v>
      </c>
      <c r="F25" s="87">
        <f>SUM(F15:F22)</f>
        <v>0</v>
      </c>
      <c r="G25" s="147">
        <f>G14+G24</f>
        <v>0</v>
      </c>
      <c r="H25" s="87">
        <f>SUM(H15:H22)</f>
        <v>0</v>
      </c>
      <c r="I25" s="86">
        <f>I14+I24</f>
        <v>312839634.75</v>
      </c>
      <c r="J25" s="70">
        <v>0</v>
      </c>
      <c r="K25" s="86">
        <f>K14+K24</f>
        <v>55484008.68</v>
      </c>
      <c r="L25" s="70">
        <f>SUM(L15:L22)</f>
        <v>0</v>
      </c>
      <c r="M25" s="147">
        <f>M14+M24</f>
        <v>0</v>
      </c>
      <c r="N25" s="70">
        <f>SUM(N15:N22)</f>
        <v>0</v>
      </c>
      <c r="O25" s="86">
        <f>O14+O24</f>
        <v>2041401127.95</v>
      </c>
      <c r="P25" s="87">
        <f>SUM(P15:P22)</f>
        <v>0</v>
      </c>
      <c r="Q25" s="86">
        <f>Q14+Q24</f>
        <v>155751311.33000001</v>
      </c>
      <c r="R25" s="87">
        <f>SUM(R15:R22)</f>
        <v>0</v>
      </c>
      <c r="S25" s="86">
        <f>S14+S24</f>
        <v>-151130435.5</v>
      </c>
      <c r="T25" s="87">
        <f>SUM(T15:T22)</f>
        <v>0</v>
      </c>
      <c r="U25" s="86">
        <f>U14+U24</f>
        <v>-91585975</v>
      </c>
      <c r="V25" s="88"/>
      <c r="W25" s="159">
        <f>W14+W24</f>
        <v>-1491206.39</v>
      </c>
      <c r="X25" s="88"/>
      <c r="Y25" s="86">
        <f>Y14+Y24</f>
        <v>-88456305.559999987</v>
      </c>
      <c r="Z25" s="87">
        <f>SUM(Z15:Z22)</f>
        <v>0</v>
      </c>
      <c r="AA25" s="86">
        <f>AA14+AA24</f>
        <v>5277496726.8200006</v>
      </c>
      <c r="AB25" s="87">
        <f>SUM(AB15:AB22)</f>
        <v>0</v>
      </c>
      <c r="AC25" s="86">
        <f>AC14+AC24</f>
        <v>81717766.379999995</v>
      </c>
      <c r="AD25" s="87">
        <f>SUM(AD15:AD22)</f>
        <v>0</v>
      </c>
      <c r="AE25" s="86">
        <f>AE14+AE24</f>
        <v>5359214493.2000008</v>
      </c>
      <c r="AF25" s="62"/>
    </row>
    <row r="26" spans="1:32" ht="23.25" thickTop="1">
      <c r="A26" s="264"/>
      <c r="D26" s="257"/>
      <c r="E26" s="88"/>
      <c r="F26" s="87"/>
      <c r="G26" s="88"/>
      <c r="H26" s="87"/>
      <c r="I26" s="88"/>
      <c r="J26" s="70"/>
      <c r="K26" s="88"/>
      <c r="L26" s="70"/>
      <c r="M26" s="73"/>
      <c r="N26" s="70"/>
      <c r="O26" s="73"/>
      <c r="P26" s="87"/>
      <c r="Q26" s="88"/>
      <c r="R26" s="87"/>
      <c r="S26" s="88"/>
      <c r="T26" s="87"/>
      <c r="U26" s="88"/>
      <c r="V26" s="88"/>
      <c r="W26" s="88"/>
      <c r="X26" s="88"/>
      <c r="Y26" s="88"/>
      <c r="Z26" s="87"/>
      <c r="AA26" s="88"/>
      <c r="AB26" s="87"/>
      <c r="AC26" s="88"/>
      <c r="AD26" s="87"/>
      <c r="AE26" s="89"/>
      <c r="AF26" s="265"/>
    </row>
    <row r="27" spans="1:32" ht="24.95" customHeight="1">
      <c r="A27" s="259" t="s">
        <v>249</v>
      </c>
      <c r="B27" s="266"/>
      <c r="D27" s="257"/>
      <c r="E27" s="88">
        <v>2956228261</v>
      </c>
      <c r="F27" s="87"/>
      <c r="G27" s="88">
        <v>-117171764.72</v>
      </c>
      <c r="H27" s="70"/>
      <c r="I27" s="73">
        <v>312839634.75</v>
      </c>
      <c r="J27" s="70"/>
      <c r="K27" s="73">
        <v>55484008.68</v>
      </c>
      <c r="L27" s="70"/>
      <c r="M27" s="73">
        <v>117171764.72</v>
      </c>
      <c r="N27" s="70"/>
      <c r="O27" s="88">
        <v>2452187532.4299998</v>
      </c>
      <c r="P27" s="87"/>
      <c r="Q27" s="73">
        <v>0</v>
      </c>
      <c r="R27" s="87"/>
      <c r="S27" s="88">
        <v>-59778087.950000003</v>
      </c>
      <c r="T27" s="87"/>
      <c r="U27" s="88">
        <v>-94839646.149999991</v>
      </c>
      <c r="V27" s="88"/>
      <c r="W27" s="88">
        <v>22470350.09</v>
      </c>
      <c r="X27" s="88"/>
      <c r="Y27" s="88">
        <f>SUM(Q27:W27)</f>
        <v>-132147384.00999999</v>
      </c>
      <c r="Z27" s="87"/>
      <c r="AA27" s="88">
        <f>SUM(E27:O27,Y27)</f>
        <v>5644592052.8499994</v>
      </c>
      <c r="AB27" s="87"/>
      <c r="AC27" s="88">
        <v>314128973.32999998</v>
      </c>
      <c r="AD27" s="87"/>
      <c r="AE27" s="88">
        <f>SUM(AA27:AC27)</f>
        <v>5958721026.1799994</v>
      </c>
      <c r="AF27" s="265"/>
    </row>
    <row r="28" spans="1:32" ht="24.95" customHeight="1">
      <c r="A28" s="256" t="s">
        <v>111</v>
      </c>
      <c r="D28" s="257"/>
      <c r="E28" s="75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90"/>
      <c r="AD28" s="70"/>
      <c r="AE28" s="71"/>
    </row>
    <row r="29" spans="1:32" ht="24.95" hidden="1" customHeight="1">
      <c r="A29" s="262" t="s">
        <v>171</v>
      </c>
      <c r="C29" s="246">
        <v>22</v>
      </c>
      <c r="D29" s="257"/>
      <c r="E29" s="75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90"/>
      <c r="AD29" s="70"/>
      <c r="AE29" s="77"/>
    </row>
    <row r="30" spans="1:32" ht="24.95" hidden="1" customHeight="1">
      <c r="A30" s="259" t="s">
        <v>112</v>
      </c>
      <c r="B30" s="260"/>
      <c r="C30" s="246">
        <v>24</v>
      </c>
      <c r="D30" s="257"/>
      <c r="E30" s="75"/>
      <c r="F30" s="70"/>
      <c r="G30" s="70"/>
      <c r="H30" s="70"/>
      <c r="I30" s="70"/>
      <c r="J30" s="70"/>
      <c r="K30" s="70"/>
      <c r="L30" s="70"/>
      <c r="M30" s="77"/>
      <c r="N30" s="70"/>
      <c r="O30" s="77"/>
      <c r="P30" s="70"/>
      <c r="Q30" s="70"/>
      <c r="R30" s="70"/>
      <c r="S30" s="73"/>
      <c r="T30" s="75"/>
      <c r="U30" s="75"/>
      <c r="V30" s="75"/>
      <c r="W30" s="70"/>
      <c r="X30" s="75"/>
      <c r="Y30" s="74"/>
      <c r="Z30" s="72"/>
      <c r="AA30" s="77"/>
      <c r="AB30" s="77"/>
      <c r="AC30" s="90"/>
      <c r="AD30" s="70"/>
      <c r="AE30" s="77"/>
    </row>
    <row r="31" spans="1:32" ht="24.95" hidden="1" customHeight="1">
      <c r="A31" s="259" t="s">
        <v>118</v>
      </c>
      <c r="B31" s="260"/>
      <c r="D31" s="257"/>
      <c r="E31" s="75"/>
      <c r="F31" s="70"/>
      <c r="G31" s="70"/>
      <c r="H31" s="70"/>
      <c r="I31" s="70"/>
      <c r="J31" s="70"/>
      <c r="K31" s="70"/>
      <c r="L31" s="70"/>
      <c r="M31" s="73"/>
      <c r="N31" s="70"/>
      <c r="O31" s="73"/>
      <c r="P31" s="70"/>
      <c r="Q31" s="70"/>
      <c r="R31" s="70"/>
      <c r="S31" s="73"/>
      <c r="T31" s="75"/>
      <c r="U31" s="75"/>
      <c r="V31" s="75"/>
      <c r="W31" s="70"/>
      <c r="X31" s="75"/>
      <c r="Y31" s="74"/>
      <c r="Z31" s="72"/>
      <c r="AA31" s="73"/>
      <c r="AB31" s="73"/>
      <c r="AC31" s="90"/>
      <c r="AD31" s="70"/>
      <c r="AE31" s="73"/>
    </row>
    <row r="32" spans="1:32" ht="24.95" customHeight="1">
      <c r="A32" s="234" t="s">
        <v>244</v>
      </c>
      <c r="D32" s="257"/>
      <c r="E32" s="75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2" ht="24.95" customHeight="1">
      <c r="A33" s="263" t="s">
        <v>250</v>
      </c>
      <c r="D33" s="257"/>
      <c r="E33" s="75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102">
        <v>0</v>
      </c>
      <c r="N33" s="70">
        <v>0</v>
      </c>
      <c r="O33" s="102">
        <v>-7865979.4999999981</v>
      </c>
      <c r="P33" s="75"/>
      <c r="Q33" s="75">
        <v>0</v>
      </c>
      <c r="R33" s="75"/>
      <c r="S33" s="73">
        <v>0</v>
      </c>
      <c r="T33" s="75"/>
      <c r="U33" s="75">
        <v>0</v>
      </c>
      <c r="V33" s="75"/>
      <c r="W33" s="75">
        <v>0</v>
      </c>
      <c r="X33" s="75"/>
      <c r="Y33" s="74">
        <f>+Q33+S33+U33+W33</f>
        <v>0</v>
      </c>
      <c r="Z33" s="70"/>
      <c r="AA33" s="102">
        <f>SUM(E33:O33,Y33)</f>
        <v>-7865979.4999999981</v>
      </c>
      <c r="AB33" s="75"/>
      <c r="AC33" s="102">
        <v>-986085.44</v>
      </c>
      <c r="AD33" s="75"/>
      <c r="AE33" s="102">
        <f>+AA33+AC33</f>
        <v>-8852064.9399999976</v>
      </c>
    </row>
    <row r="34" spans="1:32" ht="24.95" customHeight="1">
      <c r="A34" s="263" t="s">
        <v>113</v>
      </c>
      <c r="D34" s="257"/>
      <c r="E34" s="70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146">
        <v>0</v>
      </c>
      <c r="N34" s="70">
        <v>0</v>
      </c>
      <c r="O34" s="146">
        <v>0</v>
      </c>
      <c r="P34" s="75"/>
      <c r="Q34" s="70">
        <v>0</v>
      </c>
      <c r="R34" s="75"/>
      <c r="S34" s="73">
        <v>0</v>
      </c>
      <c r="T34" s="75"/>
      <c r="U34" s="91">
        <v>20436601.809999999</v>
      </c>
      <c r="V34" s="91"/>
      <c r="W34" s="91">
        <v>62070133.649999999</v>
      </c>
      <c r="X34" s="73"/>
      <c r="Y34" s="91">
        <f>SUM(Q34:X34)</f>
        <v>82506735.459999993</v>
      </c>
      <c r="Z34" s="70"/>
      <c r="AA34" s="91">
        <f>SUM(E34:O34,Y34)</f>
        <v>82506735.459999993</v>
      </c>
      <c r="AB34" s="75"/>
      <c r="AC34" s="148">
        <v>0</v>
      </c>
      <c r="AD34" s="75"/>
      <c r="AE34" s="91">
        <f>+AA34+AC34</f>
        <v>82506735.459999993</v>
      </c>
    </row>
    <row r="35" spans="1:32" ht="24.95" customHeight="1">
      <c r="A35" s="263" t="s">
        <v>246</v>
      </c>
      <c r="D35" s="257"/>
      <c r="E35" s="230">
        <f>SUM(E33:E34)</f>
        <v>0</v>
      </c>
      <c r="F35" s="70"/>
      <c r="G35" s="92">
        <f>SUM(G33:G34)</f>
        <v>0</v>
      </c>
      <c r="H35" s="70"/>
      <c r="I35" s="92">
        <f>SUM(I33:I34)</f>
        <v>0</v>
      </c>
      <c r="J35" s="70"/>
      <c r="K35" s="92">
        <f>SUM(K33:K34)</f>
        <v>0</v>
      </c>
      <c r="L35" s="70"/>
      <c r="M35" s="149">
        <f>SUM(M33:M34)</f>
        <v>0</v>
      </c>
      <c r="N35" s="70"/>
      <c r="O35" s="94">
        <f>SUM(O33:O34)</f>
        <v>-7865979.4999999981</v>
      </c>
      <c r="P35" s="75"/>
      <c r="Q35" s="92">
        <f>SUM(Q33:Q34)</f>
        <v>0</v>
      </c>
      <c r="R35" s="75"/>
      <c r="S35" s="93">
        <f>SUM(S33:S34)</f>
        <v>0</v>
      </c>
      <c r="T35" s="75"/>
      <c r="U35" s="94">
        <f>SUM(U33:U34)</f>
        <v>20436601.809999999</v>
      </c>
      <c r="V35" s="91"/>
      <c r="W35" s="94">
        <f>SUM(W33:W34)</f>
        <v>62070133.649999999</v>
      </c>
      <c r="X35" s="73"/>
      <c r="Y35" s="94">
        <f>SUM(Y33:Y34)</f>
        <v>82506735.459999993</v>
      </c>
      <c r="Z35" s="70"/>
      <c r="AA35" s="94">
        <f>SUM(AA33:AA34)</f>
        <v>74640755.959999993</v>
      </c>
      <c r="AB35" s="75"/>
      <c r="AC35" s="85">
        <f>SUM(AC33:AC34)</f>
        <v>-986085.44</v>
      </c>
      <c r="AD35" s="75"/>
      <c r="AE35" s="94">
        <f>SUM(AE33:AE34)</f>
        <v>73654670.519999996</v>
      </c>
    </row>
    <row r="36" spans="1:32" ht="24.95" customHeight="1">
      <c r="A36" s="235" t="s">
        <v>114</v>
      </c>
      <c r="D36" s="257"/>
      <c r="E36" s="78">
        <f>E31+E35+E30</f>
        <v>0</v>
      </c>
      <c r="F36" s="78"/>
      <c r="G36" s="101">
        <f>G31+G35+G30</f>
        <v>0</v>
      </c>
      <c r="H36" s="78"/>
      <c r="I36" s="78">
        <f>I31+I35+I30</f>
        <v>0</v>
      </c>
      <c r="J36" s="78"/>
      <c r="K36" s="78">
        <f>K31+K35+K30</f>
        <v>0</v>
      </c>
      <c r="L36" s="78"/>
      <c r="M36" s="101">
        <f>M31+M35+M30</f>
        <v>0</v>
      </c>
      <c r="N36" s="78"/>
      <c r="O36" s="85">
        <f>O31+O35+O30</f>
        <v>-7865979.4999999981</v>
      </c>
      <c r="P36" s="78"/>
      <c r="Q36" s="101">
        <f>Q31+Q35+Q30</f>
        <v>0</v>
      </c>
      <c r="R36" s="78"/>
      <c r="S36" s="78">
        <f>S31+S35+S30</f>
        <v>0</v>
      </c>
      <c r="T36" s="78"/>
      <c r="U36" s="85">
        <f>U31+U35+U30</f>
        <v>20436601.809999999</v>
      </c>
      <c r="V36" s="80"/>
      <c r="W36" s="85">
        <f>W31+W35+W30</f>
        <v>62070133.649999999</v>
      </c>
      <c r="X36" s="80"/>
      <c r="Y36" s="85">
        <f>Y31+Y35+Y30</f>
        <v>82506735.459999993</v>
      </c>
      <c r="Z36" s="78"/>
      <c r="AA36" s="85">
        <f>AA31+AA35+AA30</f>
        <v>74640755.959999993</v>
      </c>
      <c r="AB36" s="78"/>
      <c r="AC36" s="85">
        <f>AC31+AC35+AC30</f>
        <v>-986085.44</v>
      </c>
      <c r="AD36" s="78"/>
      <c r="AE36" s="78">
        <f>AE31+AE35+AE30</f>
        <v>73654670.519999996</v>
      </c>
    </row>
    <row r="37" spans="1:32" ht="24.95" customHeight="1" thickBot="1">
      <c r="A37" s="235" t="s">
        <v>248</v>
      </c>
      <c r="D37" s="257"/>
      <c r="E37" s="159">
        <f>E27+E36</f>
        <v>2956228261</v>
      </c>
      <c r="F37" s="87">
        <f>SUM(F25:F34)</f>
        <v>0</v>
      </c>
      <c r="G37" s="86">
        <f>G27+G36</f>
        <v>-117171764.72</v>
      </c>
      <c r="H37" s="87">
        <f>SUM(H25:H34)</f>
        <v>0</v>
      </c>
      <c r="I37" s="86">
        <f>I27+I36</f>
        <v>312839634.75</v>
      </c>
      <c r="J37" s="70">
        <v>0</v>
      </c>
      <c r="K37" s="86">
        <f>K27+K36</f>
        <v>55484008.68</v>
      </c>
      <c r="L37" s="70">
        <f>SUM(L25:L34)</f>
        <v>0</v>
      </c>
      <c r="M37" s="86">
        <f>M27+M36</f>
        <v>117171764.72</v>
      </c>
      <c r="N37" s="70">
        <f>SUM(N25:N34)</f>
        <v>0</v>
      </c>
      <c r="O37" s="86">
        <f>O27+O36</f>
        <v>2444321552.9299998</v>
      </c>
      <c r="P37" s="87">
        <f>SUM(P25:P34)</f>
        <v>0</v>
      </c>
      <c r="Q37" s="147">
        <f>Q27+Q36</f>
        <v>0</v>
      </c>
      <c r="R37" s="87">
        <f>SUM(R25:R34)</f>
        <v>0</v>
      </c>
      <c r="S37" s="86">
        <f>S27+S36</f>
        <v>-59778087.950000003</v>
      </c>
      <c r="T37" s="87">
        <f>SUM(T25:T34)</f>
        <v>0</v>
      </c>
      <c r="U37" s="86">
        <f>U27+U36</f>
        <v>-74403044.339999989</v>
      </c>
      <c r="V37" s="88"/>
      <c r="W37" s="86">
        <f>W27+W36</f>
        <v>84540483.739999995</v>
      </c>
      <c r="X37" s="88"/>
      <c r="Y37" s="86">
        <f>Y27+Y36</f>
        <v>-49640648.549999997</v>
      </c>
      <c r="Z37" s="87">
        <f>SUM(Z25:Z34)</f>
        <v>0</v>
      </c>
      <c r="AA37" s="86">
        <f>AA27+AA36</f>
        <v>5719232808.8099995</v>
      </c>
      <c r="AB37" s="87">
        <f>SUM(AB25:AB34)</f>
        <v>0</v>
      </c>
      <c r="AC37" s="86">
        <f>AC27+AC36</f>
        <v>313142887.88999999</v>
      </c>
      <c r="AD37" s="87">
        <f>SUM(AD25:AD34)</f>
        <v>0</v>
      </c>
      <c r="AE37" s="86">
        <f>AE27+AE36</f>
        <v>6032375696.6999998</v>
      </c>
      <c r="AF37" s="265"/>
    </row>
    <row r="38" spans="1:32" ht="24.95" customHeight="1" thickTop="1">
      <c r="D38" s="257"/>
      <c r="E38" s="70"/>
      <c r="F38" s="70"/>
      <c r="G38" s="70"/>
      <c r="H38" s="70"/>
      <c r="I38" s="70"/>
      <c r="J38" s="70"/>
      <c r="K38" s="151"/>
      <c r="L38" s="66"/>
      <c r="N38" s="66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265"/>
    </row>
    <row r="39" spans="1:32" ht="24.95" customHeight="1">
      <c r="A39" s="267" t="s">
        <v>241</v>
      </c>
      <c r="D39" s="257"/>
      <c r="E39" s="87"/>
      <c r="F39" s="87"/>
      <c r="G39" s="87"/>
      <c r="H39" s="87"/>
      <c r="I39" s="87"/>
      <c r="J39" s="87"/>
      <c r="K39" s="241"/>
      <c r="L39" s="66"/>
      <c r="N39" s="66"/>
      <c r="P39" s="241"/>
      <c r="Q39" s="241"/>
      <c r="R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65"/>
    </row>
    <row r="40" spans="1:32" ht="24.95" customHeight="1">
      <c r="A40" s="267"/>
      <c r="D40" s="25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265"/>
    </row>
    <row r="41" spans="1:32" ht="24.95" customHeight="1">
      <c r="A41" s="267"/>
      <c r="D41" s="25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265"/>
    </row>
    <row r="42" spans="1:32" ht="24.95" customHeight="1">
      <c r="A42" s="267"/>
      <c r="D42" s="25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265"/>
    </row>
    <row r="43" spans="1:32" ht="24.95" customHeight="1">
      <c r="A43" s="267"/>
      <c r="D43" s="25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265"/>
    </row>
    <row r="44" spans="1:32" ht="24.95" customHeight="1">
      <c r="A44" s="267"/>
      <c r="D44" s="25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265"/>
    </row>
    <row r="45" spans="1:32" ht="24.95" customHeight="1">
      <c r="A45" s="267"/>
      <c r="D45" s="25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265"/>
    </row>
    <row r="46" spans="1:32" ht="24.95" customHeight="1">
      <c r="A46" s="267"/>
      <c r="D46" s="25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265"/>
    </row>
    <row r="47" spans="1:32" ht="24.95" customHeight="1">
      <c r="A47" s="267"/>
      <c r="D47" s="25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265"/>
    </row>
    <row r="48" spans="1:32" ht="24.95" customHeight="1">
      <c r="A48" s="267"/>
      <c r="D48" s="25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265"/>
    </row>
    <row r="49" spans="1:32" ht="24.95" customHeight="1">
      <c r="A49" s="267"/>
      <c r="D49" s="25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265"/>
    </row>
    <row r="50" spans="1:32" ht="24.95" customHeight="1">
      <c r="A50" s="267"/>
      <c r="D50" s="25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265"/>
    </row>
    <row r="51" spans="1:32" ht="24.95" customHeight="1">
      <c r="A51" s="267"/>
      <c r="D51" s="25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265"/>
    </row>
    <row r="52" spans="1:32" ht="24.95" customHeight="1">
      <c r="A52" s="267"/>
      <c r="D52" s="25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265"/>
    </row>
    <row r="53" spans="1:32" ht="24.95" customHeight="1">
      <c r="A53" s="267"/>
      <c r="D53" s="257"/>
      <c r="E53" s="87"/>
      <c r="F53" s="87"/>
      <c r="G53" s="87"/>
      <c r="H53" s="87"/>
      <c r="I53" s="87"/>
      <c r="J53" s="87"/>
      <c r="K53" s="241"/>
      <c r="L53" s="66"/>
      <c r="N53" s="66"/>
      <c r="P53" s="241"/>
      <c r="Q53" s="241"/>
      <c r="R53" s="241"/>
      <c r="S53" s="241"/>
      <c r="T53" s="241"/>
      <c r="U53" s="241"/>
      <c r="V53" s="241"/>
      <c r="W53" s="241"/>
      <c r="X53" s="241"/>
      <c r="Y53" s="241"/>
      <c r="Z53" s="241"/>
      <c r="AA53" s="241"/>
      <c r="AB53" s="241"/>
      <c r="AC53" s="241"/>
      <c r="AD53" s="241"/>
      <c r="AE53" s="241"/>
      <c r="AF53" s="265"/>
    </row>
    <row r="54" spans="1:32" ht="24.95" customHeight="1">
      <c r="A54" s="267"/>
      <c r="D54" s="257"/>
      <c r="E54" s="87"/>
      <c r="F54" s="87"/>
      <c r="G54" s="87"/>
      <c r="H54" s="87"/>
      <c r="I54" s="87"/>
      <c r="J54" s="87"/>
      <c r="K54" s="241"/>
      <c r="L54" s="66"/>
      <c r="N54" s="66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65"/>
    </row>
    <row r="55" spans="1:32" ht="24.95" customHeight="1">
      <c r="A55" s="8"/>
      <c r="B55" s="268"/>
      <c r="C55" s="268"/>
      <c r="D55" s="257"/>
      <c r="E55" s="87"/>
      <c r="F55" s="87"/>
      <c r="G55" s="87"/>
      <c r="H55" s="87"/>
      <c r="I55" s="87"/>
      <c r="J55" s="87"/>
      <c r="K55" s="241"/>
      <c r="L55" s="66"/>
      <c r="N55" s="66"/>
      <c r="P55" s="241"/>
      <c r="Q55" s="241"/>
      <c r="R55" s="241"/>
      <c r="S55" s="241"/>
      <c r="T55" s="241"/>
      <c r="U55" s="241"/>
      <c r="V55" s="241"/>
      <c r="W55" s="241"/>
      <c r="X55" s="241"/>
      <c r="Y55" s="241"/>
      <c r="Z55" s="241"/>
      <c r="AA55" s="241"/>
      <c r="AB55" s="241"/>
      <c r="AC55" s="241"/>
      <c r="AD55" s="241"/>
      <c r="AE55" s="241"/>
      <c r="AF55" s="265"/>
    </row>
    <row r="56" spans="1:32" ht="24.95" customHeight="1">
      <c r="A56" s="267"/>
      <c r="D56" s="257"/>
      <c r="E56" s="87"/>
      <c r="F56" s="87"/>
      <c r="G56" s="87"/>
      <c r="H56" s="87"/>
      <c r="I56" s="87"/>
      <c r="J56" s="87"/>
      <c r="K56" s="241"/>
      <c r="L56" s="66"/>
      <c r="N56" s="66"/>
      <c r="P56" s="241"/>
      <c r="Q56" s="241"/>
      <c r="R56" s="241"/>
      <c r="S56" s="241"/>
      <c r="T56" s="241"/>
      <c r="U56" s="241"/>
      <c r="V56" s="241"/>
      <c r="W56" s="241"/>
      <c r="X56" s="241"/>
      <c r="Y56" s="241"/>
      <c r="Z56" s="241"/>
      <c r="AA56" s="241"/>
      <c r="AB56" s="241"/>
      <c r="AC56" s="241"/>
      <c r="AD56" s="241"/>
      <c r="AE56" s="241"/>
      <c r="AF56" s="265"/>
    </row>
    <row r="57" spans="1:32" ht="24.95" customHeight="1">
      <c r="A57" s="267"/>
      <c r="D57" s="257"/>
      <c r="E57" s="87"/>
      <c r="F57" s="87"/>
      <c r="G57" s="87"/>
      <c r="H57" s="87"/>
      <c r="I57" s="87"/>
      <c r="J57" s="87"/>
      <c r="K57" s="241"/>
      <c r="L57" s="66"/>
      <c r="N57" s="66"/>
      <c r="P57" s="241"/>
      <c r="Q57" s="241"/>
      <c r="R57" s="241"/>
      <c r="S57" s="241"/>
      <c r="T57" s="241"/>
      <c r="U57" s="241"/>
      <c r="V57" s="241"/>
      <c r="W57" s="241"/>
      <c r="X57" s="241"/>
      <c r="Y57" s="241"/>
      <c r="Z57" s="241"/>
      <c r="AA57" s="241"/>
      <c r="AB57" s="241"/>
      <c r="AC57" s="241"/>
      <c r="AD57" s="241"/>
      <c r="AE57" s="241"/>
      <c r="AF57" s="265"/>
    </row>
    <row r="58" spans="1:32" ht="32.450000000000003" customHeight="1">
      <c r="A58" s="267"/>
      <c r="D58" s="257"/>
      <c r="E58" s="87"/>
      <c r="F58" s="87"/>
      <c r="G58" s="87"/>
      <c r="H58" s="87"/>
      <c r="I58" s="87"/>
      <c r="J58" s="87"/>
      <c r="K58" s="241"/>
      <c r="L58" s="66"/>
      <c r="N58" s="66"/>
      <c r="P58" s="241"/>
      <c r="Q58" s="241"/>
      <c r="R58" s="241"/>
      <c r="S58" s="241"/>
      <c r="T58" s="241"/>
      <c r="U58" s="241"/>
      <c r="V58" s="241"/>
      <c r="W58" s="241"/>
      <c r="X58" s="241"/>
      <c r="Y58" s="241"/>
      <c r="Z58" s="241"/>
      <c r="AA58" s="241"/>
      <c r="AB58" s="241"/>
      <c r="AC58" s="241"/>
      <c r="AD58" s="241"/>
      <c r="AE58" s="241"/>
      <c r="AF58" s="265"/>
    </row>
    <row r="59" spans="1:32" ht="24.95" customHeight="1">
      <c r="A59" s="267"/>
      <c r="D59" s="257"/>
      <c r="E59" s="87"/>
      <c r="F59" s="87"/>
      <c r="G59" s="87"/>
      <c r="H59" s="87"/>
      <c r="I59" s="87"/>
      <c r="J59" s="87"/>
      <c r="K59" s="241"/>
      <c r="L59" s="241"/>
      <c r="M59" s="241"/>
      <c r="N59" s="241"/>
      <c r="O59" s="241"/>
      <c r="P59" s="241"/>
      <c r="Q59" s="241"/>
      <c r="R59" s="241"/>
      <c r="S59" s="241"/>
      <c r="T59" s="241"/>
      <c r="U59" s="241"/>
      <c r="V59" s="241"/>
      <c r="W59" s="241"/>
      <c r="X59" s="241"/>
      <c r="Y59" s="241"/>
      <c r="Z59" s="241"/>
      <c r="AA59" s="241"/>
      <c r="AB59" s="241"/>
      <c r="AC59" s="241"/>
      <c r="AD59" s="241"/>
      <c r="AE59" s="95" t="s">
        <v>282</v>
      </c>
      <c r="AF59" s="265"/>
    </row>
    <row r="60" spans="1:32" ht="21.95" customHeight="1">
      <c r="F60" s="87"/>
      <c r="H60" s="87"/>
      <c r="K60" s="87"/>
      <c r="L60" s="87"/>
      <c r="M60" s="87"/>
      <c r="N60" s="87"/>
      <c r="O60" s="87"/>
      <c r="P60" s="87"/>
      <c r="Q60" s="87"/>
      <c r="R60" s="87"/>
      <c r="S60" s="96"/>
      <c r="T60" s="87"/>
      <c r="U60" s="96"/>
      <c r="V60" s="96"/>
      <c r="W60" s="96"/>
      <c r="X60" s="96"/>
      <c r="Y60" s="96"/>
      <c r="Z60" s="87"/>
      <c r="AA60" s="87"/>
      <c r="AB60" s="87"/>
      <c r="AC60" s="87"/>
      <c r="AD60" s="87"/>
      <c r="AE60" s="87"/>
    </row>
  </sheetData>
  <mergeCells count="8">
    <mergeCell ref="K8:O8"/>
    <mergeCell ref="A1:AC1"/>
    <mergeCell ref="A2:AC2"/>
    <mergeCell ref="A3:AC3"/>
    <mergeCell ref="E5:AE5"/>
    <mergeCell ref="E6:AE6"/>
    <mergeCell ref="Q8:Y8"/>
    <mergeCell ref="E7:AA7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4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AC39"/>
  <sheetViews>
    <sheetView view="pageBreakPreview" zoomScale="70" zoomScaleNormal="70" zoomScaleSheetLayoutView="70" workbookViewId="0">
      <selection activeCell="A4" sqref="A4"/>
    </sheetView>
  </sheetViews>
  <sheetFormatPr defaultColWidth="18.42578125" defaultRowHeight="22.5" customHeight="1"/>
  <cols>
    <col min="1" max="1" width="3.5703125" style="235" customWidth="1"/>
    <col min="2" max="2" width="49.7109375" style="235" customWidth="1"/>
    <col min="3" max="3" width="8.7109375" style="236" customWidth="1"/>
    <col min="4" max="4" width="0.85546875" style="235" customWidth="1"/>
    <col min="5" max="5" width="22.7109375" style="235" customWidth="1"/>
    <col min="6" max="6" width="0.85546875" style="302" customWidth="1"/>
    <col min="7" max="7" width="22.28515625" style="302" customWidth="1"/>
    <col min="8" max="8" width="0.85546875" style="302" customWidth="1"/>
    <col min="9" max="9" width="22.7109375" style="302" customWidth="1"/>
    <col min="10" max="10" width="0.85546875" style="286" customWidth="1"/>
    <col min="11" max="11" width="22.28515625" style="286" customWidth="1"/>
    <col min="12" max="12" width="0.85546875" style="286" customWidth="1"/>
    <col min="13" max="13" width="22.28515625" style="286" customWidth="1"/>
    <col min="14" max="14" width="0.85546875" style="286" customWidth="1"/>
    <col min="15" max="15" width="22.7109375" style="286" customWidth="1"/>
    <col min="16" max="16" width="0.85546875" style="288" customWidth="1"/>
    <col min="17" max="17" width="26.7109375" style="286" customWidth="1"/>
    <col min="18" max="18" width="0.85546875" style="286" customWidth="1"/>
    <col min="19" max="19" width="22.7109375" style="286" customWidth="1"/>
    <col min="20" max="16384" width="18.42578125" style="235"/>
  </cols>
  <sheetData>
    <row r="1" spans="1:29" ht="23.1" customHeight="1">
      <c r="A1" s="317" t="str">
        <f>'CE conso (p.5'!A1</f>
        <v>AQUA CORPORATION PUBLIC COMPANY LIMITED AND ITS SUBSIDIARIES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289"/>
      <c r="Q1" s="289"/>
      <c r="R1" s="235"/>
      <c r="S1" s="235"/>
    </row>
    <row r="2" spans="1:29" ht="23.1" customHeight="1">
      <c r="A2" s="318" t="s">
        <v>115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242"/>
      <c r="Q2" s="242"/>
      <c r="R2" s="235"/>
      <c r="S2" s="235"/>
    </row>
    <row r="3" spans="1:29" ht="23.1" customHeight="1">
      <c r="A3" s="290" t="str">
        <f>+'CE conso (p.5'!A3:AC3</f>
        <v>FOR THE THREE - MONTH PERIOD ENDED MARCH 31, 2023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</row>
    <row r="4" spans="1:29" ht="23.1" customHeight="1">
      <c r="A4" s="291"/>
      <c r="B4" s="291"/>
      <c r="C4" s="292"/>
      <c r="D4" s="291"/>
      <c r="E4" s="291"/>
      <c r="F4" s="293"/>
      <c r="G4" s="293"/>
      <c r="H4" s="293"/>
      <c r="I4" s="293"/>
      <c r="J4" s="270"/>
      <c r="K4" s="270"/>
      <c r="L4" s="270"/>
      <c r="M4" s="270"/>
      <c r="N4" s="270"/>
      <c r="O4" s="270"/>
      <c r="P4" s="271"/>
      <c r="Q4" s="270"/>
      <c r="R4" s="270"/>
      <c r="S4" s="270"/>
    </row>
    <row r="5" spans="1:29" ht="23.1" customHeight="1">
      <c r="A5" s="244"/>
      <c r="B5" s="244"/>
      <c r="D5" s="244"/>
      <c r="E5" s="319" t="s">
        <v>2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</row>
    <row r="6" spans="1:29" ht="23.1" customHeight="1">
      <c r="A6" s="244"/>
      <c r="B6" s="244"/>
      <c r="D6" s="244"/>
      <c r="E6" s="320" t="s">
        <v>4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</row>
    <row r="7" spans="1:29" ht="23.1" customHeight="1">
      <c r="A7" s="244"/>
      <c r="B7" s="244"/>
      <c r="D7" s="244"/>
      <c r="E7" s="236"/>
      <c r="F7" s="236"/>
      <c r="G7" s="236"/>
      <c r="H7" s="236"/>
      <c r="I7" s="236"/>
      <c r="J7" s="236"/>
      <c r="K7" s="294"/>
      <c r="L7" s="294"/>
      <c r="M7" s="294"/>
      <c r="N7" s="294"/>
      <c r="O7" s="294"/>
      <c r="P7" s="236"/>
      <c r="Q7" s="295" t="s">
        <v>116</v>
      </c>
      <c r="R7" s="236"/>
      <c r="S7" s="236"/>
    </row>
    <row r="8" spans="1:29" s="236" customFormat="1" ht="23.1" customHeight="1">
      <c r="F8" s="296"/>
      <c r="G8" s="296"/>
      <c r="H8" s="296"/>
      <c r="I8" s="296"/>
      <c r="J8" s="296"/>
      <c r="K8" s="316" t="s">
        <v>57</v>
      </c>
      <c r="L8" s="316"/>
      <c r="M8" s="316"/>
      <c r="N8" s="316"/>
      <c r="O8" s="316"/>
      <c r="P8" s="297"/>
      <c r="Q8" s="251" t="s">
        <v>107</v>
      </c>
      <c r="R8" s="298"/>
    </row>
    <row r="9" spans="1:29" s="236" customFormat="1" ht="23.1" customHeight="1">
      <c r="F9" s="296"/>
      <c r="G9" s="296"/>
      <c r="H9" s="296"/>
      <c r="I9" s="296"/>
      <c r="J9" s="296"/>
      <c r="K9" s="297"/>
      <c r="L9" s="298"/>
      <c r="M9" s="299"/>
      <c r="N9" s="298"/>
      <c r="O9" s="299"/>
      <c r="P9" s="299"/>
      <c r="Q9" s="247" t="s">
        <v>89</v>
      </c>
      <c r="R9" s="298"/>
    </row>
    <row r="10" spans="1:29" s="236" customFormat="1" ht="23.1" customHeight="1">
      <c r="F10" s="296"/>
      <c r="G10" s="296"/>
      <c r="H10" s="296"/>
      <c r="I10" s="296"/>
      <c r="J10" s="296"/>
      <c r="K10" s="297"/>
      <c r="L10" s="298"/>
      <c r="M10" s="299"/>
      <c r="N10" s="298"/>
      <c r="O10" s="299"/>
      <c r="P10" s="299"/>
      <c r="Q10" s="247" t="s">
        <v>93</v>
      </c>
      <c r="R10" s="298"/>
    </row>
    <row r="11" spans="1:29" s="236" customFormat="1" ht="23.1" customHeight="1">
      <c r="E11" s="236" t="s">
        <v>96</v>
      </c>
      <c r="F11" s="296"/>
      <c r="G11" s="246" t="s">
        <v>192</v>
      </c>
      <c r="H11" s="296"/>
      <c r="I11" s="296"/>
      <c r="J11" s="296"/>
      <c r="K11" s="297" t="s">
        <v>117</v>
      </c>
      <c r="L11" s="298"/>
      <c r="M11" s="250" t="s">
        <v>194</v>
      </c>
      <c r="N11" s="298"/>
      <c r="O11" s="299"/>
      <c r="P11" s="299"/>
      <c r="Q11" s="247" t="s">
        <v>99</v>
      </c>
      <c r="R11" s="298"/>
      <c r="S11" s="236" t="s">
        <v>103</v>
      </c>
    </row>
    <row r="12" spans="1:29" s="236" customFormat="1" ht="23.1" customHeight="1">
      <c r="C12" s="300" t="s">
        <v>6</v>
      </c>
      <c r="E12" s="300" t="s">
        <v>104</v>
      </c>
      <c r="G12" s="251" t="s">
        <v>193</v>
      </c>
      <c r="I12" s="301" t="s">
        <v>56</v>
      </c>
      <c r="J12" s="296"/>
      <c r="K12" s="301" t="s">
        <v>118</v>
      </c>
      <c r="M12" s="253" t="s">
        <v>195</v>
      </c>
      <c r="O12" s="300" t="s">
        <v>59</v>
      </c>
      <c r="Q12" s="252" t="s">
        <v>92</v>
      </c>
      <c r="S12" s="272" t="s">
        <v>110</v>
      </c>
    </row>
    <row r="13" spans="1:29" s="236" customFormat="1" ht="4.9000000000000004" customHeight="1">
      <c r="G13" s="246"/>
      <c r="I13" s="296"/>
      <c r="J13" s="296"/>
      <c r="K13" s="296"/>
      <c r="M13" s="255"/>
      <c r="Q13" s="247"/>
      <c r="S13" s="273"/>
    </row>
    <row r="14" spans="1:29" ht="23.1" customHeight="1">
      <c r="A14" s="234" t="s">
        <v>269</v>
      </c>
      <c r="D14" s="237"/>
      <c r="E14" s="274">
        <v>2956228261</v>
      </c>
      <c r="F14" s="274"/>
      <c r="G14" s="274">
        <v>0</v>
      </c>
      <c r="H14" s="274"/>
      <c r="I14" s="274">
        <v>312839634.75</v>
      </c>
      <c r="J14" s="274"/>
      <c r="K14" s="274">
        <v>55484008.68</v>
      </c>
      <c r="L14" s="274"/>
      <c r="M14" s="274">
        <v>0</v>
      </c>
      <c r="N14" s="274"/>
      <c r="O14" s="274">
        <v>326030165.03000021</v>
      </c>
      <c r="P14" s="274"/>
      <c r="Q14" s="274">
        <v>-1491206.39</v>
      </c>
      <c r="R14" s="274"/>
      <c r="S14" s="274">
        <f>SUM(E14:Q14)</f>
        <v>3649090863.0700002</v>
      </c>
    </row>
    <row r="15" spans="1:29" ht="23.1" customHeight="1">
      <c r="A15" s="256" t="s">
        <v>111</v>
      </c>
      <c r="D15" s="237"/>
      <c r="E15" s="274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4"/>
      <c r="Q15" s="275"/>
      <c r="R15" s="275"/>
      <c r="S15" s="274"/>
    </row>
    <row r="16" spans="1:29" ht="23.1" customHeight="1">
      <c r="A16" s="234" t="s">
        <v>244</v>
      </c>
      <c r="D16" s="237"/>
      <c r="E16" s="74"/>
      <c r="F16" s="276"/>
      <c r="G16" s="276"/>
      <c r="H16" s="276"/>
      <c r="I16" s="276"/>
      <c r="J16" s="276"/>
      <c r="K16" s="276"/>
      <c r="L16" s="276"/>
      <c r="M16" s="235"/>
      <c r="N16" s="276"/>
      <c r="O16" s="235"/>
      <c r="P16" s="235"/>
      <c r="Q16" s="235"/>
      <c r="R16" s="74"/>
      <c r="S16" s="74"/>
    </row>
    <row r="17" spans="1:21" ht="23.1" customHeight="1">
      <c r="A17" s="234"/>
      <c r="B17" s="234" t="s">
        <v>268</v>
      </c>
      <c r="C17" s="236">
        <v>4</v>
      </c>
      <c r="D17" s="237"/>
      <c r="E17" s="74">
        <v>0</v>
      </c>
      <c r="F17" s="276"/>
      <c r="G17" s="74">
        <v>0</v>
      </c>
      <c r="H17" s="276"/>
      <c r="I17" s="74">
        <v>0</v>
      </c>
      <c r="J17" s="276"/>
      <c r="K17" s="74">
        <v>0</v>
      </c>
      <c r="L17" s="276"/>
      <c r="M17" s="275">
        <v>0</v>
      </c>
      <c r="N17" s="276"/>
      <c r="O17" s="275">
        <v>-11014642.489999998</v>
      </c>
      <c r="P17" s="74"/>
      <c r="Q17" s="276">
        <v>0</v>
      </c>
      <c r="R17" s="74"/>
      <c r="S17" s="275">
        <f>SUM(E17:Q17)</f>
        <v>-11014642.489999998</v>
      </c>
    </row>
    <row r="18" spans="1:21" ht="23.1" customHeight="1">
      <c r="A18" s="234"/>
      <c r="B18" s="234" t="s">
        <v>267</v>
      </c>
      <c r="D18" s="237"/>
      <c r="E18" s="74">
        <v>0</v>
      </c>
      <c r="F18" s="276"/>
      <c r="G18" s="74">
        <v>0</v>
      </c>
      <c r="H18" s="276"/>
      <c r="I18" s="74">
        <v>0</v>
      </c>
      <c r="J18" s="276"/>
      <c r="K18" s="74">
        <v>0</v>
      </c>
      <c r="L18" s="276"/>
      <c r="M18" s="277">
        <v>0</v>
      </c>
      <c r="N18" s="276"/>
      <c r="O18" s="277">
        <v>0</v>
      </c>
      <c r="P18" s="277"/>
      <c r="Q18" s="277">
        <v>0</v>
      </c>
      <c r="R18" s="277"/>
      <c r="S18" s="277">
        <f>SUM(E18:Q18)</f>
        <v>0</v>
      </c>
    </row>
    <row r="19" spans="1:21" ht="23.1" customHeight="1">
      <c r="B19" s="234" t="s">
        <v>246</v>
      </c>
      <c r="D19" s="237"/>
      <c r="E19" s="278">
        <f>SUM(E17:E18)</f>
        <v>0</v>
      </c>
      <c r="F19" s="276"/>
      <c r="G19" s="278">
        <f>SUM(G17:G18)</f>
        <v>0</v>
      </c>
      <c r="H19" s="276"/>
      <c r="I19" s="278">
        <f>SUM(I17:I18)</f>
        <v>0</v>
      </c>
      <c r="J19" s="276"/>
      <c r="K19" s="278">
        <f>SUM(K17:K18)</f>
        <v>0</v>
      </c>
      <c r="L19" s="276"/>
      <c r="M19" s="279">
        <f>SUM(M17:M18)</f>
        <v>0</v>
      </c>
      <c r="N19" s="276"/>
      <c r="O19" s="279">
        <f>SUM(O17:O18)</f>
        <v>-11014642.489999998</v>
      </c>
      <c r="P19" s="277"/>
      <c r="Q19" s="279">
        <f>SUM(Q17:Q18)</f>
        <v>0</v>
      </c>
      <c r="R19" s="279"/>
      <c r="S19" s="279">
        <f>SUM(S17:S18)</f>
        <v>-11014642.489999998</v>
      </c>
    </row>
    <row r="20" spans="1:21" ht="23.1" customHeight="1">
      <c r="A20" s="235" t="s">
        <v>114</v>
      </c>
      <c r="B20" s="234"/>
      <c r="D20" s="237"/>
      <c r="E20" s="280">
        <f>+E19</f>
        <v>0</v>
      </c>
      <c r="F20" s="276"/>
      <c r="G20" s="280">
        <f>+G19</f>
        <v>0</v>
      </c>
      <c r="H20" s="276"/>
      <c r="I20" s="280">
        <f>+I19</f>
        <v>0</v>
      </c>
      <c r="J20" s="276"/>
      <c r="K20" s="280">
        <f>+K19</f>
        <v>0</v>
      </c>
      <c r="L20" s="276"/>
      <c r="M20" s="279">
        <f>+M19</f>
        <v>0</v>
      </c>
      <c r="N20" s="276"/>
      <c r="O20" s="279">
        <f>+O19</f>
        <v>-11014642.489999998</v>
      </c>
      <c r="P20" s="277"/>
      <c r="Q20" s="279">
        <f>+Q19</f>
        <v>0</v>
      </c>
      <c r="R20" s="279"/>
      <c r="S20" s="279">
        <f>+S19</f>
        <v>-11014642.489999998</v>
      </c>
    </row>
    <row r="21" spans="1:21" ht="23.1" customHeight="1" thickBot="1">
      <c r="A21" s="235" t="s">
        <v>247</v>
      </c>
      <c r="D21" s="237"/>
      <c r="E21" s="281">
        <f>+E14+E20</f>
        <v>2956228261</v>
      </c>
      <c r="F21" s="74"/>
      <c r="G21" s="281">
        <f>+G14+G20</f>
        <v>0</v>
      </c>
      <c r="H21" s="74"/>
      <c r="I21" s="281">
        <f>+I14+I20</f>
        <v>312839634.75</v>
      </c>
      <c r="J21" s="74">
        <v>0</v>
      </c>
      <c r="K21" s="281">
        <f>+K14+K20</f>
        <v>55484008.68</v>
      </c>
      <c r="L21" s="277"/>
      <c r="M21" s="281">
        <f>+M14+M20</f>
        <v>0</v>
      </c>
      <c r="N21" s="277"/>
      <c r="O21" s="281">
        <f>+O14+O20</f>
        <v>315015522.5400002</v>
      </c>
      <c r="P21" s="74"/>
      <c r="Q21" s="285">
        <f>+Q14+Q20</f>
        <v>-1491206.39</v>
      </c>
      <c r="R21" s="277"/>
      <c r="S21" s="281">
        <f>+S14+S20</f>
        <v>3638076220.5800004</v>
      </c>
      <c r="T21" s="239"/>
      <c r="U21" s="240"/>
    </row>
    <row r="22" spans="1:21" ht="23.1" customHeight="1" thickTop="1">
      <c r="D22" s="237"/>
      <c r="E22" s="74"/>
      <c r="F22" s="74"/>
      <c r="G22" s="74"/>
      <c r="H22" s="74"/>
      <c r="I22" s="74"/>
      <c r="J22" s="74"/>
      <c r="K22" s="282"/>
      <c r="L22" s="277"/>
      <c r="M22" s="277"/>
      <c r="N22" s="277"/>
      <c r="O22" s="277"/>
      <c r="P22" s="277"/>
      <c r="Q22" s="277"/>
      <c r="R22" s="277"/>
      <c r="S22" s="277"/>
    </row>
    <row r="23" spans="1:21" ht="23.1" customHeight="1">
      <c r="A23" s="234" t="s">
        <v>249</v>
      </c>
      <c r="D23" s="237"/>
      <c r="E23" s="74">
        <v>2956228261</v>
      </c>
      <c r="F23" s="74"/>
      <c r="G23" s="274">
        <v>-117171764.72</v>
      </c>
      <c r="H23" s="74"/>
      <c r="I23" s="74">
        <v>312839634.75</v>
      </c>
      <c r="J23" s="74"/>
      <c r="K23" s="74">
        <v>55484008.68</v>
      </c>
      <c r="L23" s="277"/>
      <c r="M23" s="74">
        <v>117171764.72</v>
      </c>
      <c r="N23" s="277"/>
      <c r="O23" s="74">
        <v>18773269.370000198</v>
      </c>
      <c r="P23" s="277"/>
      <c r="Q23" s="277">
        <v>22470350.09</v>
      </c>
      <c r="R23" s="277"/>
      <c r="S23" s="74">
        <f>SUM(E23:Q23)</f>
        <v>3365795523.8900003</v>
      </c>
    </row>
    <row r="24" spans="1:21" ht="23.1" customHeight="1">
      <c r="A24" s="256" t="s">
        <v>111</v>
      </c>
      <c r="D24" s="237"/>
      <c r="E24" s="274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4"/>
      <c r="Q24" s="275"/>
      <c r="R24" s="275"/>
      <c r="S24" s="274"/>
    </row>
    <row r="25" spans="1:21" ht="23.1" customHeight="1">
      <c r="A25" s="234" t="s">
        <v>244</v>
      </c>
      <c r="D25" s="237"/>
      <c r="E25" s="74"/>
      <c r="F25" s="74"/>
      <c r="G25" s="74"/>
      <c r="H25" s="74"/>
      <c r="I25" s="74"/>
      <c r="J25" s="74"/>
      <c r="K25" s="74"/>
      <c r="L25" s="74"/>
      <c r="M25" s="90"/>
      <c r="N25" s="74"/>
      <c r="O25" s="90"/>
      <c r="P25" s="89"/>
      <c r="Q25" s="90"/>
      <c r="R25" s="74"/>
      <c r="S25" s="274"/>
    </row>
    <row r="26" spans="1:21" ht="23.1" customHeight="1">
      <c r="B26" s="234" t="s">
        <v>245</v>
      </c>
      <c r="D26" s="237"/>
      <c r="E26" s="74">
        <v>0</v>
      </c>
      <c r="F26" s="74"/>
      <c r="G26" s="74">
        <v>0</v>
      </c>
      <c r="H26" s="74"/>
      <c r="I26" s="74">
        <v>0</v>
      </c>
      <c r="J26" s="74"/>
      <c r="K26" s="74">
        <v>0</v>
      </c>
      <c r="L26" s="74"/>
      <c r="M26" s="74">
        <v>0</v>
      </c>
      <c r="N26" s="74"/>
      <c r="O26" s="71">
        <v>-16479091.200000007</v>
      </c>
      <c r="P26" s="283"/>
      <c r="Q26" s="90">
        <v>0</v>
      </c>
      <c r="R26" s="74"/>
      <c r="S26" s="274">
        <f t="shared" ref="S26:S27" si="0">SUM(E26:Q26)</f>
        <v>-16479091.200000007</v>
      </c>
    </row>
    <row r="27" spans="1:21" ht="23.1" customHeight="1">
      <c r="B27" s="234" t="s">
        <v>113</v>
      </c>
      <c r="D27" s="237"/>
      <c r="E27" s="284">
        <v>0</v>
      </c>
      <c r="F27" s="74"/>
      <c r="G27" s="284">
        <v>0</v>
      </c>
      <c r="H27" s="74"/>
      <c r="I27" s="284">
        <v>0</v>
      </c>
      <c r="J27" s="74"/>
      <c r="K27" s="284">
        <v>0</v>
      </c>
      <c r="L27" s="74"/>
      <c r="M27" s="284">
        <v>0</v>
      </c>
      <c r="N27" s="74"/>
      <c r="O27" s="277">
        <v>0</v>
      </c>
      <c r="P27" s="277"/>
      <c r="Q27" s="277">
        <v>62070133.649999999</v>
      </c>
      <c r="R27" s="277"/>
      <c r="S27" s="274">
        <f t="shared" si="0"/>
        <v>62070133.649999999</v>
      </c>
    </row>
    <row r="28" spans="1:21" ht="23.1" customHeight="1">
      <c r="B28" s="234" t="s">
        <v>246</v>
      </c>
      <c r="D28" s="237"/>
      <c r="E28" s="278">
        <f>SUM(E26:E27)</f>
        <v>0</v>
      </c>
      <c r="F28" s="276"/>
      <c r="G28" s="278">
        <f>SUM(G26:G27)</f>
        <v>0</v>
      </c>
      <c r="H28" s="276"/>
      <c r="I28" s="278">
        <f>SUM(I26:I27)</f>
        <v>0</v>
      </c>
      <c r="J28" s="276"/>
      <c r="K28" s="278">
        <f>SUM(K26:K27)</f>
        <v>0</v>
      </c>
      <c r="L28" s="276"/>
      <c r="M28" s="279">
        <f>SUM(M26:M27)</f>
        <v>0</v>
      </c>
      <c r="N28" s="276"/>
      <c r="O28" s="279">
        <f>SUM(O26:O27)</f>
        <v>-16479091.200000007</v>
      </c>
      <c r="P28" s="277"/>
      <c r="Q28" s="279">
        <f>SUM(Q26:Q27)</f>
        <v>62070133.649999999</v>
      </c>
      <c r="R28" s="277"/>
      <c r="S28" s="279">
        <f>SUM(S26:S27)</f>
        <v>45591042.449999988</v>
      </c>
    </row>
    <row r="29" spans="1:21" ht="23.1" customHeight="1">
      <c r="A29" s="235" t="s">
        <v>114</v>
      </c>
      <c r="B29" s="234"/>
      <c r="D29" s="237"/>
      <c r="E29" s="280">
        <f>+E28</f>
        <v>0</v>
      </c>
      <c r="F29" s="276"/>
      <c r="G29" s="279">
        <f>+G28</f>
        <v>0</v>
      </c>
      <c r="H29" s="276"/>
      <c r="I29" s="280">
        <f>+I28</f>
        <v>0</v>
      </c>
      <c r="J29" s="276"/>
      <c r="K29" s="280">
        <f>+K28</f>
        <v>0</v>
      </c>
      <c r="L29" s="276"/>
      <c r="M29" s="279">
        <f>+M28</f>
        <v>0</v>
      </c>
      <c r="N29" s="276"/>
      <c r="O29" s="279">
        <f>+O28</f>
        <v>-16479091.200000007</v>
      </c>
      <c r="P29" s="277"/>
      <c r="Q29" s="279">
        <f>+Q28</f>
        <v>62070133.649999999</v>
      </c>
      <c r="R29" s="277"/>
      <c r="S29" s="279">
        <f>+S28</f>
        <v>45591042.449999988</v>
      </c>
    </row>
    <row r="30" spans="1:21" ht="23.1" customHeight="1" thickBot="1">
      <c r="A30" s="235" t="s">
        <v>248</v>
      </c>
      <c r="D30" s="237"/>
      <c r="E30" s="281">
        <f>+E23+E29</f>
        <v>2956228261</v>
      </c>
      <c r="F30" s="74"/>
      <c r="G30" s="285">
        <f>+G23+G29</f>
        <v>-117171764.72</v>
      </c>
      <c r="H30" s="74"/>
      <c r="I30" s="281">
        <f>+I23+I29</f>
        <v>312839634.75</v>
      </c>
      <c r="J30" s="74">
        <v>0</v>
      </c>
      <c r="K30" s="281">
        <f>+K23+K29</f>
        <v>55484008.68</v>
      </c>
      <c r="L30" s="277"/>
      <c r="M30" s="281">
        <f>+M23+M29</f>
        <v>117171764.72</v>
      </c>
      <c r="N30" s="277"/>
      <c r="O30" s="281">
        <f>+O23+O29</f>
        <v>2294178.1700001918</v>
      </c>
      <c r="P30" s="74"/>
      <c r="Q30" s="285">
        <f>+Q23+Q29</f>
        <v>84540483.739999995</v>
      </c>
      <c r="R30" s="277"/>
      <c r="S30" s="281">
        <f>+S23+S29</f>
        <v>3411386566.3400002</v>
      </c>
      <c r="T30" s="286"/>
      <c r="U30" s="240"/>
    </row>
    <row r="31" spans="1:21" ht="23.1" customHeight="1" thickTop="1">
      <c r="D31" s="237"/>
      <c r="E31" s="74"/>
      <c r="F31" s="74"/>
      <c r="G31" s="74"/>
      <c r="H31" s="74"/>
      <c r="I31" s="74"/>
      <c r="J31" s="74"/>
      <c r="K31" s="74"/>
      <c r="L31" s="277"/>
      <c r="M31" s="74"/>
      <c r="N31" s="277"/>
      <c r="O31" s="74"/>
      <c r="P31" s="74"/>
      <c r="Q31" s="277"/>
      <c r="R31" s="277"/>
      <c r="S31" s="74"/>
      <c r="T31" s="286"/>
      <c r="U31" s="240"/>
    </row>
    <row r="32" spans="1:21" ht="23.1" customHeight="1">
      <c r="A32" s="267" t="s">
        <v>241</v>
      </c>
      <c r="D32" s="237"/>
      <c r="E32" s="74"/>
      <c r="F32" s="74"/>
      <c r="G32" s="74"/>
      <c r="H32" s="74"/>
      <c r="I32" s="74"/>
      <c r="J32" s="74"/>
      <c r="K32" s="74"/>
      <c r="L32" s="277"/>
      <c r="M32" s="74"/>
      <c r="N32" s="277"/>
      <c r="O32" s="74"/>
      <c r="P32" s="74"/>
      <c r="Q32" s="277"/>
      <c r="R32" s="277"/>
      <c r="S32" s="74"/>
      <c r="T32" s="286"/>
      <c r="U32" s="240"/>
    </row>
    <row r="33" spans="1:21" ht="23.1" customHeight="1">
      <c r="A33" s="267"/>
      <c r="D33" s="237"/>
      <c r="E33" s="74"/>
      <c r="F33" s="74"/>
      <c r="G33" s="74"/>
      <c r="H33" s="74"/>
      <c r="I33" s="74"/>
      <c r="J33" s="74"/>
      <c r="K33" s="74"/>
      <c r="L33" s="277"/>
      <c r="M33" s="74"/>
      <c r="N33" s="277"/>
      <c r="O33" s="74"/>
      <c r="P33" s="74"/>
      <c r="Q33" s="277"/>
      <c r="R33" s="277"/>
      <c r="S33" s="74"/>
      <c r="T33" s="286"/>
      <c r="U33" s="240"/>
    </row>
    <row r="34" spans="1:21" ht="23.1" customHeight="1">
      <c r="A34" s="267"/>
      <c r="D34" s="237"/>
      <c r="E34" s="74"/>
      <c r="F34" s="74"/>
      <c r="G34" s="74"/>
      <c r="H34" s="74"/>
      <c r="I34" s="74"/>
      <c r="J34" s="74"/>
      <c r="K34" s="74"/>
      <c r="L34" s="277"/>
      <c r="M34" s="74"/>
      <c r="N34" s="277"/>
      <c r="O34" s="74"/>
      <c r="P34" s="74"/>
      <c r="Q34" s="277"/>
      <c r="R34" s="277"/>
      <c r="S34" s="74"/>
      <c r="T34" s="286"/>
      <c r="U34" s="240"/>
    </row>
    <row r="35" spans="1:21" ht="23.1" customHeight="1">
      <c r="A35" s="267"/>
      <c r="D35" s="237"/>
      <c r="E35" s="74"/>
      <c r="F35" s="74"/>
      <c r="G35" s="74"/>
      <c r="H35" s="74"/>
      <c r="I35" s="74"/>
      <c r="J35" s="74"/>
      <c r="K35" s="74"/>
      <c r="L35" s="277"/>
      <c r="M35" s="74"/>
      <c r="N35" s="277"/>
      <c r="O35" s="74"/>
      <c r="P35" s="74"/>
      <c r="Q35" s="277"/>
      <c r="R35" s="277"/>
      <c r="S35" s="74"/>
      <c r="T35" s="286"/>
      <c r="U35" s="240"/>
    </row>
    <row r="36" spans="1:21" ht="23.1" customHeight="1">
      <c r="A36" s="267"/>
      <c r="D36" s="237"/>
      <c r="E36" s="74"/>
      <c r="F36" s="74"/>
      <c r="G36" s="74"/>
      <c r="H36" s="74"/>
      <c r="I36" s="74"/>
      <c r="J36" s="74"/>
      <c r="K36" s="74"/>
      <c r="L36" s="277"/>
      <c r="M36" s="74"/>
      <c r="N36" s="277"/>
      <c r="O36" s="74"/>
      <c r="P36" s="74"/>
      <c r="Q36" s="277"/>
      <c r="R36" s="277"/>
      <c r="S36" s="74"/>
      <c r="T36" s="286"/>
      <c r="U36" s="240"/>
    </row>
    <row r="37" spans="1:21" ht="23.1" customHeight="1">
      <c r="A37" s="267"/>
      <c r="D37" s="237"/>
      <c r="E37" s="74"/>
      <c r="F37" s="74"/>
      <c r="G37" s="74"/>
      <c r="H37" s="74"/>
      <c r="I37" s="74"/>
      <c r="J37" s="74"/>
      <c r="K37" s="74"/>
      <c r="L37" s="277"/>
      <c r="M37" s="74"/>
      <c r="N37" s="277"/>
      <c r="O37" s="74"/>
      <c r="P37" s="74"/>
      <c r="Q37" s="277"/>
      <c r="R37" s="277"/>
      <c r="S37" s="74"/>
      <c r="T37" s="286"/>
      <c r="U37" s="240"/>
    </row>
    <row r="38" spans="1:21" ht="23.1" customHeight="1">
      <c r="A38" s="267"/>
      <c r="D38" s="237"/>
      <c r="E38" s="74"/>
      <c r="F38" s="74"/>
      <c r="G38" s="74"/>
      <c r="H38" s="74"/>
      <c r="I38" s="74"/>
      <c r="J38" s="74"/>
      <c r="K38" s="74"/>
      <c r="L38" s="277"/>
      <c r="M38" s="74"/>
      <c r="N38" s="277"/>
      <c r="O38" s="74"/>
      <c r="P38" s="74"/>
      <c r="Q38" s="277"/>
      <c r="R38" s="277"/>
      <c r="S38" s="74"/>
      <c r="T38" s="286"/>
      <c r="U38" s="240"/>
    </row>
    <row r="39" spans="1:21" ht="23.1" customHeight="1">
      <c r="A39" s="267"/>
      <c r="D39" s="237"/>
      <c r="E39" s="74"/>
      <c r="F39" s="74"/>
      <c r="G39" s="74"/>
      <c r="H39" s="74"/>
      <c r="I39" s="74"/>
      <c r="J39" s="74"/>
      <c r="K39" s="74"/>
      <c r="L39" s="277"/>
      <c r="M39" s="74"/>
      <c r="N39" s="277"/>
      <c r="O39" s="74"/>
      <c r="P39" s="74"/>
      <c r="Q39" s="277"/>
      <c r="R39" s="277"/>
      <c r="S39" s="287" t="s">
        <v>283</v>
      </c>
      <c r="T39" s="286"/>
      <c r="U39" s="240"/>
    </row>
  </sheetData>
  <mergeCells count="5">
    <mergeCell ref="K8:O8"/>
    <mergeCell ref="A1:O1"/>
    <mergeCell ref="A2:O2"/>
    <mergeCell ref="E5:S5"/>
    <mergeCell ref="E6:S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6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S161"/>
  <sheetViews>
    <sheetView view="pageBreakPreview" zoomScaleNormal="100" zoomScaleSheetLayoutView="100" workbookViewId="0">
      <selection activeCell="A4" sqref="A4"/>
    </sheetView>
  </sheetViews>
  <sheetFormatPr defaultColWidth="9.140625" defaultRowHeight="21" customHeight="1"/>
  <cols>
    <col min="1" max="1" width="2.7109375" style="108" customWidth="1"/>
    <col min="2" max="2" width="2" style="108" customWidth="1"/>
    <col min="3" max="3" width="1.5703125" style="108" customWidth="1"/>
    <col min="4" max="4" width="2.140625" style="108" customWidth="1"/>
    <col min="5" max="5" width="2.7109375" style="103" customWidth="1"/>
    <col min="6" max="6" width="42.85546875" style="103" customWidth="1"/>
    <col min="7" max="7" width="8.7109375" style="42" customWidth="1"/>
    <col min="8" max="8" width="0.85546875" style="113" customWidth="1"/>
    <col min="9" max="9" width="17.7109375" style="9" customWidth="1"/>
    <col min="10" max="10" width="0.85546875" style="42" customWidth="1"/>
    <col min="11" max="11" width="17.7109375" style="14" customWidth="1"/>
    <col min="12" max="12" width="0.85546875" style="42" customWidth="1"/>
    <col min="13" max="13" width="17.7109375" style="9" customWidth="1"/>
    <col min="14" max="14" width="0.85546875" style="42" customWidth="1"/>
    <col min="15" max="15" width="17.7109375" style="14" customWidth="1"/>
    <col min="16" max="16" width="7.7109375" style="58" customWidth="1"/>
    <col min="17" max="19" width="14.28515625" style="58" customWidth="1"/>
    <col min="20" max="16384" width="9.140625" style="58"/>
  </cols>
  <sheetData>
    <row r="1" spans="1:18" ht="21.95" customHeight="1">
      <c r="A1" s="129" t="s">
        <v>0</v>
      </c>
      <c r="B1" s="129"/>
      <c r="C1" s="129"/>
      <c r="D1" s="129"/>
      <c r="E1" s="129"/>
      <c r="F1" s="109"/>
      <c r="G1" s="109"/>
      <c r="H1" s="109"/>
      <c r="I1" s="109"/>
      <c r="J1" s="109"/>
      <c r="K1" s="109"/>
      <c r="L1" s="109"/>
      <c r="M1" s="109"/>
      <c r="N1" s="109"/>
      <c r="O1" s="2"/>
    </row>
    <row r="2" spans="1:18" ht="21.95" customHeight="1">
      <c r="A2" s="129" t="s">
        <v>119</v>
      </c>
      <c r="B2" s="129"/>
      <c r="C2" s="129"/>
      <c r="D2" s="129"/>
      <c r="E2" s="129"/>
      <c r="F2" s="109"/>
      <c r="G2" s="38"/>
      <c r="H2" s="38"/>
      <c r="I2" s="109"/>
      <c r="J2" s="38"/>
      <c r="K2" s="38"/>
      <c r="L2" s="38"/>
      <c r="M2" s="109"/>
      <c r="N2" s="105"/>
      <c r="O2" s="105"/>
    </row>
    <row r="3" spans="1:18" ht="21.95" customHeight="1">
      <c r="A3" s="34" t="str">
        <f>+'CE Company (p.6)'!A3</f>
        <v>FOR THE THREE - MONTH PERIOD ENDED MARCH 31, 2023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1.95" customHeight="1">
      <c r="A4" s="129"/>
      <c r="B4" s="129"/>
      <c r="C4" s="129"/>
      <c r="D4" s="129"/>
      <c r="E4" s="130"/>
      <c r="F4" s="131"/>
      <c r="G4" s="39"/>
      <c r="H4" s="104"/>
      <c r="I4" s="161"/>
      <c r="J4" s="39"/>
      <c r="K4" s="40"/>
      <c r="L4" s="39"/>
      <c r="M4" s="161"/>
      <c r="N4" s="39"/>
      <c r="O4" s="40"/>
    </row>
    <row r="5" spans="1:18" ht="21.95" customHeight="1">
      <c r="A5" s="129"/>
      <c r="B5" s="132"/>
      <c r="C5" s="132"/>
      <c r="D5" s="55"/>
      <c r="E5" s="128"/>
      <c r="F5" s="106"/>
      <c r="G5" s="41"/>
      <c r="H5" s="104"/>
      <c r="I5" s="322" t="s">
        <v>2</v>
      </c>
      <c r="J5" s="322"/>
      <c r="K5" s="322"/>
      <c r="L5" s="322"/>
      <c r="M5" s="322"/>
      <c r="N5" s="322"/>
      <c r="O5" s="322"/>
    </row>
    <row r="6" spans="1:18" ht="21.95" customHeight="1">
      <c r="A6" s="55"/>
      <c r="B6" s="132"/>
      <c r="C6" s="133"/>
      <c r="D6" s="55"/>
      <c r="E6" s="128"/>
      <c r="G6" s="41"/>
      <c r="H6" s="104"/>
      <c r="I6" s="321" t="s">
        <v>3</v>
      </c>
      <c r="J6" s="321"/>
      <c r="K6" s="321"/>
      <c r="L6" s="41"/>
      <c r="M6" s="321" t="s">
        <v>4</v>
      </c>
      <c r="N6" s="321"/>
      <c r="O6" s="321"/>
    </row>
    <row r="7" spans="1:18" ht="21.95" customHeight="1">
      <c r="A7" s="55"/>
      <c r="B7" s="132"/>
      <c r="C7" s="133"/>
      <c r="D7" s="55"/>
      <c r="E7" s="128"/>
      <c r="G7" s="41"/>
      <c r="H7" s="104"/>
      <c r="I7" s="35">
        <v>2023</v>
      </c>
      <c r="J7" s="35"/>
      <c r="K7" s="174">
        <v>2022</v>
      </c>
      <c r="L7" s="35"/>
      <c r="M7" s="35">
        <v>2023</v>
      </c>
      <c r="N7" s="35"/>
      <c r="O7" s="174">
        <v>2022</v>
      </c>
    </row>
    <row r="8" spans="1:18" ht="21.95" customHeight="1">
      <c r="A8" s="129"/>
      <c r="B8" s="129"/>
      <c r="C8" s="129"/>
      <c r="D8" s="55"/>
      <c r="E8" s="128"/>
      <c r="G8" s="134" t="s">
        <v>6</v>
      </c>
      <c r="H8" s="168"/>
      <c r="I8" s="63"/>
      <c r="J8" s="35"/>
      <c r="K8" s="6" t="s">
        <v>266</v>
      </c>
      <c r="L8" s="35"/>
      <c r="M8" s="63"/>
      <c r="N8" s="35"/>
      <c r="O8" s="6" t="s">
        <v>266</v>
      </c>
    </row>
    <row r="9" spans="1:18" ht="21.95" customHeight="1">
      <c r="A9" s="129" t="s">
        <v>120</v>
      </c>
      <c r="B9" s="129"/>
      <c r="C9" s="129"/>
      <c r="D9" s="55"/>
      <c r="E9" s="128"/>
      <c r="H9" s="43"/>
      <c r="I9" s="44"/>
      <c r="J9" s="110"/>
      <c r="K9" s="44"/>
      <c r="L9" s="111"/>
      <c r="M9" s="44"/>
      <c r="N9" s="110"/>
      <c r="O9" s="111"/>
    </row>
    <row r="10" spans="1:18" ht="21.95" customHeight="1">
      <c r="A10" s="108" t="s">
        <v>200</v>
      </c>
      <c r="B10" s="129"/>
      <c r="C10" s="55"/>
      <c r="D10" s="55"/>
      <c r="E10" s="128"/>
      <c r="H10" s="43"/>
      <c r="I10" s="22">
        <v>-2622142.9700000002</v>
      </c>
      <c r="J10" s="154"/>
      <c r="K10" s="22">
        <v>-17507841.27</v>
      </c>
      <c r="L10" s="154"/>
      <c r="M10" s="22">
        <v>-22673786.93</v>
      </c>
      <c r="N10" s="154"/>
      <c r="O10" s="22">
        <v>-10366329.269999988</v>
      </c>
    </row>
    <row r="11" spans="1:18" ht="21.95" customHeight="1">
      <c r="A11" s="108" t="s">
        <v>199</v>
      </c>
      <c r="B11" s="129"/>
      <c r="C11" s="55"/>
      <c r="D11" s="55"/>
      <c r="E11" s="128"/>
      <c r="G11" s="43"/>
      <c r="H11" s="43"/>
      <c r="I11" s="32">
        <v>0</v>
      </c>
      <c r="J11" s="154"/>
      <c r="K11" s="32">
        <v>-45456870.969999999</v>
      </c>
      <c r="L11" s="154"/>
      <c r="M11" s="32">
        <v>0</v>
      </c>
      <c r="N11" s="154"/>
      <c r="O11" s="32">
        <v>-3372278.08</v>
      </c>
    </row>
    <row r="12" spans="1:18" ht="21.95" customHeight="1">
      <c r="A12" s="55" t="s">
        <v>206</v>
      </c>
      <c r="B12" s="129"/>
      <c r="C12" s="55"/>
      <c r="D12" s="55"/>
      <c r="E12" s="128"/>
      <c r="H12" s="43"/>
      <c r="I12" s="22">
        <f>SUM(I10:I11)</f>
        <v>-2622142.9700000002</v>
      </c>
      <c r="J12" s="154"/>
      <c r="K12" s="22">
        <f>SUM(K10:K11)</f>
        <v>-62964712.239999995</v>
      </c>
      <c r="L12" s="154"/>
      <c r="M12" s="22">
        <f>SUM(M10:M11)</f>
        <v>-22673786.93</v>
      </c>
      <c r="N12" s="154"/>
      <c r="O12" s="22">
        <f>SUM(O10:O11)</f>
        <v>-13738607.349999988</v>
      </c>
    </row>
    <row r="13" spans="1:18" ht="21.95" customHeight="1">
      <c r="A13" s="55" t="s">
        <v>221</v>
      </c>
      <c r="B13" s="129"/>
      <c r="C13" s="55"/>
      <c r="D13" s="55"/>
      <c r="E13" s="128"/>
      <c r="H13" s="43"/>
      <c r="I13" s="22"/>
      <c r="J13" s="30"/>
      <c r="K13" s="22"/>
      <c r="L13" s="30"/>
      <c r="M13" s="22"/>
      <c r="N13" s="115"/>
      <c r="O13" s="22"/>
    </row>
    <row r="14" spans="1:18" ht="21.95" customHeight="1">
      <c r="A14" s="55" t="s">
        <v>121</v>
      </c>
      <c r="B14" s="55" t="s">
        <v>220</v>
      </c>
      <c r="C14" s="55"/>
      <c r="D14" s="55"/>
      <c r="E14" s="128"/>
      <c r="H14" s="43"/>
      <c r="I14" s="22"/>
      <c r="J14" s="30"/>
      <c r="K14" s="22"/>
      <c r="L14" s="30"/>
      <c r="M14" s="22"/>
      <c r="N14" s="115"/>
      <c r="O14" s="22"/>
    </row>
    <row r="15" spans="1:18" ht="21.95" customHeight="1">
      <c r="A15" s="55" t="s">
        <v>122</v>
      </c>
      <c r="B15" s="55"/>
      <c r="C15" s="55"/>
      <c r="D15" s="46"/>
      <c r="E15" s="128"/>
      <c r="G15" s="43" t="s">
        <v>178</v>
      </c>
      <c r="H15" s="43"/>
      <c r="I15" s="45">
        <v>2094468.85</v>
      </c>
      <c r="J15" s="30"/>
      <c r="K15" s="98">
        <v>52190913.990000002</v>
      </c>
      <c r="L15" s="30"/>
      <c r="M15" s="22">
        <v>888778.54</v>
      </c>
      <c r="N15" s="115"/>
      <c r="O15" s="22">
        <v>1124119.6499999999</v>
      </c>
      <c r="P15" s="43"/>
    </row>
    <row r="16" spans="1:18" ht="21.95" customHeight="1">
      <c r="A16" s="55" t="s">
        <v>207</v>
      </c>
      <c r="B16" s="55"/>
      <c r="C16" s="55"/>
      <c r="D16" s="46"/>
      <c r="E16" s="128"/>
      <c r="G16" s="43" t="s">
        <v>260</v>
      </c>
      <c r="H16" s="43"/>
      <c r="I16" s="45">
        <v>652486.77</v>
      </c>
      <c r="J16" s="30"/>
      <c r="K16" s="98">
        <v>63271801.210000001</v>
      </c>
      <c r="L16" s="30"/>
      <c r="M16" s="22">
        <v>265761.23</v>
      </c>
      <c r="N16" s="115"/>
      <c r="O16" s="22">
        <v>0</v>
      </c>
      <c r="P16" s="43"/>
    </row>
    <row r="17" spans="1:18" ht="21.95" customHeight="1">
      <c r="A17" s="55" t="s">
        <v>123</v>
      </c>
      <c r="B17" s="55"/>
      <c r="C17" s="55"/>
      <c r="D17" s="46"/>
      <c r="E17" s="128"/>
      <c r="G17" s="43"/>
      <c r="H17" s="43"/>
      <c r="I17" s="45">
        <v>196566.1</v>
      </c>
      <c r="J17" s="30"/>
      <c r="K17" s="98">
        <v>232573.3</v>
      </c>
      <c r="L17" s="30"/>
      <c r="M17" s="22">
        <v>14285.5</v>
      </c>
      <c r="N17" s="115"/>
      <c r="O17" s="22">
        <v>146885.60999999999</v>
      </c>
      <c r="P17" s="43"/>
    </row>
    <row r="18" spans="1:18" ht="21.95" customHeight="1">
      <c r="A18" s="55" t="s">
        <v>124</v>
      </c>
      <c r="B18" s="55"/>
      <c r="C18" s="55"/>
      <c r="D18" s="46"/>
      <c r="E18" s="128"/>
      <c r="G18" s="43"/>
      <c r="H18" s="43"/>
      <c r="I18" s="22">
        <v>0</v>
      </c>
      <c r="J18" s="30"/>
      <c r="K18" s="22">
        <v>691038.89</v>
      </c>
      <c r="L18" s="30"/>
      <c r="M18" s="162">
        <v>0</v>
      </c>
      <c r="N18" s="115"/>
      <c r="O18" s="22">
        <v>0</v>
      </c>
      <c r="P18" s="43"/>
    </row>
    <row r="19" spans="1:18" ht="21.95" customHeight="1">
      <c r="A19" s="58" t="s">
        <v>125</v>
      </c>
      <c r="B19" s="55"/>
      <c r="C19" s="55"/>
      <c r="D19" s="46"/>
      <c r="E19" s="128"/>
      <c r="G19" s="43"/>
      <c r="H19" s="43"/>
      <c r="I19" s="22"/>
      <c r="J19" s="30"/>
      <c r="P19" s="43"/>
    </row>
    <row r="20" spans="1:18" ht="21.95" customHeight="1">
      <c r="A20" s="58"/>
      <c r="B20" s="55" t="s">
        <v>127</v>
      </c>
      <c r="C20" s="55"/>
      <c r="D20" s="46"/>
      <c r="E20" s="128"/>
      <c r="G20" s="43" t="s">
        <v>233</v>
      </c>
      <c r="H20" s="43"/>
      <c r="I20" s="22">
        <v>27230</v>
      </c>
      <c r="J20" s="30"/>
      <c r="K20" s="22">
        <v>-235465.24</v>
      </c>
      <c r="L20" s="30"/>
      <c r="M20" s="22">
        <v>27230</v>
      </c>
      <c r="N20" s="115"/>
      <c r="O20" s="22">
        <v>0</v>
      </c>
      <c r="P20" s="43"/>
      <c r="R20" s="170"/>
    </row>
    <row r="21" spans="1:18" ht="21.95" customHeight="1">
      <c r="A21" s="58" t="s">
        <v>125</v>
      </c>
      <c r="B21" s="55"/>
      <c r="C21" s="55"/>
      <c r="D21" s="46"/>
      <c r="E21" s="128"/>
      <c r="G21" s="43"/>
      <c r="H21" s="43"/>
      <c r="I21" s="22"/>
      <c r="J21" s="30"/>
      <c r="K21" s="22"/>
      <c r="L21" s="30"/>
      <c r="M21" s="22"/>
      <c r="N21" s="115"/>
      <c r="O21" s="22"/>
      <c r="P21" s="43"/>
    </row>
    <row r="22" spans="1:18" ht="21.95" customHeight="1">
      <c r="A22" s="58"/>
      <c r="B22" s="55" t="s">
        <v>173</v>
      </c>
      <c r="C22" s="55"/>
      <c r="D22" s="46"/>
      <c r="E22" s="128"/>
      <c r="G22" s="43"/>
      <c r="H22" s="43"/>
      <c r="I22" s="22">
        <v>0</v>
      </c>
      <c r="J22" s="30"/>
      <c r="K22" s="22">
        <v>-46728.97</v>
      </c>
      <c r="L22" s="30"/>
      <c r="M22" s="22">
        <v>0</v>
      </c>
      <c r="N22" s="115"/>
      <c r="O22" s="22">
        <v>-46728.969999999856</v>
      </c>
      <c r="P22" s="43"/>
      <c r="R22" s="170"/>
    </row>
    <row r="23" spans="1:18" ht="21.95" customHeight="1">
      <c r="A23" s="55" t="s">
        <v>222</v>
      </c>
      <c r="B23" s="55"/>
      <c r="C23" s="46"/>
      <c r="D23" s="128"/>
      <c r="E23" s="128"/>
      <c r="G23" s="43"/>
      <c r="H23" s="43"/>
      <c r="I23" s="22">
        <v>0</v>
      </c>
      <c r="K23" s="22">
        <v>4100292.2</v>
      </c>
      <c r="M23" s="22">
        <v>0</v>
      </c>
      <c r="O23" s="22">
        <v>3456778.52</v>
      </c>
      <c r="P23" s="43"/>
    </row>
    <row r="24" spans="1:18" ht="21.95" customHeight="1">
      <c r="A24" s="108" t="s">
        <v>209</v>
      </c>
      <c r="B24" s="55"/>
      <c r="C24" s="46"/>
      <c r="D24" s="128"/>
      <c r="E24" s="128"/>
      <c r="G24" s="43"/>
      <c r="H24" s="43"/>
      <c r="I24" s="22">
        <v>0</v>
      </c>
      <c r="K24" s="22">
        <v>3390890.92</v>
      </c>
      <c r="M24" s="22">
        <v>0</v>
      </c>
      <c r="O24" s="22">
        <v>3390890.92</v>
      </c>
      <c r="P24" s="43"/>
    </row>
    <row r="25" spans="1:18" ht="21.95" customHeight="1">
      <c r="A25" s="55" t="s">
        <v>284</v>
      </c>
      <c r="B25" s="47"/>
      <c r="C25" s="47"/>
      <c r="D25" s="47"/>
      <c r="E25" s="47"/>
      <c r="F25" s="48"/>
      <c r="G25" s="135"/>
      <c r="H25" s="43"/>
      <c r="I25" s="22"/>
      <c r="J25" s="30"/>
      <c r="K25" s="25"/>
      <c r="L25" s="12"/>
      <c r="M25" s="25"/>
      <c r="N25" s="12"/>
      <c r="O25" s="25"/>
      <c r="P25" s="43"/>
    </row>
    <row r="26" spans="1:18" ht="21.95" customHeight="1">
      <c r="A26" s="55"/>
      <c r="B26" s="156" t="s">
        <v>212</v>
      </c>
      <c r="C26" s="47"/>
      <c r="D26" s="47"/>
      <c r="E26" s="47"/>
      <c r="F26" s="48"/>
      <c r="G26" s="43" t="s">
        <v>18</v>
      </c>
      <c r="H26" s="43"/>
      <c r="I26" s="22">
        <v>3200010.92</v>
      </c>
      <c r="K26" s="22">
        <v>382.2</v>
      </c>
      <c r="M26" s="22">
        <v>3200010.92</v>
      </c>
      <c r="N26" s="30"/>
      <c r="O26" s="22">
        <v>382.20000000000027</v>
      </c>
      <c r="P26" s="43"/>
    </row>
    <row r="27" spans="1:18" ht="21.95" customHeight="1">
      <c r="A27" s="55" t="s">
        <v>211</v>
      </c>
      <c r="B27" s="47"/>
      <c r="C27" s="47"/>
      <c r="D27" s="47"/>
      <c r="E27" s="47"/>
      <c r="F27" s="48"/>
      <c r="G27" s="43"/>
      <c r="H27" s="43"/>
      <c r="I27" s="22"/>
      <c r="K27" s="22"/>
      <c r="L27" s="58"/>
      <c r="M27" s="58"/>
      <c r="N27" s="58"/>
      <c r="O27" s="58"/>
      <c r="P27" s="43"/>
    </row>
    <row r="28" spans="1:18" ht="21.95" customHeight="1">
      <c r="A28" s="55"/>
      <c r="B28" s="156" t="s">
        <v>212</v>
      </c>
      <c r="C28" s="47"/>
      <c r="D28" s="47"/>
      <c r="E28" s="47"/>
      <c r="F28" s="48"/>
      <c r="G28" s="43"/>
      <c r="H28" s="43"/>
      <c r="I28" s="22">
        <v>0</v>
      </c>
      <c r="K28" s="22">
        <v>-94766.64</v>
      </c>
      <c r="M28" s="22">
        <v>0</v>
      </c>
      <c r="N28" s="30"/>
      <c r="O28" s="22">
        <v>-94766.64</v>
      </c>
      <c r="P28" s="43"/>
    </row>
    <row r="29" spans="1:18" ht="21.95" customHeight="1">
      <c r="A29" s="55" t="s">
        <v>128</v>
      </c>
      <c r="B29" s="47"/>
      <c r="C29" s="47"/>
      <c r="D29" s="47"/>
      <c r="E29" s="47"/>
      <c r="F29" s="48"/>
      <c r="G29" s="113"/>
      <c r="H29" s="43"/>
      <c r="I29" s="22">
        <v>0</v>
      </c>
      <c r="J29" s="30"/>
      <c r="K29" s="22">
        <v>67387</v>
      </c>
      <c r="L29" s="30"/>
      <c r="M29" s="22">
        <v>0</v>
      </c>
      <c r="N29" s="30"/>
      <c r="O29" s="22">
        <v>0</v>
      </c>
    </row>
    <row r="30" spans="1:18" ht="21.95" customHeight="1">
      <c r="A30" s="55" t="s">
        <v>183</v>
      </c>
      <c r="B30" s="47"/>
      <c r="C30" s="47"/>
      <c r="D30" s="47"/>
      <c r="E30" s="47"/>
      <c r="G30" s="43"/>
      <c r="H30" s="43"/>
      <c r="I30" s="22">
        <v>0</v>
      </c>
      <c r="J30" s="30"/>
      <c r="K30" s="22">
        <v>-99436.28</v>
      </c>
      <c r="L30" s="30"/>
      <c r="M30" s="98">
        <v>0</v>
      </c>
      <c r="N30" s="30"/>
      <c r="O30" s="22">
        <v>0</v>
      </c>
    </row>
    <row r="31" spans="1:18" ht="21.95" customHeight="1">
      <c r="A31" s="55" t="s">
        <v>129</v>
      </c>
      <c r="B31" s="47"/>
      <c r="C31" s="47"/>
      <c r="D31" s="47"/>
      <c r="E31" s="47"/>
      <c r="F31" s="48"/>
      <c r="G31" s="43"/>
      <c r="H31" s="43"/>
      <c r="I31" s="22">
        <v>0</v>
      </c>
      <c r="J31" s="30"/>
      <c r="K31" s="22">
        <v>-3294943.77</v>
      </c>
      <c r="L31" s="30"/>
      <c r="M31" s="98">
        <v>0</v>
      </c>
      <c r="N31" s="30"/>
      <c r="O31" s="22">
        <v>0</v>
      </c>
    </row>
    <row r="32" spans="1:18" ht="21.95" customHeight="1">
      <c r="A32" s="108" t="s">
        <v>281</v>
      </c>
      <c r="B32" s="47"/>
      <c r="C32" s="47"/>
      <c r="D32" s="47"/>
      <c r="E32" s="47"/>
      <c r="F32" s="48"/>
      <c r="G32" s="43"/>
      <c r="H32" s="43"/>
      <c r="I32" s="22">
        <v>-8664799.7799999993</v>
      </c>
      <c r="J32" s="30"/>
      <c r="K32" s="22">
        <v>0</v>
      </c>
      <c r="L32" s="30"/>
      <c r="M32" s="22">
        <v>-8664799.7799999993</v>
      </c>
      <c r="N32" s="30"/>
      <c r="O32" s="22">
        <v>0</v>
      </c>
    </row>
    <row r="33" spans="1:17" ht="21.95" customHeight="1">
      <c r="A33" s="55" t="s">
        <v>130</v>
      </c>
      <c r="B33" s="55"/>
      <c r="C33" s="55"/>
      <c r="D33" s="46"/>
      <c r="E33" s="128"/>
      <c r="G33" s="43" t="s">
        <v>262</v>
      </c>
      <c r="H33" s="43"/>
      <c r="I33" s="22">
        <v>1827982.95</v>
      </c>
      <c r="J33" s="30"/>
      <c r="K33" s="22">
        <v>1753370.01</v>
      </c>
      <c r="L33" s="30"/>
      <c r="M33" s="22">
        <v>1827982.95</v>
      </c>
      <c r="N33" s="30"/>
      <c r="O33" s="22">
        <v>1753370.0100000002</v>
      </c>
      <c r="P33" s="43"/>
    </row>
    <row r="34" spans="1:17" ht="21.95" customHeight="1">
      <c r="A34" s="55" t="s">
        <v>131</v>
      </c>
      <c r="B34" s="55"/>
      <c r="C34" s="55"/>
      <c r="D34" s="46"/>
      <c r="E34" s="128"/>
      <c r="G34" s="43"/>
      <c r="H34" s="43"/>
      <c r="I34" s="22">
        <v>994639.19</v>
      </c>
      <c r="J34" s="30"/>
      <c r="K34" s="22">
        <v>1891659.07</v>
      </c>
      <c r="L34" s="30"/>
      <c r="M34" s="22">
        <v>176470.36</v>
      </c>
      <c r="N34" s="30"/>
      <c r="O34" s="22">
        <v>614546.38</v>
      </c>
      <c r="P34" s="43"/>
    </row>
    <row r="35" spans="1:17" ht="21.95" customHeight="1">
      <c r="A35" s="55" t="s">
        <v>132</v>
      </c>
      <c r="B35" s="55"/>
      <c r="C35" s="55"/>
      <c r="D35" s="46"/>
      <c r="E35" s="128"/>
      <c r="G35" s="43"/>
      <c r="H35" s="43"/>
      <c r="I35" s="22">
        <v>-1079452.68</v>
      </c>
      <c r="J35" s="30"/>
      <c r="K35" s="22">
        <v>-1707139.8</v>
      </c>
      <c r="L35" s="30"/>
      <c r="M35" s="22">
        <v>0</v>
      </c>
      <c r="N35" s="30"/>
      <c r="O35" s="22">
        <v>0</v>
      </c>
      <c r="P35" s="43"/>
    </row>
    <row r="36" spans="1:17" ht="21.95" customHeight="1">
      <c r="A36" s="55" t="s">
        <v>133</v>
      </c>
      <c r="B36" s="55"/>
      <c r="C36" s="55"/>
      <c r="D36" s="46"/>
      <c r="E36" s="128"/>
      <c r="G36" s="43"/>
      <c r="H36" s="43"/>
      <c r="I36" s="22">
        <v>-5249951.2</v>
      </c>
      <c r="J36" s="30"/>
      <c r="K36" s="22">
        <v>1102430.53</v>
      </c>
      <c r="L36" s="30"/>
      <c r="M36" s="22">
        <v>0</v>
      </c>
      <c r="N36" s="115"/>
      <c r="O36" s="22">
        <v>0</v>
      </c>
      <c r="P36" s="43"/>
    </row>
    <row r="37" spans="1:17" ht="21.95" customHeight="1">
      <c r="A37" s="55" t="s">
        <v>134</v>
      </c>
      <c r="B37" s="47"/>
      <c r="C37" s="47"/>
      <c r="D37" s="47"/>
      <c r="E37" s="47"/>
      <c r="F37" s="48"/>
      <c r="G37" s="43"/>
      <c r="H37" s="43"/>
      <c r="I37" s="22">
        <v>0</v>
      </c>
      <c r="J37" s="30"/>
      <c r="K37" s="22">
        <v>-7077.78</v>
      </c>
      <c r="L37" s="30"/>
      <c r="M37" s="22">
        <v>0</v>
      </c>
      <c r="N37" s="115"/>
      <c r="O37" s="22">
        <v>0</v>
      </c>
      <c r="P37" s="108"/>
    </row>
    <row r="38" spans="1:17" ht="21.95" customHeight="1">
      <c r="A38" s="55" t="s">
        <v>184</v>
      </c>
      <c r="B38" s="55"/>
      <c r="C38" s="55"/>
      <c r="D38" s="46"/>
      <c r="E38" s="128"/>
      <c r="G38" s="43" t="s">
        <v>228</v>
      </c>
      <c r="H38" s="43"/>
      <c r="I38" s="22">
        <v>400398.06</v>
      </c>
      <c r="J38" s="30"/>
      <c r="K38" s="22">
        <v>-2333141.58</v>
      </c>
      <c r="L38" s="30"/>
      <c r="M38" s="22">
        <v>171712.23</v>
      </c>
      <c r="N38" s="115"/>
      <c r="O38" s="22">
        <v>-1256880.6899999995</v>
      </c>
      <c r="P38" s="43"/>
    </row>
    <row r="39" spans="1:17" ht="21.95" customHeight="1">
      <c r="A39" s="55" t="s">
        <v>135</v>
      </c>
      <c r="B39" s="47"/>
      <c r="C39" s="47"/>
      <c r="D39" s="47"/>
      <c r="E39" s="47"/>
      <c r="F39" s="48"/>
      <c r="G39" s="43"/>
      <c r="H39" s="43"/>
      <c r="I39" s="22">
        <v>0</v>
      </c>
      <c r="J39" s="30"/>
      <c r="K39" s="22">
        <v>359508.14</v>
      </c>
      <c r="L39" s="30"/>
      <c r="M39" s="22">
        <v>0</v>
      </c>
      <c r="N39" s="115"/>
      <c r="O39" s="22">
        <v>0</v>
      </c>
      <c r="P39" s="43"/>
    </row>
    <row r="40" spans="1:17" ht="21.95" customHeight="1">
      <c r="A40" s="55" t="s">
        <v>223</v>
      </c>
      <c r="B40" s="55"/>
      <c r="C40" s="55"/>
      <c r="D40" s="55"/>
      <c r="E40" s="55"/>
      <c r="F40" s="108"/>
      <c r="G40" s="43" t="s">
        <v>22</v>
      </c>
      <c r="H40" s="43"/>
      <c r="I40" s="22">
        <v>42240866.780000001</v>
      </c>
      <c r="J40" s="30"/>
      <c r="K40" s="22">
        <v>32782556.969999999</v>
      </c>
      <c r="L40" s="30"/>
      <c r="M40" s="22">
        <v>0</v>
      </c>
      <c r="N40" s="115"/>
      <c r="O40" s="22">
        <v>0</v>
      </c>
      <c r="P40" s="108"/>
    </row>
    <row r="41" spans="1:17" ht="21.95" customHeight="1">
      <c r="A41" s="55" t="s">
        <v>68</v>
      </c>
      <c r="B41" s="55"/>
      <c r="C41" s="55"/>
      <c r="D41" s="46"/>
      <c r="E41" s="128"/>
      <c r="G41" s="43"/>
      <c r="H41" s="43"/>
      <c r="I41" s="22">
        <v>-6675511.6299999999</v>
      </c>
      <c r="J41" s="30"/>
      <c r="K41" s="22">
        <v>-20879.509999999998</v>
      </c>
      <c r="L41" s="30"/>
      <c r="M41" s="22">
        <v>-7318466.7400000002</v>
      </c>
      <c r="N41" s="115"/>
      <c r="O41" s="22">
        <v>-26754263.080000002</v>
      </c>
      <c r="P41" s="108"/>
    </row>
    <row r="42" spans="1:17" ht="21.95" customHeight="1">
      <c r="A42" s="55" t="s">
        <v>136</v>
      </c>
      <c r="B42" s="55"/>
      <c r="C42" s="55"/>
      <c r="D42" s="46"/>
      <c r="E42" s="128"/>
      <c r="G42" s="43"/>
      <c r="H42" s="43"/>
      <c r="I42" s="32">
        <v>24515073.09</v>
      </c>
      <c r="J42" s="30"/>
      <c r="K42" s="32">
        <v>35897161.960000001</v>
      </c>
      <c r="L42" s="30"/>
      <c r="M42" s="32">
        <v>20340948.18</v>
      </c>
      <c r="N42" s="115"/>
      <c r="O42" s="32">
        <v>19558295.799999997</v>
      </c>
      <c r="Q42" s="15"/>
    </row>
    <row r="43" spans="1:17" ht="21.95" customHeight="1">
      <c r="A43" s="55" t="s">
        <v>137</v>
      </c>
      <c r="B43" s="55"/>
      <c r="C43" s="55"/>
      <c r="D43" s="46"/>
      <c r="E43" s="128"/>
      <c r="H43" s="43"/>
      <c r="I43" s="22"/>
      <c r="J43" s="45"/>
      <c r="K43" s="24"/>
      <c r="L43" s="45"/>
      <c r="M43" s="22"/>
      <c r="N43" s="112"/>
      <c r="O43" s="24"/>
    </row>
    <row r="44" spans="1:17" ht="21.95" customHeight="1">
      <c r="A44" s="55"/>
      <c r="B44" s="55" t="s">
        <v>138</v>
      </c>
      <c r="C44" s="55"/>
      <c r="D44" s="46"/>
      <c r="E44" s="128"/>
      <c r="H44" s="43"/>
      <c r="I44" s="24">
        <f>SUM(I12:I43)</f>
        <v>51857864.450000003</v>
      </c>
      <c r="J44" s="23"/>
      <c r="K44" s="24">
        <f>SUM(K12:K43)</f>
        <v>126927674.58000001</v>
      </c>
      <c r="L44" s="23"/>
      <c r="M44" s="24">
        <f>SUM(M12:M43)</f>
        <v>-11743873.540000007</v>
      </c>
      <c r="N44" s="24"/>
      <c r="O44" s="24">
        <f>SUM(O12:O43)</f>
        <v>-11845977.639999993</v>
      </c>
    </row>
    <row r="45" spans="1:17" ht="21.95" customHeight="1">
      <c r="A45" s="55"/>
      <c r="B45" s="55"/>
      <c r="C45" s="55"/>
      <c r="D45" s="46"/>
      <c r="E45" s="128"/>
      <c r="H45" s="43"/>
      <c r="I45" s="24"/>
      <c r="J45" s="23"/>
      <c r="K45" s="24"/>
      <c r="L45" s="23"/>
      <c r="M45" s="24"/>
      <c r="N45" s="24"/>
      <c r="O45" s="24"/>
    </row>
    <row r="46" spans="1:17" ht="21.95" customHeight="1">
      <c r="A46" s="136" t="s">
        <v>241</v>
      </c>
      <c r="B46" s="55"/>
      <c r="C46" s="55"/>
      <c r="D46" s="46"/>
      <c r="E46" s="128"/>
      <c r="H46" s="43"/>
      <c r="I46" s="169"/>
      <c r="J46" s="8"/>
      <c r="K46" s="169"/>
      <c r="L46" s="23"/>
      <c r="M46" s="24"/>
      <c r="N46" s="24"/>
      <c r="O46" s="24"/>
    </row>
    <row r="47" spans="1:17" ht="21.95" customHeight="1">
      <c r="A47" s="136"/>
      <c r="B47" s="55"/>
      <c r="C47" s="55"/>
      <c r="D47" s="46"/>
      <c r="E47" s="128"/>
      <c r="H47" s="43"/>
      <c r="I47" s="169"/>
      <c r="J47" s="8"/>
      <c r="K47" s="169"/>
      <c r="L47" s="23"/>
      <c r="M47" s="24"/>
      <c r="N47" s="24"/>
      <c r="O47" s="24"/>
    </row>
    <row r="48" spans="1:17" ht="21.95" customHeight="1">
      <c r="A48" s="136"/>
      <c r="B48" s="55"/>
      <c r="C48" s="55"/>
      <c r="D48" s="46"/>
      <c r="E48" s="128"/>
      <c r="H48" s="43"/>
      <c r="I48" s="169"/>
      <c r="J48" s="8"/>
      <c r="K48" s="169"/>
      <c r="L48" s="23"/>
      <c r="M48" s="24"/>
      <c r="N48" s="24"/>
      <c r="O48" s="24"/>
    </row>
    <row r="49" spans="1:17" ht="21.95" customHeight="1">
      <c r="A49" s="136"/>
      <c r="B49" s="55"/>
      <c r="C49" s="55"/>
      <c r="D49" s="46"/>
      <c r="E49" s="128"/>
      <c r="H49" s="43"/>
      <c r="I49" s="169"/>
      <c r="J49" s="8"/>
      <c r="K49" s="169"/>
      <c r="L49" s="23"/>
      <c r="M49" s="24"/>
      <c r="N49" s="24"/>
      <c r="O49" s="24"/>
    </row>
    <row r="50" spans="1:17" ht="21.95" customHeight="1">
      <c r="A50" s="136"/>
      <c r="B50" s="55"/>
      <c r="C50" s="55"/>
      <c r="D50" s="46"/>
      <c r="E50" s="128"/>
      <c r="H50" s="43"/>
      <c r="I50" s="169"/>
      <c r="J50" s="8"/>
      <c r="K50" s="169"/>
      <c r="L50" s="23"/>
      <c r="M50" s="24"/>
      <c r="N50" s="24"/>
      <c r="O50" s="24"/>
    </row>
    <row r="51" spans="1:17" ht="21.95" customHeight="1">
      <c r="A51" s="136"/>
      <c r="B51" s="55"/>
      <c r="C51" s="55"/>
      <c r="D51" s="46"/>
      <c r="E51" s="128"/>
      <c r="H51" s="43"/>
      <c r="I51" s="169"/>
      <c r="J51" s="8"/>
      <c r="K51" s="169"/>
      <c r="L51" s="23"/>
      <c r="M51" s="24"/>
      <c r="N51" s="24"/>
      <c r="O51" s="24"/>
    </row>
    <row r="52" spans="1:17" ht="41.25" customHeight="1">
      <c r="A52" s="136"/>
      <c r="B52" s="55"/>
      <c r="C52" s="55"/>
      <c r="D52" s="46"/>
      <c r="E52" s="128"/>
      <c r="H52" s="43"/>
      <c r="I52" s="169"/>
      <c r="J52" s="8"/>
      <c r="K52" s="169"/>
      <c r="L52" s="23"/>
      <c r="M52" s="24"/>
      <c r="N52" s="24"/>
      <c r="O52" s="24"/>
    </row>
    <row r="53" spans="1:17" ht="21.95" customHeight="1">
      <c r="A53" s="136"/>
      <c r="B53" s="58"/>
      <c r="C53" s="55"/>
      <c r="D53" s="55"/>
      <c r="E53" s="128"/>
      <c r="H53" s="43"/>
      <c r="I53" s="7"/>
      <c r="J53" s="7"/>
      <c r="K53" s="7"/>
      <c r="L53" s="7"/>
      <c r="M53" s="7"/>
      <c r="N53" s="7"/>
      <c r="O53" s="51" t="s">
        <v>285</v>
      </c>
    </row>
    <row r="54" spans="1:17" ht="21.95" customHeight="1">
      <c r="A54" s="129" t="str">
        <f>+A1</f>
        <v>AQUA CORPORATION PUBLIC COMPANY LIMITED AND ITS SUBSIDIARIES</v>
      </c>
      <c r="B54" s="129"/>
      <c r="C54" s="129"/>
      <c r="D54" s="129"/>
      <c r="E54" s="129"/>
      <c r="F54" s="109"/>
      <c r="G54" s="109"/>
      <c r="H54" s="109"/>
      <c r="I54" s="109"/>
      <c r="J54" s="109"/>
      <c r="K54" s="109"/>
      <c r="L54" s="109"/>
      <c r="M54" s="109"/>
      <c r="N54" s="109"/>
      <c r="O54" s="2"/>
    </row>
    <row r="55" spans="1:17" ht="21.95" customHeight="1">
      <c r="A55" s="129" t="s">
        <v>139</v>
      </c>
      <c r="B55" s="129"/>
      <c r="C55" s="129"/>
      <c r="D55" s="129"/>
      <c r="E55" s="129"/>
      <c r="F55" s="109"/>
      <c r="G55" s="38"/>
      <c r="H55" s="38"/>
      <c r="I55" s="109"/>
      <c r="J55" s="38"/>
      <c r="K55" s="109"/>
      <c r="L55" s="38"/>
      <c r="M55" s="109"/>
      <c r="N55" s="105"/>
      <c r="O55" s="105"/>
    </row>
    <row r="56" spans="1:17" ht="21.95" customHeight="1">
      <c r="A56" s="129" t="str">
        <f>+A3</f>
        <v>FOR THE THREE - MONTH PERIOD ENDED MARCH 31, 2023</v>
      </c>
      <c r="B56" s="129"/>
      <c r="C56" s="129"/>
      <c r="D56" s="129"/>
      <c r="E56" s="129"/>
      <c r="F56" s="109"/>
      <c r="G56" s="38"/>
      <c r="H56" s="38"/>
      <c r="I56" s="109"/>
      <c r="J56" s="38"/>
      <c r="K56" s="109"/>
      <c r="L56" s="38"/>
      <c r="M56" s="109"/>
      <c r="N56" s="39"/>
      <c r="O56" s="105"/>
    </row>
    <row r="57" spans="1:17" ht="21.95" customHeight="1">
      <c r="A57" s="129"/>
      <c r="B57" s="129"/>
      <c r="C57" s="129"/>
      <c r="D57" s="129"/>
      <c r="E57" s="129"/>
      <c r="F57" s="109"/>
      <c r="G57" s="38"/>
      <c r="H57" s="38"/>
      <c r="I57" s="109"/>
      <c r="J57" s="38"/>
      <c r="K57" s="109"/>
      <c r="L57" s="38"/>
      <c r="M57" s="109"/>
      <c r="N57" s="39"/>
      <c r="O57" s="105"/>
    </row>
    <row r="58" spans="1:17" ht="21.95" customHeight="1">
      <c r="A58" s="129"/>
      <c r="B58" s="129"/>
      <c r="C58" s="129"/>
      <c r="D58" s="129"/>
      <c r="E58" s="129"/>
      <c r="F58" s="109"/>
      <c r="G58" s="38"/>
      <c r="H58" s="38"/>
      <c r="I58" s="322" t="s">
        <v>2</v>
      </c>
      <c r="J58" s="322"/>
      <c r="K58" s="322"/>
      <c r="L58" s="322"/>
      <c r="M58" s="322"/>
      <c r="N58" s="322"/>
      <c r="O58" s="322"/>
    </row>
    <row r="59" spans="1:17" ht="21.95" customHeight="1">
      <c r="A59" s="55"/>
      <c r="B59" s="132"/>
      <c r="C59" s="133"/>
      <c r="D59" s="55"/>
      <c r="E59" s="128"/>
      <c r="G59" s="41"/>
      <c r="H59" s="104"/>
      <c r="I59" s="321" t="s">
        <v>3</v>
      </c>
      <c r="J59" s="321"/>
      <c r="K59" s="321"/>
      <c r="L59" s="41"/>
      <c r="M59" s="321" t="s">
        <v>4</v>
      </c>
      <c r="N59" s="321"/>
      <c r="O59" s="321"/>
    </row>
    <row r="60" spans="1:17" ht="21.95" customHeight="1">
      <c r="A60" s="55"/>
      <c r="B60" s="132"/>
      <c r="C60" s="133"/>
      <c r="D60" s="55"/>
      <c r="E60" s="128"/>
      <c r="G60" s="41"/>
      <c r="H60" s="104"/>
      <c r="I60" s="35">
        <v>2023</v>
      </c>
      <c r="J60" s="35"/>
      <c r="K60" s="174">
        <v>2022</v>
      </c>
      <c r="L60" s="35"/>
      <c r="M60" s="35">
        <v>2023</v>
      </c>
      <c r="N60" s="35"/>
      <c r="O60" s="174">
        <v>2022</v>
      </c>
    </row>
    <row r="61" spans="1:17" ht="21.95" customHeight="1">
      <c r="A61" s="129"/>
      <c r="B61" s="129"/>
      <c r="C61" s="129"/>
      <c r="D61" s="55"/>
      <c r="E61" s="128"/>
      <c r="G61" s="134" t="s">
        <v>6</v>
      </c>
      <c r="H61" s="168"/>
      <c r="I61" s="63"/>
      <c r="J61" s="35"/>
      <c r="K61" s="6" t="s">
        <v>266</v>
      </c>
      <c r="L61" s="35"/>
      <c r="M61" s="63"/>
      <c r="N61" s="35"/>
      <c r="O61" s="6" t="s">
        <v>266</v>
      </c>
    </row>
    <row r="62" spans="1:17" ht="21.95" customHeight="1">
      <c r="A62" s="129" t="s">
        <v>140</v>
      </c>
      <c r="B62" s="55"/>
      <c r="C62" s="55"/>
      <c r="D62" s="55"/>
      <c r="E62" s="128"/>
      <c r="H62" s="43"/>
      <c r="I62" s="58"/>
      <c r="J62" s="58"/>
      <c r="K62" s="58"/>
      <c r="L62" s="58"/>
      <c r="M62" s="58"/>
      <c r="N62" s="58"/>
      <c r="O62" s="58"/>
      <c r="P62" s="115"/>
    </row>
    <row r="63" spans="1:17" ht="21.95" customHeight="1">
      <c r="A63" s="55" t="s">
        <v>141</v>
      </c>
      <c r="B63" s="55"/>
      <c r="C63" s="55"/>
      <c r="D63" s="55"/>
      <c r="E63" s="128"/>
      <c r="H63" s="43"/>
      <c r="I63" s="22"/>
      <c r="J63" s="112"/>
      <c r="K63" s="58"/>
      <c r="L63" s="58"/>
      <c r="M63" s="58"/>
      <c r="N63" s="58"/>
      <c r="O63" s="58"/>
    </row>
    <row r="64" spans="1:17" ht="21.95" customHeight="1">
      <c r="A64" s="55" t="s">
        <v>142</v>
      </c>
      <c r="B64" s="55"/>
      <c r="C64" s="46"/>
      <c r="D64" s="55"/>
      <c r="E64" s="128"/>
      <c r="H64" s="43"/>
      <c r="I64" s="22">
        <v>-16314628.24</v>
      </c>
      <c r="J64" s="30"/>
      <c r="K64" s="22">
        <v>-32445783.390000001</v>
      </c>
      <c r="L64" s="30"/>
      <c r="M64" s="22">
        <v>-10260854.08</v>
      </c>
      <c r="N64" s="30"/>
      <c r="O64" s="22">
        <v>-16899936.800000012</v>
      </c>
      <c r="Q64" s="169"/>
    </row>
    <row r="65" spans="1:19" ht="21.95" customHeight="1">
      <c r="A65" s="55" t="s">
        <v>13</v>
      </c>
      <c r="B65" s="55"/>
      <c r="C65" s="46"/>
      <c r="D65" s="55"/>
      <c r="E65" s="128"/>
      <c r="H65" s="43"/>
      <c r="I65" s="22">
        <v>-1953251.26</v>
      </c>
      <c r="J65" s="30"/>
      <c r="K65" s="22">
        <v>-21841435.809999999</v>
      </c>
      <c r="L65" s="30"/>
      <c r="M65" s="22">
        <v>-1967283.2</v>
      </c>
      <c r="N65" s="30"/>
      <c r="O65" s="22">
        <v>-18408000.450000003</v>
      </c>
      <c r="P65" s="49"/>
      <c r="Q65" s="169"/>
    </row>
    <row r="66" spans="1:19" ht="21.95" customHeight="1">
      <c r="A66" s="55" t="s">
        <v>26</v>
      </c>
      <c r="B66" s="55"/>
      <c r="C66" s="46"/>
      <c r="D66" s="55"/>
      <c r="E66" s="128"/>
      <c r="H66" s="43"/>
      <c r="I66" s="22">
        <v>-57910.97</v>
      </c>
      <c r="J66" s="30"/>
      <c r="K66" s="22">
        <v>20158334.359999999</v>
      </c>
      <c r="L66" s="30"/>
      <c r="M66" s="22">
        <v>0</v>
      </c>
      <c r="N66" s="30"/>
      <c r="O66" s="22">
        <v>186750.0000000014</v>
      </c>
      <c r="P66" s="10"/>
      <c r="Q66" s="169"/>
    </row>
    <row r="67" spans="1:19" ht="21.95" customHeight="1">
      <c r="A67" s="55" t="s">
        <v>143</v>
      </c>
      <c r="B67" s="55"/>
      <c r="C67" s="55"/>
      <c r="D67" s="55"/>
      <c r="E67" s="128"/>
      <c r="H67" s="43"/>
      <c r="I67" s="22"/>
      <c r="J67" s="24"/>
      <c r="K67" s="5"/>
      <c r="L67" s="113"/>
      <c r="M67" s="114"/>
      <c r="N67" s="137"/>
      <c r="O67" s="31"/>
      <c r="P67" s="115"/>
      <c r="Q67" s="160"/>
    </row>
    <row r="68" spans="1:19" ht="21.95" customHeight="1">
      <c r="A68" s="55" t="s">
        <v>144</v>
      </c>
      <c r="B68" s="46"/>
      <c r="C68" s="55"/>
      <c r="D68" s="55"/>
      <c r="E68" s="128"/>
      <c r="G68" s="43"/>
      <c r="H68" s="43"/>
      <c r="I68" s="22">
        <v>34487356.149999999</v>
      </c>
      <c r="J68" s="115"/>
      <c r="K68" s="22">
        <v>-11718223.66</v>
      </c>
      <c r="L68" s="115"/>
      <c r="M68" s="22">
        <v>34208130.390000001</v>
      </c>
      <c r="N68" s="115"/>
      <c r="O68" s="22">
        <v>21397918.050000008</v>
      </c>
      <c r="P68" s="115"/>
      <c r="Q68" s="169"/>
    </row>
    <row r="69" spans="1:19" ht="21.95" customHeight="1">
      <c r="A69" s="138" t="s">
        <v>39</v>
      </c>
      <c r="B69" s="46"/>
      <c r="C69" s="55"/>
      <c r="D69" s="55"/>
      <c r="E69" s="128"/>
      <c r="G69" s="43"/>
      <c r="H69" s="43"/>
      <c r="I69" s="22">
        <v>-47016.2</v>
      </c>
      <c r="J69" s="115"/>
      <c r="K69" s="22">
        <v>4253530.58</v>
      </c>
      <c r="L69" s="115"/>
      <c r="M69" s="22">
        <v>-796608.71</v>
      </c>
      <c r="N69" s="115"/>
      <c r="O69" s="24">
        <v>-2954893.1799999992</v>
      </c>
      <c r="P69" s="115"/>
      <c r="Q69" s="169"/>
    </row>
    <row r="70" spans="1:19" ht="21.95" customHeight="1">
      <c r="A70" s="138" t="s">
        <v>185</v>
      </c>
      <c r="B70" s="46"/>
      <c r="C70" s="55"/>
      <c r="D70" s="55"/>
      <c r="E70" s="128"/>
      <c r="G70" s="43"/>
      <c r="H70" s="43"/>
      <c r="I70" s="22">
        <v>0</v>
      </c>
      <c r="J70" s="115"/>
      <c r="K70" s="22">
        <v>-3350782.47</v>
      </c>
      <c r="L70" s="115"/>
      <c r="M70" s="22">
        <v>0</v>
      </c>
      <c r="N70" s="115"/>
      <c r="O70" s="24">
        <v>-2113000</v>
      </c>
      <c r="P70" s="115"/>
      <c r="Q70" s="169"/>
    </row>
    <row r="71" spans="1:19" ht="21.95" customHeight="1">
      <c r="A71" s="138" t="s">
        <v>44</v>
      </c>
      <c r="B71" s="46"/>
      <c r="C71" s="55"/>
      <c r="D71" s="55"/>
      <c r="E71" s="128"/>
      <c r="G71" s="43"/>
      <c r="H71" s="43"/>
      <c r="I71" s="22">
        <v>0</v>
      </c>
      <c r="J71" s="115"/>
      <c r="K71" s="22">
        <v>162629.67000000001</v>
      </c>
      <c r="L71" s="115"/>
      <c r="M71" s="22">
        <v>0</v>
      </c>
      <c r="N71" s="115"/>
      <c r="O71" s="24">
        <v>0</v>
      </c>
      <c r="P71" s="115"/>
      <c r="Q71" s="169"/>
    </row>
    <row r="72" spans="1:19" ht="21.95" customHeight="1">
      <c r="A72" s="138" t="s">
        <v>49</v>
      </c>
      <c r="B72" s="46"/>
      <c r="C72" s="55"/>
      <c r="D72" s="55"/>
      <c r="E72" s="128"/>
      <c r="G72" s="43"/>
      <c r="H72" s="43"/>
      <c r="I72" s="32">
        <v>0</v>
      </c>
      <c r="J72" s="115"/>
      <c r="K72" s="32">
        <v>-30600</v>
      </c>
      <c r="L72" s="115"/>
      <c r="M72" s="32">
        <v>0</v>
      </c>
      <c r="N72" s="115"/>
      <c r="O72" s="32">
        <v>0</v>
      </c>
      <c r="P72" s="115"/>
      <c r="Q72" s="169"/>
    </row>
    <row r="73" spans="1:19" ht="21.95" customHeight="1">
      <c r="A73" s="129" t="s">
        <v>145</v>
      </c>
      <c r="B73" s="46"/>
      <c r="C73" s="55"/>
      <c r="D73" s="55"/>
      <c r="E73" s="128"/>
      <c r="H73" s="43"/>
      <c r="I73" s="22">
        <f>SUM(I64:I72,I44)</f>
        <v>67972413.930000007</v>
      </c>
      <c r="J73" s="24"/>
      <c r="K73" s="22">
        <f>SUM(K64:K72,K44)</f>
        <v>82115343.860000014</v>
      </c>
      <c r="L73" s="24"/>
      <c r="M73" s="22">
        <f>SUM(M64:M72,M44)</f>
        <v>9439510.859999992</v>
      </c>
      <c r="N73" s="24"/>
      <c r="O73" s="22">
        <f>SUM(O64:O72,O44)</f>
        <v>-30637140.02</v>
      </c>
      <c r="P73" s="115"/>
    </row>
    <row r="74" spans="1:19" ht="21.95" customHeight="1">
      <c r="A74" s="139" t="s">
        <v>146</v>
      </c>
      <c r="B74" s="46"/>
      <c r="C74" s="55"/>
      <c r="D74" s="55"/>
      <c r="E74" s="128"/>
      <c r="H74" s="43"/>
      <c r="I74" s="24">
        <v>-8094200.5</v>
      </c>
      <c r="J74" s="33"/>
      <c r="K74" s="24">
        <v>-10855459.24</v>
      </c>
      <c r="L74" s="33"/>
      <c r="M74" s="24">
        <v>-3940055.37</v>
      </c>
      <c r="N74" s="33"/>
      <c r="O74" s="24">
        <v>-5780632.3600000022</v>
      </c>
      <c r="Q74" s="169"/>
      <c r="R74" s="8"/>
      <c r="S74" s="169"/>
    </row>
    <row r="75" spans="1:19" ht="21.95" customHeight="1">
      <c r="A75" s="139" t="s">
        <v>147</v>
      </c>
      <c r="B75" s="46"/>
      <c r="C75" s="55"/>
      <c r="D75" s="55"/>
      <c r="E75" s="128"/>
      <c r="H75" s="43"/>
      <c r="I75" s="24">
        <v>-3597045.23</v>
      </c>
      <c r="J75" s="33"/>
      <c r="K75" s="24">
        <v>-7870827.2599999998</v>
      </c>
      <c r="L75" s="33"/>
      <c r="M75" s="24">
        <v>-802643.41</v>
      </c>
      <c r="N75" s="33"/>
      <c r="O75" s="24">
        <v>-3113213.0199999996</v>
      </c>
      <c r="Q75" s="169"/>
      <c r="R75" s="8"/>
      <c r="S75" s="169"/>
    </row>
    <row r="76" spans="1:19" ht="21.95" customHeight="1">
      <c r="A76" s="140" t="s">
        <v>148</v>
      </c>
      <c r="B76" s="55"/>
      <c r="C76" s="55"/>
      <c r="D76" s="55"/>
      <c r="E76" s="128"/>
      <c r="H76" s="43"/>
      <c r="I76" s="50">
        <f>SUM(I73:I75)</f>
        <v>56281168.20000001</v>
      </c>
      <c r="J76" s="7"/>
      <c r="K76" s="50">
        <f>SUM(K73:K75)</f>
        <v>63389057.360000022</v>
      </c>
      <c r="L76" s="7"/>
      <c r="M76" s="50">
        <f>SUM(M73:M75)</f>
        <v>4696812.0799999917</v>
      </c>
      <c r="N76" s="7"/>
      <c r="O76" s="50">
        <f>SUM(O73:O75)</f>
        <v>-39530985.400000006</v>
      </c>
    </row>
    <row r="77" spans="1:19" ht="3.95" customHeight="1">
      <c r="A77" s="140"/>
      <c r="B77" s="55"/>
      <c r="C77" s="55"/>
      <c r="D77" s="55"/>
      <c r="E77" s="128"/>
      <c r="H77" s="43"/>
      <c r="I77" s="7"/>
      <c r="J77" s="7"/>
      <c r="K77" s="7"/>
      <c r="L77" s="7"/>
      <c r="M77" s="7"/>
      <c r="N77" s="7"/>
      <c r="O77" s="7"/>
    </row>
    <row r="78" spans="1:19" ht="21.95" customHeight="1">
      <c r="A78" s="140" t="s">
        <v>149</v>
      </c>
      <c r="B78" s="55"/>
      <c r="C78" s="55"/>
      <c r="D78" s="128"/>
      <c r="E78" s="128"/>
      <c r="H78" s="43"/>
      <c r="I78" s="155"/>
      <c r="J78" s="155"/>
      <c r="K78" s="155"/>
      <c r="L78" s="155"/>
      <c r="M78" s="155"/>
      <c r="N78" s="155"/>
      <c r="O78" s="155"/>
    </row>
    <row r="79" spans="1:19" ht="21.95" customHeight="1">
      <c r="A79" s="132" t="s">
        <v>11</v>
      </c>
      <c r="B79" s="128"/>
      <c r="C79" s="128"/>
      <c r="D79" s="46"/>
      <c r="E79" s="128"/>
      <c r="G79" s="43" t="s">
        <v>230</v>
      </c>
      <c r="H79" s="58"/>
      <c r="I79" s="20">
        <v>0</v>
      </c>
      <c r="J79" s="114"/>
      <c r="K79" s="20">
        <v>0</v>
      </c>
      <c r="L79" s="114"/>
      <c r="M79" s="20">
        <v>-72000000</v>
      </c>
      <c r="N79" s="114"/>
      <c r="O79" s="20">
        <v>-252220000</v>
      </c>
    </row>
    <row r="80" spans="1:19" ht="21.95" customHeight="1">
      <c r="A80" s="132" t="s">
        <v>150</v>
      </c>
      <c r="B80" s="128"/>
      <c r="C80" s="128"/>
      <c r="D80" s="46"/>
      <c r="E80" s="128"/>
      <c r="G80" s="43"/>
      <c r="H80" s="43"/>
      <c r="I80" s="20">
        <v>0</v>
      </c>
      <c r="J80" s="23"/>
      <c r="K80" s="20">
        <v>0</v>
      </c>
      <c r="L80" s="23"/>
      <c r="M80" s="20">
        <v>0</v>
      </c>
      <c r="N80" s="23"/>
      <c r="O80" s="20">
        <v>1602948816.4899998</v>
      </c>
    </row>
    <row r="81" spans="1:15" ht="21.95" customHeight="1">
      <c r="A81" s="108" t="s">
        <v>151</v>
      </c>
      <c r="B81" s="128"/>
      <c r="C81" s="128"/>
      <c r="D81" s="46"/>
      <c r="E81" s="128"/>
      <c r="G81" s="43" t="s">
        <v>230</v>
      </c>
      <c r="H81" s="43"/>
      <c r="I81" s="20">
        <v>-200000000</v>
      </c>
      <c r="J81" s="23"/>
      <c r="K81" s="20">
        <v>0</v>
      </c>
      <c r="L81" s="23"/>
      <c r="M81" s="20">
        <v>-200000000</v>
      </c>
      <c r="N81" s="23"/>
      <c r="O81" s="20">
        <v>0</v>
      </c>
    </row>
    <row r="82" spans="1:15" ht="21.95" customHeight="1">
      <c r="A82" s="132" t="s">
        <v>152</v>
      </c>
      <c r="B82" s="128"/>
      <c r="C82" s="128"/>
      <c r="D82" s="46"/>
      <c r="E82" s="128"/>
      <c r="G82" s="43" t="s">
        <v>230</v>
      </c>
      <c r="H82" s="43"/>
      <c r="I82" s="20">
        <v>200000000</v>
      </c>
      <c r="J82" s="23"/>
      <c r="K82" s="20">
        <v>0</v>
      </c>
      <c r="L82" s="23"/>
      <c r="M82" s="20">
        <v>200000000</v>
      </c>
      <c r="N82" s="23"/>
      <c r="O82" s="20">
        <v>0</v>
      </c>
    </row>
    <row r="83" spans="1:15" ht="21.95" customHeight="1">
      <c r="A83" s="108" t="s">
        <v>186</v>
      </c>
      <c r="B83" s="103"/>
      <c r="C83" s="58"/>
      <c r="D83" s="103"/>
      <c r="F83" s="48"/>
      <c r="G83" s="43"/>
      <c r="H83" s="43"/>
      <c r="I83" s="20">
        <v>0</v>
      </c>
      <c r="J83" s="23"/>
      <c r="K83" s="20">
        <v>0</v>
      </c>
      <c r="L83" s="23"/>
      <c r="M83" s="20">
        <v>0</v>
      </c>
      <c r="N83" s="23"/>
      <c r="O83" s="20">
        <v>-1623000000</v>
      </c>
    </row>
    <row r="84" spans="1:15" ht="21.95" customHeight="1">
      <c r="A84" s="108" t="s">
        <v>190</v>
      </c>
      <c r="B84" s="128"/>
      <c r="C84" s="128"/>
      <c r="D84" s="46"/>
      <c r="E84" s="128"/>
      <c r="G84" s="43"/>
      <c r="H84" s="43"/>
      <c r="I84" s="20">
        <v>6005332.9800000004</v>
      </c>
      <c r="J84" s="23"/>
      <c r="K84" s="20">
        <v>200000000</v>
      </c>
      <c r="L84" s="23"/>
      <c r="M84" s="20">
        <v>6005332.9800000004</v>
      </c>
      <c r="N84" s="23"/>
      <c r="O84" s="20">
        <v>200000000</v>
      </c>
    </row>
    <row r="85" spans="1:15" ht="21.95" customHeight="1">
      <c r="A85" s="108" t="s">
        <v>210</v>
      </c>
      <c r="B85" s="55"/>
      <c r="C85" s="128"/>
      <c r="D85" s="46"/>
      <c r="E85" s="128"/>
      <c r="G85" s="43" t="s">
        <v>22</v>
      </c>
      <c r="H85" s="43"/>
      <c r="I85" s="20">
        <v>-17334261.789999999</v>
      </c>
      <c r="J85" s="23"/>
      <c r="K85" s="20">
        <v>0</v>
      </c>
      <c r="L85" s="23"/>
      <c r="M85" s="20">
        <v>-17334261.789999999</v>
      </c>
      <c r="N85" s="23"/>
      <c r="O85" s="20">
        <v>0</v>
      </c>
    </row>
    <row r="86" spans="1:15" ht="21.95" customHeight="1">
      <c r="A86" s="108" t="s">
        <v>286</v>
      </c>
      <c r="B86" s="103"/>
      <c r="C86" s="58"/>
      <c r="D86" s="103"/>
      <c r="F86" s="42"/>
      <c r="G86" s="43" t="s">
        <v>188</v>
      </c>
      <c r="H86" s="43"/>
      <c r="I86" s="20">
        <v>-132000000</v>
      </c>
      <c r="J86" s="23"/>
      <c r="K86" s="20">
        <v>0</v>
      </c>
      <c r="L86" s="23"/>
      <c r="M86" s="20">
        <v>-60000000</v>
      </c>
      <c r="N86" s="23"/>
      <c r="O86" s="20">
        <v>0</v>
      </c>
    </row>
    <row r="87" spans="1:15" ht="21.95" customHeight="1">
      <c r="A87" s="108" t="s">
        <v>213</v>
      </c>
      <c r="B87" s="103"/>
      <c r="C87" s="58"/>
      <c r="D87" s="103"/>
      <c r="F87" s="48"/>
      <c r="G87" s="58"/>
      <c r="H87" s="58"/>
      <c r="I87" s="58"/>
      <c r="J87" s="58"/>
      <c r="K87" s="58"/>
      <c r="L87" s="58"/>
      <c r="M87" s="58"/>
      <c r="N87" s="58"/>
      <c r="O87" s="58"/>
    </row>
    <row r="88" spans="1:15" ht="21.95" customHeight="1">
      <c r="B88" s="108" t="s">
        <v>212</v>
      </c>
      <c r="C88" s="58"/>
      <c r="D88" s="103"/>
      <c r="F88" s="48"/>
      <c r="G88" s="43"/>
      <c r="H88" s="43"/>
      <c r="I88" s="20">
        <v>0</v>
      </c>
      <c r="J88" s="23"/>
      <c r="K88" s="20">
        <v>-184969139.94</v>
      </c>
      <c r="L88" s="23"/>
      <c r="M88" s="20">
        <v>0</v>
      </c>
      <c r="N88" s="23"/>
      <c r="O88" s="20">
        <v>-184969139.94</v>
      </c>
    </row>
    <row r="89" spans="1:15" ht="21.95" customHeight="1">
      <c r="A89" s="108" t="s">
        <v>214</v>
      </c>
      <c r="C89" s="58"/>
      <c r="D89" s="103"/>
      <c r="F89" s="48"/>
      <c r="G89" s="58"/>
      <c r="H89" s="58"/>
      <c r="I89" s="58"/>
      <c r="J89" s="58"/>
      <c r="K89" s="58"/>
      <c r="L89" s="58"/>
      <c r="M89" s="58"/>
      <c r="N89" s="58"/>
      <c r="O89" s="58"/>
    </row>
    <row r="90" spans="1:15" ht="21.95" customHeight="1">
      <c r="B90" s="108" t="s">
        <v>212</v>
      </c>
      <c r="C90" s="58"/>
      <c r="D90" s="103"/>
      <c r="F90" s="48"/>
      <c r="G90" s="43"/>
      <c r="H90" s="43"/>
      <c r="I90" s="20">
        <v>0</v>
      </c>
      <c r="J90" s="23"/>
      <c r="K90" s="20">
        <v>65876806.619999997</v>
      </c>
      <c r="L90" s="23"/>
      <c r="M90" s="20">
        <v>0</v>
      </c>
      <c r="N90" s="23"/>
      <c r="O90" s="20">
        <v>65876806.62000002</v>
      </c>
    </row>
    <row r="91" spans="1:15" ht="21.95" customHeight="1">
      <c r="A91" s="55" t="s">
        <v>153</v>
      </c>
      <c r="B91" s="55"/>
      <c r="C91" s="128"/>
      <c r="D91" s="46"/>
      <c r="E91" s="128"/>
      <c r="G91" s="43"/>
      <c r="H91" s="43"/>
      <c r="I91" s="20">
        <v>0</v>
      </c>
      <c r="J91" s="23"/>
      <c r="K91" s="20">
        <v>2317597.0699999998</v>
      </c>
      <c r="L91" s="23"/>
      <c r="M91" s="20">
        <v>0</v>
      </c>
      <c r="N91" s="23"/>
      <c r="O91" s="20">
        <v>0</v>
      </c>
    </row>
    <row r="92" spans="1:15" ht="21.95" customHeight="1">
      <c r="A92" s="46" t="s">
        <v>187</v>
      </c>
      <c r="B92" s="55"/>
      <c r="C92" s="128"/>
      <c r="D92" s="46"/>
      <c r="E92" s="128"/>
      <c r="G92" s="43" t="s">
        <v>178</v>
      </c>
      <c r="H92" s="43"/>
      <c r="I92" s="20">
        <v>-758800.85</v>
      </c>
      <c r="J92" s="23"/>
      <c r="K92" s="20">
        <v>-20433332.43</v>
      </c>
      <c r="L92" s="23"/>
      <c r="M92" s="20">
        <v>0</v>
      </c>
      <c r="N92" s="23"/>
      <c r="O92" s="20">
        <v>-4570.09</v>
      </c>
    </row>
    <row r="93" spans="1:15" ht="21.95" customHeight="1">
      <c r="A93" s="46" t="s">
        <v>189</v>
      </c>
      <c r="B93" s="55"/>
      <c r="C93" s="128"/>
      <c r="D93" s="46"/>
      <c r="E93" s="128"/>
      <c r="G93" s="43"/>
      <c r="H93" s="43"/>
      <c r="I93" s="20">
        <v>-4274000</v>
      </c>
      <c r="J93" s="23"/>
      <c r="K93" s="20">
        <v>0</v>
      </c>
      <c r="L93" s="23"/>
      <c r="M93" s="20">
        <v>-2174000</v>
      </c>
      <c r="N93" s="23"/>
      <c r="O93" s="20">
        <v>0</v>
      </c>
    </row>
    <row r="94" spans="1:15" ht="21.95" customHeight="1">
      <c r="A94" s="46" t="s">
        <v>208</v>
      </c>
      <c r="B94" s="55"/>
      <c r="C94" s="128"/>
      <c r="D94" s="46"/>
      <c r="E94" s="128"/>
      <c r="G94" s="43"/>
      <c r="H94" s="43"/>
      <c r="I94" s="20">
        <v>0</v>
      </c>
      <c r="J94" s="23"/>
      <c r="K94" s="20">
        <v>-4826938.07</v>
      </c>
      <c r="L94" s="23"/>
      <c r="M94" s="20">
        <v>0</v>
      </c>
      <c r="N94" s="23"/>
      <c r="O94" s="20">
        <v>0</v>
      </c>
    </row>
    <row r="95" spans="1:15" ht="21.95" customHeight="1">
      <c r="A95" s="46" t="s">
        <v>287</v>
      </c>
      <c r="B95" s="55"/>
      <c r="C95" s="128"/>
      <c r="D95" s="46"/>
      <c r="E95" s="128"/>
      <c r="G95" s="43"/>
      <c r="H95" s="43"/>
      <c r="I95" s="20">
        <v>0</v>
      </c>
      <c r="J95" s="23"/>
      <c r="K95" s="20">
        <v>100000</v>
      </c>
      <c r="L95" s="23"/>
      <c r="M95" s="20">
        <v>0</v>
      </c>
      <c r="N95" s="23"/>
      <c r="O95" s="20">
        <v>0</v>
      </c>
    </row>
    <row r="96" spans="1:15" ht="21.95" customHeight="1">
      <c r="A96" s="46" t="s">
        <v>154</v>
      </c>
      <c r="B96" s="55"/>
      <c r="C96" s="128"/>
      <c r="D96" s="46"/>
      <c r="E96" s="128"/>
      <c r="G96" s="43"/>
      <c r="H96" s="43"/>
      <c r="I96" s="20">
        <v>0</v>
      </c>
      <c r="J96" s="23"/>
      <c r="K96" s="22">
        <v>-45964532.340000004</v>
      </c>
      <c r="L96" s="23"/>
      <c r="M96" s="22">
        <v>0</v>
      </c>
      <c r="N96" s="23"/>
      <c r="O96" s="20">
        <v>0</v>
      </c>
    </row>
    <row r="97" spans="1:15" ht="21.95" customHeight="1">
      <c r="A97" s="46" t="s">
        <v>155</v>
      </c>
      <c r="B97" s="55"/>
      <c r="C97" s="128"/>
      <c r="D97" s="46"/>
      <c r="E97" s="128"/>
      <c r="G97" s="43"/>
      <c r="H97" s="43"/>
      <c r="I97" s="20">
        <v>1462662.33</v>
      </c>
      <c r="J97" s="23"/>
      <c r="K97" s="22">
        <v>17441.919999999998</v>
      </c>
      <c r="L97" s="23"/>
      <c r="M97" s="22">
        <v>2114494.14</v>
      </c>
      <c r="N97" s="23"/>
      <c r="O97" s="20">
        <v>20644884.250000004</v>
      </c>
    </row>
    <row r="98" spans="1:15" ht="21.95" customHeight="1">
      <c r="A98" s="55" t="s">
        <v>191</v>
      </c>
      <c r="B98" s="55"/>
      <c r="C98" s="128"/>
      <c r="D98" s="46"/>
      <c r="E98" s="128"/>
      <c r="G98" s="43"/>
      <c r="I98" s="48">
        <v>5888400</v>
      </c>
      <c r="K98" s="20">
        <v>0</v>
      </c>
      <c r="M98" s="162">
        <v>5888400</v>
      </c>
      <c r="O98" s="20">
        <v>0</v>
      </c>
    </row>
    <row r="99" spans="1:15" ht="21.95" customHeight="1">
      <c r="A99" s="140" t="s">
        <v>156</v>
      </c>
      <c r="B99" s="55"/>
      <c r="C99" s="128"/>
      <c r="D99" s="46"/>
      <c r="E99" s="128"/>
      <c r="G99" s="135"/>
      <c r="H99" s="43"/>
      <c r="I99" s="50">
        <f>SUM(I79:I98)</f>
        <v>-141010667.32999998</v>
      </c>
      <c r="J99" s="7"/>
      <c r="K99" s="50">
        <f>SUM(K79:K98)</f>
        <v>12117902.829999996</v>
      </c>
      <c r="L99" s="7"/>
      <c r="M99" s="50">
        <f>SUM(M79:M98)</f>
        <v>-137500034.67000002</v>
      </c>
      <c r="N99" s="7"/>
      <c r="O99" s="50">
        <f>SUM(O79:O98)</f>
        <v>-170723202.67000023</v>
      </c>
    </row>
    <row r="100" spans="1:15" ht="21.95" customHeight="1">
      <c r="A100" s="140"/>
      <c r="B100" s="55"/>
      <c r="C100" s="128"/>
      <c r="D100" s="46"/>
      <c r="E100" s="128"/>
      <c r="G100" s="135"/>
      <c r="H100" s="43"/>
      <c r="I100" s="7"/>
      <c r="J100" s="7"/>
      <c r="K100" s="7"/>
      <c r="L100" s="7"/>
      <c r="M100" s="7"/>
      <c r="N100" s="7"/>
      <c r="O100" s="7"/>
    </row>
    <row r="101" spans="1:15" ht="21.95" customHeight="1">
      <c r="A101" s="157" t="s">
        <v>241</v>
      </c>
      <c r="B101" s="55"/>
      <c r="C101" s="128"/>
      <c r="D101" s="46"/>
      <c r="E101" s="128"/>
      <c r="G101" s="135"/>
      <c r="H101" s="43"/>
      <c r="I101" s="7"/>
      <c r="J101" s="7"/>
      <c r="K101" s="7"/>
      <c r="L101" s="7"/>
      <c r="M101" s="7"/>
      <c r="N101" s="7"/>
      <c r="O101" s="7"/>
    </row>
    <row r="102" spans="1:15" ht="21.95" customHeight="1">
      <c r="A102" s="157"/>
      <c r="B102" s="55"/>
      <c r="C102" s="128"/>
      <c r="D102" s="46"/>
      <c r="E102" s="128"/>
      <c r="G102" s="135"/>
      <c r="H102" s="43"/>
      <c r="I102" s="7"/>
      <c r="J102" s="7"/>
      <c r="K102" s="7"/>
      <c r="L102" s="7"/>
      <c r="M102" s="7"/>
      <c r="N102" s="7"/>
      <c r="O102" s="7"/>
    </row>
    <row r="103" spans="1:15" ht="21.95" customHeight="1">
      <c r="A103" s="55"/>
      <c r="B103" s="55"/>
      <c r="C103" s="128"/>
      <c r="D103" s="46"/>
      <c r="E103" s="128"/>
      <c r="G103" s="135"/>
      <c r="H103" s="43"/>
      <c r="I103" s="7"/>
      <c r="J103" s="7"/>
      <c r="K103" s="7"/>
      <c r="L103" s="7"/>
      <c r="M103" s="7"/>
      <c r="N103" s="7"/>
      <c r="O103" s="7"/>
    </row>
    <row r="104" spans="1:15" ht="21.95" customHeight="1">
      <c r="A104" s="55"/>
      <c r="B104" s="55"/>
      <c r="C104" s="128"/>
      <c r="D104" s="46"/>
      <c r="E104" s="128"/>
      <c r="G104" s="135"/>
      <c r="H104" s="43"/>
      <c r="I104" s="7"/>
      <c r="J104" s="7"/>
      <c r="K104" s="7"/>
      <c r="L104" s="7"/>
      <c r="M104" s="7"/>
      <c r="N104" s="7"/>
      <c r="O104" s="7"/>
    </row>
    <row r="105" spans="1:15" ht="21.95" customHeight="1">
      <c r="A105" s="55"/>
      <c r="B105" s="55"/>
      <c r="C105" s="128"/>
      <c r="D105" s="46"/>
      <c r="E105" s="128"/>
      <c r="G105" s="135"/>
      <c r="H105" s="43"/>
      <c r="I105" s="7"/>
      <c r="J105" s="7"/>
      <c r="K105" s="7"/>
      <c r="L105" s="7"/>
      <c r="M105" s="7"/>
      <c r="N105" s="7"/>
      <c r="O105" s="7"/>
    </row>
    <row r="106" spans="1:15" ht="37.5" customHeight="1">
      <c r="A106" s="55"/>
      <c r="B106" s="55"/>
      <c r="C106" s="128"/>
      <c r="D106" s="46"/>
      <c r="E106" s="128"/>
      <c r="G106" s="135"/>
      <c r="H106" s="43"/>
      <c r="I106" s="7"/>
      <c r="J106" s="7"/>
      <c r="K106" s="7"/>
      <c r="L106" s="7"/>
      <c r="M106" s="7"/>
      <c r="N106" s="7"/>
      <c r="O106" s="7"/>
    </row>
    <row r="107" spans="1:15" ht="21.95" customHeight="1">
      <c r="A107" s="58"/>
      <c r="B107" s="55"/>
      <c r="C107" s="55"/>
      <c r="D107" s="128"/>
      <c r="E107" s="128"/>
      <c r="G107" s="35"/>
      <c r="H107" s="43"/>
      <c r="I107" s="169"/>
      <c r="J107" s="160"/>
      <c r="K107" s="169"/>
      <c r="L107" s="7"/>
      <c r="M107" s="7"/>
      <c r="N107" s="7"/>
      <c r="O107" s="51" t="s">
        <v>288</v>
      </c>
    </row>
    <row r="108" spans="1:15" ht="21.95" customHeight="1">
      <c r="A108" s="129" t="s">
        <v>0</v>
      </c>
      <c r="B108" s="129"/>
      <c r="C108" s="129"/>
      <c r="D108" s="129"/>
      <c r="E108" s="129"/>
      <c r="F108" s="109"/>
      <c r="G108" s="109"/>
      <c r="H108" s="109"/>
      <c r="I108" s="109"/>
      <c r="J108" s="109"/>
      <c r="K108" s="109"/>
      <c r="L108" s="109"/>
      <c r="M108" s="109"/>
      <c r="N108" s="109"/>
      <c r="O108" s="2"/>
    </row>
    <row r="109" spans="1:15" ht="21.95" customHeight="1">
      <c r="A109" s="129" t="s">
        <v>139</v>
      </c>
      <c r="B109" s="129"/>
      <c r="C109" s="129"/>
      <c r="D109" s="129"/>
      <c r="E109" s="129"/>
      <c r="F109" s="109"/>
      <c r="G109" s="38"/>
      <c r="H109" s="38"/>
      <c r="I109" s="161"/>
      <c r="J109" s="164"/>
      <c r="K109" s="165"/>
      <c r="L109" s="164"/>
      <c r="M109" s="161"/>
      <c r="N109" s="166"/>
      <c r="O109" s="166"/>
    </row>
    <row r="110" spans="1:15" ht="21.95" customHeight="1">
      <c r="A110" s="129" t="str">
        <f>+A56</f>
        <v>FOR THE THREE - MONTH PERIOD ENDED MARCH 31, 2023</v>
      </c>
      <c r="B110" s="129"/>
      <c r="C110" s="129"/>
      <c r="D110" s="129"/>
      <c r="E110" s="129"/>
      <c r="F110" s="109"/>
      <c r="G110" s="38"/>
      <c r="H110" s="38"/>
      <c r="I110" s="109"/>
      <c r="J110" s="38"/>
      <c r="K110" s="109"/>
      <c r="L110" s="38"/>
      <c r="M110" s="109"/>
      <c r="N110" s="39"/>
      <c r="O110" s="105"/>
    </row>
    <row r="111" spans="1:15" ht="21.95" customHeight="1">
      <c r="A111" s="129"/>
      <c r="B111" s="129"/>
      <c r="C111" s="129"/>
      <c r="D111" s="129"/>
      <c r="E111" s="129"/>
      <c r="F111" s="109"/>
      <c r="G111" s="38"/>
      <c r="H111" s="38"/>
      <c r="I111" s="109"/>
      <c r="J111" s="38"/>
      <c r="K111" s="109"/>
      <c r="L111" s="38"/>
      <c r="M111" s="109"/>
      <c r="N111" s="39"/>
      <c r="O111" s="105"/>
    </row>
    <row r="112" spans="1:15" ht="21.95" customHeight="1">
      <c r="A112" s="129"/>
      <c r="B112" s="129"/>
      <c r="C112" s="129"/>
      <c r="D112" s="129"/>
      <c r="E112" s="129"/>
      <c r="F112" s="109"/>
      <c r="G112" s="38"/>
      <c r="H112" s="38"/>
      <c r="I112" s="322" t="s">
        <v>2</v>
      </c>
      <c r="J112" s="322"/>
      <c r="K112" s="322"/>
      <c r="L112" s="322"/>
      <c r="M112" s="322"/>
      <c r="N112" s="322"/>
      <c r="O112" s="322"/>
    </row>
    <row r="113" spans="1:19" ht="21.95" customHeight="1">
      <c r="A113" s="55"/>
      <c r="B113" s="132"/>
      <c r="C113" s="133"/>
      <c r="D113" s="55"/>
      <c r="E113" s="128"/>
      <c r="G113" s="41"/>
      <c r="H113" s="104"/>
      <c r="I113" s="321" t="s">
        <v>3</v>
      </c>
      <c r="J113" s="321"/>
      <c r="K113" s="321"/>
      <c r="L113" s="41"/>
      <c r="M113" s="321" t="s">
        <v>4</v>
      </c>
      <c r="N113" s="321"/>
      <c r="O113" s="321"/>
    </row>
    <row r="114" spans="1:19" ht="21.95" customHeight="1">
      <c r="A114" s="55"/>
      <c r="B114" s="132"/>
      <c r="C114" s="133"/>
      <c r="D114" s="55"/>
      <c r="E114" s="128"/>
      <c r="G114" s="41"/>
      <c r="H114" s="104"/>
      <c r="I114" s="35">
        <v>2023</v>
      </c>
      <c r="J114" s="35"/>
      <c r="K114" s="174">
        <v>2022</v>
      </c>
      <c r="L114" s="35"/>
      <c r="M114" s="35">
        <v>2023</v>
      </c>
      <c r="N114" s="35"/>
      <c r="O114" s="174">
        <v>2022</v>
      </c>
    </row>
    <row r="115" spans="1:19" ht="21.95" customHeight="1">
      <c r="A115" s="129"/>
      <c r="B115" s="129"/>
      <c r="C115" s="129"/>
      <c r="D115" s="55"/>
      <c r="E115" s="128"/>
      <c r="G115" s="134" t="s">
        <v>6</v>
      </c>
      <c r="H115" s="168"/>
      <c r="I115" s="63"/>
      <c r="J115" s="35"/>
      <c r="K115" s="6" t="s">
        <v>266</v>
      </c>
      <c r="L115" s="35"/>
      <c r="M115" s="63"/>
      <c r="N115" s="35"/>
      <c r="O115" s="6" t="s">
        <v>266</v>
      </c>
    </row>
    <row r="116" spans="1:19" ht="21.95" customHeight="1">
      <c r="A116" s="129" t="s">
        <v>157</v>
      </c>
      <c r="B116" s="55"/>
      <c r="C116" s="55"/>
      <c r="D116" s="128"/>
      <c r="E116" s="128"/>
      <c r="H116" s="43"/>
      <c r="I116" s="114"/>
      <c r="J116" s="114"/>
      <c r="K116" s="114"/>
      <c r="L116" s="114"/>
      <c r="M116" s="114"/>
      <c r="N116" s="114"/>
      <c r="O116" s="114"/>
    </row>
    <row r="117" spans="1:19" ht="21.95" customHeight="1">
      <c r="A117" s="55" t="s">
        <v>272</v>
      </c>
      <c r="B117" s="55"/>
      <c r="C117" s="55"/>
      <c r="D117" s="128"/>
      <c r="E117" s="128"/>
      <c r="H117" s="43"/>
      <c r="I117" s="58"/>
      <c r="J117" s="58"/>
      <c r="K117" s="58"/>
      <c r="L117" s="58"/>
      <c r="M117" s="58"/>
      <c r="N117" s="58"/>
      <c r="O117" s="58"/>
    </row>
    <row r="118" spans="1:19" ht="21.95" customHeight="1">
      <c r="A118" s="55"/>
      <c r="B118" s="55" t="s">
        <v>224</v>
      </c>
      <c r="C118" s="55"/>
      <c r="D118" s="128"/>
      <c r="E118" s="128"/>
      <c r="G118" s="43"/>
      <c r="H118" s="43"/>
      <c r="I118" s="24">
        <v>0</v>
      </c>
      <c r="J118" s="23"/>
      <c r="K118" s="24">
        <v>829721</v>
      </c>
      <c r="L118" s="23"/>
      <c r="M118" s="24">
        <v>0</v>
      </c>
      <c r="N118" s="23"/>
      <c r="O118" s="24">
        <v>0</v>
      </c>
    </row>
    <row r="119" spans="1:19" ht="21.95" customHeight="1">
      <c r="A119" s="55" t="s">
        <v>158</v>
      </c>
      <c r="B119" s="55"/>
      <c r="C119" s="55"/>
      <c r="D119" s="128"/>
      <c r="E119" s="128"/>
      <c r="G119" s="43"/>
      <c r="H119" s="43"/>
      <c r="I119" s="24">
        <v>-16674938.26</v>
      </c>
      <c r="J119" s="23"/>
      <c r="K119" s="24">
        <v>-13984314.960000001</v>
      </c>
      <c r="L119" s="23"/>
      <c r="M119" s="24">
        <v>-16674938.26</v>
      </c>
      <c r="N119" s="23"/>
      <c r="O119" s="24">
        <v>-13984314.959999997</v>
      </c>
    </row>
    <row r="120" spans="1:19" ht="21.95" customHeight="1">
      <c r="A120" s="55" t="s">
        <v>159</v>
      </c>
      <c r="B120" s="55"/>
      <c r="C120" s="128"/>
      <c r="D120" s="46"/>
      <c r="E120" s="128"/>
      <c r="G120" s="43" t="s">
        <v>259</v>
      </c>
      <c r="H120" s="43"/>
      <c r="I120" s="24">
        <v>-97961898.989999995</v>
      </c>
      <c r="J120" s="23"/>
      <c r="K120" s="24">
        <v>-297716000.72000003</v>
      </c>
      <c r="L120" s="23"/>
      <c r="M120" s="24">
        <v>-47884194.630000003</v>
      </c>
      <c r="N120" s="23"/>
      <c r="O120" s="24">
        <v>-159359438.19999999</v>
      </c>
    </row>
    <row r="121" spans="1:19" ht="21.95" customHeight="1">
      <c r="A121" s="55" t="s">
        <v>160</v>
      </c>
      <c r="B121" s="55"/>
      <c r="C121" s="128"/>
      <c r="D121" s="128"/>
      <c r="E121" s="128"/>
      <c r="F121" s="42"/>
      <c r="G121" s="43" t="s">
        <v>261</v>
      </c>
      <c r="H121" s="43"/>
      <c r="I121" s="24">
        <v>-698020.56</v>
      </c>
      <c r="J121" s="23"/>
      <c r="K121" s="24">
        <v>-157229246.41999999</v>
      </c>
      <c r="L121" s="23"/>
      <c r="M121" s="24">
        <v>-314812.26</v>
      </c>
      <c r="N121" s="23"/>
      <c r="O121" s="24">
        <v>-81278.94</v>
      </c>
      <c r="P121" s="52"/>
    </row>
    <row r="122" spans="1:19" ht="21.95" customHeight="1">
      <c r="A122" s="55" t="s">
        <v>225</v>
      </c>
      <c r="B122" s="55"/>
      <c r="C122" s="128"/>
      <c r="D122" s="46"/>
      <c r="E122" s="128"/>
      <c r="G122" s="43" t="s">
        <v>261</v>
      </c>
      <c r="H122" s="43"/>
      <c r="I122" s="24">
        <v>-153634.44</v>
      </c>
      <c r="J122" s="23"/>
      <c r="K122" s="24">
        <v>-11386826.5</v>
      </c>
      <c r="L122" s="23"/>
      <c r="M122" s="24">
        <v>-127282.74</v>
      </c>
      <c r="N122" s="23"/>
      <c r="O122" s="24">
        <v>-25350.06</v>
      </c>
    </row>
    <row r="123" spans="1:19" ht="21.95" customHeight="1">
      <c r="A123" s="55" t="s">
        <v>289</v>
      </c>
      <c r="B123" s="55"/>
      <c r="C123" s="128"/>
      <c r="D123" s="46"/>
      <c r="E123" s="128"/>
      <c r="G123" s="43"/>
      <c r="H123" s="43"/>
      <c r="I123" s="24">
        <v>0</v>
      </c>
      <c r="J123" s="23"/>
      <c r="K123" s="24">
        <v>-455.4</v>
      </c>
      <c r="L123" s="23"/>
      <c r="M123" s="24">
        <v>0</v>
      </c>
      <c r="N123" s="23"/>
      <c r="O123" s="24">
        <v>-455.4</v>
      </c>
    </row>
    <row r="124" spans="1:19" ht="21.95" customHeight="1">
      <c r="A124" s="129" t="s">
        <v>161</v>
      </c>
      <c r="B124" s="55"/>
      <c r="C124" s="128"/>
      <c r="D124" s="46"/>
      <c r="E124" s="128"/>
      <c r="G124" s="43"/>
      <c r="H124" s="43"/>
      <c r="I124" s="50">
        <f>SUM(I118:I123)</f>
        <v>-115488492.25</v>
      </c>
      <c r="J124" s="7"/>
      <c r="K124" s="50">
        <f>SUM(K118:K123)</f>
        <v>-479487123</v>
      </c>
      <c r="L124" s="7"/>
      <c r="M124" s="50">
        <f>SUM(M118:M123)</f>
        <v>-65001227.890000001</v>
      </c>
      <c r="N124" s="7"/>
      <c r="O124" s="50">
        <f>SUM(O118:O123)</f>
        <v>-173450837.56</v>
      </c>
    </row>
    <row r="125" spans="1:19" ht="9.6" customHeight="1">
      <c r="A125" s="55"/>
      <c r="B125" s="55"/>
      <c r="C125" s="128"/>
      <c r="D125" s="46"/>
      <c r="E125" s="128"/>
      <c r="G125" s="41"/>
      <c r="H125" s="43"/>
      <c r="I125" s="53"/>
      <c r="J125" s="26"/>
      <c r="K125" s="53"/>
      <c r="L125" s="26"/>
      <c r="M125" s="53"/>
      <c r="N125" s="26"/>
      <c r="O125" s="53"/>
    </row>
    <row r="126" spans="1:19" ht="21.95" customHeight="1">
      <c r="A126" s="140" t="s">
        <v>162</v>
      </c>
      <c r="B126" s="55"/>
      <c r="C126" s="55"/>
      <c r="D126" s="128"/>
      <c r="E126" s="128"/>
      <c r="G126" s="35"/>
      <c r="H126" s="43"/>
      <c r="I126" s="7">
        <f>I76+I99+I124</f>
        <v>-200217991.37999997</v>
      </c>
      <c r="J126" s="26"/>
      <c r="K126" s="7">
        <f>K76+K99+K124</f>
        <v>-403980162.81</v>
      </c>
      <c r="L126" s="26"/>
      <c r="M126" s="7">
        <f>M76+M99+M124</f>
        <v>-197804450.48000002</v>
      </c>
      <c r="N126" s="26"/>
      <c r="O126" s="7">
        <f>O76+O99+O124</f>
        <v>-383705025.63000023</v>
      </c>
    </row>
    <row r="127" spans="1:19" ht="21.95" customHeight="1">
      <c r="A127" s="140" t="s">
        <v>242</v>
      </c>
      <c r="B127" s="55"/>
      <c r="C127" s="55"/>
      <c r="D127" s="128"/>
      <c r="E127" s="128"/>
      <c r="G127" s="35"/>
      <c r="H127" s="43"/>
      <c r="I127" s="24">
        <v>802512110.19000006</v>
      </c>
      <c r="J127" s="23"/>
      <c r="K127" s="24">
        <v>499824810.88</v>
      </c>
      <c r="L127" s="23"/>
      <c r="M127" s="24">
        <v>741755499.61000001</v>
      </c>
      <c r="N127" s="23"/>
      <c r="O127" s="21">
        <v>472133918.79999977</v>
      </c>
    </row>
    <row r="128" spans="1:19" ht="21.95" customHeight="1" thickBot="1">
      <c r="A128" s="129" t="s">
        <v>243</v>
      </c>
      <c r="B128" s="55"/>
      <c r="C128" s="55"/>
      <c r="D128" s="128"/>
      <c r="E128" s="128"/>
      <c r="G128" s="35"/>
      <c r="H128" s="43"/>
      <c r="I128" s="54">
        <f>SUM(I126:I127)</f>
        <v>602294118.81000006</v>
      </c>
      <c r="J128" s="7"/>
      <c r="K128" s="54">
        <f>SUM(K126:K127)</f>
        <v>95844648.069999993</v>
      </c>
      <c r="L128" s="7"/>
      <c r="M128" s="54">
        <f>SUM(M126:M127)</f>
        <v>543951049.13</v>
      </c>
      <c r="N128" s="7"/>
      <c r="O128" s="54">
        <f>SUM(O126:O127)</f>
        <v>88428893.16999954</v>
      </c>
      <c r="P128" s="61"/>
      <c r="Q128" s="115"/>
      <c r="R128" s="61"/>
      <c r="S128" s="61"/>
    </row>
    <row r="129" spans="1:15" ht="21.95" customHeight="1" thickTop="1">
      <c r="A129" s="129"/>
      <c r="B129" s="55"/>
      <c r="C129" s="55"/>
      <c r="D129" s="128"/>
      <c r="E129" s="128"/>
      <c r="G129" s="35"/>
      <c r="H129" s="43"/>
      <c r="I129" s="171"/>
      <c r="J129" s="160"/>
      <c r="K129" s="171"/>
      <c r="L129" s="150"/>
      <c r="M129" s="150"/>
      <c r="N129" s="150"/>
      <c r="O129" s="150"/>
    </row>
    <row r="130" spans="1:15" ht="21.95" customHeight="1">
      <c r="A130" s="129" t="s">
        <v>163</v>
      </c>
      <c r="B130" s="55"/>
      <c r="C130" s="55"/>
      <c r="D130" s="128"/>
      <c r="E130" s="128"/>
      <c r="G130" s="35"/>
      <c r="H130" s="104"/>
      <c r="I130" s="99"/>
      <c r="J130" s="58"/>
      <c r="K130" s="99"/>
      <c r="L130" s="58"/>
      <c r="M130" s="99"/>
      <c r="N130" s="58"/>
      <c r="O130" s="99"/>
    </row>
    <row r="131" spans="1:15" ht="21.95" customHeight="1">
      <c r="A131" s="141" t="s">
        <v>164</v>
      </c>
      <c r="B131" s="55" t="s">
        <v>165</v>
      </c>
      <c r="C131" s="55"/>
      <c r="D131" s="55"/>
      <c r="E131" s="128"/>
      <c r="G131" s="35"/>
      <c r="H131" s="104"/>
      <c r="I131" s="163"/>
      <c r="J131" s="105"/>
      <c r="K131" s="56"/>
      <c r="M131" s="106"/>
      <c r="N131" s="39"/>
      <c r="O131" s="57"/>
    </row>
    <row r="132" spans="1:15" ht="21.95" customHeight="1">
      <c r="A132" s="141"/>
      <c r="B132" s="46"/>
      <c r="C132" s="55" t="s">
        <v>175</v>
      </c>
      <c r="D132" s="58"/>
      <c r="E132" s="142"/>
      <c r="F132" s="107"/>
      <c r="G132" s="43" t="s">
        <v>178</v>
      </c>
      <c r="H132" s="43"/>
      <c r="I132" s="167">
        <v>98280.37</v>
      </c>
      <c r="J132" s="26"/>
      <c r="K132" s="21">
        <v>6428847.5700000003</v>
      </c>
      <c r="L132" s="26"/>
      <c r="M132" s="21">
        <v>0</v>
      </c>
      <c r="N132" s="26"/>
      <c r="O132" s="21">
        <v>0</v>
      </c>
    </row>
    <row r="133" spans="1:15" ht="21.95" customHeight="1">
      <c r="A133" s="141"/>
      <c r="B133" s="46"/>
      <c r="C133" s="46" t="s">
        <v>292</v>
      </c>
      <c r="D133" s="55"/>
      <c r="E133" s="142"/>
      <c r="F133" s="107"/>
      <c r="G133" s="43"/>
      <c r="H133" s="43"/>
      <c r="I133" s="167">
        <v>0</v>
      </c>
      <c r="J133" s="26"/>
      <c r="K133" s="21">
        <v>119187099.95999999</v>
      </c>
      <c r="L133" s="26"/>
      <c r="M133" s="21">
        <v>0</v>
      </c>
      <c r="N133" s="26"/>
      <c r="O133" s="21">
        <v>119187099.95999999</v>
      </c>
    </row>
    <row r="134" spans="1:15" ht="21.95" customHeight="1">
      <c r="A134" s="141"/>
      <c r="B134" s="46"/>
      <c r="C134" s="46" t="s">
        <v>205</v>
      </c>
      <c r="D134" s="55"/>
      <c r="E134" s="142"/>
      <c r="F134" s="107"/>
      <c r="G134" s="43" t="s">
        <v>233</v>
      </c>
      <c r="H134" s="43"/>
      <c r="I134" s="167">
        <v>2730727.8899999992</v>
      </c>
      <c r="J134" s="26"/>
      <c r="K134" s="21">
        <v>0</v>
      </c>
      <c r="L134" s="26"/>
      <c r="M134" s="21">
        <v>2730727.8899999992</v>
      </c>
      <c r="N134" s="26"/>
      <c r="O134" s="21">
        <v>0</v>
      </c>
    </row>
    <row r="135" spans="1:15" ht="21.95" customHeight="1">
      <c r="A135" s="141"/>
      <c r="B135" s="46"/>
      <c r="C135" s="108" t="s">
        <v>291</v>
      </c>
      <c r="D135" s="55"/>
      <c r="E135" s="142"/>
      <c r="F135" s="107"/>
      <c r="G135" s="111"/>
      <c r="H135" s="43"/>
      <c r="I135" s="167">
        <v>8664799.7799999993</v>
      </c>
      <c r="J135" s="26"/>
      <c r="K135" s="21">
        <v>0</v>
      </c>
      <c r="L135" s="26"/>
      <c r="M135" s="167">
        <v>8664799.7799999993</v>
      </c>
      <c r="N135" s="26"/>
      <c r="O135" s="21">
        <v>0</v>
      </c>
    </row>
    <row r="136" spans="1:15" ht="21.95" customHeight="1">
      <c r="A136" s="141" t="s">
        <v>166</v>
      </c>
      <c r="B136" s="58" t="s">
        <v>167</v>
      </c>
      <c r="C136" s="46"/>
      <c r="D136" s="55"/>
      <c r="E136" s="128"/>
      <c r="G136" s="35"/>
      <c r="H136" s="104"/>
      <c r="I136" s="25"/>
      <c r="J136" s="5"/>
      <c r="K136" s="15"/>
      <c r="L136" s="15"/>
      <c r="M136" s="15"/>
      <c r="N136" s="15"/>
      <c r="O136" s="15"/>
    </row>
    <row r="137" spans="1:15" ht="21.95" customHeight="1">
      <c r="A137" s="141"/>
      <c r="B137" s="46"/>
      <c r="C137" s="46" t="s">
        <v>2</v>
      </c>
      <c r="D137" s="55"/>
      <c r="E137" s="128"/>
      <c r="G137" s="60"/>
      <c r="H137" s="5"/>
      <c r="I137" s="60">
        <v>0</v>
      </c>
      <c r="J137" s="5"/>
      <c r="K137" s="60">
        <v>26916841.949999999</v>
      </c>
      <c r="L137" s="5"/>
      <c r="M137" s="21">
        <v>0</v>
      </c>
      <c r="N137" s="5"/>
      <c r="O137" s="25">
        <v>0</v>
      </c>
    </row>
    <row r="138" spans="1:15" ht="21.95" customHeight="1">
      <c r="A138" s="141"/>
      <c r="B138" s="46"/>
      <c r="C138" s="46"/>
      <c r="D138" s="55"/>
      <c r="E138" s="128"/>
      <c r="G138" s="35"/>
      <c r="H138" s="104"/>
      <c r="I138" s="25"/>
      <c r="J138" s="5"/>
      <c r="K138" s="25"/>
      <c r="L138" s="5"/>
      <c r="M138" s="21"/>
      <c r="N138" s="5"/>
      <c r="O138" s="25"/>
    </row>
    <row r="139" spans="1:15" ht="21.95" customHeight="1">
      <c r="A139" s="157" t="s">
        <v>241</v>
      </c>
      <c r="B139" s="46"/>
      <c r="C139" s="46"/>
      <c r="D139" s="55"/>
      <c r="E139" s="128"/>
      <c r="G139" s="35"/>
      <c r="H139" s="104"/>
      <c r="I139" s="25"/>
      <c r="J139" s="5"/>
      <c r="K139" s="25"/>
      <c r="L139" s="5"/>
      <c r="M139" s="21"/>
      <c r="N139" s="5"/>
      <c r="O139" s="25"/>
    </row>
    <row r="140" spans="1:15" ht="21.95" customHeight="1">
      <c r="A140" s="157"/>
      <c r="B140" s="46"/>
      <c r="C140" s="46"/>
      <c r="D140" s="55"/>
      <c r="E140" s="128"/>
      <c r="G140" s="35"/>
      <c r="H140" s="104"/>
      <c r="I140" s="25"/>
      <c r="J140" s="5"/>
      <c r="K140" s="25"/>
      <c r="L140" s="5"/>
      <c r="M140" s="21"/>
      <c r="N140" s="5"/>
      <c r="O140" s="25"/>
    </row>
    <row r="141" spans="1:15" ht="21.95" customHeight="1">
      <c r="A141" s="157"/>
      <c r="B141" s="46"/>
      <c r="C141" s="46"/>
      <c r="D141" s="55"/>
      <c r="E141" s="128"/>
      <c r="G141" s="35"/>
      <c r="H141" s="104"/>
      <c r="I141" s="25"/>
      <c r="J141" s="5"/>
      <c r="K141" s="25"/>
      <c r="L141" s="5"/>
      <c r="M141" s="21"/>
      <c r="N141" s="5"/>
      <c r="O141" s="25"/>
    </row>
    <row r="142" spans="1:15" ht="21.95" customHeight="1">
      <c r="A142" s="157"/>
      <c r="B142" s="46"/>
      <c r="C142" s="46"/>
      <c r="D142" s="55"/>
      <c r="E142" s="128"/>
      <c r="G142" s="35"/>
      <c r="H142" s="104"/>
      <c r="I142" s="25"/>
      <c r="J142" s="5"/>
      <c r="K142" s="25"/>
      <c r="L142" s="5"/>
      <c r="M142" s="21"/>
      <c r="N142" s="5"/>
      <c r="O142" s="25"/>
    </row>
    <row r="143" spans="1:15" ht="21.95" customHeight="1">
      <c r="A143" s="157"/>
      <c r="B143" s="46"/>
      <c r="C143" s="46"/>
      <c r="D143" s="55"/>
      <c r="E143" s="128"/>
      <c r="G143" s="35"/>
      <c r="H143" s="104"/>
      <c r="I143" s="25"/>
      <c r="J143" s="5"/>
      <c r="K143" s="25"/>
      <c r="L143" s="5"/>
      <c r="M143" s="21"/>
      <c r="N143" s="5"/>
      <c r="O143" s="25"/>
    </row>
    <row r="144" spans="1:15" ht="21.95" customHeight="1">
      <c r="A144" s="157"/>
      <c r="B144" s="46"/>
      <c r="C144" s="46"/>
      <c r="D144" s="55"/>
      <c r="E144" s="128"/>
      <c r="G144" s="35"/>
      <c r="H144" s="104"/>
      <c r="I144" s="25"/>
      <c r="J144" s="5"/>
      <c r="K144" s="25"/>
      <c r="L144" s="5"/>
      <c r="M144" s="21"/>
      <c r="N144" s="5"/>
      <c r="O144" s="25"/>
    </row>
    <row r="145" spans="1:15" ht="21.95" customHeight="1">
      <c r="A145" s="157"/>
      <c r="B145" s="46"/>
      <c r="C145" s="46"/>
      <c r="D145" s="55"/>
      <c r="E145" s="128"/>
      <c r="G145" s="35"/>
      <c r="H145" s="104"/>
      <c r="I145" s="25"/>
      <c r="J145" s="5"/>
      <c r="K145" s="25"/>
      <c r="L145" s="5"/>
      <c r="M145" s="21"/>
      <c r="N145" s="5"/>
      <c r="O145" s="25"/>
    </row>
    <row r="146" spans="1:15" ht="21.95" customHeight="1">
      <c r="A146" s="157"/>
      <c r="B146" s="46"/>
      <c r="C146" s="46"/>
      <c r="D146" s="55"/>
      <c r="E146" s="128"/>
      <c r="G146" s="35"/>
      <c r="H146" s="104"/>
      <c r="I146" s="25"/>
      <c r="J146" s="5"/>
      <c r="K146" s="25"/>
      <c r="L146" s="5"/>
      <c r="M146" s="21"/>
      <c r="N146" s="5"/>
      <c r="O146" s="25"/>
    </row>
    <row r="147" spans="1:15" ht="21.95" customHeight="1">
      <c r="A147" s="157"/>
      <c r="B147" s="46"/>
      <c r="C147" s="46"/>
      <c r="D147" s="55"/>
      <c r="E147" s="128"/>
      <c r="G147" s="35"/>
      <c r="H147" s="104"/>
      <c r="I147" s="25"/>
      <c r="J147" s="5"/>
      <c r="K147" s="25"/>
      <c r="L147" s="5"/>
      <c r="M147" s="21"/>
      <c r="N147" s="5"/>
      <c r="O147" s="25"/>
    </row>
    <row r="148" spans="1:15" ht="21.95" customHeight="1">
      <c r="A148" s="157"/>
      <c r="B148" s="46"/>
      <c r="C148" s="46"/>
      <c r="D148" s="55"/>
      <c r="E148" s="128"/>
      <c r="G148" s="35"/>
      <c r="H148" s="104"/>
      <c r="I148" s="25"/>
      <c r="J148" s="5"/>
      <c r="K148" s="25"/>
      <c r="L148" s="5"/>
      <c r="M148" s="21"/>
      <c r="N148" s="5"/>
      <c r="O148" s="25"/>
    </row>
    <row r="149" spans="1:15" ht="21.95" customHeight="1">
      <c r="A149" s="157"/>
      <c r="B149" s="46"/>
      <c r="C149" s="46"/>
      <c r="D149" s="55"/>
      <c r="E149" s="128"/>
      <c r="G149" s="35"/>
      <c r="H149" s="104"/>
      <c r="I149" s="25"/>
      <c r="J149" s="5"/>
      <c r="K149" s="25"/>
      <c r="L149" s="5"/>
      <c r="M149" s="21"/>
      <c r="N149" s="5"/>
      <c r="O149" s="25"/>
    </row>
    <row r="150" spans="1:15" ht="21.95" customHeight="1">
      <c r="A150" s="157"/>
      <c r="B150" s="46"/>
      <c r="C150" s="46"/>
      <c r="D150" s="55"/>
      <c r="E150" s="128"/>
      <c r="G150" s="35"/>
      <c r="H150" s="104"/>
      <c r="I150" s="25"/>
      <c r="J150" s="5"/>
      <c r="K150" s="25"/>
      <c r="L150" s="5"/>
      <c r="M150" s="21"/>
      <c r="N150" s="5"/>
      <c r="O150" s="25"/>
    </row>
    <row r="151" spans="1:15" ht="21.95" customHeight="1">
      <c r="A151" s="157"/>
      <c r="B151" s="46"/>
      <c r="C151" s="46"/>
      <c r="D151" s="55"/>
      <c r="E151" s="128"/>
      <c r="G151" s="35"/>
      <c r="H151" s="104"/>
      <c r="I151" s="25"/>
      <c r="J151" s="5"/>
      <c r="K151" s="25"/>
      <c r="L151" s="5"/>
      <c r="M151" s="21"/>
      <c r="N151" s="5"/>
      <c r="O151" s="25"/>
    </row>
    <row r="152" spans="1:15" ht="21.95" customHeight="1">
      <c r="A152" s="157"/>
      <c r="B152" s="46"/>
      <c r="C152" s="46"/>
      <c r="D152" s="55"/>
      <c r="E152" s="128"/>
      <c r="G152" s="35"/>
      <c r="H152" s="104"/>
      <c r="I152" s="25"/>
      <c r="J152" s="5"/>
      <c r="K152" s="25"/>
      <c r="L152" s="5"/>
      <c r="M152" s="21"/>
      <c r="N152" s="5"/>
      <c r="O152" s="25"/>
    </row>
    <row r="153" spans="1:15" ht="21.95" customHeight="1">
      <c r="A153" s="157"/>
      <c r="B153" s="46"/>
      <c r="C153" s="46"/>
      <c r="D153" s="55"/>
      <c r="E153" s="128"/>
      <c r="G153" s="35"/>
      <c r="H153" s="104"/>
      <c r="I153" s="25"/>
      <c r="J153" s="5"/>
      <c r="K153" s="25"/>
      <c r="L153" s="5"/>
      <c r="M153" s="21"/>
      <c r="N153" s="5"/>
      <c r="O153" s="25"/>
    </row>
    <row r="154" spans="1:15" ht="21.95" customHeight="1">
      <c r="A154" s="157"/>
      <c r="B154" s="46"/>
      <c r="C154" s="46"/>
      <c r="D154" s="55"/>
      <c r="E154" s="128"/>
      <c r="G154" s="35"/>
      <c r="H154" s="104"/>
      <c r="I154" s="25"/>
      <c r="J154" s="5"/>
      <c r="K154" s="25"/>
      <c r="L154" s="5"/>
      <c r="M154" s="21"/>
      <c r="N154" s="5"/>
      <c r="O154" s="25"/>
    </row>
    <row r="155" spans="1:15" ht="21.95" customHeight="1">
      <c r="A155" s="157"/>
      <c r="B155" s="46"/>
      <c r="C155" s="46"/>
      <c r="D155" s="55"/>
      <c r="E155" s="128"/>
      <c r="G155" s="35"/>
      <c r="H155" s="104"/>
      <c r="I155" s="25"/>
      <c r="J155" s="5"/>
      <c r="K155" s="25"/>
      <c r="L155" s="5"/>
      <c r="M155" s="21"/>
      <c r="N155" s="5"/>
      <c r="O155" s="25"/>
    </row>
    <row r="156" spans="1:15" ht="21.95" customHeight="1">
      <c r="A156" s="157"/>
      <c r="B156" s="46"/>
      <c r="C156" s="46"/>
      <c r="D156" s="55"/>
      <c r="E156" s="128"/>
      <c r="G156" s="35"/>
      <c r="H156" s="104"/>
      <c r="I156" s="25"/>
      <c r="J156" s="5"/>
      <c r="K156" s="25"/>
      <c r="L156" s="5"/>
      <c r="M156" s="21"/>
      <c r="N156" s="5"/>
      <c r="O156" s="25"/>
    </row>
    <row r="157" spans="1:15" ht="21.95" customHeight="1">
      <c r="A157" s="157"/>
      <c r="B157" s="46"/>
      <c r="C157" s="46"/>
      <c r="D157" s="55"/>
      <c r="E157" s="128"/>
      <c r="G157" s="35"/>
      <c r="H157" s="104"/>
      <c r="I157" s="25"/>
      <c r="J157" s="5"/>
      <c r="K157" s="25"/>
      <c r="L157" s="5"/>
      <c r="M157" s="21"/>
      <c r="N157" s="5"/>
      <c r="O157" s="25"/>
    </row>
    <row r="158" spans="1:15" ht="21.95" customHeight="1">
      <c r="A158" s="157"/>
      <c r="B158" s="46"/>
      <c r="C158" s="46"/>
      <c r="D158" s="55"/>
      <c r="E158" s="128"/>
      <c r="G158" s="35"/>
      <c r="H158" s="104"/>
      <c r="I158" s="25"/>
      <c r="J158" s="5"/>
      <c r="K158" s="25"/>
      <c r="L158" s="5"/>
      <c r="M158" s="21"/>
      <c r="N158" s="5"/>
      <c r="O158" s="25"/>
    </row>
    <row r="159" spans="1:15" ht="21.95" customHeight="1">
      <c r="A159" s="55"/>
      <c r="B159" s="46"/>
      <c r="C159" s="46"/>
      <c r="D159" s="55"/>
      <c r="E159" s="128"/>
      <c r="G159" s="35"/>
      <c r="H159" s="104"/>
      <c r="I159" s="25"/>
      <c r="J159" s="5"/>
      <c r="K159" s="25"/>
      <c r="L159" s="5"/>
      <c r="M159" s="21"/>
      <c r="N159" s="5"/>
      <c r="O159" s="25"/>
    </row>
    <row r="160" spans="1:15" ht="31.9" customHeight="1">
      <c r="A160" s="141"/>
      <c r="B160" s="46"/>
      <c r="C160" s="46"/>
      <c r="D160" s="55"/>
      <c r="E160" s="128"/>
      <c r="G160" s="35"/>
      <c r="H160" s="104"/>
      <c r="I160" s="25"/>
      <c r="J160" s="5"/>
      <c r="K160" s="25"/>
      <c r="L160" s="5"/>
      <c r="M160" s="21"/>
      <c r="N160" s="5"/>
      <c r="O160" s="25"/>
    </row>
    <row r="161" spans="1:15" ht="21.95" customHeight="1">
      <c r="A161" s="141"/>
      <c r="B161" s="46"/>
      <c r="C161" s="46"/>
      <c r="D161" s="55"/>
      <c r="E161" s="128"/>
      <c r="G161" s="35"/>
      <c r="H161" s="104"/>
      <c r="I161" s="25"/>
      <c r="J161" s="5"/>
      <c r="K161" s="25"/>
      <c r="L161" s="5"/>
      <c r="M161" s="21"/>
      <c r="N161" s="5"/>
      <c r="O161" s="51" t="s">
        <v>290</v>
      </c>
    </row>
  </sheetData>
  <mergeCells count="9">
    <mergeCell ref="I113:K113"/>
    <mergeCell ref="M113:O113"/>
    <mergeCell ref="I5:O5"/>
    <mergeCell ref="I6:K6"/>
    <mergeCell ref="M6:O6"/>
    <mergeCell ref="I59:K59"/>
    <mergeCell ref="M59:O59"/>
    <mergeCell ref="I58:O58"/>
    <mergeCell ref="I112:O112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(p.4)</vt:lpstr>
      <vt:lpstr>CE conso (p.5</vt:lpstr>
      <vt:lpstr>CE Company (p.6)</vt:lpstr>
      <vt:lpstr>CF (p.7-9)</vt:lpstr>
      <vt:lpstr>'BS (cont) (p.2-3)'!Print_Area</vt:lpstr>
      <vt:lpstr>'BS (p.1)'!Print_Area</vt:lpstr>
      <vt:lpstr>'CE Company (p.6)'!Print_Area</vt:lpstr>
      <vt:lpstr>'CE conso (p.5'!Print_Area</vt:lpstr>
      <vt:lpstr>'CF (p.7-9)'!Print_Area</vt:lpstr>
      <vt:lpstr>'PL (p.4)'!Print_Area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2023-05-14T14:56:30Z</cp:lastPrinted>
  <dcterms:created xsi:type="dcterms:W3CDTF">2004-04-02T08:00:16Z</dcterms:created>
  <dcterms:modified xsi:type="dcterms:W3CDTF">2023-05-14T16:16:15Z</dcterms:modified>
  <cp:category/>
  <cp:contentStatus/>
</cp:coreProperties>
</file>