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3\Q1-2023\10. งบส่งตลาด\"/>
    </mc:Choice>
  </mc:AlternateContent>
  <xr:revisionPtr revIDLastSave="0" documentId="13_ncr:1_{90051DF4-1220-4503-BADA-C45FD7FC6C36}" xr6:coauthVersionLast="47" xr6:coauthVersionMax="47" xr10:uidLastSave="{00000000-0000-0000-0000-000000000000}"/>
  <bookViews>
    <workbookView xWindow="-108" yWindow="-108" windowWidth="23256" windowHeight="12576" tabRatio="770" xr2:uid="{00000000-000D-0000-FFFF-FFFF00000000}"/>
  </bookViews>
  <sheets>
    <sheet name="BS3-5" sheetId="32" r:id="rId1"/>
    <sheet name="PL6-7" sheetId="24" r:id="rId2"/>
    <sheet name="CH_Conso 8" sheetId="31" r:id="rId3"/>
    <sheet name="CH-Conso 9" sheetId="35" r:id="rId4"/>
    <sheet name="CH Seperate_10" sheetId="36" r:id="rId5"/>
    <sheet name="CH Seperate 11" sheetId="37" r:id="rId6"/>
    <sheet name="CF12-14" sheetId="3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0">'[1]C-1'!$R$2</definedName>
    <definedName name="\a">'[2]FS-3-7'!#REF!</definedName>
    <definedName name="\c">'[2]FS-3-7'!#REF!</definedName>
    <definedName name="\d">'[2]FS-3-7'!#REF!</definedName>
    <definedName name="\t">'[3]ELEC45-01'!#REF!</definedName>
    <definedName name="______ar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Us1">#REF!</definedName>
    <definedName name="______Us2">#REF!</definedName>
    <definedName name="______Uss1">#REF!</definedName>
    <definedName name="______Uss2">#REF!</definedName>
    <definedName name="_____SCB1">'[4]SCB 1 - Current'!$F$10</definedName>
    <definedName name="_____SCB2">'[4]SCB 2 - Current'!$F$11</definedName>
    <definedName name="____ar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13">#REF!</definedName>
    <definedName name="____kkk1" hidden="1">#REF!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Uss1">#REF!</definedName>
    <definedName name="____Uss2">#REF!</definedName>
    <definedName name="___ar2">"$#REF!.$#REF!$#REF!"</definedName>
    <definedName name="___dkk1">"$#REF!.$#REF!$#REF!"</definedName>
    <definedName name="___dkk2">"$#REF!.$#REF!$#REF!"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a13">"$#REF!.$#REF!$#REF!"</definedName>
    <definedName name="___kkk1" hidden="1">#REF!</definedName>
    <definedName name="___lit1">"$#REF!.$#REF!$#REF!"</definedName>
    <definedName name="___lit2">"$#REF!.$#REF!$#REF!"</definedName>
    <definedName name="___SCB1">'[4]SCB 1 - Current'!$F$10</definedName>
    <definedName name="___SCB2">'[4]SCB 2 - Current'!$F$11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ar2">"$#REF!.$#REF!$#REF!"</definedName>
    <definedName name="__dkk1">"$#REF!.$#REF!$#REF!"</definedName>
    <definedName name="__dkk2">"$#REF!.$#REF!$#REF!"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a13">#REF!</definedName>
    <definedName name="__kkk1" hidden="1">#REF!</definedName>
    <definedName name="__lit1">"$#REF!.$#REF!$#REF!"</definedName>
    <definedName name="__lit2">"$#REF!.$#REF!$#REF!"</definedName>
    <definedName name="__SCB1">'[4]SCB 1 - Current'!$F$10</definedName>
    <definedName name="__SCB2">'[4]SCB 2 - Current'!$F$11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10exp10_18_1_1_1">"$#REF!.$#REF!$#REF!"</definedName>
    <definedName name="_11exp11_18_1_1_1">"$#REF!.$#REF!$#REF!"</definedName>
    <definedName name="_12exp12_18_1_1_1">"$#REF!.$#REF!$#REF!"</definedName>
    <definedName name="_13EXP22_18_1_1_1">"$#REF!.$#REF!$#REF!"</definedName>
    <definedName name="_14exp5_18_1_1_1">"$#REF!.$#REF!$#REF!"</definedName>
    <definedName name="_15exp7_18_1_1_1">"$#REF!.$#REF!$#REF!"</definedName>
    <definedName name="_16exp8_18_1_1_1">"$#REF!.$#REF!$#REF!"</definedName>
    <definedName name="_17exp9_18_1_1_1">"$#REF!.$#REF!$#REF!"</definedName>
    <definedName name="_18expp10_18_1_1_1">"$#REF!.$#REF!$#REF!"</definedName>
    <definedName name="_19expp12_18_1_1_1">"$#REF!.$#REF!$#REF!"</definedName>
    <definedName name="_1ar_18_1_1_1">"$#REF!.$#REF!$#REF!:$#REF!$#REF!"</definedName>
    <definedName name="_20EXPP22_18_1_1_1">"$#REF!.$#REF!$#REF!"</definedName>
    <definedName name="_21expp5_18_1_1_1">"$#REF!.$#REF!$#REF!"</definedName>
    <definedName name="_22expp7_18_1_1_1">"$#REF!.$#REF!$#REF!"</definedName>
    <definedName name="_23expp8_18_1_1_1">"$#REF!.$#REF!$#REF!"</definedName>
    <definedName name="_24expp9_18_1_1_1">"$#REF!.$#REF!$#REF!"</definedName>
    <definedName name="_25fa13_18_1_1_1">"$#REF!.$#REF!$#REF!"</definedName>
    <definedName name="_26fre_18_1_1_1">"$#REF!.$#REF!$#REF!:$#REF!$#REF!"</definedName>
    <definedName name="_27free_18_1_1_1">"$#REF!.$#REF!$#REF!:$#REF!$#REF!"</definedName>
    <definedName name="_28hjjkkkl_18_1_1_1">"$#REF!.$#REF!$#REF!"</definedName>
    <definedName name="_29HSCB_18_1_1_1">NA()</definedName>
    <definedName name="_2ar2_18_1_1_1">"$#REF!.$#REF!$#REF!"</definedName>
    <definedName name="_30huu_18_1_1_1">"$#REF!.$#REF!$#REF!"</definedName>
    <definedName name="_31iuoo_18_1_1_1">"$#REF!.$#REF!$#REF!"</definedName>
    <definedName name="_32jk_18_1_1_1">"$#REF!.$#REF!$#REF!"</definedName>
    <definedName name="_33lit1_18_1_1_1">"$#REF!.$#REF!$#REF!"</definedName>
    <definedName name="_34lit2_18_1_1_1">"$#REF!.$#REF!$#REF!"</definedName>
    <definedName name="_35litt1_18_1_1_1">"$#REF!.$#REF!$#REF!"</definedName>
    <definedName name="_36litt2_18_1_1_1">"$#REF!.$#REF!$#REF!"</definedName>
    <definedName name="_37MmExcelLinker_C711C530_5325_478E_A359_4A319BB87904_18_1_1_1">"$#REF!.$K$241:$K$241"</definedName>
    <definedName name="_38oo_18_1_1_1">"$#REF!.$#REF!$#REF!"</definedName>
    <definedName name="_39poil_18_1_1_1">"$#REF!.$#REF!$#REF!"</definedName>
    <definedName name="_3Asstes_18_1_1_1">"$#REF!.$A$2:$U$1343"</definedName>
    <definedName name="_40pp_18_1_1_1">"$#REF!.$#REF!$#REF!"</definedName>
    <definedName name="_41SCB_18_1_1_1">NA()</definedName>
    <definedName name="_42To_Print_by_Date_18_1_1_1">"$#REF!.$A$1:$BH$30"</definedName>
    <definedName name="_43To_Print_ห_ามลบ_1_1_1">"$#REF!.$A$1:$H$36"</definedName>
    <definedName name="_44Us1_18_1_1_1">"$#REF!.$#REF!$#REF!"</definedName>
    <definedName name="_45Us2_18_1_1_1">"$#REF!.$#REF!$#REF!"</definedName>
    <definedName name="_46USD_18_1_1_1">"$#REF!.$#REF!$#REF!"</definedName>
    <definedName name="_47USDD_18_1_1_1">"$#REF!.$#REF!$#REF!"</definedName>
    <definedName name="_48Uss1_18_1_1_1">"$#REF!.$#REF!$#REF!"</definedName>
    <definedName name="_49Uss2_18_1_1_1">"$#REF!.$#REF!$#REF!"</definedName>
    <definedName name="_4BBL_18_1_1_1">NA()</definedName>
    <definedName name="_50vda_18_1_1_1">"$#REF!.$#REF!$#REF!"</definedName>
    <definedName name="_51werert_18_1_1_1">"$#REF!.$#REF!$#REF!"</definedName>
    <definedName name="_52ytuio_18_1_1_1">"$#REF!.$#REF!$#REF!"</definedName>
    <definedName name="_53เบ__ยประก_นจ_ายล_วงหน_า_1_1_1">"$#REF!.$#REF!$#REF!"</definedName>
    <definedName name="_54เบ__ยประก_นจ_ายล_วงหน_า_18_1_1_1">"$#REF!.$#REF!$#REF!"</definedName>
    <definedName name="_55ฟ35_18_1_1_1">"$#REF!.$#REF!$#REF!"</definedName>
    <definedName name="_56สาด_รกง_1_1_1">"$#REF!.$#REF!$#REF!"</definedName>
    <definedName name="_57สาด_รกง_18_1_1_1">"$#REF!.$#REF!$#REF!"</definedName>
    <definedName name="_5dflt7_18_1_1_1">NA()</definedName>
    <definedName name="_6dkk1_18_1_1_1">"$#REF!.$#REF!$#REF!"</definedName>
    <definedName name="_7dkk2_18_1_1_1">"$#REF!.$#REF!$#REF!"</definedName>
    <definedName name="_8Excel_BuiltIn__FilterDatabase_18_18_1_1_1">"$#REF!.$A$6:$F$148"</definedName>
    <definedName name="_9Excel_BuiltIn_Database_1_1_1">"$#REF!.$A$3:$I$5"</definedName>
    <definedName name="_ar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1" hidden="1">#REF!</definedName>
    <definedName name="_fa13">#REF!</definedName>
    <definedName name="_Fill" hidden="1">'[1]C-1'!$C$81</definedName>
    <definedName name="_Hlk120336604" localSheetId="6">'CF12-14'!#REF!</definedName>
    <definedName name="_Key1" hidden="1">#REF!</definedName>
    <definedName name="_kkk1" hidden="1">#REF!</definedName>
    <definedName name="_lit1">#REF!</definedName>
    <definedName name="_lit2">#REF!</definedName>
    <definedName name="_mat1">'[5]Detail Mat Use-Bom'!$H$1:$H$65536</definedName>
    <definedName name="_mat10">'[5]Detail Mat Use-Bom'!$Z$1:$Z$65536</definedName>
    <definedName name="_mat11">'[5]Detail Mat Use-Bom'!$AB$1:$AB$65536</definedName>
    <definedName name="_mat12">'[5]Detail Mat Use-Bom'!$AD$1:$AD$65536</definedName>
    <definedName name="_mat2">'[5]Detail Mat Use-Bom'!$J$1:$J$65536</definedName>
    <definedName name="_mat3">'[5]Detail Mat Use-Bom'!$L$1:$L$65536</definedName>
    <definedName name="_mat4">'[5]Detail Mat Use-Bom'!$N$1:$N$65536</definedName>
    <definedName name="_mat5">'[5]Detail Mat Use-Bom'!$P$1:$P$65536</definedName>
    <definedName name="_mat6">'[5]Detail Mat Use-Bom'!$R$1:$R$65536</definedName>
    <definedName name="_mat7">'[5]Detail Mat Use-Bom'!$T$1:$T$65536</definedName>
    <definedName name="_mat8">'[5]Detail Mat Use-Bom'!$V$1:$V$65536</definedName>
    <definedName name="_mat9">'[5]Detail Mat Use-Bom'!$X$1:$X$65536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'[6]Trial Balance'!$A$1:$H$65536</definedName>
    <definedName name="ACC_RESP_SIGN">#REF!,#REF!</definedName>
    <definedName name="ACCTG_RATE_BASE">#REF!</definedName>
    <definedName name="ana">#REF!</definedName>
    <definedName name="Ana_U_5">[7]ตั๋วเงินรับ!$F$1</definedName>
    <definedName name="aqaq" hidden="1">{"cashflow",#N/A,FALSE,"cash flow"}</definedName>
    <definedName name="ar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0">"$#REF!.$#REF!$#REF!:$#REF!$#REF!"</definedName>
    <definedName name="ar_21">#REF!</definedName>
    <definedName name="ar_22">"$#REF!.$#REF!$#REF!:$#REF!$#REF!"</definedName>
    <definedName name="ar_23">#REF!</definedName>
    <definedName name="ar_24">#REF!</definedName>
    <definedName name="ar_25">#REF!</definedName>
    <definedName name="ar_5">#REF!</definedName>
    <definedName name="ar_7">#REF!</definedName>
    <definedName name="ar_8">#REF!</definedName>
    <definedName name="ar_9">#REF!</definedName>
    <definedName name="ar2_1">#REF!</definedName>
    <definedName name="ar2_10">#REF!</definedName>
    <definedName name="ar2_11">#REF!</definedName>
    <definedName name="ar2_12">#REF!</definedName>
    <definedName name="ar2_13">#REF!</definedName>
    <definedName name="ar2_14">#REF!</definedName>
    <definedName name="ar2_15">#REF!</definedName>
    <definedName name="ar2_16">#REF!</definedName>
    <definedName name="ar2_17">#REF!</definedName>
    <definedName name="ar2_17_1">"$#REF!.$#REF!$#REF!"</definedName>
    <definedName name="ar2_17_1_1">"$#REF!.$#REF!$#REF!"</definedName>
    <definedName name="ar2_18">#REF!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#REF!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#REF!</definedName>
    <definedName name="ar2_21">#REF!</definedName>
    <definedName name="ar2_21_1">#REF!</definedName>
    <definedName name="ar2_22">#REF!</definedName>
    <definedName name="ar2_23">#REF!</definedName>
    <definedName name="ar2_24">#REF!</definedName>
    <definedName name="ar2_25">#REF!</definedName>
    <definedName name="ar2_26">#REF!</definedName>
    <definedName name="ar2_27">#REF!</definedName>
    <definedName name="ar2_28">#REF!</definedName>
    <definedName name="ar2_29">#REF!</definedName>
    <definedName name="ar2_3">#REF!</definedName>
    <definedName name="ar2_30">#REF!</definedName>
    <definedName name="ar2_31">#REF!</definedName>
    <definedName name="ar2_32">#REF!</definedName>
    <definedName name="ar2_33">#REF!</definedName>
    <definedName name="ar2_36">#REF!</definedName>
    <definedName name="ar2_37">#REF!</definedName>
    <definedName name="ar2_38">#REF!</definedName>
    <definedName name="ar2_39">#REF!</definedName>
    <definedName name="ar2_4">#REF!</definedName>
    <definedName name="ar2_40">#REF!</definedName>
    <definedName name="ar2_5">#REF!</definedName>
    <definedName name="ar2_6">#REF!</definedName>
    <definedName name="ar2_7">#REF!</definedName>
    <definedName name="ar2_8">#REF!</definedName>
    <definedName name="ar2_9">#REF!</definedName>
    <definedName name="AS2DocOpenMode" hidden="1">"AS2DocumentEdit"</definedName>
    <definedName name="Asstes">#REF!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#REF!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ug">[8]Material!$J$1:$J$65536</definedName>
    <definedName name="axaax" hidden="1">{"cashflow",#N/A,FALSE,"cash flow"}</definedName>
    <definedName name="axaxax" hidden="1">{"conso",#N/A,FALSE,"cash flow"}</definedName>
    <definedName name="b">#REF!</definedName>
    <definedName name="BASE_CURR">#REF!</definedName>
    <definedName name="bb" hidden="1">#REF!</definedName>
    <definedName name="bbbbb">'[9]B131 '!NCode</definedName>
    <definedName name="BBL">'[10]ADJ - RATE'!#REF!</definedName>
    <definedName name="BBL_1">NA()</definedName>
    <definedName name="BBL_10">'[10]ADJ - RATE'!#REF!</definedName>
    <definedName name="BBL_11">'[10]ADJ - RATE'!#REF!</definedName>
    <definedName name="BBL_12">'[10]ADJ - RATE'!#REF!</definedName>
    <definedName name="BBL_13">'[10]ADJ - RATE'!#REF!</definedName>
    <definedName name="BBL_14">NA()</definedName>
    <definedName name="BBL_15">'[10]ADJ - RATE'!#REF!</definedName>
    <definedName name="BBL_16">'[10]ADJ - RATE'!#REF!</definedName>
    <definedName name="BBL_17">'[10]ADJ - RATE'!#REF!</definedName>
    <definedName name="BBL_17_1">NA()</definedName>
    <definedName name="BBL_18">'[10]ADJ - RATE'!#REF!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'[10]ADJ - RATE'!#REF!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'[10]ADJ - RATE'!#REF!</definedName>
    <definedName name="BBL_20">'[10]ADJ - RATE'!#REF!</definedName>
    <definedName name="BBL_21">'[10]ADJ - RATE'!#REF!</definedName>
    <definedName name="BBL_21_1">'[10]ADJ - RATE'!#REF!</definedName>
    <definedName name="BBL_22">'[10]ADJ - RATE'!#REF!</definedName>
    <definedName name="BBL_23">'[10]ADJ - RATE'!#REF!</definedName>
    <definedName name="BBL_24">'[10]ADJ - RATE'!#REF!</definedName>
    <definedName name="BBL_25">'[10]ADJ - RATE'!#REF!</definedName>
    <definedName name="BBL_26">'[10]ADJ - RATE'!#REF!</definedName>
    <definedName name="BBL_27">'[10]ADJ - RATE'!#REF!</definedName>
    <definedName name="BBL_28">'[10]ADJ - RATE'!#REF!</definedName>
    <definedName name="BBL_29">'[10]ADJ - RATE'!#REF!</definedName>
    <definedName name="BBL_3">'[10]ADJ - RATE'!#REF!</definedName>
    <definedName name="BBL_30">'[10]ADJ - RATE'!#REF!</definedName>
    <definedName name="BBL_31">'[10]ADJ - RATE'!#REF!</definedName>
    <definedName name="BBL_32">'[10]ADJ - RATE'!#REF!</definedName>
    <definedName name="BBL_33">'[10]ADJ - RATE'!#REF!</definedName>
    <definedName name="BBL_36">'[10]ADJ - RATE'!#REF!</definedName>
    <definedName name="BBL_37">'[10]ADJ - RATE'!#REF!</definedName>
    <definedName name="BBL_38">'[10]ADJ - RATE'!#REF!</definedName>
    <definedName name="BBL_39">'[10]ADJ - RATE'!#REF!</definedName>
    <definedName name="BBL_4">'[10]ADJ - RATE'!#REF!</definedName>
    <definedName name="BBL_40">'[10]ADJ - RATE'!#REF!</definedName>
    <definedName name="BBL_5">'[10]ADJ - RATE'!#REF!</definedName>
    <definedName name="BBL_6">'[10]ADJ - RATE'!#REF!</definedName>
    <definedName name="BBL_7">'[10]ADJ - RATE'!#REF!</definedName>
    <definedName name="BBL_8">'[10]ADJ - RATE'!#REF!</definedName>
    <definedName name="BBL_9">'[10]ADJ - RATE'!#REF!</definedName>
    <definedName name="bend">[11]BOM!#REF!</definedName>
    <definedName name="BLOW4502">'[1]C-1'!$A$1:$IV$5</definedName>
    <definedName name="ca">#REF!</definedName>
    <definedName name="cc">#REF!</definedName>
    <definedName name="CNT_RECON_DTL">#REF!</definedName>
    <definedName name="code">#REF!</definedName>
    <definedName name="company">"$#REF!.$A$2:$E$26"</definedName>
    <definedName name="cost_per_unit">#REF!</definedName>
    <definedName name="cost_per_unit_1">#REF!</definedName>
    <definedName name="cost_per_unit_1_39">#REF!</definedName>
    <definedName name="cost_per_unit_10">#REF!</definedName>
    <definedName name="cost_per_unit_10_39">#REF!</definedName>
    <definedName name="cost_per_unit_11">#REF!</definedName>
    <definedName name="cost_per_unit_11_39">#REF!</definedName>
    <definedName name="cost_per_unit_12">#REF!</definedName>
    <definedName name="cost_per_unit_12_39">#REF!</definedName>
    <definedName name="cost_per_unit_13">#REF!</definedName>
    <definedName name="cost_per_unit_13_39">#REF!</definedName>
    <definedName name="cost_per_unit_14">#REF!</definedName>
    <definedName name="cost_per_unit_14_39">#REF!</definedName>
    <definedName name="cost_per_unit_15">#REF!</definedName>
    <definedName name="cost_per_unit_15_39">#REF!</definedName>
    <definedName name="cost_per_unit_16">#REF!</definedName>
    <definedName name="cost_per_unit_16_39">#REF!</definedName>
    <definedName name="cost_per_unit_17">#REF!</definedName>
    <definedName name="cost_per_unit_17_1">"$#REF!.$E$1:$E$65529"</definedName>
    <definedName name="cost_per_unit_17_39">#REF!</definedName>
    <definedName name="cost_per_unit_18">#REF!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8_39">#REF!</definedName>
    <definedName name="cost_per_unit_19">#REF!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19_39">#REF!</definedName>
    <definedName name="cost_per_unit_2">#REF!</definedName>
    <definedName name="cost_per_unit_2_39">#REF!</definedName>
    <definedName name="cost_per_unit_20">#REF!</definedName>
    <definedName name="cost_per_unit_20_39">#REF!</definedName>
    <definedName name="cost_per_unit_21">#REF!</definedName>
    <definedName name="cost_per_unit_21_1">#REF!</definedName>
    <definedName name="cost_per_unit_21_1_39">#REF!</definedName>
    <definedName name="cost_per_unit_21_39">#REF!</definedName>
    <definedName name="cost_per_unit_22">#REF!</definedName>
    <definedName name="cost_per_unit_22_39">#REF!</definedName>
    <definedName name="cost_per_unit_23">#REF!</definedName>
    <definedName name="cost_per_unit_23_39">#REF!</definedName>
    <definedName name="cost_per_unit_24">#REF!</definedName>
    <definedName name="cost_per_unit_24_39">#REF!</definedName>
    <definedName name="cost_per_unit_25">#REF!</definedName>
    <definedName name="cost_per_unit_25_39">#REF!</definedName>
    <definedName name="cost_per_unit_26">#REF!</definedName>
    <definedName name="cost_per_unit_26_39">#REF!</definedName>
    <definedName name="cost_per_unit_27">#REF!</definedName>
    <definedName name="cost_per_unit_27_39">#REF!</definedName>
    <definedName name="cost_per_unit_28">#REF!</definedName>
    <definedName name="cost_per_unit_28_39">#REF!</definedName>
    <definedName name="cost_per_unit_29">#REF!</definedName>
    <definedName name="cost_per_unit_29_39">#REF!</definedName>
    <definedName name="cost_per_unit_3">#REF!</definedName>
    <definedName name="cost_per_unit_3_39">#REF!</definedName>
    <definedName name="cost_per_unit_30">#REF!</definedName>
    <definedName name="cost_per_unit_30_39">#REF!</definedName>
    <definedName name="cost_per_unit_31">#REF!</definedName>
    <definedName name="cost_per_unit_31_39">#REF!</definedName>
    <definedName name="cost_per_unit_32">#REF!</definedName>
    <definedName name="cost_per_unit_32_39">#REF!</definedName>
    <definedName name="cost_per_unit_33">#REF!</definedName>
    <definedName name="cost_per_unit_33_39">#REF!</definedName>
    <definedName name="cost_per_unit_36">#REF!</definedName>
    <definedName name="cost_per_unit_36_39">#REF!</definedName>
    <definedName name="cost_per_unit_37">#REF!</definedName>
    <definedName name="cost_per_unit_37_39">#REF!</definedName>
    <definedName name="cost_per_unit_38">#REF!</definedName>
    <definedName name="cost_per_unit_38_39">#REF!</definedName>
    <definedName name="cost_per_unit_39">#REF!</definedName>
    <definedName name="cost_per_unit_39_1">#REF!</definedName>
    <definedName name="cost_per_unit_39_39">#REF!</definedName>
    <definedName name="cost_per_unit_4">#REF!</definedName>
    <definedName name="cost_per_unit_4_39">#REF!</definedName>
    <definedName name="cost_per_unit_40">#REF!</definedName>
    <definedName name="cost_per_unit_40_39">#REF!</definedName>
    <definedName name="cost_per_unit_5">#REF!</definedName>
    <definedName name="cost_per_unit_5_39">#REF!</definedName>
    <definedName name="cost_per_unit_6">#REF!</definedName>
    <definedName name="cost_per_unit_6_39">#REF!</definedName>
    <definedName name="cost_per_unit_7">#REF!</definedName>
    <definedName name="cost_per_unit_7_39">#REF!</definedName>
    <definedName name="cost_per_unit_8">#REF!</definedName>
    <definedName name="cost_per_unit_8_39">#REF!</definedName>
    <definedName name="cost_per_unit_9">#REF!</definedName>
    <definedName name="cost_per_unit_9_39">#REF!</definedName>
    <definedName name="cp">[8]Material!$F$1:$F$65536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'[12]K-5'!#REF!</definedName>
    <definedName name="Data">'[13]Trial Balance'!$A$1:$H$65536</definedName>
    <definedName name="data_table">[14]BOM.EXSM!#REF!</definedName>
    <definedName name="data1">#REF!</definedName>
    <definedName name="_xlnm.Database">#REF!</definedName>
    <definedName name="DATE">[15]เงินกู้ธนชาติ!$G$2</definedName>
    <definedName name="date_13">#REF!</definedName>
    <definedName name="Date2">[16]ตั๋วเงินรับ!$F$1</definedName>
    <definedName name="Datee">[15]เงินกู้ธนชาติ!$G$2</definedName>
    <definedName name="dd" hidden="1">{"conso",#N/A,FALSE,"cash flow"}</definedName>
    <definedName name="ddddd">[11]BOM!#REF!</definedName>
    <definedName name="dec">[8]Material!$N$1:$N$65536</definedName>
    <definedName name="dede" hidden="1">{"conso",#N/A,FALSE,"cash flow"}</definedName>
    <definedName name="description">#REF!</definedName>
    <definedName name="description_1">#REF!</definedName>
    <definedName name="description_1_39">#REF!</definedName>
    <definedName name="description_10">#REF!</definedName>
    <definedName name="description_10_39">#REF!</definedName>
    <definedName name="description_11">#REF!</definedName>
    <definedName name="description_11_39">#REF!</definedName>
    <definedName name="description_12">#REF!</definedName>
    <definedName name="description_12_39">#REF!</definedName>
    <definedName name="description_13">#REF!</definedName>
    <definedName name="description_13_39">#REF!</definedName>
    <definedName name="description_14">#REF!</definedName>
    <definedName name="description_14_39">#REF!</definedName>
    <definedName name="description_15">#REF!</definedName>
    <definedName name="description_15_39">#REF!</definedName>
    <definedName name="description_16">#REF!</definedName>
    <definedName name="description_16_39">#REF!</definedName>
    <definedName name="description_17">#REF!</definedName>
    <definedName name="description_17_1">"$#REF!.$B$1:$C$65529"</definedName>
    <definedName name="description_17_39">#REF!</definedName>
    <definedName name="description_18">#REF!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8_39">#REF!</definedName>
    <definedName name="description_19">#REF!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19_39">#REF!</definedName>
    <definedName name="description_2">#REF!</definedName>
    <definedName name="description_2_39">#REF!</definedName>
    <definedName name="description_20">#REF!</definedName>
    <definedName name="description_20_39">#REF!</definedName>
    <definedName name="description_21">#REF!</definedName>
    <definedName name="description_21_1">#REF!</definedName>
    <definedName name="description_21_1_39">#REF!</definedName>
    <definedName name="description_21_39">#REF!</definedName>
    <definedName name="description_22">#REF!</definedName>
    <definedName name="description_22_39">#REF!</definedName>
    <definedName name="description_23">#REF!</definedName>
    <definedName name="description_23_39">#REF!</definedName>
    <definedName name="description_24">#REF!</definedName>
    <definedName name="description_24_39">#REF!</definedName>
    <definedName name="description_25">#REF!</definedName>
    <definedName name="description_25_39">#REF!</definedName>
    <definedName name="description_26">#REF!</definedName>
    <definedName name="description_26_39">#REF!</definedName>
    <definedName name="description_27">#REF!</definedName>
    <definedName name="description_27_39">#REF!</definedName>
    <definedName name="description_28">#REF!</definedName>
    <definedName name="description_28_39">#REF!</definedName>
    <definedName name="description_29">#REF!</definedName>
    <definedName name="description_29_39">#REF!</definedName>
    <definedName name="description_3">#REF!</definedName>
    <definedName name="description_3_39">#REF!</definedName>
    <definedName name="description_30">#REF!</definedName>
    <definedName name="description_30_39">#REF!</definedName>
    <definedName name="description_31">#REF!</definedName>
    <definedName name="description_31_39">#REF!</definedName>
    <definedName name="description_32">#REF!</definedName>
    <definedName name="description_32_39">#REF!</definedName>
    <definedName name="description_33">#REF!</definedName>
    <definedName name="description_33_39">#REF!</definedName>
    <definedName name="description_36">#REF!</definedName>
    <definedName name="description_36_39">#REF!</definedName>
    <definedName name="description_37">#REF!</definedName>
    <definedName name="description_37_39">#REF!</definedName>
    <definedName name="description_38">#REF!</definedName>
    <definedName name="description_38_39">#REF!</definedName>
    <definedName name="description_39">#REF!</definedName>
    <definedName name="description_39_1">#REF!</definedName>
    <definedName name="description_39_39">#REF!</definedName>
    <definedName name="description_4">#REF!</definedName>
    <definedName name="description_4_39">#REF!</definedName>
    <definedName name="description_40">#REF!</definedName>
    <definedName name="description_40_39">#REF!</definedName>
    <definedName name="description_5">#REF!</definedName>
    <definedName name="description_5_39">#REF!</definedName>
    <definedName name="description_6">#REF!</definedName>
    <definedName name="description_6_39">#REF!</definedName>
    <definedName name="description_7">#REF!</definedName>
    <definedName name="description_7_39">#REF!</definedName>
    <definedName name="description_8">#REF!</definedName>
    <definedName name="description_8_39">#REF!</definedName>
    <definedName name="description_9">#REF!</definedName>
    <definedName name="description_9_39">#REF!</definedName>
    <definedName name="dfffffff">[11]BOM!#REF!</definedName>
    <definedName name="dflt7">#REF!</definedName>
    <definedName name="dflt7_1">[17]Invoice!#REF!</definedName>
    <definedName name="dflt7_10">#REF!</definedName>
    <definedName name="dflt7_11">#REF!</definedName>
    <definedName name="dflt7_12">#REF!</definedName>
    <definedName name="dflt7_13">[18]Invoice!#REF!</definedName>
    <definedName name="dflt7_14">#REF!</definedName>
    <definedName name="dflt7_15">#REF!</definedName>
    <definedName name="dflt7_16">#REF!</definedName>
    <definedName name="dflt7_17">#REF!</definedName>
    <definedName name="dflt7_17_1">NA()</definedName>
    <definedName name="dflt7_17_1_1">NA()</definedName>
    <definedName name="dflt7_18">#REF!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#REF!</definedName>
    <definedName name="dflt7_2">#REF!</definedName>
    <definedName name="dflt7_20">#REF!</definedName>
    <definedName name="dflt7_21">#REF!</definedName>
    <definedName name="dflt7_21_1">#REF!</definedName>
    <definedName name="dflt7_22">[17]Invoice!#REF!</definedName>
    <definedName name="dflt7_23">#REF!</definedName>
    <definedName name="dflt7_24">[18]Invoice!#REF!</definedName>
    <definedName name="dflt7_25">[19]Invoice!#REF!</definedName>
    <definedName name="dflt7_26">#REF!</definedName>
    <definedName name="dflt7_27">#REF!</definedName>
    <definedName name="dflt7_28">#REF!</definedName>
    <definedName name="dflt7_29">#REF!</definedName>
    <definedName name="dflt7_3">[20]Invoice!#REF!</definedName>
    <definedName name="dflt7_30">#REF!</definedName>
    <definedName name="dflt7_31">[18]Invoice!#REF!</definedName>
    <definedName name="dflt7_32">#REF!</definedName>
    <definedName name="dflt7_33">#REF!</definedName>
    <definedName name="dflt7_36">#REF!</definedName>
    <definedName name="dflt7_37">[19]Invoice!#REF!</definedName>
    <definedName name="dflt7_38">#REF!</definedName>
    <definedName name="dflt7_39">#REF!</definedName>
    <definedName name="dflt7_4">[20]Invoice!#REF!</definedName>
    <definedName name="dflt7_40">#REF!</definedName>
    <definedName name="dflt7_5">[20]Invoice!#REF!</definedName>
    <definedName name="dflt7_6">[20]Invoice!#REF!</definedName>
    <definedName name="dflt7_7">[20]Invoice!#REF!</definedName>
    <definedName name="dflt7_8">#REF!</definedName>
    <definedName name="dflt7_9">#REF!</definedName>
    <definedName name="director">'[21]VariableII  period'!$E$146</definedName>
    <definedName name="DKK">'[22]ADJ - RATE'!$B$4</definedName>
    <definedName name="dkk1_1">#REF!</definedName>
    <definedName name="dkk1_10">#REF!</definedName>
    <definedName name="dkk1_11">#REF!</definedName>
    <definedName name="dkk1_12">#REF!</definedName>
    <definedName name="dkk1_13">#REF!</definedName>
    <definedName name="dkk1_14">#REF!</definedName>
    <definedName name="dkk1_15">#REF!</definedName>
    <definedName name="dkk1_16">#REF!</definedName>
    <definedName name="dkk1_17">#REF!</definedName>
    <definedName name="dkk1_17_1">"$#REF!.$#REF!$#REF!"</definedName>
    <definedName name="dkk1_17_1_1">"$#REF!.$#REF!$#REF!"</definedName>
    <definedName name="dkk1_18">#REF!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#REF!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#REF!</definedName>
    <definedName name="dkk1_21">#REF!</definedName>
    <definedName name="dkk1_21_1">#REF!</definedName>
    <definedName name="dkk1_22">#REF!</definedName>
    <definedName name="dkk1_23">#REF!</definedName>
    <definedName name="dkk1_24">#REF!</definedName>
    <definedName name="dkk1_25">#REF!</definedName>
    <definedName name="dkk1_26">#REF!</definedName>
    <definedName name="dkk1_27">#REF!</definedName>
    <definedName name="dkk1_28">#REF!</definedName>
    <definedName name="dkk1_29">#REF!</definedName>
    <definedName name="dkk1_3">#REF!</definedName>
    <definedName name="dkk1_30">#REF!</definedName>
    <definedName name="dkk1_31">#REF!</definedName>
    <definedName name="dkk1_32">#REF!</definedName>
    <definedName name="dkk1_33">#REF!</definedName>
    <definedName name="dkk1_36">#REF!</definedName>
    <definedName name="dkk1_37">#REF!</definedName>
    <definedName name="dkk1_38">#REF!</definedName>
    <definedName name="dkk1_39">#REF!</definedName>
    <definedName name="dkk1_4">#REF!</definedName>
    <definedName name="dkk1_40">#REF!</definedName>
    <definedName name="dkk1_5">#REF!</definedName>
    <definedName name="dkk1_6">#REF!</definedName>
    <definedName name="dkk1_7">#REF!</definedName>
    <definedName name="dkk1_8">#REF!</definedName>
    <definedName name="dkk1_9">#REF!</definedName>
    <definedName name="dkk2_1">#REF!</definedName>
    <definedName name="dkk2_10">#REF!</definedName>
    <definedName name="dkk2_11">#REF!</definedName>
    <definedName name="dkk2_12">#REF!</definedName>
    <definedName name="dkk2_13">#REF!</definedName>
    <definedName name="dkk2_14">#REF!</definedName>
    <definedName name="dkk2_15">#REF!</definedName>
    <definedName name="dkk2_16">#REF!</definedName>
    <definedName name="dkk2_17">#REF!</definedName>
    <definedName name="dkk2_17_1">"$#REF!.$#REF!$#REF!"</definedName>
    <definedName name="dkk2_17_1_1">"$#REF!.$#REF!$#REF!"</definedName>
    <definedName name="dkk2_18">#REF!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#REF!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#REF!</definedName>
    <definedName name="dkk2_21">#REF!</definedName>
    <definedName name="dkk2_21_1">#REF!</definedName>
    <definedName name="dkk2_22">#REF!</definedName>
    <definedName name="dkk2_23">#REF!</definedName>
    <definedName name="dkk2_24">#REF!</definedName>
    <definedName name="dkk2_25">#REF!</definedName>
    <definedName name="dkk2_26">#REF!</definedName>
    <definedName name="dkk2_27">#REF!</definedName>
    <definedName name="dkk2_28">#REF!</definedName>
    <definedName name="dkk2_29">#REF!</definedName>
    <definedName name="dkk2_3">#REF!</definedName>
    <definedName name="dkk2_30">#REF!</definedName>
    <definedName name="dkk2_31">#REF!</definedName>
    <definedName name="dkk2_32">#REF!</definedName>
    <definedName name="dkk2_33">#REF!</definedName>
    <definedName name="dkk2_36">#REF!</definedName>
    <definedName name="dkk2_37">#REF!</definedName>
    <definedName name="dkk2_38">#REF!</definedName>
    <definedName name="dkk2_39">#REF!</definedName>
    <definedName name="dkk2_4">#REF!</definedName>
    <definedName name="dkk2_40">#REF!</definedName>
    <definedName name="dkk2_5">#REF!</definedName>
    <definedName name="dkk2_6">#REF!</definedName>
    <definedName name="dkk2_7">#REF!</definedName>
    <definedName name="dkk2_8">#REF!</definedName>
    <definedName name="dkk2_9">#REF!</definedName>
    <definedName name="DL_SET">'[23]standard cost '!$C$3:$C$13</definedName>
    <definedName name="DL_SET_21">'[23]standard cost '!$C$3:$C$13</definedName>
    <definedName name="DM_SET">'[23]standard cost '!$B$3:$B$13</definedName>
    <definedName name="DM_SET_21">'[23]standard cost '!$B$3:$B$13</definedName>
    <definedName name="dssf">#REF!</definedName>
    <definedName name="e">#REF!</definedName>
    <definedName name="EDIT_DT">#REF!,#REF!</definedName>
    <definedName name="ee">'[24]เงินกู้ MGC'!$E$17</definedName>
    <definedName name="eiuyop">#REF!</definedName>
    <definedName name="eqq" hidden="1">{"cashflow",#N/A,FALSE,"cash flow"}</definedName>
    <definedName name="er">#REF!</definedName>
    <definedName name="erty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">#REF!</definedName>
    <definedName name="ex_10">#REF!</definedName>
    <definedName name="ex_11">#REF!</definedName>
    <definedName name="ex_12">#REF!</definedName>
    <definedName name="ex_13">#REF!</definedName>
    <definedName name="ex_14">#REF!</definedName>
    <definedName name="ex_15">#REF!</definedName>
    <definedName name="ex_16">#REF!</definedName>
    <definedName name="ex_17">#REF!</definedName>
    <definedName name="ex_18">#REF!</definedName>
    <definedName name="ex_19">#REF!</definedName>
    <definedName name="ex_2">#REF!</definedName>
    <definedName name="ex_21">#REF!</definedName>
    <definedName name="ex_22">#REF!</definedName>
    <definedName name="ex_24">#REF!</definedName>
    <definedName name="ex_25">#REF!</definedName>
    <definedName name="ex_26">#REF!</definedName>
    <definedName name="ex_27">#REF!</definedName>
    <definedName name="ex_28">#REF!</definedName>
    <definedName name="ex_29">#REF!</definedName>
    <definedName name="ex_3">#REF!</definedName>
    <definedName name="ex_30">#REF!</definedName>
    <definedName name="ex_31">#REF!</definedName>
    <definedName name="ex_32">#REF!</definedName>
    <definedName name="ex_33">#REF!</definedName>
    <definedName name="ex_36">#REF!</definedName>
    <definedName name="ex_38">#REF!</definedName>
    <definedName name="ex_39">#REF!</definedName>
    <definedName name="ex_4">#REF!</definedName>
    <definedName name="ex_40">#REF!</definedName>
    <definedName name="ex_5">#REF!</definedName>
    <definedName name="ex_6">#REF!</definedName>
    <definedName name="ex_7">#REF!</definedName>
    <definedName name="ex_8">#REF!</definedName>
    <definedName name="ex_9">#REF!</definedName>
    <definedName name="Excel_BuiltIn__FilterDatabase_1">NA()</definedName>
    <definedName name="Excel_BuiltIn__FilterDatabase_12">'[25]Analysis-PL'!#REF!</definedName>
    <definedName name="Excel_BuiltIn__FilterDatabase_13">NA()</definedName>
    <definedName name="Excel_BuiltIn__FilterDatabase_15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5">#REF!</definedName>
    <definedName name="Excel_BuiltIn__FilterDatabase_29">#REF!</definedName>
    <definedName name="Excel_BuiltIn__FilterDatabase_30">#REF!</definedName>
    <definedName name="Excel_BuiltIn__FilterDatabase_33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Database">#REF!</definedName>
    <definedName name="Excel_BuiltIn_Database_1">#REF!</definedName>
    <definedName name="Excel_BuiltIn_Database_1_1">#REF!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0">#REF!</definedName>
    <definedName name="Excel_BuiltIn_Database_11">#REF!</definedName>
    <definedName name="Excel_BuiltIn_Database_12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7">#REF!</definedName>
    <definedName name="Excel_BuiltIn_Database_17_1">"$#REF!.$A$3:$I$5"</definedName>
    <definedName name="Excel_BuiltIn_Database_18">#REF!</definedName>
    <definedName name="Excel_BuiltIn_Database_18_1">"$#REF!.$A$3:$I$5"</definedName>
    <definedName name="Excel_BuiltIn_Database_18_1_1">"$#REF!.$A$3:$I$5"</definedName>
    <definedName name="Excel_BuiltIn_Database_19">#REF!</definedName>
    <definedName name="Excel_BuiltIn_Database_2">#REF!</definedName>
    <definedName name="Excel_BuiltIn_Database_20">#REF!</definedName>
    <definedName name="Excel_BuiltIn_Database_21">#REF!</definedName>
    <definedName name="Excel_BuiltIn_Database_21_1">#REF!</definedName>
    <definedName name="Excel_BuiltIn_Database_22">#REF!</definedName>
    <definedName name="Excel_BuiltIn_Database_23">#REF!</definedName>
    <definedName name="Excel_BuiltIn_Database_24">#REF!</definedName>
    <definedName name="Excel_BuiltIn_Database_25">#REF!</definedName>
    <definedName name="Excel_BuiltIn_Database_26">#REF!</definedName>
    <definedName name="Excel_BuiltIn_Database_27">#REF!</definedName>
    <definedName name="Excel_BuiltIn_Database_28">#REF!</definedName>
    <definedName name="Excel_BuiltIn_Database_29">#REF!</definedName>
    <definedName name="Excel_BuiltIn_Database_3">#REF!</definedName>
    <definedName name="Excel_BuiltIn_Database_30">#REF!</definedName>
    <definedName name="Excel_BuiltIn_Database_31">#REF!</definedName>
    <definedName name="Excel_BuiltIn_Database_32">#REF!</definedName>
    <definedName name="Excel_BuiltIn_Database_33">#REF!</definedName>
    <definedName name="Excel_BuiltIn_Database_36">#REF!</definedName>
    <definedName name="Excel_BuiltIn_Database_37">#REF!</definedName>
    <definedName name="Excel_BuiltIn_Database_38">#REF!</definedName>
    <definedName name="Excel_BuiltIn_Database_39">#REF!</definedName>
    <definedName name="Excel_BuiltIn_Database_4">#REF!</definedName>
    <definedName name="Excel_BuiltIn_Database_40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'[26]K-1'!#REF!</definedName>
    <definedName name="Excel_BuiltIn_Print_Area_13">#REF!</definedName>
    <definedName name="Excel_BuiltIn_Print_Area_14">'[27]K-1A'!#REF!</definedName>
    <definedName name="Excel_BuiltIn_Print_Area_16_1">#REF!</definedName>
    <definedName name="Excel_BuiltIn_Print_Area_17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0_1_1_1">#REF!</definedName>
    <definedName name="Excel_BuiltIn_Print_Area_20_1_1_1_1">#REF!</definedName>
    <definedName name="Excel_BuiltIn_Print_Area_20_1_1_1_1_1">#REF!</definedName>
    <definedName name="Excel_BuiltIn_Print_Area_20_1_1_1_1_1_1">#REF!</definedName>
    <definedName name="Excel_BuiltIn_Print_Area_20_1_1_1_1_1_1_1">#REF!</definedName>
    <definedName name="Excel_BuiltIn_Print_Area_22">#REF!</definedName>
    <definedName name="Excel_BuiltIn_Print_Area_22_1_1_1_1">[28]สัมปทาน!#REF!</definedName>
    <definedName name="Excel_BuiltIn_Print_Area_23_1">[28]สัมปทาน!#REF!</definedName>
    <definedName name="Excel_BuiltIn_Print_Area_24_1_1_1_1_1_1_1">#REF!</definedName>
    <definedName name="Excel_BuiltIn_Print_Area_26_1">'[29]213010_เจ้าหนี้การค้า-RPTใน'!#REF!</definedName>
    <definedName name="Excel_BuiltIn_Print_Area_27_1">'[29]213010_เจ้าหนี้การค้า-RPTใน'!#REF!</definedName>
    <definedName name="Excel_BuiltIn_Print_Area_28_1_1">#REF!</definedName>
    <definedName name="Excel_BuiltIn_Print_Area_28_1_1_1">#REF!</definedName>
    <definedName name="Excel_BuiltIn_Print_Area_29_1">#REF!</definedName>
    <definedName name="Excel_BuiltIn_Print_Area_3">"$#REF!.$A$117:$E$135"</definedName>
    <definedName name="Excel_BuiltIn_Print_Area_3_1">"$#REF!.$A$1:$BE$87"</definedName>
    <definedName name="Excel_BuiltIn_Print_Area_31_1_1">#REF!</definedName>
    <definedName name="Excel_BuiltIn_Print_Area_31_1_1_1">#REF!</definedName>
    <definedName name="Excel_BuiltIn_Print_Area_31_1_1_39">#REF!</definedName>
    <definedName name="Excel_BuiltIn_Print_Area_32_1">'[29]212030 40 50_คชจ.ค้างจ่าย'!#REF!</definedName>
    <definedName name="Excel_BuiltIn_Print_Area_32_1_39">'[30]211901_คชจ.ค้างจ่าย'!#REF!</definedName>
    <definedName name="Excel_BuiltIn_Print_Area_36_1">#REF!</definedName>
    <definedName name="Excel_BuiltIn_Print_Area_36_1_1">#REF!</definedName>
    <definedName name="Excel_BuiltIn_Print_Area_39_1_1_1">#REF!</definedName>
    <definedName name="Excel_BuiltIn_Print_Area_39_1_1_1_1">#REF!</definedName>
    <definedName name="Excel_BuiltIn_Print_Area_4">"$#REF!.$A$1:$BE$87"</definedName>
    <definedName name="Excel_BuiltIn_Print_Area_40_1">#REF!</definedName>
    <definedName name="Excel_BuiltIn_Print_Area_40_1_1">#REF!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'[27]K-1A'!#REF!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16_1">#REF!</definedName>
    <definedName name="Excel_BuiltIn_Print_Titles_20_1">#REF!</definedName>
    <definedName name="Excel_BuiltIn_Print_Titles_25_1">#REF!</definedName>
    <definedName name="Excel_BuiltIn_Print_Titles_28_1_1">#REF!</definedName>
    <definedName name="Excel_BuiltIn_Print_Titles_28_1_1_1">#REF!</definedName>
    <definedName name="Excel_BuiltIn_Print_Titles_29_1">#REF!</definedName>
    <definedName name="Excel_BuiltIn_Print_Titles_30_1">#REF!</definedName>
    <definedName name="Excel_BuiltIn_Print_Titles_30_1_1">#REF!</definedName>
    <definedName name="Excel_BuiltIn_Print_Titles_30_1_1_1">#REF!</definedName>
    <definedName name="Excel_BuiltIn_Print_Titles_31_1">#REF!</definedName>
    <definedName name="Excel_BuiltIn_Print_Titles_32_1">#REF!</definedName>
    <definedName name="Excel_BuiltIn_Print_Titles_32_1_1">#REF!</definedName>
    <definedName name="Excel_BuiltIn_Print_Titles_33_1">#REF!</definedName>
    <definedName name="Excel_BuiltIn_Print_Titles_33_1_1">#REF!</definedName>
    <definedName name="Excel_BuiltIn_Print_Titles_33_1_1_1">#REF!</definedName>
    <definedName name="Excel_BuiltIn_Print_Titles_37_1">#REF!</definedName>
    <definedName name="Excel_BuiltIn_Print_Titles_38_1">#REF!</definedName>
    <definedName name="Excel_BuiltIn_Print_Titles_38_1_1">#REF!</definedName>
    <definedName name="Excel_BuiltIn_Print_Titles_38_1_1_39">#REF!</definedName>
    <definedName name="Excel_BuiltIn_Print_Titles_39_1">#REF!</definedName>
    <definedName name="Excel_BuiltIn_Print_Titles_40">#REF!</definedName>
    <definedName name="Excel_BuiltIn_Print_Titles_41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p10_1">#REF!</definedName>
    <definedName name="exp10_10">#REF!</definedName>
    <definedName name="exp10_11">#REF!</definedName>
    <definedName name="exp10_12">#REF!</definedName>
    <definedName name="exp10_13">#REF!</definedName>
    <definedName name="exp10_14">#REF!</definedName>
    <definedName name="exp10_15">#REF!</definedName>
    <definedName name="exp10_16">#REF!</definedName>
    <definedName name="exp10_17">#REF!</definedName>
    <definedName name="exp10_17_1">"$#REF!.$#REF!$#REF!"</definedName>
    <definedName name="exp10_17_1_1">"$#REF!.$#REF!$#REF!"</definedName>
    <definedName name="exp10_18">#REF!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#REF!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#REF!</definedName>
    <definedName name="exp10_21">#REF!</definedName>
    <definedName name="exp10_21_1">#REF!</definedName>
    <definedName name="exp10_22">#REF!</definedName>
    <definedName name="exp10_23">#REF!</definedName>
    <definedName name="exp10_24">#REF!</definedName>
    <definedName name="exp10_25">#REF!</definedName>
    <definedName name="exp10_26">#REF!</definedName>
    <definedName name="exp10_27">#REF!</definedName>
    <definedName name="exp10_28">#REF!</definedName>
    <definedName name="exp10_29">#REF!</definedName>
    <definedName name="exp10_3">#REF!</definedName>
    <definedName name="exp10_30">#REF!</definedName>
    <definedName name="exp10_31">#REF!</definedName>
    <definedName name="exp10_32">#REF!</definedName>
    <definedName name="exp10_33">#REF!</definedName>
    <definedName name="exp10_36">#REF!</definedName>
    <definedName name="exp10_37">#REF!</definedName>
    <definedName name="exp10_38">#REF!</definedName>
    <definedName name="exp10_39">#REF!</definedName>
    <definedName name="exp10_4">#REF!</definedName>
    <definedName name="exp10_40">#REF!</definedName>
    <definedName name="exp10_5">#REF!</definedName>
    <definedName name="exp10_6">#REF!</definedName>
    <definedName name="exp10_7">#REF!</definedName>
    <definedName name="exp10_8">#REF!</definedName>
    <definedName name="exp10_9">#REF!</definedName>
    <definedName name="exp11_1">#REF!</definedName>
    <definedName name="exp11_1_39">#REF!</definedName>
    <definedName name="exp11_10">#REF!</definedName>
    <definedName name="exp11_10_39">#REF!</definedName>
    <definedName name="exp11_11">#REF!</definedName>
    <definedName name="exp11_11_39">#REF!</definedName>
    <definedName name="exp11_12">#REF!</definedName>
    <definedName name="exp11_12_39">#REF!</definedName>
    <definedName name="exp11_13">#REF!</definedName>
    <definedName name="exp11_13_39">#REF!</definedName>
    <definedName name="exp11_14">#REF!</definedName>
    <definedName name="exp11_14_39">#REF!</definedName>
    <definedName name="exp11_15">#REF!</definedName>
    <definedName name="exp11_15_39">#REF!</definedName>
    <definedName name="exp11_16">#REF!</definedName>
    <definedName name="exp11_16_39">#REF!</definedName>
    <definedName name="exp11_17">#REF!</definedName>
    <definedName name="exp11_17_1">"$#REF!.$#REF!$#REF!"</definedName>
    <definedName name="exp11_17_1_1">"$#REF!.$#REF!$#REF!"</definedName>
    <definedName name="exp11_17_39">#REF!</definedName>
    <definedName name="exp11_18">#REF!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8_39">#REF!</definedName>
    <definedName name="exp11_19">#REF!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19_39">#REF!</definedName>
    <definedName name="exp11_2">#REF!</definedName>
    <definedName name="exp11_2_39">#REF!</definedName>
    <definedName name="exp11_20">#REF!</definedName>
    <definedName name="exp11_20_39">#REF!</definedName>
    <definedName name="exp11_21">#REF!</definedName>
    <definedName name="exp11_21_1">#REF!</definedName>
    <definedName name="exp11_21_1_39">#REF!</definedName>
    <definedName name="exp11_21_39">#REF!</definedName>
    <definedName name="exp11_22">#REF!</definedName>
    <definedName name="exp11_22_39">#REF!</definedName>
    <definedName name="exp11_23">#REF!</definedName>
    <definedName name="exp11_23_39">#REF!</definedName>
    <definedName name="exp11_24">#REF!</definedName>
    <definedName name="exp11_24_39">#REF!</definedName>
    <definedName name="exp11_25">#REF!</definedName>
    <definedName name="exp11_25_39">#REF!</definedName>
    <definedName name="exp11_26">#REF!</definedName>
    <definedName name="exp11_26_39">#REF!</definedName>
    <definedName name="exp11_27">#REF!</definedName>
    <definedName name="exp11_27_39">#REF!</definedName>
    <definedName name="exp11_28">#REF!</definedName>
    <definedName name="exp11_28_39">#REF!</definedName>
    <definedName name="exp11_29">#REF!</definedName>
    <definedName name="exp11_29_39">#REF!</definedName>
    <definedName name="exp11_3">#REF!</definedName>
    <definedName name="exp11_3_39">#REF!</definedName>
    <definedName name="exp11_30">#REF!</definedName>
    <definedName name="exp11_30_39">#REF!</definedName>
    <definedName name="exp11_31">#REF!</definedName>
    <definedName name="exp11_31_39">#REF!</definedName>
    <definedName name="exp11_32">#REF!</definedName>
    <definedName name="exp11_32_39">#REF!</definedName>
    <definedName name="exp11_33">#REF!</definedName>
    <definedName name="exp11_33_39">#REF!</definedName>
    <definedName name="exp11_36">#REF!</definedName>
    <definedName name="exp11_36_39">#REF!</definedName>
    <definedName name="exp11_37">#REF!</definedName>
    <definedName name="exp11_37_39">#REF!</definedName>
    <definedName name="exp11_38">#REF!</definedName>
    <definedName name="exp11_38_39">#REF!</definedName>
    <definedName name="exp11_39">#REF!</definedName>
    <definedName name="exp11_39_1">#REF!</definedName>
    <definedName name="exp11_39_39">#REF!</definedName>
    <definedName name="exp11_4">#REF!</definedName>
    <definedName name="exp11_4_39">#REF!</definedName>
    <definedName name="exp11_40">#REF!</definedName>
    <definedName name="exp11_40_39">#REF!</definedName>
    <definedName name="exp11_5">#REF!</definedName>
    <definedName name="exp11_5_39">#REF!</definedName>
    <definedName name="exp11_6">#REF!</definedName>
    <definedName name="exp11_6_39">#REF!</definedName>
    <definedName name="exp11_7">#REF!</definedName>
    <definedName name="exp11_7_39">#REF!</definedName>
    <definedName name="exp11_8">#REF!</definedName>
    <definedName name="exp11_8_39">#REF!</definedName>
    <definedName name="exp11_9">#REF!</definedName>
    <definedName name="exp11_9_39">#REF!</definedName>
    <definedName name="exp12_1">#REF!</definedName>
    <definedName name="exp12_1_39">#REF!</definedName>
    <definedName name="exp12_10">#REF!</definedName>
    <definedName name="exp12_10_39">#REF!</definedName>
    <definedName name="exp12_11">#REF!</definedName>
    <definedName name="exp12_11_39">#REF!</definedName>
    <definedName name="exp12_12">#REF!</definedName>
    <definedName name="exp12_12_39">#REF!</definedName>
    <definedName name="exp12_13">#REF!</definedName>
    <definedName name="exp12_13_39">#REF!</definedName>
    <definedName name="exp12_14">#REF!</definedName>
    <definedName name="exp12_14_39">#REF!</definedName>
    <definedName name="exp12_15">#REF!</definedName>
    <definedName name="exp12_15_39">#REF!</definedName>
    <definedName name="exp12_16">#REF!</definedName>
    <definedName name="exp12_16_39">#REF!</definedName>
    <definedName name="exp12_17">#REF!</definedName>
    <definedName name="exp12_17_1">"$#REF!.$#REF!$#REF!"</definedName>
    <definedName name="exp12_17_1_1">"$#REF!.$#REF!$#REF!"</definedName>
    <definedName name="exp12_17_39">#REF!</definedName>
    <definedName name="exp12_18">#REF!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8_39">#REF!</definedName>
    <definedName name="exp12_19">#REF!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19_39">#REF!</definedName>
    <definedName name="exp12_2">#REF!</definedName>
    <definedName name="exp12_2_39">#REF!</definedName>
    <definedName name="exp12_20">#REF!</definedName>
    <definedName name="exp12_20_39">#REF!</definedName>
    <definedName name="exp12_21">#REF!</definedName>
    <definedName name="exp12_21_1">#REF!</definedName>
    <definedName name="exp12_21_1_39">#REF!</definedName>
    <definedName name="exp12_21_39">#REF!</definedName>
    <definedName name="exp12_22">#REF!</definedName>
    <definedName name="exp12_22_39">#REF!</definedName>
    <definedName name="exp12_23">#REF!</definedName>
    <definedName name="exp12_23_39">#REF!</definedName>
    <definedName name="exp12_24">#REF!</definedName>
    <definedName name="exp12_24_39">#REF!</definedName>
    <definedName name="exp12_25">#REF!</definedName>
    <definedName name="exp12_25_39">#REF!</definedName>
    <definedName name="exp12_26">#REF!</definedName>
    <definedName name="exp12_26_39">#REF!</definedName>
    <definedName name="exp12_27">#REF!</definedName>
    <definedName name="exp12_27_39">#REF!</definedName>
    <definedName name="exp12_28">#REF!</definedName>
    <definedName name="exp12_28_39">#REF!</definedName>
    <definedName name="exp12_29">#REF!</definedName>
    <definedName name="exp12_29_39">#REF!</definedName>
    <definedName name="exp12_3">#REF!</definedName>
    <definedName name="exp12_3_39">#REF!</definedName>
    <definedName name="exp12_30">#REF!</definedName>
    <definedName name="exp12_30_39">#REF!</definedName>
    <definedName name="exp12_31">#REF!</definedName>
    <definedName name="exp12_31_39">#REF!</definedName>
    <definedName name="exp12_32">#REF!</definedName>
    <definedName name="exp12_32_39">#REF!</definedName>
    <definedName name="exp12_33">#REF!</definedName>
    <definedName name="exp12_33_39">#REF!</definedName>
    <definedName name="exp12_36">#REF!</definedName>
    <definedName name="exp12_36_39">#REF!</definedName>
    <definedName name="exp12_37">#REF!</definedName>
    <definedName name="exp12_37_39">#REF!</definedName>
    <definedName name="exp12_38">#REF!</definedName>
    <definedName name="exp12_38_39">#REF!</definedName>
    <definedName name="exp12_39">#REF!</definedName>
    <definedName name="exp12_39_1">#REF!</definedName>
    <definedName name="exp12_39_39">#REF!</definedName>
    <definedName name="exp12_4">#REF!</definedName>
    <definedName name="exp12_4_39">#REF!</definedName>
    <definedName name="exp12_40">#REF!</definedName>
    <definedName name="exp12_40_39">#REF!</definedName>
    <definedName name="exp12_5">#REF!</definedName>
    <definedName name="exp12_5_39">#REF!</definedName>
    <definedName name="exp12_6">#REF!</definedName>
    <definedName name="exp12_6_39">#REF!</definedName>
    <definedName name="exp12_7">#REF!</definedName>
    <definedName name="exp12_7_39">#REF!</definedName>
    <definedName name="exp12_8">#REF!</definedName>
    <definedName name="exp12_8_39">#REF!</definedName>
    <definedName name="exp12_9">#REF!</definedName>
    <definedName name="exp12_9_39">#REF!</definedName>
    <definedName name="EXP22_1">#REF!</definedName>
    <definedName name="EXP22_1_39">#REF!</definedName>
    <definedName name="EXP22_10">#REF!</definedName>
    <definedName name="EXP22_10_39">#REF!</definedName>
    <definedName name="EXP22_11">#REF!</definedName>
    <definedName name="EXP22_11_39">#REF!</definedName>
    <definedName name="EXP22_12">#REF!</definedName>
    <definedName name="EXP22_12_39">#REF!</definedName>
    <definedName name="EXP22_13">#REF!</definedName>
    <definedName name="EXP22_13_39">#REF!</definedName>
    <definedName name="EXP22_14">#REF!</definedName>
    <definedName name="EXP22_14_39">#REF!</definedName>
    <definedName name="EXP22_15">#REF!</definedName>
    <definedName name="EXP22_15_39">#REF!</definedName>
    <definedName name="EXP22_16">#REF!</definedName>
    <definedName name="EXP22_16_39">#REF!</definedName>
    <definedName name="EXP22_17">#REF!</definedName>
    <definedName name="EXP22_17_1">"$#REF!.$#REF!$#REF!"</definedName>
    <definedName name="EXP22_17_1_1">"$#REF!.$#REF!$#REF!"</definedName>
    <definedName name="EXP22_17_39">#REF!</definedName>
    <definedName name="EXP22_18">#REF!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8_39">#REF!</definedName>
    <definedName name="EXP22_19">#REF!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19_39">#REF!</definedName>
    <definedName name="EXP22_2">#REF!</definedName>
    <definedName name="EXP22_2_39">#REF!</definedName>
    <definedName name="EXP22_20">#REF!</definedName>
    <definedName name="EXP22_20_39">#REF!</definedName>
    <definedName name="EXP22_21">#REF!</definedName>
    <definedName name="EXP22_21_1">#REF!</definedName>
    <definedName name="EXP22_21_1_39">#REF!</definedName>
    <definedName name="EXP22_21_39">#REF!</definedName>
    <definedName name="EXP22_22">#REF!</definedName>
    <definedName name="EXP22_22_39">#REF!</definedName>
    <definedName name="EXP22_23">#REF!</definedName>
    <definedName name="EXP22_23_39">#REF!</definedName>
    <definedName name="EXP22_24">#REF!</definedName>
    <definedName name="EXP22_24_39">#REF!</definedName>
    <definedName name="EXP22_25">#REF!</definedName>
    <definedName name="EXP22_25_39">#REF!</definedName>
    <definedName name="EXP22_26">#REF!</definedName>
    <definedName name="EXP22_26_39">#REF!</definedName>
    <definedName name="EXP22_27">#REF!</definedName>
    <definedName name="EXP22_27_39">#REF!</definedName>
    <definedName name="EXP22_28">#REF!</definedName>
    <definedName name="EXP22_28_39">#REF!</definedName>
    <definedName name="EXP22_29">#REF!</definedName>
    <definedName name="EXP22_29_39">#REF!</definedName>
    <definedName name="EXP22_3">#REF!</definedName>
    <definedName name="EXP22_3_39">#REF!</definedName>
    <definedName name="EXP22_30">#REF!</definedName>
    <definedName name="EXP22_30_39">#REF!</definedName>
    <definedName name="EXP22_31">#REF!</definedName>
    <definedName name="EXP22_31_39">#REF!</definedName>
    <definedName name="EXP22_32">#REF!</definedName>
    <definedName name="EXP22_32_39">#REF!</definedName>
    <definedName name="EXP22_33">#REF!</definedName>
    <definedName name="EXP22_33_39">#REF!</definedName>
    <definedName name="EXP22_36">#REF!</definedName>
    <definedName name="EXP22_36_39">#REF!</definedName>
    <definedName name="EXP22_37">#REF!</definedName>
    <definedName name="EXP22_37_39">#REF!</definedName>
    <definedName name="EXP22_38">#REF!</definedName>
    <definedName name="EXP22_38_39">#REF!</definedName>
    <definedName name="EXP22_39">#REF!</definedName>
    <definedName name="EXP22_39_1">#REF!</definedName>
    <definedName name="EXP22_39_39">#REF!</definedName>
    <definedName name="EXP22_4">#REF!</definedName>
    <definedName name="EXP22_4_39">#REF!</definedName>
    <definedName name="EXP22_40">#REF!</definedName>
    <definedName name="EXP22_40_39">#REF!</definedName>
    <definedName name="EXP22_5">#REF!</definedName>
    <definedName name="EXP22_5_39">#REF!</definedName>
    <definedName name="EXP22_6">#REF!</definedName>
    <definedName name="EXP22_6_39">#REF!</definedName>
    <definedName name="EXP22_7">#REF!</definedName>
    <definedName name="EXP22_7_39">#REF!</definedName>
    <definedName name="EXP22_8">#REF!</definedName>
    <definedName name="EXP22_8_39">#REF!</definedName>
    <definedName name="EXP22_9">#REF!</definedName>
    <definedName name="EXP22_9_3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3">#REF!</definedName>
    <definedName name="exp5_14">#REF!</definedName>
    <definedName name="exp5_15">#REF!</definedName>
    <definedName name="exp5_16">#REF!</definedName>
    <definedName name="exp5_17">#REF!</definedName>
    <definedName name="exp5_17_1">"$#REF!.$#REF!$#REF!"</definedName>
    <definedName name="exp5_17_1_1">"$#REF!.$#REF!$#REF!"</definedName>
    <definedName name="exp5_18">#REF!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#REF!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#REF!</definedName>
    <definedName name="exp5_21">#REF!</definedName>
    <definedName name="exp5_21_1">#REF!</definedName>
    <definedName name="exp5_22">#REF!</definedName>
    <definedName name="exp5_23">#REF!</definedName>
    <definedName name="exp5_24">#REF!</definedName>
    <definedName name="exp5_25">#REF!</definedName>
    <definedName name="exp5_26">#REF!</definedName>
    <definedName name="exp5_27">#REF!</definedName>
    <definedName name="exp5_28">#REF!</definedName>
    <definedName name="exp5_29">#REF!</definedName>
    <definedName name="exp5_3">#REF!</definedName>
    <definedName name="exp5_30">#REF!</definedName>
    <definedName name="exp5_31">#REF!</definedName>
    <definedName name="exp5_32">#REF!</definedName>
    <definedName name="exp5_33">#REF!</definedName>
    <definedName name="exp5_36">#REF!</definedName>
    <definedName name="exp5_37">#REF!</definedName>
    <definedName name="exp5_38">#REF!</definedName>
    <definedName name="exp5_39">#REF!</definedName>
    <definedName name="exp5_4">#REF!</definedName>
    <definedName name="exp5_40">#REF!</definedName>
    <definedName name="exp5_5">#REF!</definedName>
    <definedName name="exp5_6">#REF!</definedName>
    <definedName name="exp5_7">#REF!</definedName>
    <definedName name="exp5_8">#REF!</definedName>
    <definedName name="exp5_9">#REF!</definedName>
    <definedName name="exp7_1">#REF!</definedName>
    <definedName name="exp7_10">#REF!</definedName>
    <definedName name="exp7_11">#REF!</definedName>
    <definedName name="exp7_12">#REF!</definedName>
    <definedName name="exp7_13">#REF!</definedName>
    <definedName name="exp7_14">#REF!</definedName>
    <definedName name="exp7_15">#REF!</definedName>
    <definedName name="exp7_16">#REF!</definedName>
    <definedName name="exp7_17">#REF!</definedName>
    <definedName name="exp7_17_1">"$#REF!.$#REF!$#REF!"</definedName>
    <definedName name="exp7_17_1_1">"$#REF!.$#REF!$#REF!"</definedName>
    <definedName name="exp7_18">#REF!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#REF!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#REF!</definedName>
    <definedName name="exp7_21">#REF!</definedName>
    <definedName name="exp7_21_1">#REF!</definedName>
    <definedName name="exp7_22">#REF!</definedName>
    <definedName name="exp7_23">#REF!</definedName>
    <definedName name="exp7_24">#REF!</definedName>
    <definedName name="exp7_25">#REF!</definedName>
    <definedName name="exp7_26">#REF!</definedName>
    <definedName name="exp7_27">#REF!</definedName>
    <definedName name="exp7_28">#REF!</definedName>
    <definedName name="exp7_29">#REF!</definedName>
    <definedName name="exp7_3">#REF!</definedName>
    <definedName name="exp7_30">#REF!</definedName>
    <definedName name="exp7_31">#REF!</definedName>
    <definedName name="exp7_32">#REF!</definedName>
    <definedName name="exp7_33">#REF!</definedName>
    <definedName name="exp7_36">#REF!</definedName>
    <definedName name="exp7_37">#REF!</definedName>
    <definedName name="exp7_38">#REF!</definedName>
    <definedName name="exp7_39">#REF!</definedName>
    <definedName name="exp7_4">#REF!</definedName>
    <definedName name="exp7_40">#REF!</definedName>
    <definedName name="exp7_5">#REF!</definedName>
    <definedName name="exp7_6">#REF!</definedName>
    <definedName name="exp7_7">#REF!</definedName>
    <definedName name="exp7_8">#REF!</definedName>
    <definedName name="exp7_9">#REF!</definedName>
    <definedName name="exp8_1">#REF!</definedName>
    <definedName name="exp8_10">#REF!</definedName>
    <definedName name="exp8_11">#REF!</definedName>
    <definedName name="exp8_12">#REF!</definedName>
    <definedName name="exp8_13">#REF!</definedName>
    <definedName name="exp8_14">#REF!</definedName>
    <definedName name="exp8_15">#REF!</definedName>
    <definedName name="exp8_16">#REF!</definedName>
    <definedName name="exp8_17">#REF!</definedName>
    <definedName name="exp8_17_1">"$#REF!.$#REF!$#REF!"</definedName>
    <definedName name="exp8_17_1_1">"$#REF!.$#REF!$#REF!"</definedName>
    <definedName name="exp8_18">#REF!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#REF!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#REF!</definedName>
    <definedName name="exp8_21">#REF!</definedName>
    <definedName name="exp8_21_1">#REF!</definedName>
    <definedName name="exp8_22">#REF!</definedName>
    <definedName name="exp8_23">#REF!</definedName>
    <definedName name="exp8_24">#REF!</definedName>
    <definedName name="exp8_25">#REF!</definedName>
    <definedName name="exp8_26">#REF!</definedName>
    <definedName name="exp8_27">#REF!</definedName>
    <definedName name="exp8_28">#REF!</definedName>
    <definedName name="exp8_29">#REF!</definedName>
    <definedName name="exp8_3">#REF!</definedName>
    <definedName name="exp8_30">#REF!</definedName>
    <definedName name="exp8_31">#REF!</definedName>
    <definedName name="exp8_32">#REF!</definedName>
    <definedName name="exp8_33">#REF!</definedName>
    <definedName name="exp8_36">#REF!</definedName>
    <definedName name="exp8_37">#REF!</definedName>
    <definedName name="exp8_38">#REF!</definedName>
    <definedName name="exp8_39">#REF!</definedName>
    <definedName name="exp8_4">#REF!</definedName>
    <definedName name="exp8_40">#REF!</definedName>
    <definedName name="exp8_5">#REF!</definedName>
    <definedName name="exp8_6">#REF!</definedName>
    <definedName name="exp8_7">#REF!</definedName>
    <definedName name="exp8_8">#REF!</definedName>
    <definedName name="exp8_9">#REF!</definedName>
    <definedName name="exp9_1">#REF!</definedName>
    <definedName name="exp9_10">#REF!</definedName>
    <definedName name="exp9_11">#REF!</definedName>
    <definedName name="exp9_12">#REF!</definedName>
    <definedName name="exp9_13">#REF!</definedName>
    <definedName name="exp9_14">#REF!</definedName>
    <definedName name="exp9_15">#REF!</definedName>
    <definedName name="exp9_16">#REF!</definedName>
    <definedName name="exp9_17">#REF!</definedName>
    <definedName name="exp9_17_1">"$#REF!.$#REF!$#REF!"</definedName>
    <definedName name="exp9_17_1_1">"$#REF!.$#REF!$#REF!"</definedName>
    <definedName name="exp9_18">#REF!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#REF!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#REF!</definedName>
    <definedName name="exp9_21">#REF!</definedName>
    <definedName name="exp9_21_1">#REF!</definedName>
    <definedName name="exp9_22">#REF!</definedName>
    <definedName name="exp9_23">#REF!</definedName>
    <definedName name="exp9_24">#REF!</definedName>
    <definedName name="exp9_25">#REF!</definedName>
    <definedName name="exp9_26">#REF!</definedName>
    <definedName name="exp9_27">#REF!</definedName>
    <definedName name="exp9_28">#REF!</definedName>
    <definedName name="exp9_29">#REF!</definedName>
    <definedName name="exp9_3">#REF!</definedName>
    <definedName name="exp9_30">#REF!</definedName>
    <definedName name="exp9_31">#REF!</definedName>
    <definedName name="exp9_32">#REF!</definedName>
    <definedName name="exp9_33">#REF!</definedName>
    <definedName name="exp9_36">#REF!</definedName>
    <definedName name="exp9_37">#REF!</definedName>
    <definedName name="exp9_38">#REF!</definedName>
    <definedName name="exp9_39">#REF!</definedName>
    <definedName name="exp9_4">#REF!</definedName>
    <definedName name="exp9_40">#REF!</definedName>
    <definedName name="exp9_5">#REF!</definedName>
    <definedName name="exp9_6">#REF!</definedName>
    <definedName name="exp9_7">#REF!</definedName>
    <definedName name="exp9_8">#REF!</definedName>
    <definedName name="exp9_9">#REF!</definedName>
    <definedName name="expense">#REF!</definedName>
    <definedName name="expp10">#REF!</definedName>
    <definedName name="expp10_1">#REF!</definedName>
    <definedName name="expp10_10">#REF!</definedName>
    <definedName name="expp10_11">#REF!</definedName>
    <definedName name="expp10_12">#REF!</definedName>
    <definedName name="expp10_13">#REF!</definedName>
    <definedName name="expp10_14">#REF!</definedName>
    <definedName name="expp10_15">#REF!</definedName>
    <definedName name="expp10_16">#REF!</definedName>
    <definedName name="expp10_17">#REF!</definedName>
    <definedName name="expp10_17_1">"$#REF!.$#REF!$#REF!"</definedName>
    <definedName name="expp10_17_1_1">"$#REF!.$#REF!$#REF!"</definedName>
    <definedName name="expp10_18">#REF!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#REF!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#REF!</definedName>
    <definedName name="expp10_21">#REF!</definedName>
    <definedName name="expp10_21_1">#REF!</definedName>
    <definedName name="expp10_22">#REF!</definedName>
    <definedName name="expp10_23">#REF!</definedName>
    <definedName name="expp10_24">#REF!</definedName>
    <definedName name="expp10_25">#REF!</definedName>
    <definedName name="expp10_26">#REF!</definedName>
    <definedName name="expp10_27">#REF!</definedName>
    <definedName name="expp10_28">#REF!</definedName>
    <definedName name="expp10_29">#REF!</definedName>
    <definedName name="expp10_3">#REF!</definedName>
    <definedName name="expp10_30">#REF!</definedName>
    <definedName name="expp10_31">#REF!</definedName>
    <definedName name="expp10_32">#REF!</definedName>
    <definedName name="expp10_33">#REF!</definedName>
    <definedName name="expp10_36">#REF!</definedName>
    <definedName name="expp10_37">#REF!</definedName>
    <definedName name="expp10_38">#REF!</definedName>
    <definedName name="expp10_39">#REF!</definedName>
    <definedName name="expp10_4">#REF!</definedName>
    <definedName name="expp10_40">#REF!</definedName>
    <definedName name="expp10_5">#REF!</definedName>
    <definedName name="expp10_6">#REF!</definedName>
    <definedName name="expp10_7">#REF!</definedName>
    <definedName name="expp10_8">#REF!</definedName>
    <definedName name="expp10_9">#REF!</definedName>
    <definedName name="expp12">#REF!</definedName>
    <definedName name="expp12_1">#REF!</definedName>
    <definedName name="expp12_1_1">#REF!</definedName>
    <definedName name="expp12_1_1_39">#REF!</definedName>
    <definedName name="expp12_1_10">#REF!</definedName>
    <definedName name="expp12_1_10_39">#REF!</definedName>
    <definedName name="expp12_1_11">#REF!</definedName>
    <definedName name="expp12_1_11_39">#REF!</definedName>
    <definedName name="expp12_1_12">#REF!</definedName>
    <definedName name="expp12_1_12_39">#REF!</definedName>
    <definedName name="expp12_1_13">#REF!</definedName>
    <definedName name="expp12_1_13_39">#REF!</definedName>
    <definedName name="expp12_1_14">#REF!</definedName>
    <definedName name="expp12_1_14_39">#REF!</definedName>
    <definedName name="expp12_1_15">#REF!</definedName>
    <definedName name="expp12_1_15_39">#REF!</definedName>
    <definedName name="expp12_1_16">#REF!</definedName>
    <definedName name="expp12_1_16_39">#REF!</definedName>
    <definedName name="expp12_1_17">#REF!</definedName>
    <definedName name="expp12_1_17_39">#REF!</definedName>
    <definedName name="expp12_1_18">#REF!</definedName>
    <definedName name="expp12_1_18_39">#REF!</definedName>
    <definedName name="expp12_1_19">#REF!</definedName>
    <definedName name="expp12_1_19_39">#REF!</definedName>
    <definedName name="expp12_1_2">#REF!</definedName>
    <definedName name="expp12_1_2_39">#REF!</definedName>
    <definedName name="expp12_1_21">#REF!</definedName>
    <definedName name="expp12_1_21_39">#REF!</definedName>
    <definedName name="expp12_1_22">#REF!</definedName>
    <definedName name="expp12_1_22_39">#REF!</definedName>
    <definedName name="expp12_1_24">#REF!</definedName>
    <definedName name="expp12_1_24_39">#REF!</definedName>
    <definedName name="expp12_1_25">#REF!</definedName>
    <definedName name="expp12_1_25_39">#REF!</definedName>
    <definedName name="expp12_1_26">#REF!</definedName>
    <definedName name="expp12_1_26_39">#REF!</definedName>
    <definedName name="expp12_1_27">#REF!</definedName>
    <definedName name="expp12_1_27_39">#REF!</definedName>
    <definedName name="expp12_1_28">#REF!</definedName>
    <definedName name="expp12_1_28_39">#REF!</definedName>
    <definedName name="expp12_1_29">#REF!</definedName>
    <definedName name="expp12_1_29_39">#REF!</definedName>
    <definedName name="expp12_1_3">#REF!</definedName>
    <definedName name="expp12_1_3_39">#REF!</definedName>
    <definedName name="expp12_1_30">#REF!</definedName>
    <definedName name="expp12_1_30_39">#REF!</definedName>
    <definedName name="expp12_1_31">#REF!</definedName>
    <definedName name="expp12_1_31_39">#REF!</definedName>
    <definedName name="expp12_1_32">#REF!</definedName>
    <definedName name="expp12_1_32_39">#REF!</definedName>
    <definedName name="expp12_1_33">#REF!</definedName>
    <definedName name="expp12_1_33_39">#REF!</definedName>
    <definedName name="expp12_1_36">#REF!</definedName>
    <definedName name="expp12_1_36_39">#REF!</definedName>
    <definedName name="expp12_1_38">#REF!</definedName>
    <definedName name="expp12_1_38_39">#REF!</definedName>
    <definedName name="expp12_1_39">#REF!</definedName>
    <definedName name="expp12_1_39_1">#REF!</definedName>
    <definedName name="expp12_1_39_39">#REF!</definedName>
    <definedName name="expp12_1_4">#REF!</definedName>
    <definedName name="expp12_1_4_39">#REF!</definedName>
    <definedName name="expp12_1_40">#REF!</definedName>
    <definedName name="expp12_1_40_39">#REF!</definedName>
    <definedName name="expp12_1_5">#REF!</definedName>
    <definedName name="expp12_1_5_39">#REF!</definedName>
    <definedName name="expp12_1_6">#REF!</definedName>
    <definedName name="expp12_1_6_39">#REF!</definedName>
    <definedName name="expp12_1_7">#REF!</definedName>
    <definedName name="expp12_1_7_39">#REF!</definedName>
    <definedName name="expp12_1_8">#REF!</definedName>
    <definedName name="expp12_1_8_39">#REF!</definedName>
    <definedName name="expp12_1_9">#REF!</definedName>
    <definedName name="expp12_1_9_39">#REF!</definedName>
    <definedName name="expp12_10">#REF!</definedName>
    <definedName name="expp12_10_39">#REF!</definedName>
    <definedName name="expp12_11">#REF!</definedName>
    <definedName name="expp12_11_39">#REF!</definedName>
    <definedName name="expp12_12">#REF!</definedName>
    <definedName name="expp12_12_39">#REF!</definedName>
    <definedName name="expp12_13">#REF!</definedName>
    <definedName name="expp12_13_39">#REF!</definedName>
    <definedName name="expp12_14">#REF!</definedName>
    <definedName name="expp12_14_39">#REF!</definedName>
    <definedName name="expp12_15">#REF!</definedName>
    <definedName name="expp12_15_39">#REF!</definedName>
    <definedName name="expp12_16">#REF!</definedName>
    <definedName name="expp12_16_39">#REF!</definedName>
    <definedName name="expp12_17">#REF!</definedName>
    <definedName name="expp12_17_1">"$#REF!.$#REF!$#REF!"</definedName>
    <definedName name="expp12_17_1_1">"$#REF!.$#REF!$#REF!"</definedName>
    <definedName name="expp12_17_39">#REF!</definedName>
    <definedName name="expp12_18">#REF!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8_39">#REF!</definedName>
    <definedName name="expp12_19">#REF!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19_39">#REF!</definedName>
    <definedName name="expp12_2">#REF!</definedName>
    <definedName name="expp12_2_39">#REF!</definedName>
    <definedName name="expp12_20">#REF!</definedName>
    <definedName name="expp12_20_39">#REF!</definedName>
    <definedName name="expp12_21">#REF!</definedName>
    <definedName name="expp12_21_1">#REF!</definedName>
    <definedName name="expp12_21_1_39">#REF!</definedName>
    <definedName name="expp12_21_39">#REF!</definedName>
    <definedName name="expp12_22">#REF!</definedName>
    <definedName name="expp12_22_39">#REF!</definedName>
    <definedName name="expp12_23">#REF!</definedName>
    <definedName name="expp12_23_39">#REF!</definedName>
    <definedName name="expp12_24">#REF!</definedName>
    <definedName name="expp12_24_39">#REF!</definedName>
    <definedName name="expp12_25">#REF!</definedName>
    <definedName name="expp12_25_39">#REF!</definedName>
    <definedName name="expp12_26">#REF!</definedName>
    <definedName name="expp12_26_39">#REF!</definedName>
    <definedName name="expp12_27">#REF!</definedName>
    <definedName name="expp12_27_39">#REF!</definedName>
    <definedName name="expp12_28">#REF!</definedName>
    <definedName name="expp12_28_39">#REF!</definedName>
    <definedName name="expp12_29">#REF!</definedName>
    <definedName name="expp12_29_39">#REF!</definedName>
    <definedName name="expp12_3">#REF!</definedName>
    <definedName name="expp12_3_39">#REF!</definedName>
    <definedName name="expp12_30">#REF!</definedName>
    <definedName name="expp12_30_39">#REF!</definedName>
    <definedName name="expp12_31">#REF!</definedName>
    <definedName name="expp12_31_39">#REF!</definedName>
    <definedName name="expp12_32">#REF!</definedName>
    <definedName name="expp12_32_39">#REF!</definedName>
    <definedName name="expp12_33">#REF!</definedName>
    <definedName name="expp12_33_39">#REF!</definedName>
    <definedName name="expp12_36">#REF!</definedName>
    <definedName name="expp12_36_39">#REF!</definedName>
    <definedName name="expp12_37">#REF!</definedName>
    <definedName name="expp12_37_39">#REF!</definedName>
    <definedName name="expp12_38">#REF!</definedName>
    <definedName name="expp12_38_39">#REF!</definedName>
    <definedName name="expp12_39">#REF!</definedName>
    <definedName name="expp12_39_1">#REF!</definedName>
    <definedName name="expp12_39_39">#REF!</definedName>
    <definedName name="expp12_4">#REF!</definedName>
    <definedName name="expp12_4_39">#REF!</definedName>
    <definedName name="expp12_40">#REF!</definedName>
    <definedName name="expp12_40_39">#REF!</definedName>
    <definedName name="expp12_5">#REF!</definedName>
    <definedName name="expp12_5_39">#REF!</definedName>
    <definedName name="expp12_6">#REF!</definedName>
    <definedName name="expp12_6_39">#REF!</definedName>
    <definedName name="expp12_7">#REF!</definedName>
    <definedName name="expp12_7_39">#REF!</definedName>
    <definedName name="expp12_8">#REF!</definedName>
    <definedName name="expp12_8_39">#REF!</definedName>
    <definedName name="expp12_9">#REF!</definedName>
    <definedName name="expp12_9_39">#REF!</definedName>
    <definedName name="EXPP22">#REF!</definedName>
    <definedName name="EXPP22_1">#REF!</definedName>
    <definedName name="EXPP22_1_39">#REF!</definedName>
    <definedName name="EXPP22_10">#REF!</definedName>
    <definedName name="EXPP22_10_39">#REF!</definedName>
    <definedName name="EXPP22_11">#REF!</definedName>
    <definedName name="EXPP22_11_39">#REF!</definedName>
    <definedName name="EXPP22_12">#REF!</definedName>
    <definedName name="EXPP22_12_39">#REF!</definedName>
    <definedName name="EXPP22_13">#REF!</definedName>
    <definedName name="EXPP22_13_39">#REF!</definedName>
    <definedName name="EXPP22_14">#REF!</definedName>
    <definedName name="EXPP22_14_39">#REF!</definedName>
    <definedName name="EXPP22_15">#REF!</definedName>
    <definedName name="EXPP22_15_39">#REF!</definedName>
    <definedName name="EXPP22_16">#REF!</definedName>
    <definedName name="EXPP22_16_39">#REF!</definedName>
    <definedName name="EXPP22_17">#REF!</definedName>
    <definedName name="EXPP22_17_1">"$#REF!.$#REF!$#REF!"</definedName>
    <definedName name="EXPP22_17_1_1">"$#REF!.$#REF!$#REF!"</definedName>
    <definedName name="EXPP22_17_39">#REF!</definedName>
    <definedName name="EXPP22_18">#REF!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8_39">#REF!</definedName>
    <definedName name="EXPP22_19">#REF!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19_39">#REF!</definedName>
    <definedName name="EXPP22_2">#REF!</definedName>
    <definedName name="EXPP22_2_39">#REF!</definedName>
    <definedName name="EXPP22_20">#REF!</definedName>
    <definedName name="EXPP22_20_39">#REF!</definedName>
    <definedName name="EXPP22_21">#REF!</definedName>
    <definedName name="EXPP22_21_1">#REF!</definedName>
    <definedName name="EXPP22_21_1_39">#REF!</definedName>
    <definedName name="EXPP22_21_39">#REF!</definedName>
    <definedName name="EXPP22_22">#REF!</definedName>
    <definedName name="EXPP22_22_39">#REF!</definedName>
    <definedName name="EXPP22_23">#REF!</definedName>
    <definedName name="EXPP22_23_39">#REF!</definedName>
    <definedName name="EXPP22_24">#REF!</definedName>
    <definedName name="EXPP22_24_39">#REF!</definedName>
    <definedName name="EXPP22_25">#REF!</definedName>
    <definedName name="EXPP22_25_39">#REF!</definedName>
    <definedName name="EXPP22_26">#REF!</definedName>
    <definedName name="EXPP22_26_39">#REF!</definedName>
    <definedName name="EXPP22_27">#REF!</definedName>
    <definedName name="EXPP22_27_39">#REF!</definedName>
    <definedName name="EXPP22_28">#REF!</definedName>
    <definedName name="EXPP22_28_39">#REF!</definedName>
    <definedName name="EXPP22_29">#REF!</definedName>
    <definedName name="EXPP22_29_39">#REF!</definedName>
    <definedName name="EXPP22_3">#REF!</definedName>
    <definedName name="EXPP22_3_39">#REF!</definedName>
    <definedName name="EXPP22_30">#REF!</definedName>
    <definedName name="EXPP22_30_39">#REF!</definedName>
    <definedName name="EXPP22_31">#REF!</definedName>
    <definedName name="EXPP22_31_39">#REF!</definedName>
    <definedName name="EXPP22_32">#REF!</definedName>
    <definedName name="EXPP22_32_39">#REF!</definedName>
    <definedName name="EXPP22_33">#REF!</definedName>
    <definedName name="EXPP22_33_39">#REF!</definedName>
    <definedName name="EXPP22_36">#REF!</definedName>
    <definedName name="EXPP22_36_39">#REF!</definedName>
    <definedName name="EXPP22_37">#REF!</definedName>
    <definedName name="EXPP22_37_39">#REF!</definedName>
    <definedName name="EXPP22_38">#REF!</definedName>
    <definedName name="EXPP22_38_39">#REF!</definedName>
    <definedName name="EXPP22_39">#REF!</definedName>
    <definedName name="EXPP22_39_1">#REF!</definedName>
    <definedName name="EXPP22_39_39">#REF!</definedName>
    <definedName name="EXPP22_4">#REF!</definedName>
    <definedName name="EXPP22_4_39">#REF!</definedName>
    <definedName name="EXPP22_40">#REF!</definedName>
    <definedName name="EXPP22_40_39">#REF!</definedName>
    <definedName name="EXPP22_5">#REF!</definedName>
    <definedName name="EXPP22_5_39">#REF!</definedName>
    <definedName name="EXPP22_6">#REF!</definedName>
    <definedName name="EXPP22_6_39">#REF!</definedName>
    <definedName name="EXPP22_7">#REF!</definedName>
    <definedName name="EXPP22_7_39">#REF!</definedName>
    <definedName name="EXPP22_8">#REF!</definedName>
    <definedName name="EXPP22_8_39">#REF!</definedName>
    <definedName name="EXPP22_9">#REF!</definedName>
    <definedName name="EXPP22_9_39">#REF!</definedName>
    <definedName name="expp5">#REF!</definedName>
    <definedName name="expp5_1">#REF!</definedName>
    <definedName name="expp5_10">#REF!</definedName>
    <definedName name="expp5_11">#REF!</definedName>
    <definedName name="expp5_12">#REF!</definedName>
    <definedName name="expp5_13">#REF!</definedName>
    <definedName name="expp5_14">#REF!</definedName>
    <definedName name="expp5_15">#REF!</definedName>
    <definedName name="expp5_16">#REF!</definedName>
    <definedName name="expp5_17">#REF!</definedName>
    <definedName name="expp5_17_1">"$#REF!.$#REF!$#REF!"</definedName>
    <definedName name="expp5_17_1_1">"$#REF!.$#REF!$#REF!"</definedName>
    <definedName name="expp5_18">#REF!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#REF!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#REF!</definedName>
    <definedName name="expp5_21">#REF!</definedName>
    <definedName name="expp5_21_1">#REF!</definedName>
    <definedName name="expp5_22">#REF!</definedName>
    <definedName name="expp5_23">#REF!</definedName>
    <definedName name="expp5_24">#REF!</definedName>
    <definedName name="expp5_25">#REF!</definedName>
    <definedName name="expp5_26">#REF!</definedName>
    <definedName name="expp5_27">#REF!</definedName>
    <definedName name="expp5_28">#REF!</definedName>
    <definedName name="expp5_29">#REF!</definedName>
    <definedName name="expp5_3">#REF!</definedName>
    <definedName name="expp5_30">#REF!</definedName>
    <definedName name="expp5_31">#REF!</definedName>
    <definedName name="expp5_32">#REF!</definedName>
    <definedName name="expp5_33">#REF!</definedName>
    <definedName name="expp5_36">#REF!</definedName>
    <definedName name="expp5_37">#REF!</definedName>
    <definedName name="expp5_38">#REF!</definedName>
    <definedName name="expp5_39">#REF!</definedName>
    <definedName name="expp5_4">#REF!</definedName>
    <definedName name="expp5_40">#REF!</definedName>
    <definedName name="expp5_5">#REF!</definedName>
    <definedName name="expp5_6">#REF!</definedName>
    <definedName name="expp5_7">#REF!</definedName>
    <definedName name="expp5_8">#REF!</definedName>
    <definedName name="expp5_9">#REF!</definedName>
    <definedName name="expp7">#REF!</definedName>
    <definedName name="expp7_1">#REF!</definedName>
    <definedName name="expp7_10">#REF!</definedName>
    <definedName name="expp7_11">#REF!</definedName>
    <definedName name="expp7_12">#REF!</definedName>
    <definedName name="expp7_13">#REF!</definedName>
    <definedName name="expp7_14">#REF!</definedName>
    <definedName name="expp7_15">#REF!</definedName>
    <definedName name="expp7_16">#REF!</definedName>
    <definedName name="expp7_17">#REF!</definedName>
    <definedName name="expp7_17_1">"$#REF!.$#REF!$#REF!"</definedName>
    <definedName name="expp7_17_1_1">"$#REF!.$#REF!$#REF!"</definedName>
    <definedName name="expp7_18">#REF!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#REF!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#REF!</definedName>
    <definedName name="expp7_21">#REF!</definedName>
    <definedName name="expp7_21_1">#REF!</definedName>
    <definedName name="expp7_22">#REF!</definedName>
    <definedName name="expp7_23">#REF!</definedName>
    <definedName name="expp7_24">#REF!</definedName>
    <definedName name="expp7_25">#REF!</definedName>
    <definedName name="expp7_26">#REF!</definedName>
    <definedName name="expp7_27">#REF!</definedName>
    <definedName name="expp7_28">#REF!</definedName>
    <definedName name="expp7_29">#REF!</definedName>
    <definedName name="expp7_3">#REF!</definedName>
    <definedName name="expp7_30">#REF!</definedName>
    <definedName name="expp7_31">#REF!</definedName>
    <definedName name="expp7_32">#REF!</definedName>
    <definedName name="expp7_33">#REF!</definedName>
    <definedName name="expp7_36">#REF!</definedName>
    <definedName name="expp7_37">#REF!</definedName>
    <definedName name="expp7_38">#REF!</definedName>
    <definedName name="expp7_39">#REF!</definedName>
    <definedName name="expp7_4">#REF!</definedName>
    <definedName name="expp7_40">#REF!</definedName>
    <definedName name="expp7_5">#REF!</definedName>
    <definedName name="expp7_6">#REF!</definedName>
    <definedName name="expp7_7">#REF!</definedName>
    <definedName name="expp7_8">#REF!</definedName>
    <definedName name="expp7_9">#REF!</definedName>
    <definedName name="expp8">#REF!</definedName>
    <definedName name="expp8_1">#REF!</definedName>
    <definedName name="expp8_10">#REF!</definedName>
    <definedName name="expp8_11">#REF!</definedName>
    <definedName name="expp8_12">#REF!</definedName>
    <definedName name="expp8_13">#REF!</definedName>
    <definedName name="expp8_14">#REF!</definedName>
    <definedName name="expp8_15">#REF!</definedName>
    <definedName name="expp8_16">#REF!</definedName>
    <definedName name="expp8_17">#REF!</definedName>
    <definedName name="expp8_17_1">"$#REF!.$#REF!$#REF!"</definedName>
    <definedName name="expp8_17_1_1">"$#REF!.$#REF!$#REF!"</definedName>
    <definedName name="expp8_18">#REF!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#REF!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#REF!</definedName>
    <definedName name="expp8_21">#REF!</definedName>
    <definedName name="expp8_21_1">#REF!</definedName>
    <definedName name="expp8_22">#REF!</definedName>
    <definedName name="expp8_23">#REF!</definedName>
    <definedName name="expp8_24">#REF!</definedName>
    <definedName name="expp8_25">#REF!</definedName>
    <definedName name="expp8_26">#REF!</definedName>
    <definedName name="expp8_27">#REF!</definedName>
    <definedName name="expp8_28">#REF!</definedName>
    <definedName name="expp8_29">#REF!</definedName>
    <definedName name="expp8_3">#REF!</definedName>
    <definedName name="expp8_30">#REF!</definedName>
    <definedName name="expp8_31">#REF!</definedName>
    <definedName name="expp8_32">#REF!</definedName>
    <definedName name="expp8_33">#REF!</definedName>
    <definedName name="expp8_36">#REF!</definedName>
    <definedName name="expp8_37">#REF!</definedName>
    <definedName name="expp8_38">#REF!</definedName>
    <definedName name="expp8_39">#REF!</definedName>
    <definedName name="expp8_4">#REF!</definedName>
    <definedName name="expp8_40">#REF!</definedName>
    <definedName name="expp8_5">#REF!</definedName>
    <definedName name="expp8_6">#REF!</definedName>
    <definedName name="expp8_7">#REF!</definedName>
    <definedName name="expp8_8">#REF!</definedName>
    <definedName name="expp8_9">#REF!</definedName>
    <definedName name="expp9">#REF!</definedName>
    <definedName name="expp9_1">#REF!</definedName>
    <definedName name="expp9_10">#REF!</definedName>
    <definedName name="expp9_11">#REF!</definedName>
    <definedName name="expp9_12">#REF!</definedName>
    <definedName name="expp9_13">#REF!</definedName>
    <definedName name="expp9_14">#REF!</definedName>
    <definedName name="expp9_15">#REF!</definedName>
    <definedName name="expp9_16">#REF!</definedName>
    <definedName name="expp9_17">#REF!</definedName>
    <definedName name="expp9_17_1">"$#REF!.$#REF!$#REF!"</definedName>
    <definedName name="expp9_17_1_1">"$#REF!.$#REF!$#REF!"</definedName>
    <definedName name="expp9_18">#REF!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#REF!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#REF!</definedName>
    <definedName name="expp9_21">#REF!</definedName>
    <definedName name="expp9_21_1">#REF!</definedName>
    <definedName name="expp9_22">#REF!</definedName>
    <definedName name="expp9_23">#REF!</definedName>
    <definedName name="expp9_24">#REF!</definedName>
    <definedName name="expp9_25">#REF!</definedName>
    <definedName name="expp9_26">#REF!</definedName>
    <definedName name="expp9_27">#REF!</definedName>
    <definedName name="expp9_28">#REF!</definedName>
    <definedName name="expp9_29">#REF!</definedName>
    <definedName name="expp9_3">#REF!</definedName>
    <definedName name="expp9_30">#REF!</definedName>
    <definedName name="expp9_31">#REF!</definedName>
    <definedName name="expp9_32">#REF!</definedName>
    <definedName name="expp9_33">#REF!</definedName>
    <definedName name="expp9_36">#REF!</definedName>
    <definedName name="expp9_37">#REF!</definedName>
    <definedName name="expp9_38">#REF!</definedName>
    <definedName name="expp9_39">#REF!</definedName>
    <definedName name="expp9_4">#REF!</definedName>
    <definedName name="expp9_40">#REF!</definedName>
    <definedName name="expp9_5">#REF!</definedName>
    <definedName name="expp9_6">#REF!</definedName>
    <definedName name="expp9_7">#REF!</definedName>
    <definedName name="expp9_8">#REF!</definedName>
    <definedName name="expp9_9">#REF!</definedName>
    <definedName name="Extract_FA">#REF!</definedName>
    <definedName name="f">#REF!</definedName>
    <definedName name="FA">"$#REF!.$#REF!$#REF!"</definedName>
    <definedName name="fa13_1">#REF!</definedName>
    <definedName name="fa13_10">#REF!</definedName>
    <definedName name="fa13_11">#REF!</definedName>
    <definedName name="fa13_12">#REF!</definedName>
    <definedName name="fa13_13">#REF!</definedName>
    <definedName name="fa13_14">#REF!</definedName>
    <definedName name="fa13_15">#REF!</definedName>
    <definedName name="fa13_16">#REF!</definedName>
    <definedName name="fa13_17">#REF!</definedName>
    <definedName name="fa13_17_1">"$#REF!.$#REF!$#REF!"</definedName>
    <definedName name="fa13_17_1_1">"$#REF!.$#REF!$#REF!"</definedName>
    <definedName name="fa13_18">#REF!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#REF!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">#REF!</definedName>
    <definedName name="fa13_20">#REF!</definedName>
    <definedName name="fa13_21">#REF!</definedName>
    <definedName name="fa13_21_1">#REF!</definedName>
    <definedName name="fa13_22">#REF!</definedName>
    <definedName name="fa13_23">#REF!</definedName>
    <definedName name="fa13_24">#REF!</definedName>
    <definedName name="fa13_25">#REF!</definedName>
    <definedName name="fa13_26">#REF!</definedName>
    <definedName name="fa13_27">#REF!</definedName>
    <definedName name="fa13_28">#REF!</definedName>
    <definedName name="fa13_29">#REF!</definedName>
    <definedName name="fa13_3">#REF!</definedName>
    <definedName name="fa13_30">#REF!</definedName>
    <definedName name="fa13_31">#REF!</definedName>
    <definedName name="fa13_32">#REF!</definedName>
    <definedName name="fa13_33">#REF!</definedName>
    <definedName name="fa13_36">#REF!</definedName>
    <definedName name="fa13_37">#REF!</definedName>
    <definedName name="fa13_38">#REF!</definedName>
    <definedName name="fa13_39">#REF!</definedName>
    <definedName name="fa13_4">#REF!</definedName>
    <definedName name="fa13_40">#REF!</definedName>
    <definedName name="fa13_5">#REF!</definedName>
    <definedName name="fa13_6">#REF!</definedName>
    <definedName name="fa13_7">#REF!</definedName>
    <definedName name="fa13_8">#REF!</definedName>
    <definedName name="fa13_9">#REF!</definedName>
    <definedName name="FactoryArea">#REF!</definedName>
    <definedName name="FG">[31]เงินกู้ธนชาติ!$E$17</definedName>
    <definedName name="fgg">#REF!</definedName>
    <definedName name="fre">#REF!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#REF!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#REF!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#REF!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g">#REF!</definedName>
    <definedName name="gg">#REF!</definedName>
    <definedName name="ghh">#REF!</definedName>
    <definedName name="ghvj">[32]เงินกู้ธนชาติ!$B$4</definedName>
    <definedName name="GW">#REF!</definedName>
    <definedName name="h">[32]เงินกู้ธนชาติ!$G$2</definedName>
    <definedName name="h_13">#REF!</definedName>
    <definedName name="HDR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Area">#REF!</definedName>
    <definedName name="hh">[32]เงินกู้ธนชาติ!$G$2</definedName>
    <definedName name="hjjkkkl">#REF!</definedName>
    <definedName name="hjjkkkl_1">#REF!</definedName>
    <definedName name="hjjkkkl_10">#REF!</definedName>
    <definedName name="hjjkkkl_11">#REF!</definedName>
    <definedName name="hjjkkkl_12">#REF!</definedName>
    <definedName name="hjjkkkl_13">#REF!</definedName>
    <definedName name="hjjkkkl_14">#REF!</definedName>
    <definedName name="hjjkkkl_15">#REF!</definedName>
    <definedName name="hjjkkkl_16">#REF!</definedName>
    <definedName name="hjjkkkl_17">#REF!</definedName>
    <definedName name="hjjkkkl_17_1">"$#REF!.$#REF!$#REF!"</definedName>
    <definedName name="hjjkkkl_17_1_1">"$#REF!.$#REF!$#REF!"</definedName>
    <definedName name="hjjkkkl_18">#REF!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#REF!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#REF!</definedName>
    <definedName name="hjjkkkl_21">#REF!</definedName>
    <definedName name="hjjkkkl_21_1">#REF!</definedName>
    <definedName name="hjjkkkl_22">#REF!</definedName>
    <definedName name="hjjkkkl_23">#REF!</definedName>
    <definedName name="hjjkkkl_24">#REF!</definedName>
    <definedName name="hjjkkkl_25">#REF!</definedName>
    <definedName name="hjjkkkl_26">#REF!</definedName>
    <definedName name="hjjkkkl_27">#REF!</definedName>
    <definedName name="hjjkkkl_28">#REF!</definedName>
    <definedName name="hjjkkkl_29">#REF!</definedName>
    <definedName name="hjjkkkl_3">#REF!</definedName>
    <definedName name="hjjkkkl_30">#REF!</definedName>
    <definedName name="hjjkkkl_31">#REF!</definedName>
    <definedName name="hjjkkkl_32">#REF!</definedName>
    <definedName name="hjjkkkl_33">#REF!</definedName>
    <definedName name="hjjkkkl_36">#REF!</definedName>
    <definedName name="hjjkkkl_37">#REF!</definedName>
    <definedName name="hjjkkkl_38">#REF!</definedName>
    <definedName name="hjjkkkl_39">#REF!</definedName>
    <definedName name="hjjkkkl_4">#REF!</definedName>
    <definedName name="hjjkkkl_40">#REF!</definedName>
    <definedName name="hjjkkkl_5">#REF!</definedName>
    <definedName name="hjjkkkl_6">#REF!</definedName>
    <definedName name="hjjkkkl_7">#REF!</definedName>
    <definedName name="hjjkkkl_8">#REF!</definedName>
    <definedName name="hjjkkkl_9">#REF!</definedName>
    <definedName name="HSCB">'[10]ADJ - RATE'!#REF!</definedName>
    <definedName name="HSCB_1">NA()</definedName>
    <definedName name="HSCB_10">'[10]ADJ - RATE'!#REF!</definedName>
    <definedName name="HSCB_11">'[10]ADJ - RATE'!#REF!</definedName>
    <definedName name="HSCB_12">'[10]ADJ - RATE'!#REF!</definedName>
    <definedName name="HSCB_13">'[10]ADJ - RATE'!#REF!</definedName>
    <definedName name="HSCB_14">NA()</definedName>
    <definedName name="HSCB_15">'[10]ADJ - RATE'!#REF!</definedName>
    <definedName name="HSCB_16">'[10]ADJ - RATE'!#REF!</definedName>
    <definedName name="HSCB_17">'[10]ADJ - RATE'!#REF!</definedName>
    <definedName name="HSCB_17_1">NA()</definedName>
    <definedName name="HSCB_18">'[10]ADJ - RATE'!#REF!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'[10]ADJ - RATE'!#REF!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'[10]ADJ - RATE'!#REF!</definedName>
    <definedName name="HSCB_20">'[10]ADJ - RATE'!#REF!</definedName>
    <definedName name="HSCB_21">'[10]ADJ - RATE'!#REF!</definedName>
    <definedName name="HSCB_21_1">'[10]ADJ - RATE'!#REF!</definedName>
    <definedName name="HSCB_22">'[10]ADJ - RATE'!#REF!</definedName>
    <definedName name="HSCB_23">'[10]ADJ - RATE'!#REF!</definedName>
    <definedName name="HSCB_24">'[10]ADJ - RATE'!#REF!</definedName>
    <definedName name="HSCB_25">'[10]ADJ - RATE'!#REF!</definedName>
    <definedName name="HSCB_26">'[10]ADJ - RATE'!#REF!</definedName>
    <definedName name="HSCB_27">'[10]ADJ - RATE'!#REF!</definedName>
    <definedName name="HSCB_28">'[10]ADJ - RATE'!#REF!</definedName>
    <definedName name="HSCB_29">'[10]ADJ - RATE'!#REF!</definedName>
    <definedName name="HSCB_3">'[10]ADJ - RATE'!#REF!</definedName>
    <definedName name="HSCB_30">'[10]ADJ - RATE'!#REF!</definedName>
    <definedName name="HSCB_31">'[10]ADJ - RATE'!#REF!</definedName>
    <definedName name="HSCB_32">'[10]ADJ - RATE'!#REF!</definedName>
    <definedName name="HSCB_33">'[10]ADJ - RATE'!#REF!</definedName>
    <definedName name="HSCB_36">'[10]ADJ - RATE'!#REF!</definedName>
    <definedName name="HSCB_37">'[10]ADJ - RATE'!#REF!</definedName>
    <definedName name="HSCB_38">'[10]ADJ - RATE'!#REF!</definedName>
    <definedName name="HSCB_39">'[10]ADJ - RATE'!#REF!</definedName>
    <definedName name="HSCB_4">'[10]ADJ - RATE'!#REF!</definedName>
    <definedName name="HSCB_40">'[10]ADJ - RATE'!#REF!</definedName>
    <definedName name="HSCB_5">'[10]ADJ - RATE'!#REF!</definedName>
    <definedName name="HSCB_6">'[10]ADJ - RATE'!#REF!</definedName>
    <definedName name="HSCB_7">'[10]ADJ - RATE'!#REF!</definedName>
    <definedName name="HSCB_8">'[10]ADJ - RATE'!#REF!</definedName>
    <definedName name="HSCB_9">'[10]ADJ - RATE'!#REF!</definedName>
    <definedName name="ht">#REF!</definedName>
    <definedName name="HTML_CodePage" hidden="1">874</definedName>
    <definedName name="HTML_Control" hidden="1">{"'FLATTA (2)'!$A$1:$AZ$25"}</definedName>
    <definedName name="HTML_Description" hidden="1">""</definedName>
    <definedName name="HTML_Email" hidden="1">""</definedName>
    <definedName name="HTML_Header" hidden="1">"FLATTA (2)"</definedName>
    <definedName name="HTML_LastUpdate" hidden="1">"20/6/2002"</definedName>
    <definedName name="HTML_LineAfter" hidden="1">FALSE</definedName>
    <definedName name="HTML_LineBefore" hidden="1">FALSE</definedName>
    <definedName name="HTML_Name" hidden="1">"Padej Montburinont"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"ESTIMATE TEMPLATE NEW 12-06-02"</definedName>
    <definedName name="huu">#REF!</definedName>
    <definedName name="huu_1">#REF!</definedName>
    <definedName name="huu_10">#REF!</definedName>
    <definedName name="huu_11">#REF!</definedName>
    <definedName name="huu_12">#REF!</definedName>
    <definedName name="huu_13">#REF!</definedName>
    <definedName name="huu_14">#REF!</definedName>
    <definedName name="huu_15">#REF!</definedName>
    <definedName name="huu_16">#REF!</definedName>
    <definedName name="huu_17">#REF!</definedName>
    <definedName name="huu_17_1">"$#REF!.$#REF!$#REF!"</definedName>
    <definedName name="huu_17_1_1">"$#REF!.$#REF!$#REF!"</definedName>
    <definedName name="huu_18">#REF!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#REF!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#REF!</definedName>
    <definedName name="huu_21">#REF!</definedName>
    <definedName name="huu_21_1">#REF!</definedName>
    <definedName name="huu_22">#REF!</definedName>
    <definedName name="huu_23">#REF!</definedName>
    <definedName name="huu_24">#REF!</definedName>
    <definedName name="huu_25">#REF!</definedName>
    <definedName name="huu_26">#REF!</definedName>
    <definedName name="huu_27">#REF!</definedName>
    <definedName name="huu_28">#REF!</definedName>
    <definedName name="huu_29">#REF!</definedName>
    <definedName name="huu_3">#REF!</definedName>
    <definedName name="huu_30">#REF!</definedName>
    <definedName name="huu_31">#REF!</definedName>
    <definedName name="huu_32">#REF!</definedName>
    <definedName name="huu_33">#REF!</definedName>
    <definedName name="huu_36">#REF!</definedName>
    <definedName name="huu_37">#REF!</definedName>
    <definedName name="huu_38">#REF!</definedName>
    <definedName name="huu_39">#REF!</definedName>
    <definedName name="huu_4">#REF!</definedName>
    <definedName name="huu_40">#REF!</definedName>
    <definedName name="huu_5">#REF!</definedName>
    <definedName name="huu_6">#REF!</definedName>
    <definedName name="huu_7">#REF!</definedName>
    <definedName name="huu_8">#REF!</definedName>
    <definedName name="huu_9">#REF!</definedName>
    <definedName name="i">#REF!</definedName>
    <definedName name="ier">#REF!</definedName>
    <definedName name="iouu">"$#REF!.$#REF!$#REF!"</definedName>
    <definedName name="iuoo">#REF!</definedName>
    <definedName name="iuoo_1">#REF!</definedName>
    <definedName name="iuoo_1_39">#REF!</definedName>
    <definedName name="iuoo_10">#REF!</definedName>
    <definedName name="iuoo_10_39">#REF!</definedName>
    <definedName name="iuoo_11">#REF!</definedName>
    <definedName name="iuoo_11_39">#REF!</definedName>
    <definedName name="iuoo_12">#REF!</definedName>
    <definedName name="iuoo_12_39">#REF!</definedName>
    <definedName name="iuoo_13">#REF!</definedName>
    <definedName name="iuoo_13_39">#REF!</definedName>
    <definedName name="iuoo_14">#REF!</definedName>
    <definedName name="iuoo_14_39">#REF!</definedName>
    <definedName name="iuoo_15">#REF!</definedName>
    <definedName name="iuoo_15_39">#REF!</definedName>
    <definedName name="iuoo_16">#REF!</definedName>
    <definedName name="iuoo_16_39">#REF!</definedName>
    <definedName name="iuoo_17">#REF!</definedName>
    <definedName name="iuoo_17_1">"$#REF!.$#REF!$#REF!"</definedName>
    <definedName name="iuoo_17_1_1">"$#REF!.$#REF!$#REF!"</definedName>
    <definedName name="iuoo_17_39">#REF!</definedName>
    <definedName name="iuoo_18">#REF!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8_39">#REF!</definedName>
    <definedName name="iuoo_19">#REF!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19_39">#REF!</definedName>
    <definedName name="iuoo_2">#REF!</definedName>
    <definedName name="iuoo_2_39">#REF!</definedName>
    <definedName name="iuoo_20">#REF!</definedName>
    <definedName name="iuoo_20_39">#REF!</definedName>
    <definedName name="iuoo_21">#REF!</definedName>
    <definedName name="iuoo_21_1">#REF!</definedName>
    <definedName name="iuoo_21_1_39">#REF!</definedName>
    <definedName name="iuoo_21_39">#REF!</definedName>
    <definedName name="iuoo_22">#REF!</definedName>
    <definedName name="iuoo_22_39">#REF!</definedName>
    <definedName name="iuoo_23">#REF!</definedName>
    <definedName name="iuoo_23_39">#REF!</definedName>
    <definedName name="iuoo_24">#REF!</definedName>
    <definedName name="iuoo_24_39">#REF!</definedName>
    <definedName name="iuoo_25">#REF!</definedName>
    <definedName name="iuoo_25_39">#REF!</definedName>
    <definedName name="iuoo_26">#REF!</definedName>
    <definedName name="iuoo_26_39">#REF!</definedName>
    <definedName name="iuoo_27">#REF!</definedName>
    <definedName name="iuoo_27_39">#REF!</definedName>
    <definedName name="iuoo_28">#REF!</definedName>
    <definedName name="iuoo_28_39">#REF!</definedName>
    <definedName name="iuoo_29">#REF!</definedName>
    <definedName name="iuoo_29_39">#REF!</definedName>
    <definedName name="iuoo_3">#REF!</definedName>
    <definedName name="iuoo_3_39">#REF!</definedName>
    <definedName name="iuoo_30">#REF!</definedName>
    <definedName name="iuoo_30_39">#REF!</definedName>
    <definedName name="iuoo_31">#REF!</definedName>
    <definedName name="iuoo_31_39">#REF!</definedName>
    <definedName name="iuoo_32">#REF!</definedName>
    <definedName name="iuoo_32_39">#REF!</definedName>
    <definedName name="iuoo_33">#REF!</definedName>
    <definedName name="iuoo_33_39">#REF!</definedName>
    <definedName name="iuoo_36">#REF!</definedName>
    <definedName name="iuoo_36_39">#REF!</definedName>
    <definedName name="iuoo_37">#REF!</definedName>
    <definedName name="iuoo_37_39">#REF!</definedName>
    <definedName name="iuoo_38">#REF!</definedName>
    <definedName name="iuoo_38_39">#REF!</definedName>
    <definedName name="iuoo_39">#REF!</definedName>
    <definedName name="iuoo_39_1">#REF!</definedName>
    <definedName name="iuoo_39_39">#REF!</definedName>
    <definedName name="iuoo_4">#REF!</definedName>
    <definedName name="iuoo_4_39">#REF!</definedName>
    <definedName name="iuoo_40">#REF!</definedName>
    <definedName name="iuoo_40_39">#REF!</definedName>
    <definedName name="iuoo_5">#REF!</definedName>
    <definedName name="iuoo_5_39">#REF!</definedName>
    <definedName name="iuoo_6">#REF!</definedName>
    <definedName name="iuoo_6_39">#REF!</definedName>
    <definedName name="iuoo_7">#REF!</definedName>
    <definedName name="iuoo_7_39">#REF!</definedName>
    <definedName name="iuoo_8">#REF!</definedName>
    <definedName name="iuoo_8_39">#REF!</definedName>
    <definedName name="iuoo_9">#REF!</definedName>
    <definedName name="iuoo_9_39">#REF!</definedName>
    <definedName name="J">#REF!</definedName>
    <definedName name="jk">#REF!</definedName>
    <definedName name="jk_1">#REF!</definedName>
    <definedName name="jk_10">#REF!</definedName>
    <definedName name="jk_11">#REF!</definedName>
    <definedName name="jk_12">#REF!</definedName>
    <definedName name="jk_13">#REF!</definedName>
    <definedName name="jk_14">#REF!</definedName>
    <definedName name="jk_15">#REF!</definedName>
    <definedName name="jk_16">#REF!</definedName>
    <definedName name="jk_17">#REF!</definedName>
    <definedName name="jk_17_1">"$#REF!.$#REF!$#REF!"</definedName>
    <definedName name="jk_17_1_1">"$#REF!.$#REF!$#REF!"</definedName>
    <definedName name="jk_18">#REF!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#REF!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">#REF!</definedName>
    <definedName name="jk_20">#REF!</definedName>
    <definedName name="jk_21">#REF!</definedName>
    <definedName name="jk_21_1">#REF!</definedName>
    <definedName name="jk_22">#REF!</definedName>
    <definedName name="jk_23">#REF!</definedName>
    <definedName name="jk_24">#REF!</definedName>
    <definedName name="jk_25">#REF!</definedName>
    <definedName name="jk_26">#REF!</definedName>
    <definedName name="jk_27">#REF!</definedName>
    <definedName name="jk_28">#REF!</definedName>
    <definedName name="jk_29">#REF!</definedName>
    <definedName name="jk_3">#REF!</definedName>
    <definedName name="jk_30">#REF!</definedName>
    <definedName name="jk_31">#REF!</definedName>
    <definedName name="jk_32">#REF!</definedName>
    <definedName name="jk_33">#REF!</definedName>
    <definedName name="jk_36">#REF!</definedName>
    <definedName name="jk_37">#REF!</definedName>
    <definedName name="jk_38">#REF!</definedName>
    <definedName name="jk_39">#REF!</definedName>
    <definedName name="jk_4">#REF!</definedName>
    <definedName name="jk_40">#REF!</definedName>
    <definedName name="jk_5">#REF!</definedName>
    <definedName name="jk_6">#REF!</definedName>
    <definedName name="jk_7">#REF!</definedName>
    <definedName name="jk_8">#REF!</definedName>
    <definedName name="jk_9">#REF!</definedName>
    <definedName name="jul">[8]Material!$I$1:$I$65536</definedName>
    <definedName name="june">[8]Material!$H$1:$H$65536</definedName>
    <definedName name="k">#REF!</definedName>
    <definedName name="kaa">#REF!</definedName>
    <definedName name="key" hidden="1">#REF!</definedName>
    <definedName name="KHJGDFGFHGHJ" hidden="1">{"cashflow",#N/A,FALSE,"cash flow"}</definedName>
    <definedName name="KIO">#REF!</definedName>
    <definedName name="KIOP">'[3]ELEC45-01'!#REF!</definedName>
    <definedName name="KIUY">'[3]ELEC45-01'!#REF!</definedName>
    <definedName name="KLO">'[3]ELEC45-01'!#REF!</definedName>
    <definedName name="l">#REF!</definedName>
    <definedName name="LGArea">#REF!</definedName>
    <definedName name="list">#REF!</definedName>
    <definedName name="LIT">'[22]ADJ - RATE'!$B$2</definedName>
    <definedName name="lit1_1">#REF!</definedName>
    <definedName name="lit1_10">#REF!</definedName>
    <definedName name="lit1_11">#REF!</definedName>
    <definedName name="lit1_12">#REF!</definedName>
    <definedName name="lit1_13">#REF!</definedName>
    <definedName name="lit1_14">#REF!</definedName>
    <definedName name="lit1_15">#REF!</definedName>
    <definedName name="lit1_16">#REF!</definedName>
    <definedName name="lit1_17">#REF!</definedName>
    <definedName name="lit1_17_1">"$#REF!.$#REF!$#REF!"</definedName>
    <definedName name="lit1_17_1_1">"$#REF!.$#REF!$#REF!"</definedName>
    <definedName name="lit1_18">#REF!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#REF!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#REF!</definedName>
    <definedName name="lit1_21">#REF!</definedName>
    <definedName name="lit1_21_1">#REF!</definedName>
    <definedName name="lit1_22">#REF!</definedName>
    <definedName name="lit1_23">#REF!</definedName>
    <definedName name="lit1_24">#REF!</definedName>
    <definedName name="lit1_25">#REF!</definedName>
    <definedName name="lit1_26">#REF!</definedName>
    <definedName name="lit1_27">#REF!</definedName>
    <definedName name="lit1_28">#REF!</definedName>
    <definedName name="lit1_29">#REF!</definedName>
    <definedName name="lit1_3">#REF!</definedName>
    <definedName name="lit1_30">#REF!</definedName>
    <definedName name="lit1_31">#REF!</definedName>
    <definedName name="lit1_32">#REF!</definedName>
    <definedName name="lit1_33">#REF!</definedName>
    <definedName name="lit1_36">#REF!</definedName>
    <definedName name="lit1_37">#REF!</definedName>
    <definedName name="lit1_38">#REF!</definedName>
    <definedName name="lit1_39">#REF!</definedName>
    <definedName name="lit1_4">#REF!</definedName>
    <definedName name="lit1_40">#REF!</definedName>
    <definedName name="lit1_5">#REF!</definedName>
    <definedName name="lit1_6">#REF!</definedName>
    <definedName name="lit1_7">#REF!</definedName>
    <definedName name="lit1_8">#REF!</definedName>
    <definedName name="lit1_9">#REF!</definedName>
    <definedName name="lit2_1">#REF!</definedName>
    <definedName name="lit2_10">#REF!</definedName>
    <definedName name="lit2_11">#REF!</definedName>
    <definedName name="lit2_12">#REF!</definedName>
    <definedName name="lit2_13">#REF!</definedName>
    <definedName name="lit2_14">#REF!</definedName>
    <definedName name="lit2_15">#REF!</definedName>
    <definedName name="lit2_16">#REF!</definedName>
    <definedName name="lit2_17">#REF!</definedName>
    <definedName name="lit2_17_1">"$#REF!.$#REF!$#REF!"</definedName>
    <definedName name="lit2_17_1_1">"$#REF!.$#REF!$#REF!"</definedName>
    <definedName name="lit2_18">#REF!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#REF!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#REF!</definedName>
    <definedName name="lit2_21">#REF!</definedName>
    <definedName name="lit2_21_1">#REF!</definedName>
    <definedName name="lit2_22">#REF!</definedName>
    <definedName name="lit2_23">#REF!</definedName>
    <definedName name="lit2_24">#REF!</definedName>
    <definedName name="lit2_25">#REF!</definedName>
    <definedName name="lit2_26">#REF!</definedName>
    <definedName name="lit2_27">#REF!</definedName>
    <definedName name="lit2_28">#REF!</definedName>
    <definedName name="lit2_29">#REF!</definedName>
    <definedName name="lit2_3">#REF!</definedName>
    <definedName name="lit2_30">#REF!</definedName>
    <definedName name="lit2_31">#REF!</definedName>
    <definedName name="lit2_32">#REF!</definedName>
    <definedName name="lit2_33">#REF!</definedName>
    <definedName name="lit2_36">#REF!</definedName>
    <definedName name="lit2_37">#REF!</definedName>
    <definedName name="lit2_38">#REF!</definedName>
    <definedName name="lit2_39">#REF!</definedName>
    <definedName name="lit2_4">#REF!</definedName>
    <definedName name="lit2_40">#REF!</definedName>
    <definedName name="lit2_5">#REF!</definedName>
    <definedName name="lit2_6">#REF!</definedName>
    <definedName name="lit2_7">#REF!</definedName>
    <definedName name="lit2_8">#REF!</definedName>
    <definedName name="lit2_9">#REF!</definedName>
    <definedName name="litt1">#REF!</definedName>
    <definedName name="litt1_1">#REF!</definedName>
    <definedName name="litt1_10">#REF!</definedName>
    <definedName name="litt1_11">#REF!</definedName>
    <definedName name="litt1_12">#REF!</definedName>
    <definedName name="litt1_13">#REF!</definedName>
    <definedName name="litt1_14">#REF!</definedName>
    <definedName name="litt1_15">#REF!</definedName>
    <definedName name="litt1_16">#REF!</definedName>
    <definedName name="litt1_17">#REF!</definedName>
    <definedName name="litt1_17_1">"$#REF!.$#REF!$#REF!"</definedName>
    <definedName name="litt1_17_1_1">"$#REF!.$#REF!$#REF!"</definedName>
    <definedName name="litt1_18">#REF!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#REF!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#REF!</definedName>
    <definedName name="litt1_21">#REF!</definedName>
    <definedName name="litt1_21_1">#REF!</definedName>
    <definedName name="litt1_22">#REF!</definedName>
    <definedName name="litt1_23">#REF!</definedName>
    <definedName name="litt1_24">#REF!</definedName>
    <definedName name="litt1_25">#REF!</definedName>
    <definedName name="litt1_26">#REF!</definedName>
    <definedName name="litt1_27">#REF!</definedName>
    <definedName name="litt1_28">#REF!</definedName>
    <definedName name="litt1_29">#REF!</definedName>
    <definedName name="litt1_3">#REF!</definedName>
    <definedName name="litt1_30">#REF!</definedName>
    <definedName name="litt1_31">#REF!</definedName>
    <definedName name="litt1_32">#REF!</definedName>
    <definedName name="litt1_33">#REF!</definedName>
    <definedName name="litt1_36">#REF!</definedName>
    <definedName name="litt1_37">#REF!</definedName>
    <definedName name="litt1_38">#REF!</definedName>
    <definedName name="litt1_39">#REF!</definedName>
    <definedName name="litt1_4">#REF!</definedName>
    <definedName name="litt1_40">#REF!</definedName>
    <definedName name="litt1_5">#REF!</definedName>
    <definedName name="litt1_6">#REF!</definedName>
    <definedName name="litt1_7">#REF!</definedName>
    <definedName name="litt1_8">#REF!</definedName>
    <definedName name="litt1_9">#REF!</definedName>
    <definedName name="litt2">#REF!</definedName>
    <definedName name="litt2_1">#REF!</definedName>
    <definedName name="litt2_10">#REF!</definedName>
    <definedName name="litt2_11">#REF!</definedName>
    <definedName name="litt2_12">#REF!</definedName>
    <definedName name="litt2_13">#REF!</definedName>
    <definedName name="litt2_14">#REF!</definedName>
    <definedName name="litt2_15">#REF!</definedName>
    <definedName name="litt2_16">#REF!</definedName>
    <definedName name="litt2_17">#REF!</definedName>
    <definedName name="litt2_17_1">"$#REF!.$#REF!$#REF!"</definedName>
    <definedName name="litt2_17_1_1">"$#REF!.$#REF!$#REF!"</definedName>
    <definedName name="litt2_18">#REF!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#REF!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#REF!</definedName>
    <definedName name="litt2_21">#REF!</definedName>
    <definedName name="litt2_21_1">#REF!</definedName>
    <definedName name="litt2_22">#REF!</definedName>
    <definedName name="litt2_23">#REF!</definedName>
    <definedName name="litt2_24">#REF!</definedName>
    <definedName name="litt2_25">#REF!</definedName>
    <definedName name="litt2_26">#REF!</definedName>
    <definedName name="litt2_27">#REF!</definedName>
    <definedName name="litt2_28">#REF!</definedName>
    <definedName name="litt2_29">#REF!</definedName>
    <definedName name="litt2_3">#REF!</definedName>
    <definedName name="litt2_30">#REF!</definedName>
    <definedName name="litt2_31">#REF!</definedName>
    <definedName name="litt2_32">#REF!</definedName>
    <definedName name="litt2_33">#REF!</definedName>
    <definedName name="litt2_36">#REF!</definedName>
    <definedName name="litt2_37">#REF!</definedName>
    <definedName name="litt2_38">#REF!</definedName>
    <definedName name="litt2_39">#REF!</definedName>
    <definedName name="litt2_4">#REF!</definedName>
    <definedName name="litt2_40">#REF!</definedName>
    <definedName name="litt2_5">#REF!</definedName>
    <definedName name="litt2_6">#REF!</definedName>
    <definedName name="litt2_7">#REF!</definedName>
    <definedName name="litt2_8">#REF!</definedName>
    <definedName name="litt2_9">#REF!</definedName>
    <definedName name="Loan">[15]เงินกู้ธนชาติ!$B$4</definedName>
    <definedName name="Loan_13">#REF!</definedName>
    <definedName name="Loan1">'[15]เงินกู้ MGC'!$B$4</definedName>
    <definedName name="Loan1_13">#REF!</definedName>
    <definedName name="Loann">[15]เงินกู้ธนชาติ!$B$4</definedName>
    <definedName name="Loann1">'[15]เงินกู้ MGC'!$B$4</definedName>
    <definedName name="Loannn">[15]เงินกู้ธนชาติ!$B$4</definedName>
    <definedName name="Long">[15]เงินกู้ธนชาติ!$F$15</definedName>
    <definedName name="Long_13">#REF!</definedName>
    <definedName name="Long1">'[15]เงินกู้ MGC'!$F$15</definedName>
    <definedName name="Long1_13">#REF!</definedName>
    <definedName name="LonGG">[15]เงินกู้ธนชาติ!$F$15</definedName>
    <definedName name="Longg1">'[15]เงินกู้ MGC'!$F$15</definedName>
    <definedName name="Longgg">'[15]เงินกู้ MGC'!$F$15</definedName>
    <definedName name="Longggg">[15]เงินกู้ธนชาติ!$F$15</definedName>
    <definedName name="loyiu">#REF!</definedName>
    <definedName name="main">'[23]standard cost '!$A$3:$A$13</definedName>
    <definedName name="main_21">'[23]standard cost '!$A$3:$A$13</definedName>
    <definedName name="mat">'[5]Detail Mat Use-Bom'!$F$1:$F$65536</definedName>
    <definedName name="materialcode">'[33]Material data list'!$D$5:$D$64</definedName>
    <definedName name="materialdata">'[33]Material data list'!$D$5:$G$64</definedName>
    <definedName name="may">[8]Material!$G$1:$G$65536</definedName>
    <definedName name="mc">#REF!</definedName>
    <definedName name="member">"$#REF!.$A$2:$D$31"</definedName>
    <definedName name="MmExcelLinker_07D55AD7_6346_4C7E_BF1F_870A73D2F918">Log '[34]2'!$I$94:$I$97</definedName>
    <definedName name="MmExcelLinker_42821290_D8E6_4442_972C_F63ADCE94F49">Forcast&amp;Confirm order Jan '[35]08'!$N$26:$N$26</definedName>
    <definedName name="MmExcelLinker_C711C530_5325_478E_A359_4A319BB87904">#REF!</definedName>
    <definedName name="MmExcelLinker_C711C530_5325_478E_A359_4A319BB87904_1">#REF!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#REF!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5">#REF!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#REF!</definedName>
    <definedName name="MmExcelLinker_C711C530_5325_478E_A359_4A319BB87904_21">#REF!</definedName>
    <definedName name="MmExcelLinker_C711C530_5325_478E_A359_4A319BB87904_21_1">#REF!</definedName>
    <definedName name="MmExcelLinker_C711C530_5325_478E_A359_4A319BB87904_22">#REF!</definedName>
    <definedName name="MmExcelLinker_C711C530_5325_478E_A359_4A319BB87904_23">#REF!</definedName>
    <definedName name="MmExcelLinker_C711C530_5325_478E_A359_4A319BB87904_24">#REF!</definedName>
    <definedName name="MmExcelLinker_C711C530_5325_478E_A359_4A319BB87904_25">#REF!</definedName>
    <definedName name="MmExcelLinker_C711C530_5325_478E_A359_4A319BB87904_30">#REF!</definedName>
    <definedName name="MmExcelLinker_C711C530_5325_478E_A359_4A319BB87904_31">#REF!</definedName>
    <definedName name="MmExcelLinker_C711C530_5325_478E_A359_4A319BB87904_32">#REF!</definedName>
    <definedName name="MmExcelLinker_C711C530_5325_478E_A359_4A319BB87904_33">#REF!</definedName>
    <definedName name="MmExcelLinker_C711C530_5325_478E_A359_4A319BB87904_34">#REF!</definedName>
    <definedName name="MmExcelLinker_C711C530_5325_478E_A359_4A319BB87904_35">#REF!</definedName>
    <definedName name="MmExcelLinker_C711C530_5325_478E_A359_4A319BB87904_37">#REF!</definedName>
    <definedName name="MmExcelLinker_C711C530_5325_478E_A359_4A319BB87904_38">#REF!</definedName>
    <definedName name="MmExcelLinker_C711C530_5325_478E_A359_4A319BB87904_39">#REF!</definedName>
    <definedName name="MmExcelLinker_C711C530_5325_478E_A359_4A319BB87904_40">#REF!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RP_Table">'[36]new product'!$AW$11:$AZ$160</definedName>
    <definedName name="NCode">'[9]B131 '!NCode</definedName>
    <definedName name="nee">#REF!</definedName>
    <definedName name="newb">#REF!</definedName>
    <definedName name="nnnn">"$#REF!.$#REF!$#REF!"</definedName>
    <definedName name="nov">[8]Material!$M$1:$M$65536</definedName>
    <definedName name="NOW">'[37]TB-2001-Apr''01'!#REF!</definedName>
    <definedName name="nu" hidden="1">{"cashflow",#N/A,FALSE,"cash flow"}</definedName>
    <definedName name="nuc">'[38]TrialBalance Q3-2002'!$A$1:$H$301</definedName>
    <definedName name="nuch">#REF!</definedName>
    <definedName name="oct">[8]Material!$L$1:$L$65536</definedName>
    <definedName name="oeiur">#REF!</definedName>
    <definedName name="oh">'[39]DLD Query Query Query'!$D$2:$D$104</definedName>
    <definedName name="oh_21">'[39]DLD Query Query Query'!$D$2:$D$104</definedName>
    <definedName name="OH_SET">'[23]standard cost '!$D$3:$D$13</definedName>
    <definedName name="OH_SET_21">'[23]standard cost '!$D$3:$D$13</definedName>
    <definedName name="oldData">#REF!</definedName>
    <definedName name="oo">#REF!</definedName>
    <definedName name="oo_1">#REF!</definedName>
    <definedName name="oo_1_39">#REF!</definedName>
    <definedName name="oo_10">#REF!</definedName>
    <definedName name="oo_10_39">#REF!</definedName>
    <definedName name="oo_11">#REF!</definedName>
    <definedName name="oo_11_39">#REF!</definedName>
    <definedName name="oo_12">#REF!</definedName>
    <definedName name="oo_12_39">#REF!</definedName>
    <definedName name="oo_13">#REF!</definedName>
    <definedName name="oo_13_39">#REF!</definedName>
    <definedName name="oo_14">#REF!</definedName>
    <definedName name="oo_14_39">#REF!</definedName>
    <definedName name="oo_15">#REF!</definedName>
    <definedName name="oo_15_39">#REF!</definedName>
    <definedName name="oo_16">#REF!</definedName>
    <definedName name="oo_16_39">#REF!</definedName>
    <definedName name="oo_17">#REF!</definedName>
    <definedName name="oo_17_1">"$#REF!.$#REF!$#REF!"</definedName>
    <definedName name="oo_17_1_1">"$#REF!.$#REF!$#REF!"</definedName>
    <definedName name="oo_17_39">#REF!</definedName>
    <definedName name="oo_18">#REF!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8_39">#REF!</definedName>
    <definedName name="oo_19">#REF!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19_39">#REF!</definedName>
    <definedName name="oo_2">#REF!</definedName>
    <definedName name="oo_2_39">#REF!</definedName>
    <definedName name="oo_20">#REF!</definedName>
    <definedName name="oo_20_39">#REF!</definedName>
    <definedName name="oo_21">#REF!</definedName>
    <definedName name="oo_21_1">#REF!</definedName>
    <definedName name="oo_21_1_39">#REF!</definedName>
    <definedName name="oo_21_39">#REF!</definedName>
    <definedName name="oo_22">#REF!</definedName>
    <definedName name="oo_22_39">#REF!</definedName>
    <definedName name="oo_23">#REF!</definedName>
    <definedName name="oo_23_39">#REF!</definedName>
    <definedName name="oo_24">#REF!</definedName>
    <definedName name="oo_24_39">#REF!</definedName>
    <definedName name="oo_25">#REF!</definedName>
    <definedName name="oo_25_39">#REF!</definedName>
    <definedName name="oo_26">#REF!</definedName>
    <definedName name="oo_26_39">#REF!</definedName>
    <definedName name="oo_27">#REF!</definedName>
    <definedName name="oo_27_39">#REF!</definedName>
    <definedName name="oo_28">#REF!</definedName>
    <definedName name="oo_28_39">#REF!</definedName>
    <definedName name="oo_29">#REF!</definedName>
    <definedName name="oo_29_39">#REF!</definedName>
    <definedName name="oo_3">#REF!</definedName>
    <definedName name="oo_3_39">#REF!</definedName>
    <definedName name="oo_30">#REF!</definedName>
    <definedName name="oo_30_39">#REF!</definedName>
    <definedName name="oo_31">#REF!</definedName>
    <definedName name="oo_31_39">#REF!</definedName>
    <definedName name="oo_32">#REF!</definedName>
    <definedName name="oo_32_39">#REF!</definedName>
    <definedName name="oo_33">#REF!</definedName>
    <definedName name="oo_33_39">#REF!</definedName>
    <definedName name="oo_36">#REF!</definedName>
    <definedName name="oo_36_39">#REF!</definedName>
    <definedName name="oo_37">#REF!</definedName>
    <definedName name="oo_37_39">#REF!</definedName>
    <definedName name="oo_38">#REF!</definedName>
    <definedName name="oo_38_39">#REF!</definedName>
    <definedName name="oo_39">#REF!</definedName>
    <definedName name="oo_39_1">#REF!</definedName>
    <definedName name="oo_39_39">#REF!</definedName>
    <definedName name="oo_4">#REF!</definedName>
    <definedName name="oo_4_39">#REF!</definedName>
    <definedName name="oo_40">#REF!</definedName>
    <definedName name="oo_40_39">#REF!</definedName>
    <definedName name="oo_5">#REF!</definedName>
    <definedName name="oo_5_39">#REF!</definedName>
    <definedName name="oo_6">#REF!</definedName>
    <definedName name="oo_6_39">#REF!</definedName>
    <definedName name="oo_7">#REF!</definedName>
    <definedName name="oo_7_39">#REF!</definedName>
    <definedName name="oo_8">#REF!</definedName>
    <definedName name="oo_8_39">#REF!</definedName>
    <definedName name="oo_9">#REF!</definedName>
    <definedName name="oo_9_39">#REF!</definedName>
    <definedName name="OPEN_USR_REC_USD">#REF!</definedName>
    <definedName name="opp">'[36]new product'!$AW$11:$AZ$160</definedName>
    <definedName name="PeriodsInYear">#REF!</definedName>
    <definedName name="PipeArea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'[21]VariableII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">#REF!</definedName>
    <definedName name="poi">#REF!</definedName>
    <definedName name="poiil">#REF!</definedName>
    <definedName name="poil">#REF!</definedName>
    <definedName name="poil_1">#REF!</definedName>
    <definedName name="poil_1_39">#REF!</definedName>
    <definedName name="poil_10">#REF!</definedName>
    <definedName name="poil_10_39">#REF!</definedName>
    <definedName name="poil_11">#REF!</definedName>
    <definedName name="poil_11_39">#REF!</definedName>
    <definedName name="poil_12">#REF!</definedName>
    <definedName name="poil_12_39">#REF!</definedName>
    <definedName name="poil_13">#REF!</definedName>
    <definedName name="poil_13_39">#REF!</definedName>
    <definedName name="poil_14">#REF!</definedName>
    <definedName name="poil_14_39">#REF!</definedName>
    <definedName name="poil_15">#REF!</definedName>
    <definedName name="poil_15_39">#REF!</definedName>
    <definedName name="poil_16">#REF!</definedName>
    <definedName name="poil_16_39">#REF!</definedName>
    <definedName name="poil_17">#REF!</definedName>
    <definedName name="poil_17_1">"$#REF!.$#REF!$#REF!"</definedName>
    <definedName name="poil_17_1_1">"$#REF!.$#REF!$#REF!"</definedName>
    <definedName name="poil_17_39">#REF!</definedName>
    <definedName name="poil_18">#REF!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8_39">#REF!</definedName>
    <definedName name="poil_19">#REF!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19_39">#REF!</definedName>
    <definedName name="poil_2">#REF!</definedName>
    <definedName name="poil_2_39">#REF!</definedName>
    <definedName name="poil_20">#REF!</definedName>
    <definedName name="poil_20_39">#REF!</definedName>
    <definedName name="poil_21">#REF!</definedName>
    <definedName name="poil_21_1">#REF!</definedName>
    <definedName name="poil_21_1_39">#REF!</definedName>
    <definedName name="poil_21_39">#REF!</definedName>
    <definedName name="poil_22">#REF!</definedName>
    <definedName name="poil_22_39">#REF!</definedName>
    <definedName name="poil_23">#REF!</definedName>
    <definedName name="poil_23_39">#REF!</definedName>
    <definedName name="poil_24">#REF!</definedName>
    <definedName name="poil_24_39">#REF!</definedName>
    <definedName name="poil_25">#REF!</definedName>
    <definedName name="poil_25_39">#REF!</definedName>
    <definedName name="poil_26">#REF!</definedName>
    <definedName name="poil_26_39">#REF!</definedName>
    <definedName name="poil_27">#REF!</definedName>
    <definedName name="poil_27_39">#REF!</definedName>
    <definedName name="poil_28">#REF!</definedName>
    <definedName name="poil_28_39">#REF!</definedName>
    <definedName name="poil_29">#REF!</definedName>
    <definedName name="poil_29_39">#REF!</definedName>
    <definedName name="poil_3">#REF!</definedName>
    <definedName name="poil_3_39">#REF!</definedName>
    <definedName name="poil_30">#REF!</definedName>
    <definedName name="poil_30_39">#REF!</definedName>
    <definedName name="poil_31">#REF!</definedName>
    <definedName name="poil_31_39">#REF!</definedName>
    <definedName name="poil_32">#REF!</definedName>
    <definedName name="poil_32_39">#REF!</definedName>
    <definedName name="poil_33">#REF!</definedName>
    <definedName name="poil_33_39">#REF!</definedName>
    <definedName name="poil_36">#REF!</definedName>
    <definedName name="poil_36_39">#REF!</definedName>
    <definedName name="poil_37">#REF!</definedName>
    <definedName name="poil_37_39">#REF!</definedName>
    <definedName name="poil_38">#REF!</definedName>
    <definedName name="poil_38_39">#REF!</definedName>
    <definedName name="poil_39">#REF!</definedName>
    <definedName name="poil_39_1">#REF!</definedName>
    <definedName name="poil_39_39">#REF!</definedName>
    <definedName name="poil_4">#REF!</definedName>
    <definedName name="poil_4_39">#REF!</definedName>
    <definedName name="poil_40">#REF!</definedName>
    <definedName name="poil_40_39">#REF!</definedName>
    <definedName name="poil_5">#REF!</definedName>
    <definedName name="poil_5_39">#REF!</definedName>
    <definedName name="poil_6">#REF!</definedName>
    <definedName name="poil_6_39">#REF!</definedName>
    <definedName name="poil_7">#REF!</definedName>
    <definedName name="poil_7_39">#REF!</definedName>
    <definedName name="poil_8">#REF!</definedName>
    <definedName name="poil_8_39">#REF!</definedName>
    <definedName name="poil_9">#REF!</definedName>
    <definedName name="poil_9_39">#REF!</definedName>
    <definedName name="pp">#REF!</definedName>
    <definedName name="pp_1">#REF!</definedName>
    <definedName name="pp_10">#REF!</definedName>
    <definedName name="pp_11">#REF!</definedName>
    <definedName name="pp_12">#REF!</definedName>
    <definedName name="pp_13">#REF!</definedName>
    <definedName name="pp_14">#REF!</definedName>
    <definedName name="pp_15">#REF!</definedName>
    <definedName name="pp_16">#REF!</definedName>
    <definedName name="pp_17">#REF!</definedName>
    <definedName name="pp_17_1">"$#REF!.$#REF!$#REF!"</definedName>
    <definedName name="pp_17_1_1">"$#REF!.$#REF!$#REF!"</definedName>
    <definedName name="pp_18">#REF!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#REF!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#REF!</definedName>
    <definedName name="pp_21">#REF!</definedName>
    <definedName name="pp_21_1">#REF!</definedName>
    <definedName name="pp_22">#REF!</definedName>
    <definedName name="pp_23">#REF!</definedName>
    <definedName name="pp_24">#REF!</definedName>
    <definedName name="pp_25">#REF!</definedName>
    <definedName name="pp_26">#REF!</definedName>
    <definedName name="pp_27">#REF!</definedName>
    <definedName name="pp_28">#REF!</definedName>
    <definedName name="pp_29">#REF!</definedName>
    <definedName name="pp_3">#REF!</definedName>
    <definedName name="pp_30">#REF!</definedName>
    <definedName name="pp_31">#REF!</definedName>
    <definedName name="pp_32">#REF!</definedName>
    <definedName name="pp_33">#REF!</definedName>
    <definedName name="pp_36">#REF!</definedName>
    <definedName name="pp_37">#REF!</definedName>
    <definedName name="pp_38">#REF!</definedName>
    <definedName name="pp_39">#REF!</definedName>
    <definedName name="pp_4">#REF!</definedName>
    <definedName name="pp_40">#REF!</definedName>
    <definedName name="pp_5">#REF!</definedName>
    <definedName name="pp_6">#REF!</definedName>
    <definedName name="pp_7">#REF!</definedName>
    <definedName name="pp_8">#REF!</definedName>
    <definedName name="pp_9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P_DT_SIGN">#REF!</definedName>
    <definedName name="_xlnm.Print_Area" localSheetId="0">'BS3-5'!$A$1:$J$103</definedName>
    <definedName name="_xlnm.Print_Area" localSheetId="6">'CF12-14'!$A$1:$I$112</definedName>
    <definedName name="_xlnm.Print_Area" localSheetId="4">'CH Seperate_10'!$A$1:$N$23</definedName>
    <definedName name="_xlnm.Print_Area" localSheetId="2">'CH_Conso 8'!$A$1:$T$30</definedName>
    <definedName name="_xlnm.Print_Area" localSheetId="3">'CH-Conso 9'!$A$1:$Z$34</definedName>
    <definedName name="_xlnm.Print_Area" localSheetId="1">'PL6-7'!$A$1:$J$68</definedName>
    <definedName name="_xlnm.Print_Area">'[1]C-1'!$A$6:$O$6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1">#REF!</definedName>
    <definedName name="Print_Area_MI_21_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3">#REF!</definedName>
    <definedName name="Print_Area_MI_36">#REF!</definedName>
    <definedName name="Print_Area_MI_37">#REF!</definedName>
    <definedName name="Print_Area_MI_38">#REF!</definedName>
    <definedName name="Print_Area_MI_39">#REF!</definedName>
    <definedName name="Print_Area_MI_4">#REF!</definedName>
    <definedName name="Print_Area_MI_40">#REF!</definedName>
    <definedName name="Print_Area_MI_5">#REF!</definedName>
    <definedName name="Print_Area_MI_6">#REF!</definedName>
    <definedName name="Print_Area_MI_7">#REF!</definedName>
    <definedName name="Print_Area_MI_8">#REF!</definedName>
    <definedName name="Print_Area_MI_9">#REF!</definedName>
    <definedName name="_xlnm.Print_Titles">'[1]C-1'!$A$1:$IV$5</definedName>
    <definedName name="Print_Titles_MI">'[1]C-1'!$A$1:$IV$5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uitpay">#REF!</definedName>
    <definedName name="qwqwq" hidden="1">{"cashflow",#N/A,FALSE,"cash flow"}</definedName>
    <definedName name="RANKING">[38]RANK!$C$2:$E$10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r" hidden="1">{"cashflow",#N/A,FALSE,"cash flow"}</definedName>
    <definedName name="rere" hidden="1">{"conso",#N/A,FALSE,"cash flow"}</definedName>
    <definedName name="reval_acc_name">#REF!</definedName>
    <definedName name="RM">'[22]ADJ - RATE'!$B$5</definedName>
    <definedName name="RM_QTY">'[36]new product'!$AZ$11:$AZ$160</definedName>
    <definedName name="rpt">#REF!</definedName>
    <definedName name="rpt_10">#REF!</definedName>
    <definedName name="rpt_11">#REF!</definedName>
    <definedName name="rpt_12">#REF!</definedName>
    <definedName name="rpt_13">#REF!</definedName>
    <definedName name="rpt_14">#REF!</definedName>
    <definedName name="rpt_15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#REF!</definedName>
    <definedName name="rpt_22">#REF!</definedName>
    <definedName name="rpt_24">#REF!</definedName>
    <definedName name="rpt_25">#REF!</definedName>
    <definedName name="rpt_30">#REF!</definedName>
    <definedName name="rpt_31">#REF!</definedName>
    <definedName name="rpt_32">#REF!</definedName>
    <definedName name="rpt_33">#REF!</definedName>
    <definedName name="rpt_37">#REF!</definedName>
    <definedName name="rpt_38">#REF!</definedName>
    <definedName name="rpt_39">#REF!</definedName>
    <definedName name="rpt_40">#REF!</definedName>
    <definedName name="rpt_7">#REF!</definedName>
    <definedName name="rpt_8">#REF!</definedName>
    <definedName name="rpt_9">#REF!</definedName>
    <definedName name="rr">#REF!</definedName>
    <definedName name="rrrrrrrrr">#REF!,#REF!,#REF!,#REF!,#REF!,#REF!,#REF!,#REF!,#REF!,#REF!,#REF!,#REF!</definedName>
    <definedName name="RT">#REF!</definedName>
    <definedName name="rty">[32]เงินกู้ธนชาติ!$G$2</definedName>
    <definedName name="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'[10]ADJ - RATE'!#REF!</definedName>
    <definedName name="SCB_1">NA()</definedName>
    <definedName name="SCB_10">'[10]ADJ - RATE'!#REF!</definedName>
    <definedName name="SCB_11">'[10]ADJ - RATE'!#REF!</definedName>
    <definedName name="SCB_12">'[10]ADJ - RATE'!#REF!</definedName>
    <definedName name="SCB_13">'[10]ADJ - RATE'!#REF!</definedName>
    <definedName name="SCB_14">NA()</definedName>
    <definedName name="SCB_15">'[10]ADJ - RATE'!#REF!</definedName>
    <definedName name="SCB_16">'[10]ADJ - RATE'!#REF!</definedName>
    <definedName name="SCB_17">'[10]ADJ - RATE'!#REF!</definedName>
    <definedName name="SCB_17_1">NA()</definedName>
    <definedName name="SCB_18">'[10]ADJ - RATE'!#REF!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'[10]ADJ - RATE'!#REF!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'[10]ADJ - RATE'!#REF!</definedName>
    <definedName name="SCB_20">'[10]ADJ - RATE'!#REF!</definedName>
    <definedName name="SCB_21">'[10]ADJ - RATE'!#REF!</definedName>
    <definedName name="SCB_21_1">'[10]ADJ - RATE'!#REF!</definedName>
    <definedName name="SCB_22">'[10]ADJ - RATE'!#REF!</definedName>
    <definedName name="SCB_23">'[10]ADJ - RATE'!#REF!</definedName>
    <definedName name="SCB_24">'[10]ADJ - RATE'!#REF!</definedName>
    <definedName name="SCB_25">'[10]ADJ - RATE'!#REF!</definedName>
    <definedName name="SCB_26">'[10]ADJ - RATE'!#REF!</definedName>
    <definedName name="SCB_27">'[10]ADJ - RATE'!#REF!</definedName>
    <definedName name="SCB_28">'[10]ADJ - RATE'!#REF!</definedName>
    <definedName name="SCB_29">'[10]ADJ - RATE'!#REF!</definedName>
    <definedName name="SCB_3">'[10]ADJ - RATE'!#REF!</definedName>
    <definedName name="SCB_30">'[10]ADJ - RATE'!#REF!</definedName>
    <definedName name="SCB_31">'[10]ADJ - RATE'!#REF!</definedName>
    <definedName name="SCB_32">'[10]ADJ - RATE'!#REF!</definedName>
    <definedName name="SCB_33">'[10]ADJ - RATE'!#REF!</definedName>
    <definedName name="SCB_36">'[10]ADJ - RATE'!#REF!</definedName>
    <definedName name="SCB_37">'[10]ADJ - RATE'!#REF!</definedName>
    <definedName name="SCB_38">'[10]ADJ - RATE'!#REF!</definedName>
    <definedName name="SCB_39">'[10]ADJ - RATE'!#REF!</definedName>
    <definedName name="SCB_4">'[10]ADJ - RATE'!#REF!</definedName>
    <definedName name="SCB_40">'[10]ADJ - RATE'!#REF!</definedName>
    <definedName name="SCB_5">'[10]ADJ - RATE'!#REF!</definedName>
    <definedName name="SCB_6">'[10]ADJ - RATE'!#REF!</definedName>
    <definedName name="SCB_7">'[10]ADJ - RATE'!#REF!</definedName>
    <definedName name="SCB_8">'[10]ADJ - RATE'!#REF!</definedName>
    <definedName name="SCB_9">'[10]ADJ - RATE'!#REF!</definedName>
    <definedName name="scoretable">#REF!</definedName>
    <definedName name="SD">#REF!</definedName>
    <definedName name="sdsd">'[40]Trial Balance'!$A$1:$H$65536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">[8]Material!$K$1:$K$65536</definedName>
    <definedName name="SER">#REF!</definedName>
    <definedName name="sff">#REF!</definedName>
    <definedName name="shear">[11]BOM!#REF!</definedName>
    <definedName name="SHEET">#REF!</definedName>
    <definedName name="SheetArea">#REF!</definedName>
    <definedName name="Short">[15]เงินกู้ธนชาติ!$E$17</definedName>
    <definedName name="Short_13">#REF!</definedName>
    <definedName name="short1">'[15]เงินกู้ MGC'!$E$17</definedName>
    <definedName name="short1_13">#REF!</definedName>
    <definedName name="Shortt">[15]เงินกู้ธนชาติ!$E$17</definedName>
    <definedName name="shortt1">'[15]เงินกู้ MGC'!$E$17</definedName>
    <definedName name="shorttt">'[15]เงินกู้ MGC'!$E$17</definedName>
    <definedName name="Spec">#REF!</definedName>
    <definedName name="StartDate">#REF!</definedName>
    <definedName name="StartDate_1">#REF!</definedName>
    <definedName name="StartDate_10">#REF!</definedName>
    <definedName name="StartDate_11">#REF!</definedName>
    <definedName name="StartDate_12">#REF!</definedName>
    <definedName name="StartDate_13">#REF!</definedName>
    <definedName name="StartDate_14">#REF!</definedName>
    <definedName name="StartDate_15">#REF!</definedName>
    <definedName name="StartDate_16">#REF!</definedName>
    <definedName name="StartDate_17">#REF!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#REF!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#REF!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#REF!</definedName>
    <definedName name="StartDate_21">#REF!</definedName>
    <definedName name="StartDate_21_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7">#REF!</definedName>
    <definedName name="StartDate_28">#REF!</definedName>
    <definedName name="StartDate_29">#REF!</definedName>
    <definedName name="StartDate_3">#REF!</definedName>
    <definedName name="StartDate_30">#REF!</definedName>
    <definedName name="StartDate_31">#REF!</definedName>
    <definedName name="StartDate_32">#REF!</definedName>
    <definedName name="StartDate_33">#REF!</definedName>
    <definedName name="StartDate_36">#REF!</definedName>
    <definedName name="StartDate_37">#REF!</definedName>
    <definedName name="StartDate_38">#REF!</definedName>
    <definedName name="StartDate_39">#REF!</definedName>
    <definedName name="StartDate_4">#REF!</definedName>
    <definedName name="StartDate_40">#REF!</definedName>
    <definedName name="StartDate_5">#REF!</definedName>
    <definedName name="StartDate_6">#REF!</definedName>
    <definedName name="StartDate_7">#REF!</definedName>
    <definedName name="StartDate_8">#REF!</definedName>
    <definedName name="StartDate_9">#REF!</definedName>
    <definedName name="stud">[11]BOM!#REF!</definedName>
    <definedName name="SUB_SYS_NAME">#REF!</definedName>
    <definedName name="SUM_LCL_ESC">#REF!</definedName>
    <definedName name="SUM_REC_USD">#REF!</definedName>
    <definedName name="Supplier">[41]SNC!#REF!</definedName>
    <definedName name="TB">'[42]2002'!$A$2:$H$301</definedName>
    <definedName name="tbData">#REF!</definedName>
    <definedName name="tbIndex">#REF!</definedName>
    <definedName name="tbold">#REF!</definedName>
    <definedName name="To_Print">#REF!</definedName>
    <definedName name="To_Print_1">#REF!</definedName>
    <definedName name="To_Print_10">#REF!</definedName>
    <definedName name="To_Print_11">#REF!</definedName>
    <definedName name="To_Print_12">#REF!</definedName>
    <definedName name="To_Print_13">#REF!</definedName>
    <definedName name="To_Print_14">#REF!</definedName>
    <definedName name="To_Print_15">#REF!</definedName>
    <definedName name="To_Print_16">#REF!</definedName>
    <definedName name="To_Print_17">#REF!</definedName>
    <definedName name="To_Print_17_1">"$#REF!.$A$1:$I$10"</definedName>
    <definedName name="To_Print_18">#REF!</definedName>
    <definedName name="To_Print_18_1">"$#REF!.$A$1:$I$10"</definedName>
    <definedName name="To_Print_18_1_1">"$#REF!.$A$1:$I$10"</definedName>
    <definedName name="To_Print_19">#REF!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#REF!</definedName>
    <definedName name="To_Print_21_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7">#REF!</definedName>
    <definedName name="To_Print_28">#REF!</definedName>
    <definedName name="To_Print_29">#REF!</definedName>
    <definedName name="To_Print_3">#REF!</definedName>
    <definedName name="To_Print_30">#REF!</definedName>
    <definedName name="To_Print_31">#REF!</definedName>
    <definedName name="To_Print_32">#REF!</definedName>
    <definedName name="To_Print_33">#REF!</definedName>
    <definedName name="To_Print_36">#REF!</definedName>
    <definedName name="To_Print_37">#REF!</definedName>
    <definedName name="To_Print_38">#REF!</definedName>
    <definedName name="To_Print_39">#REF!</definedName>
    <definedName name="To_Print_4">#REF!</definedName>
    <definedName name="To_Print_40">#REF!</definedName>
    <definedName name="To_Print_5">#REF!</definedName>
    <definedName name="To_Print_6">#REF!</definedName>
    <definedName name="To_Print_7">#REF!</definedName>
    <definedName name="To_Print_8">#REF!</definedName>
    <definedName name="To_Print_9">#REF!</definedName>
    <definedName name="To_Print_by_Date">#REF!</definedName>
    <definedName name="To_Print_by_Date_1">#REF!</definedName>
    <definedName name="To_Print_by_Date_10">#REF!</definedName>
    <definedName name="To_Print_by_Date_11">#REF!</definedName>
    <definedName name="To_Print_by_Date_12">#REF!</definedName>
    <definedName name="To_Print_by_Date_13">#REF!</definedName>
    <definedName name="To_Print_by_Date_14">#REF!</definedName>
    <definedName name="To_Print_by_Date_15">#REF!</definedName>
    <definedName name="To_Print_by_Date_16">#REF!</definedName>
    <definedName name="To_Print_by_Date_17">#REF!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#REF!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#REF!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#REF!</definedName>
    <definedName name="To_Print_by_Date_21">#REF!</definedName>
    <definedName name="To_Print_by_Date_21_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7">#REF!</definedName>
    <definedName name="To_Print_by_Date_28">#REF!</definedName>
    <definedName name="To_Print_by_Date_29">#REF!</definedName>
    <definedName name="To_Print_by_Date_3">#REF!</definedName>
    <definedName name="To_Print_by_Date_30">#REF!</definedName>
    <definedName name="To_Print_by_Date_31">#REF!</definedName>
    <definedName name="To_Print_by_Date_32">#REF!</definedName>
    <definedName name="To_Print_by_Date_33">#REF!</definedName>
    <definedName name="To_Print_by_Date_36">#REF!</definedName>
    <definedName name="To_Print_by_Date_37">#REF!</definedName>
    <definedName name="To_Print_by_Date_38">#REF!</definedName>
    <definedName name="To_Print_by_Date_39">#REF!</definedName>
    <definedName name="To_Print_by_Date_4">#REF!</definedName>
    <definedName name="To_Print_by_Date_40">#REF!</definedName>
    <definedName name="To_Print_by_Date_5">#REF!</definedName>
    <definedName name="To_Print_by_Date_6">#REF!</definedName>
    <definedName name="To_Print_by_Date_7">#REF!</definedName>
    <definedName name="To_Print_by_Date_8">#REF!</definedName>
    <definedName name="To_Print_by_Date_9">#REF!</definedName>
    <definedName name="To_Print_ห_ามลบ">#REF!</definedName>
    <definedName name="To_Print_ห_ามลบ_1">#REF!</definedName>
    <definedName name="To_Print_ห_ามลบ_1_1">#REF!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0">#REF!</definedName>
    <definedName name="To_Print_ห_ามลบ_11">#REF!</definedName>
    <definedName name="To_Print_ห_ามลบ_11_1">"$#REF!.$A$1:$H$36"</definedName>
    <definedName name="To_Print_ห_ามลบ_11_1_1">"$#REF!.$A$1:$H$36"</definedName>
    <definedName name="To_Print_ห_ามลบ_12">#REF!</definedName>
    <definedName name="To_Print_ห_ามลบ_13">#REF!</definedName>
    <definedName name="To_Print_ห_ามลบ_14">#REF!</definedName>
    <definedName name="To_Print_ห_ามลบ_15">#REF!</definedName>
    <definedName name="To_Print_ห_ามลบ_16">#REF!</definedName>
    <definedName name="To_Print_ห_ามลบ_17">#REF!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#REF!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#REF!</definedName>
    <definedName name="To_Print_ห_ามลบ_19_1">"$#REF!.$A$1:$H$36"</definedName>
    <definedName name="To_Print_ห_ามลบ_2">#REF!</definedName>
    <definedName name="To_Print_ห_ามลบ_20">#REF!</definedName>
    <definedName name="To_Print_ห_ามลบ_21">#REF!</definedName>
    <definedName name="To_Print_ห_ามลบ_21_1">#REF!</definedName>
    <definedName name="To_Print_ห_ามลบ_22">#REF!</definedName>
    <definedName name="To_Print_ห_ามลบ_23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7">#REF!</definedName>
    <definedName name="To_Print_ห_ามลบ_28">#REF!</definedName>
    <definedName name="To_Print_ห_ามลบ_29">#REF!</definedName>
    <definedName name="To_Print_ห_ามลบ_3">#REF!</definedName>
    <definedName name="To_Print_ห_ามลบ_30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6">#REF!</definedName>
    <definedName name="To_Print_ห_ามลบ_37">#REF!</definedName>
    <definedName name="To_Print_ห_ามลบ_38">#REF!</definedName>
    <definedName name="To_Print_ห_ามลบ_39">#REF!</definedName>
    <definedName name="To_Print_ห_ามลบ_4">#REF!</definedName>
    <definedName name="To_Print_ห_ามลบ_40">#REF!</definedName>
    <definedName name="To_Print_ห_ามลบ_5">#REF!</definedName>
    <definedName name="To_Print_ห_ามลบ_6">#REF!</definedName>
    <definedName name="To_Print_ห_ามลบ_7">#REF!</definedName>
    <definedName name="To_Print_ห_ามลบ_8">#REF!</definedName>
    <definedName name="To_Print_ห_ามลบ_9">#REF!</definedName>
    <definedName name="To_Print_ห้ามลบ">#REF!</definedName>
    <definedName name="tribal">#REF!</definedName>
    <definedName name="ttr">#REF!</definedName>
    <definedName name="US">'[22]ADJ - RATE'!$B$3</definedName>
    <definedName name="Us1_1">#REF!</definedName>
    <definedName name="Us1_10">#REF!</definedName>
    <definedName name="Us1_11">#REF!</definedName>
    <definedName name="Us1_12">#REF!</definedName>
    <definedName name="Us1_13">#REF!</definedName>
    <definedName name="Us1_14">#REF!</definedName>
    <definedName name="Us1_15">#REF!</definedName>
    <definedName name="Us1_16">#REF!</definedName>
    <definedName name="Us1_17">#REF!</definedName>
    <definedName name="Us1_17_1">"$#REF!.$#REF!$#REF!"</definedName>
    <definedName name="Us1_17_1_1">"$#REF!.$#REF!$#REF!"</definedName>
    <definedName name="Us1_18">#REF!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#REF!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#REF!</definedName>
    <definedName name="Us1_21">#REF!</definedName>
    <definedName name="Us1_21_1">#REF!</definedName>
    <definedName name="Us1_22">#REF!</definedName>
    <definedName name="Us1_23">#REF!</definedName>
    <definedName name="Us1_24">#REF!</definedName>
    <definedName name="Us1_25">#REF!</definedName>
    <definedName name="Us1_26">#REF!</definedName>
    <definedName name="Us1_27">#REF!</definedName>
    <definedName name="Us1_28">#REF!</definedName>
    <definedName name="Us1_29">#REF!</definedName>
    <definedName name="Us1_3">#REF!</definedName>
    <definedName name="Us1_30">#REF!</definedName>
    <definedName name="Us1_31">#REF!</definedName>
    <definedName name="Us1_32">#REF!</definedName>
    <definedName name="Us1_33">#REF!</definedName>
    <definedName name="Us1_36">#REF!</definedName>
    <definedName name="Us1_37">#REF!</definedName>
    <definedName name="Us1_38">#REF!</definedName>
    <definedName name="Us1_39">#REF!</definedName>
    <definedName name="Us1_4">#REF!</definedName>
    <definedName name="Us1_40">#REF!</definedName>
    <definedName name="Us1_5">#REF!</definedName>
    <definedName name="Us1_6">#REF!</definedName>
    <definedName name="Us1_7">#REF!</definedName>
    <definedName name="Us1_8">#REF!</definedName>
    <definedName name="Us1_9">#REF!</definedName>
    <definedName name="Us2_1">#REF!</definedName>
    <definedName name="Us2_10">#REF!</definedName>
    <definedName name="Us2_11">#REF!</definedName>
    <definedName name="Us2_12">#REF!</definedName>
    <definedName name="Us2_13">#REF!</definedName>
    <definedName name="Us2_14">#REF!</definedName>
    <definedName name="Us2_15">#REF!</definedName>
    <definedName name="Us2_16">#REF!</definedName>
    <definedName name="Us2_17">#REF!</definedName>
    <definedName name="Us2_17_1">"$#REF!.$#REF!$#REF!"</definedName>
    <definedName name="Us2_17_1_1">"$#REF!.$#REF!$#REF!"</definedName>
    <definedName name="Us2_18">#REF!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#REF!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#REF!</definedName>
    <definedName name="Us2_21">#REF!</definedName>
    <definedName name="Us2_21_1">#REF!</definedName>
    <definedName name="Us2_22">#REF!</definedName>
    <definedName name="Us2_23">#REF!</definedName>
    <definedName name="Us2_24">#REF!</definedName>
    <definedName name="Us2_25">#REF!</definedName>
    <definedName name="Us2_26">#REF!</definedName>
    <definedName name="Us2_27">#REF!</definedName>
    <definedName name="Us2_28">#REF!</definedName>
    <definedName name="Us2_29">#REF!</definedName>
    <definedName name="Us2_3">#REF!</definedName>
    <definedName name="Us2_30">#REF!</definedName>
    <definedName name="Us2_31">#REF!</definedName>
    <definedName name="Us2_32">#REF!</definedName>
    <definedName name="Us2_33">#REF!</definedName>
    <definedName name="Us2_36">#REF!</definedName>
    <definedName name="Us2_37">#REF!</definedName>
    <definedName name="Us2_38">#REF!</definedName>
    <definedName name="Us2_39">#REF!</definedName>
    <definedName name="Us2_4">#REF!</definedName>
    <definedName name="Us2_40">#REF!</definedName>
    <definedName name="Us2_5">#REF!</definedName>
    <definedName name="Us2_6">#REF!</definedName>
    <definedName name="Us2_7">#REF!</definedName>
    <definedName name="Us2_8">#REF!</definedName>
    <definedName name="Us2_9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5">#REF!</definedName>
    <definedName name="USD_16">#REF!</definedName>
    <definedName name="USD_17">#REF!</definedName>
    <definedName name="USD_17_1">"$#REF!.$#REF!$#REF!"</definedName>
    <definedName name="USD_17_1_1">"$#REF!.$#REF!$#REF!"</definedName>
    <definedName name="USD_18">#REF!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#REF!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#REF!</definedName>
    <definedName name="USD_21">#REF!</definedName>
    <definedName name="USD_21_1">#REF!</definedName>
    <definedName name="USD_22">#REF!</definedName>
    <definedName name="USD_23">#REF!</definedName>
    <definedName name="USD_24">#REF!</definedName>
    <definedName name="USD_25">#REF!</definedName>
    <definedName name="USD_26">#REF!</definedName>
    <definedName name="USD_27">#REF!</definedName>
    <definedName name="USD_28">#REF!</definedName>
    <definedName name="USD_29">#REF!</definedName>
    <definedName name="USD_3">#REF!</definedName>
    <definedName name="USD_30">#REF!</definedName>
    <definedName name="USD_31">#REF!</definedName>
    <definedName name="USD_32">#REF!</definedName>
    <definedName name="USD_33">#REF!</definedName>
    <definedName name="USD_36">#REF!</definedName>
    <definedName name="USD_37">#REF!</definedName>
    <definedName name="USD_38">#REF!</definedName>
    <definedName name="USD_39">#REF!</definedName>
    <definedName name="USD_4">#REF!</definedName>
    <definedName name="USD_40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D">#REF!</definedName>
    <definedName name="USDD_1">#REF!</definedName>
    <definedName name="USDD_10">#REF!</definedName>
    <definedName name="USDD_11">#REF!</definedName>
    <definedName name="USDD_12">#REF!</definedName>
    <definedName name="USDD_13">#REF!</definedName>
    <definedName name="USDD_14">#REF!</definedName>
    <definedName name="USDD_15">#REF!</definedName>
    <definedName name="USDD_16">#REF!</definedName>
    <definedName name="USDD_17">#REF!</definedName>
    <definedName name="USDD_17_1">"$#REF!.$#REF!$#REF!"</definedName>
    <definedName name="USDD_17_1_1">"$#REF!.$#REF!$#REF!"</definedName>
    <definedName name="USDD_18">#REF!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#REF!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#REF!</definedName>
    <definedName name="USDD_21">#REF!</definedName>
    <definedName name="USDD_21_1">#REF!</definedName>
    <definedName name="USDD_22">#REF!</definedName>
    <definedName name="USDD_23">#REF!</definedName>
    <definedName name="USDD_24">#REF!</definedName>
    <definedName name="USDD_25">#REF!</definedName>
    <definedName name="USDD_26">#REF!</definedName>
    <definedName name="USDD_27">#REF!</definedName>
    <definedName name="USDD_28">#REF!</definedName>
    <definedName name="USDD_29">#REF!</definedName>
    <definedName name="USDD_3">#REF!</definedName>
    <definedName name="USDD_30">#REF!</definedName>
    <definedName name="USDD_31">#REF!</definedName>
    <definedName name="USDD_32">#REF!</definedName>
    <definedName name="USDD_33">#REF!</definedName>
    <definedName name="USDD_36">#REF!</definedName>
    <definedName name="USDD_37">#REF!</definedName>
    <definedName name="USDD_38">#REF!</definedName>
    <definedName name="USDD_39">#REF!</definedName>
    <definedName name="USDD_4">#REF!</definedName>
    <definedName name="USDD_40">#REF!</definedName>
    <definedName name="USDD_5">#REF!</definedName>
    <definedName name="USDD_6">#REF!</definedName>
    <definedName name="USDD_7">#REF!</definedName>
    <definedName name="USDD_8">#REF!</definedName>
    <definedName name="USDD_9">#REF!</definedName>
    <definedName name="Uss1_1">#REF!</definedName>
    <definedName name="Uss1_10">#REF!</definedName>
    <definedName name="Uss1_11">#REF!</definedName>
    <definedName name="Uss1_12">#REF!</definedName>
    <definedName name="Uss1_13">#REF!</definedName>
    <definedName name="Uss1_14">#REF!</definedName>
    <definedName name="Uss1_15">#REF!</definedName>
    <definedName name="Uss1_16">#REF!</definedName>
    <definedName name="Uss1_17">#REF!</definedName>
    <definedName name="Uss1_17_1">"$#REF!.$#REF!$#REF!"</definedName>
    <definedName name="Uss1_17_1_1">"$#REF!.$#REF!$#REF!"</definedName>
    <definedName name="Uss1_18">#REF!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#REF!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#REF!</definedName>
    <definedName name="Uss1_21">#REF!</definedName>
    <definedName name="Uss1_21_1">#REF!</definedName>
    <definedName name="Uss1_22">#REF!</definedName>
    <definedName name="Uss1_23">#REF!</definedName>
    <definedName name="Uss1_24">#REF!</definedName>
    <definedName name="Uss1_25">#REF!</definedName>
    <definedName name="Uss1_26">#REF!</definedName>
    <definedName name="Uss1_27">#REF!</definedName>
    <definedName name="Uss1_28">#REF!</definedName>
    <definedName name="Uss1_29">#REF!</definedName>
    <definedName name="Uss1_3">#REF!</definedName>
    <definedName name="Uss1_30">#REF!</definedName>
    <definedName name="Uss1_31">#REF!</definedName>
    <definedName name="Uss1_32">#REF!</definedName>
    <definedName name="Uss1_33">#REF!</definedName>
    <definedName name="Uss1_36">#REF!</definedName>
    <definedName name="Uss1_37">#REF!</definedName>
    <definedName name="Uss1_38">#REF!</definedName>
    <definedName name="Uss1_39">#REF!</definedName>
    <definedName name="Uss1_4">#REF!</definedName>
    <definedName name="Uss1_40">#REF!</definedName>
    <definedName name="Uss1_5">#REF!</definedName>
    <definedName name="Uss1_6">#REF!</definedName>
    <definedName name="Uss1_7">#REF!</definedName>
    <definedName name="Uss1_8">#REF!</definedName>
    <definedName name="Uss1_9">#REF!</definedName>
    <definedName name="Uss2_1">#REF!</definedName>
    <definedName name="Uss2_10">#REF!</definedName>
    <definedName name="Uss2_11">#REF!</definedName>
    <definedName name="Uss2_12">#REF!</definedName>
    <definedName name="Uss2_13">#REF!</definedName>
    <definedName name="Uss2_14">#REF!</definedName>
    <definedName name="Uss2_15">#REF!</definedName>
    <definedName name="Uss2_16">#REF!</definedName>
    <definedName name="Uss2_17">#REF!</definedName>
    <definedName name="Uss2_17_1">"$#REF!.$#REF!$#REF!"</definedName>
    <definedName name="Uss2_17_1_1">"$#REF!.$#REF!$#REF!"</definedName>
    <definedName name="Uss2_18">#REF!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#REF!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#REF!</definedName>
    <definedName name="Uss2_21">#REF!</definedName>
    <definedName name="Uss2_21_1">#REF!</definedName>
    <definedName name="Uss2_22">#REF!</definedName>
    <definedName name="Uss2_23">#REF!</definedName>
    <definedName name="Uss2_24">#REF!</definedName>
    <definedName name="Uss2_25">#REF!</definedName>
    <definedName name="Uss2_26">#REF!</definedName>
    <definedName name="Uss2_27">#REF!</definedName>
    <definedName name="Uss2_28">#REF!</definedName>
    <definedName name="Uss2_29">#REF!</definedName>
    <definedName name="Uss2_3">#REF!</definedName>
    <definedName name="Uss2_30">#REF!</definedName>
    <definedName name="Uss2_31">#REF!</definedName>
    <definedName name="Uss2_32">#REF!</definedName>
    <definedName name="Uss2_33">#REF!</definedName>
    <definedName name="Uss2_36">#REF!</definedName>
    <definedName name="Uss2_37">#REF!</definedName>
    <definedName name="Uss2_38">#REF!</definedName>
    <definedName name="Uss2_39">#REF!</definedName>
    <definedName name="Uss2_4">#REF!</definedName>
    <definedName name="Uss2_40">#REF!</definedName>
    <definedName name="Uss2_5">#REF!</definedName>
    <definedName name="Uss2_6">#REF!</definedName>
    <definedName name="Uss2_7">#REF!</definedName>
    <definedName name="Uss2_8">#REF!</definedName>
    <definedName name="Uss2_9">#REF!</definedName>
    <definedName name="uuuuuuuuuuuuuuuuuu">[11]BOM!#REF!</definedName>
    <definedName name="vda">#REF!</definedName>
    <definedName name="vda_1">#REF!</definedName>
    <definedName name="vda_1_39">#REF!</definedName>
    <definedName name="vda_10">#REF!</definedName>
    <definedName name="vda_10_39">#REF!</definedName>
    <definedName name="vda_11">#REF!</definedName>
    <definedName name="vda_11_39">#REF!</definedName>
    <definedName name="vda_12">#REF!</definedName>
    <definedName name="vda_12_39">#REF!</definedName>
    <definedName name="vda_13">#REF!</definedName>
    <definedName name="vda_13_39">#REF!</definedName>
    <definedName name="vda_14">#REF!</definedName>
    <definedName name="vda_14_39">#REF!</definedName>
    <definedName name="vda_15">#REF!</definedName>
    <definedName name="vda_15_39">#REF!</definedName>
    <definedName name="vda_16">#REF!</definedName>
    <definedName name="vda_16_39">#REF!</definedName>
    <definedName name="vda_17">#REF!</definedName>
    <definedName name="vda_17_1">"$#REF!.$#REF!$#REF!"</definedName>
    <definedName name="vda_17_1_1">"$#REF!.$#REF!$#REF!"</definedName>
    <definedName name="vda_17_39">#REF!</definedName>
    <definedName name="vda_18">#REF!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8_39">#REF!</definedName>
    <definedName name="vda_19">#REF!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19_39">#REF!</definedName>
    <definedName name="vda_2">#REF!</definedName>
    <definedName name="vda_2_39">#REF!</definedName>
    <definedName name="vda_20">#REF!</definedName>
    <definedName name="vda_20_39">#REF!</definedName>
    <definedName name="vda_21">#REF!</definedName>
    <definedName name="vda_21_1">#REF!</definedName>
    <definedName name="vda_21_1_39">#REF!</definedName>
    <definedName name="vda_21_39">#REF!</definedName>
    <definedName name="vda_22">#REF!</definedName>
    <definedName name="vda_22_39">#REF!</definedName>
    <definedName name="vda_23">#REF!</definedName>
    <definedName name="vda_23_39">#REF!</definedName>
    <definedName name="vda_24">#REF!</definedName>
    <definedName name="vda_24_39">#REF!</definedName>
    <definedName name="vda_25">#REF!</definedName>
    <definedName name="vda_25_39">#REF!</definedName>
    <definedName name="vda_26">#REF!</definedName>
    <definedName name="vda_26_39">#REF!</definedName>
    <definedName name="vda_27">#REF!</definedName>
    <definedName name="vda_27_39">#REF!</definedName>
    <definedName name="vda_28">#REF!</definedName>
    <definedName name="vda_28_39">#REF!</definedName>
    <definedName name="vda_29">#REF!</definedName>
    <definedName name="vda_29_39">#REF!</definedName>
    <definedName name="vda_3">#REF!</definedName>
    <definedName name="vda_3_39">#REF!</definedName>
    <definedName name="vda_30">#REF!</definedName>
    <definedName name="vda_30_39">#REF!</definedName>
    <definedName name="vda_31">#REF!</definedName>
    <definedName name="vda_31_39">#REF!</definedName>
    <definedName name="vda_32">#REF!</definedName>
    <definedName name="vda_32_39">#REF!</definedName>
    <definedName name="vda_33">#REF!</definedName>
    <definedName name="vda_33_39">#REF!</definedName>
    <definedName name="vda_36">#REF!</definedName>
    <definedName name="vda_36_39">#REF!</definedName>
    <definedName name="vda_37">#REF!</definedName>
    <definedName name="vda_37_39">#REF!</definedName>
    <definedName name="vda_38">#REF!</definedName>
    <definedName name="vda_38_39">#REF!</definedName>
    <definedName name="vda_39">#REF!</definedName>
    <definedName name="vda_39_1">#REF!</definedName>
    <definedName name="vda_39_39">#REF!</definedName>
    <definedName name="vda_4">#REF!</definedName>
    <definedName name="vda_4_39">#REF!</definedName>
    <definedName name="vda_40">#REF!</definedName>
    <definedName name="vda_40_39">#REF!</definedName>
    <definedName name="vda_5">#REF!</definedName>
    <definedName name="vda_5_39">#REF!</definedName>
    <definedName name="vda_6">#REF!</definedName>
    <definedName name="vda_6_39">#REF!</definedName>
    <definedName name="vda_7">#REF!</definedName>
    <definedName name="vda_7_39">#REF!</definedName>
    <definedName name="vda_8">#REF!</definedName>
    <definedName name="vda_8_39">#REF!</definedName>
    <definedName name="vda_9">#REF!</definedName>
    <definedName name="vda_9_39">#REF!</definedName>
    <definedName name="werert">#REF!</definedName>
    <definedName name="werert_1">#REF!</definedName>
    <definedName name="werert_10">#REF!</definedName>
    <definedName name="werert_11">#REF!</definedName>
    <definedName name="werert_12">#REF!</definedName>
    <definedName name="werert_13">#REF!</definedName>
    <definedName name="werert_14">#REF!</definedName>
    <definedName name="werert_15">#REF!</definedName>
    <definedName name="werert_16">#REF!</definedName>
    <definedName name="werert_17">#REF!</definedName>
    <definedName name="werert_17_1">"$#REF!.$#REF!$#REF!"</definedName>
    <definedName name="werert_17_1_1">"$#REF!.$#REF!$#REF!"</definedName>
    <definedName name="werert_18">#REF!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#REF!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#REF!</definedName>
    <definedName name="werert_21">#REF!</definedName>
    <definedName name="werert_21_1">#REF!</definedName>
    <definedName name="werert_22">#REF!</definedName>
    <definedName name="werert_23">#REF!</definedName>
    <definedName name="werert_24">#REF!</definedName>
    <definedName name="werert_25">#REF!</definedName>
    <definedName name="werert_26">#REF!</definedName>
    <definedName name="werert_27">#REF!</definedName>
    <definedName name="werert_28">#REF!</definedName>
    <definedName name="werert_29">#REF!</definedName>
    <definedName name="werert_3">#REF!</definedName>
    <definedName name="werert_30">#REF!</definedName>
    <definedName name="werert_31">#REF!</definedName>
    <definedName name="werert_32">#REF!</definedName>
    <definedName name="werert_33">#REF!</definedName>
    <definedName name="werert_36">#REF!</definedName>
    <definedName name="werert_37">#REF!</definedName>
    <definedName name="werert_38">#REF!</definedName>
    <definedName name="werert_39">#REF!</definedName>
    <definedName name="werert_4">#REF!</definedName>
    <definedName name="werert_40">#REF!</definedName>
    <definedName name="werert_5">#REF!</definedName>
    <definedName name="werert_6">#REF!</definedName>
    <definedName name="werert_7">#REF!</definedName>
    <definedName name="werert_8">#REF!</definedName>
    <definedName name="werert_9">#REF!</definedName>
    <definedName name="WindowArea">#REF!</definedName>
    <definedName name="woip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[43]TB!$A$1:$H$65536</definedName>
    <definedName name="www..">[43]TB!$A$1:$A$65536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'[43]Trial Balance'!$A$1:$H$65536</definedName>
    <definedName name="xxx">#REF!</definedName>
    <definedName name="xxx_10">#REF!</definedName>
    <definedName name="xxx_11">#REF!</definedName>
    <definedName name="xxx_12">#REF!</definedName>
    <definedName name="xxx_13">#REF!</definedName>
    <definedName name="xxx_14">#REF!</definedName>
    <definedName name="xxx_15">#REF!</definedName>
    <definedName name="xxx_16">#REF!</definedName>
    <definedName name="xxx_17">#REF!</definedName>
    <definedName name="xxx_18">#REF!</definedName>
    <definedName name="xxx_19">#REF!</definedName>
    <definedName name="xxx_2">#REF!</definedName>
    <definedName name="xxx_21">#REF!</definedName>
    <definedName name="xxx_22">#REF!</definedName>
    <definedName name="xxx_24">#REF!</definedName>
    <definedName name="xxx_25">#REF!</definedName>
    <definedName name="xxx_26">#REF!</definedName>
    <definedName name="xxx_27">#REF!</definedName>
    <definedName name="xxx_28">#REF!</definedName>
    <definedName name="xxx_29">#REF!</definedName>
    <definedName name="xxx_3">#REF!</definedName>
    <definedName name="xxx_30">#REF!</definedName>
    <definedName name="xxx_31">#REF!</definedName>
    <definedName name="xxx_32">#REF!</definedName>
    <definedName name="xxx_33">#REF!</definedName>
    <definedName name="xxx_36">#REF!</definedName>
    <definedName name="xxx_38">#REF!</definedName>
    <definedName name="xxx_39">#REF!</definedName>
    <definedName name="xxx_4">#REF!</definedName>
    <definedName name="xxx_40">#REF!</definedName>
    <definedName name="xxx_5">#REF!</definedName>
    <definedName name="xxx_6">#REF!</definedName>
    <definedName name="xxx_7">#REF!</definedName>
    <definedName name="xxx_8">#REF!</definedName>
    <definedName name="ytuio">#REF!</definedName>
    <definedName name="ytuio_1">#REF!</definedName>
    <definedName name="ytuio_10">#REF!</definedName>
    <definedName name="ytuio_11">#REF!</definedName>
    <definedName name="ytuio_12">#REF!</definedName>
    <definedName name="ytuio_13">#REF!</definedName>
    <definedName name="ytuio_14">#REF!</definedName>
    <definedName name="ytuio_15">#REF!</definedName>
    <definedName name="ytuio_16">#REF!</definedName>
    <definedName name="ytuio_17">#REF!</definedName>
    <definedName name="ytuio_17_1">"$#REF!.$#REF!$#REF!"</definedName>
    <definedName name="ytuio_17_1_1">"$#REF!.$#REF!$#REF!"</definedName>
    <definedName name="ytuio_18">#REF!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#REF!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#REF!</definedName>
    <definedName name="ytuio_21">#REF!</definedName>
    <definedName name="ytuio_21_1">#REF!</definedName>
    <definedName name="ytuio_22">#REF!</definedName>
    <definedName name="ytuio_23">#REF!</definedName>
    <definedName name="ytuio_24">#REF!</definedName>
    <definedName name="ytuio_25">#REF!</definedName>
    <definedName name="ytuio_26">#REF!</definedName>
    <definedName name="ytuio_27">#REF!</definedName>
    <definedName name="ytuio_28">#REF!</definedName>
    <definedName name="ytuio_29">#REF!</definedName>
    <definedName name="ytuio_3">#REF!</definedName>
    <definedName name="ytuio_30">#REF!</definedName>
    <definedName name="ytuio_31">#REF!</definedName>
    <definedName name="ytuio_32">#REF!</definedName>
    <definedName name="ytuio_33">#REF!</definedName>
    <definedName name="ytuio_36">#REF!</definedName>
    <definedName name="ytuio_37">#REF!</definedName>
    <definedName name="ytuio_38">#REF!</definedName>
    <definedName name="ytuio_39">#REF!</definedName>
    <definedName name="ytuio_4">#REF!</definedName>
    <definedName name="ytuio_40">#REF!</definedName>
    <definedName name="ytuio_5">#REF!</definedName>
    <definedName name="ytuio_6">#REF!</definedName>
    <definedName name="ytuio_7">#REF!</definedName>
    <definedName name="ytuio_8">#REF!</definedName>
    <definedName name="ytuio_9">#REF!</definedName>
    <definedName name="Z_A3B3E038_AAE0_4F24_B01A_BCF5B017EAC3_.wvu.PrintArea" localSheetId="6" hidden="1">'CF12-14'!$A$1:$I$51</definedName>
    <definedName name="Z_A3B3E038_AAE0_4F24_B01A_BCF5B017EAC3_.wvu.PrintArea" localSheetId="4" hidden="1">'CH Seperate_10'!#REF!</definedName>
    <definedName name="Z_A3B3E038_AAE0_4F24_B01A_BCF5B017EAC3_.wvu.PrintArea" localSheetId="2" hidden="1">'CH_Conso 8'!#REF!</definedName>
    <definedName name="Z_A3B3E038_AAE0_4F24_B01A_BCF5B017EAC3_.wvu.PrintArea" localSheetId="1" hidden="1">'PL6-7'!$A$1:$J$7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บ__ยประก_นจ_ายล_วงหน_า">#REF!</definedName>
    <definedName name="เบ__ยประก_นจ_ายล_วงหน_า_1">#REF!</definedName>
    <definedName name="เบ__ยประก_นจ_ายล_วงหน_า_1_1">#REF!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#REF!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4">#REF!</definedName>
    <definedName name="เบ__ยประก_นจ_ายล_วงหน_า_15">#REF!</definedName>
    <definedName name="เบ__ยประก_นจ_ายล_วงหน_า_16">#REF!</definedName>
    <definedName name="เบ__ยประก_นจ_ายล_วงหน_า_17">#REF!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#REF!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#REF!</definedName>
    <definedName name="เบ__ยประก_นจ_ายล_วงหน_า_19_1">"$#REF!.$#REF!$#REF!"</definedName>
    <definedName name="เบ__ยประก_นจ_ายล_วงหน_า_2">#REF!</definedName>
    <definedName name="เบ__ยประก_นจ_ายล_วงหน_า_20">#REF!</definedName>
    <definedName name="เบ__ยประก_นจ_ายล_วงหน_า_21">#REF!</definedName>
    <definedName name="เบ__ยประก_นจ_ายล_วงหน_า_21_1">#REF!</definedName>
    <definedName name="เบ__ยประก_นจ_ายล_วงหน_า_22">#REF!</definedName>
    <definedName name="เบ__ยประก_นจ_ายล_วงหน_า_23">#REF!</definedName>
    <definedName name="เบ__ยประก_นจ_ายล_วงหน_า_24">#REF!</definedName>
    <definedName name="เบ__ยประก_นจ_ายล_วงหน_า_25">#REF!</definedName>
    <definedName name="เบ__ยประก_นจ_ายล_วงหน_า_26">#REF!</definedName>
    <definedName name="เบ__ยประก_นจ_ายล_วงหน_า_27">#REF!</definedName>
    <definedName name="เบ__ยประก_นจ_ายล_วงหน_า_28">#REF!</definedName>
    <definedName name="เบ__ยประก_นจ_ายล_วงหน_า_29">#REF!</definedName>
    <definedName name="เบ__ยประก_นจ_ายล_วงหน_า_3">#REF!</definedName>
    <definedName name="เบ__ยประก_นจ_ายล_วงหน_า_30">#REF!</definedName>
    <definedName name="เบ__ยประก_นจ_ายล_วงหน_า_31">#REF!</definedName>
    <definedName name="เบ__ยประก_นจ_ายล_วงหน_า_32">#REF!</definedName>
    <definedName name="เบ__ยประก_นจ_ายล_วงหน_า_33">#REF!</definedName>
    <definedName name="เบ__ยประก_นจ_ายล_วงหน_า_36">#REF!</definedName>
    <definedName name="เบ__ยประก_นจ_ายล_วงหน_า_37">#REF!</definedName>
    <definedName name="เบ__ยประก_นจ_ายล_วงหน_า_38">#REF!</definedName>
    <definedName name="เบ__ยประก_นจ_ายล_วงหน_า_39">#REF!</definedName>
    <definedName name="เบ__ยประก_นจ_ายล_วงหน_า_4">#REF!</definedName>
    <definedName name="เบ__ยประก_นจ_ายล_วงหน_า_40">#REF!</definedName>
    <definedName name="เบ__ยประก_นจ_ายล_วงหน_า_5">#REF!</definedName>
    <definedName name="เบ__ยประก_นจ_ายล_วงหน_า_6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แ">#REF!</definedName>
    <definedName name="แ_12">#REF!</definedName>
    <definedName name="แ_12_39">#REF!</definedName>
    <definedName name="แ_13">#REF!</definedName>
    <definedName name="แ_13_39">#REF!</definedName>
    <definedName name="แ_14">#REF!</definedName>
    <definedName name="แ_14_39">#REF!</definedName>
    <definedName name="แ_15">#REF!</definedName>
    <definedName name="แ_15_39">#REF!</definedName>
    <definedName name="แ_21">#REF!</definedName>
    <definedName name="แ_21_39">#REF!</definedName>
    <definedName name="แ_22">#REF!</definedName>
    <definedName name="แ_22_39">#REF!</definedName>
    <definedName name="แ_24">#REF!</definedName>
    <definedName name="แ_24_39">#REF!</definedName>
    <definedName name="แ_25">#REF!</definedName>
    <definedName name="แ_25_39">#REF!</definedName>
    <definedName name="แ_30">#REF!</definedName>
    <definedName name="แ_30_39">#REF!</definedName>
    <definedName name="แ_31">#REF!</definedName>
    <definedName name="แ_31_39">#REF!</definedName>
    <definedName name="แ_32">#REF!</definedName>
    <definedName name="แ_32_39">#REF!</definedName>
    <definedName name="แ_33">#REF!</definedName>
    <definedName name="แ_33_39">#REF!</definedName>
    <definedName name="แ_38">#REF!</definedName>
    <definedName name="แ_38_39">#REF!</definedName>
    <definedName name="แ_39">#REF!</definedName>
    <definedName name="แ_39_1">#REF!</definedName>
    <definedName name="แ_39_39">#REF!</definedName>
    <definedName name="แ_40">#REF!</definedName>
    <definedName name="แ_40_39">#REF!</definedName>
    <definedName name="โบน_สผ__บร_หาร">#REF!</definedName>
    <definedName name="โบน_สผ__บร_หาร_1">#REF!</definedName>
    <definedName name="โบน_สผ__บร_หาร_1_1">#REF!</definedName>
    <definedName name="โบน_สผ__บร_หาร_1_1_1">"$#REF!.$#REF!$#REF!"</definedName>
    <definedName name="โบน_สผ__บร_หาร_14">#REF!</definedName>
    <definedName name="โบน_สผ__บร_หาร_15">#REF!</definedName>
    <definedName name="โบน_สผ__บร_หาร_21">#REF!</definedName>
    <definedName name="โบน_สผ__บร_หาร_3">"$#REF!.$#REF!$#REF!"</definedName>
    <definedName name="โบน_สผ__บร_หาร_30">#REF!</definedName>
    <definedName name="ก">#REF!</definedName>
    <definedName name="ช__อ">'[39]DLD Query Query Query'!$A$2:$A$104</definedName>
    <definedName name="ช__อ_1">'[39]DLD Query Query Query'!$A$2:$A$104</definedName>
    <definedName name="ฟ35">#REF!</definedName>
    <definedName name="ฟ35_1">#REF!</definedName>
    <definedName name="ฟ35_10">#REF!</definedName>
    <definedName name="ฟ35_11">#REF!</definedName>
    <definedName name="ฟ35_12">#REF!</definedName>
    <definedName name="ฟ35_13">#REF!</definedName>
    <definedName name="ฟ35_14">#REF!</definedName>
    <definedName name="ฟ35_15">#REF!</definedName>
    <definedName name="ฟ35_16">#REF!</definedName>
    <definedName name="ฟ35_17">#REF!</definedName>
    <definedName name="ฟ35_17_1">"$#REF!.$#REF!$#REF!"</definedName>
    <definedName name="ฟ35_17_1_1">"$#REF!.$#REF!$#REF!"</definedName>
    <definedName name="ฟ35_18">#REF!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#REF!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#REF!</definedName>
    <definedName name="ฟ35_21">#REF!</definedName>
    <definedName name="ฟ35_21_1">#REF!</definedName>
    <definedName name="ฟ35_22">#REF!</definedName>
    <definedName name="ฟ35_23">#REF!</definedName>
    <definedName name="ฟ35_24">#REF!</definedName>
    <definedName name="ฟ35_25">#REF!</definedName>
    <definedName name="ฟ35_26">#REF!</definedName>
    <definedName name="ฟ35_27">#REF!</definedName>
    <definedName name="ฟ35_28">#REF!</definedName>
    <definedName name="ฟ35_29">#REF!</definedName>
    <definedName name="ฟ35_3">#REF!</definedName>
    <definedName name="ฟ35_30">#REF!</definedName>
    <definedName name="ฟ35_31">#REF!</definedName>
    <definedName name="ฟ35_32">#REF!</definedName>
    <definedName name="ฟ35_33">#REF!</definedName>
    <definedName name="ฟ35_36">#REF!</definedName>
    <definedName name="ฟ35_37">#REF!</definedName>
    <definedName name="ฟ35_38">#REF!</definedName>
    <definedName name="ฟ35_39">#REF!</definedName>
    <definedName name="ฟ35_4">#REF!</definedName>
    <definedName name="ฟ35_40">#REF!</definedName>
    <definedName name="ฟ35_5">#REF!</definedName>
    <definedName name="ฟ35_6">#REF!</definedName>
    <definedName name="ฟ35_7">#REF!</definedName>
    <definedName name="ฟ35_8">#REF!</definedName>
    <definedName name="ฟ35_9">#REF!</definedName>
    <definedName name="ฟๅ">#REF!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#REF!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าษ_น_ต_">#REF!</definedName>
    <definedName name="ภาษ_น_ต__1">#REF!</definedName>
    <definedName name="ภาษ_น_ต__1_1">#REF!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14">#REF!</definedName>
    <definedName name="ภาษ_น_ต__15">#REF!</definedName>
    <definedName name="ภาษ_น_ต__21">#REF!</definedName>
    <definedName name="ภาษ_น_ต__30">#REF!</definedName>
    <definedName name="ภาษ_น_ต__9">#REF!</definedName>
    <definedName name="ภาษีนิติ">#REF!</definedName>
    <definedName name="ลูกหนี้" hidden="1">{"conso",#N/A,FALSE,"cash flow"}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สาด_รกง">#REF!</definedName>
    <definedName name="สาด_รกง_1">#REF!</definedName>
    <definedName name="สาด_รกง_1_1">#REF!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4">#REF!</definedName>
    <definedName name="สาด_รกง_15">#REF!</definedName>
    <definedName name="สาด_รกง_16">#REF!</definedName>
    <definedName name="สาด_รกง_17">#REF!</definedName>
    <definedName name="สาด_รกง_17_1">"$#REF!.$#REF!$#REF!"</definedName>
    <definedName name="สาด_รกง_17_1_1">"$#REF!.$#REF!$#REF!"</definedName>
    <definedName name="สาด_รกง_18">#REF!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#REF!</definedName>
    <definedName name="สาด_รกง_19_1">"$#REF!.$#REF!$#REF!"</definedName>
    <definedName name="สาด_รกง_2">#REF!</definedName>
    <definedName name="สาด_รกง_20">#REF!</definedName>
    <definedName name="สาด_รกง_21">#REF!</definedName>
    <definedName name="สาด_รกง_21_1">#REF!</definedName>
    <definedName name="สาด_รกง_22">#REF!</definedName>
    <definedName name="สาด_รกง_23">#REF!</definedName>
    <definedName name="สาด_รกง_24">#REF!</definedName>
    <definedName name="สาด_รกง_25">#REF!</definedName>
    <definedName name="สาด_รกง_26">#REF!</definedName>
    <definedName name="สาด_รกง_27">#REF!</definedName>
    <definedName name="สาด_รกง_28">#REF!</definedName>
    <definedName name="สาด_รกง_29">#REF!</definedName>
    <definedName name="สาด_รกง_3">#REF!</definedName>
    <definedName name="สาด_รกง_30">#REF!</definedName>
    <definedName name="สาด_รกง_31">#REF!</definedName>
    <definedName name="สาด_รกง_32">#REF!</definedName>
    <definedName name="สาด_รกง_33">#REF!</definedName>
    <definedName name="สาด_รกง_36">#REF!</definedName>
    <definedName name="สาด_รกง_37">#REF!</definedName>
    <definedName name="สาด_รกง_38">#REF!</definedName>
    <definedName name="สาด_รกง_39">#REF!</definedName>
    <definedName name="สาด_รกง_4">#REF!</definedName>
    <definedName name="สาด_รกง_40">#REF!</definedName>
    <definedName name="สาด_รกง_5">#REF!</definedName>
    <definedName name="สาด_รกง_6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38" l="1"/>
  <c r="C88" i="38"/>
  <c r="C38" i="38"/>
  <c r="C61" i="38"/>
  <c r="C90" i="38" l="1"/>
  <c r="C84" i="38"/>
  <c r="C68" i="38"/>
  <c r="C29" i="38"/>
  <c r="C43" i="38" s="1"/>
  <c r="C45" i="38" s="1"/>
  <c r="D33" i="32"/>
  <c r="I84" i="38"/>
  <c r="G84" i="38"/>
  <c r="E84" i="38"/>
  <c r="I68" i="38"/>
  <c r="E68" i="38"/>
  <c r="I29" i="38"/>
  <c r="I43" i="38" s="1"/>
  <c r="I45" i="38" s="1"/>
  <c r="G29" i="38"/>
  <c r="E29" i="38"/>
  <c r="E43" i="38" s="1"/>
  <c r="E45" i="38" s="1"/>
  <c r="V29" i="35"/>
  <c r="Z29" i="35" s="1"/>
  <c r="X29" i="35"/>
  <c r="N31" i="35"/>
  <c r="N34" i="35" s="1"/>
  <c r="V16" i="35"/>
  <c r="Z11" i="35"/>
  <c r="V11" i="35"/>
  <c r="T11" i="35"/>
  <c r="T11" i="31"/>
  <c r="P11" i="31"/>
  <c r="J67" i="24"/>
  <c r="F67" i="24"/>
  <c r="H63" i="24"/>
  <c r="H65" i="24"/>
  <c r="E87" i="38" l="1"/>
  <c r="E89" i="38" s="1"/>
  <c r="E91" i="38" s="1"/>
  <c r="I87" i="38"/>
  <c r="I89" i="38" s="1"/>
  <c r="I91" i="38" s="1"/>
  <c r="C87" i="38"/>
  <c r="C89" i="38" s="1"/>
  <c r="C91" i="38" s="1"/>
  <c r="J21" i="24"/>
  <c r="R12" i="37"/>
  <c r="J53" i="24" l="1"/>
  <c r="H53" i="24"/>
  <c r="F53" i="24"/>
  <c r="D53" i="24"/>
  <c r="D36" i="24" l="1"/>
  <c r="D54" i="24" s="1"/>
  <c r="N11" i="36" l="1"/>
  <c r="F47" i="32"/>
  <c r="F59" i="32" s="1"/>
  <c r="L17" i="37"/>
  <c r="R17" i="37" s="1"/>
  <c r="R18" i="37" s="1"/>
  <c r="J96" i="32"/>
  <c r="J98" i="32" s="1"/>
  <c r="J47" i="32"/>
  <c r="J71" i="32" l="1"/>
  <c r="F71" i="32"/>
  <c r="J59" i="32"/>
  <c r="J33" i="32"/>
  <c r="F33" i="32"/>
  <c r="J18" i="32"/>
  <c r="F18" i="32"/>
  <c r="G90" i="38"/>
  <c r="J35" i="32" l="1"/>
  <c r="F35" i="32"/>
  <c r="F73" i="32"/>
  <c r="J73" i="32"/>
  <c r="J100" i="32" s="1"/>
  <c r="N19" i="36"/>
  <c r="N17" i="35"/>
  <c r="R26" i="31" l="1"/>
  <c r="H96" i="32" l="1"/>
  <c r="F96" i="32"/>
  <c r="F98" i="32" s="1"/>
  <c r="F100" i="32" s="1"/>
  <c r="D96" i="32"/>
  <c r="L26" i="31"/>
  <c r="D59" i="32"/>
  <c r="D18" i="32"/>
  <c r="H33" i="32"/>
  <c r="H18" i="32"/>
  <c r="J36" i="24"/>
  <c r="J54" i="24" s="1"/>
  <c r="H36" i="24"/>
  <c r="F36" i="24"/>
  <c r="R31" i="35"/>
  <c r="H101" i="38"/>
  <c r="H92" i="38"/>
  <c r="H18" i="37"/>
  <c r="F18" i="37"/>
  <c r="F26" i="37" s="1"/>
  <c r="J26" i="37"/>
  <c r="H26" i="37"/>
  <c r="J23" i="36"/>
  <c r="H23" i="36"/>
  <c r="F23" i="36"/>
  <c r="D23" i="36"/>
  <c r="J21" i="36"/>
  <c r="H21" i="36"/>
  <c r="F21" i="36"/>
  <c r="D21" i="36"/>
  <c r="N16" i="36"/>
  <c r="L16" i="36"/>
  <c r="J16" i="36"/>
  <c r="H16" i="36"/>
  <c r="F16" i="36"/>
  <c r="D16" i="36"/>
  <c r="N15" i="36"/>
  <c r="AF30" i="35"/>
  <c r="X24" i="35"/>
  <c r="T24" i="35"/>
  <c r="R24" i="35"/>
  <c r="P24" i="35"/>
  <c r="N24" i="35"/>
  <c r="N26" i="35" s="1"/>
  <c r="L24" i="35"/>
  <c r="L26" i="35" s="1"/>
  <c r="L34" i="35" s="1"/>
  <c r="J24" i="35"/>
  <c r="J26" i="35" s="1"/>
  <c r="J34" i="35" s="1"/>
  <c r="H24" i="35"/>
  <c r="F24" i="35"/>
  <c r="J23" i="35"/>
  <c r="V23" i="35" s="1"/>
  <c r="Z23" i="35" s="1"/>
  <c r="V22" i="35"/>
  <c r="Z22" i="35" s="1"/>
  <c r="V21" i="35"/>
  <c r="X17" i="35"/>
  <c r="T17" i="35"/>
  <c r="R17" i="35"/>
  <c r="P17" i="35"/>
  <c r="H17" i="35"/>
  <c r="F17" i="35"/>
  <c r="H54" i="24" l="1"/>
  <c r="O22" i="37" s="1"/>
  <c r="F54" i="24"/>
  <c r="L20" i="36" s="1"/>
  <c r="X26" i="35"/>
  <c r="T26" i="35"/>
  <c r="R26" i="35"/>
  <c r="P26" i="35"/>
  <c r="H26" i="35"/>
  <c r="H34" i="35" s="1"/>
  <c r="F26" i="35"/>
  <c r="F34" i="35" s="1"/>
  <c r="G43" i="38"/>
  <c r="G45" i="38" s="1"/>
  <c r="V24" i="35"/>
  <c r="G68" i="38"/>
  <c r="R34" i="35"/>
  <c r="L18" i="37"/>
  <c r="Z21" i="35"/>
  <c r="Z24" i="35" s="1"/>
  <c r="V17" i="35"/>
  <c r="G87" i="38" l="1"/>
  <c r="G89" i="38" s="1"/>
  <c r="G91" i="38" s="1"/>
  <c r="N27" i="31"/>
  <c r="P27" i="31" s="1"/>
  <c r="T27" i="31" s="1"/>
  <c r="N20" i="36"/>
  <c r="N21" i="36" s="1"/>
  <c r="N23" i="36" s="1"/>
  <c r="L21" i="36"/>
  <c r="L23" i="36" s="1"/>
  <c r="R22" i="37"/>
  <c r="O23" i="37"/>
  <c r="O26" i="37" s="1"/>
  <c r="Z16" i="35"/>
  <c r="V26" i="35"/>
  <c r="Z17" i="35" l="1"/>
  <c r="Z26" i="35" s="1"/>
  <c r="P30" i="35" l="1"/>
  <c r="T30" i="35" s="1"/>
  <c r="V30" i="35" s="1"/>
  <c r="P31" i="35" l="1"/>
  <c r="P34" i="35" s="1"/>
  <c r="Z30" i="35" l="1"/>
  <c r="T31" i="35"/>
  <c r="T34" i="35" s="1"/>
  <c r="J28" i="31" l="1"/>
  <c r="H28" i="31"/>
  <c r="F28" i="31"/>
  <c r="D28" i="31"/>
  <c r="R28" i="31"/>
  <c r="R30" i="31" s="1"/>
  <c r="L28" i="31"/>
  <c r="L30" i="31" s="1"/>
  <c r="L23" i="31"/>
  <c r="R21" i="31"/>
  <c r="N21" i="31"/>
  <c r="N23" i="31" s="1"/>
  <c r="L21" i="31"/>
  <c r="K21" i="31"/>
  <c r="J21" i="31"/>
  <c r="J23" i="31" s="1"/>
  <c r="J30" i="31" s="1"/>
  <c r="H21" i="31"/>
  <c r="G21" i="31"/>
  <c r="F21" i="31"/>
  <c r="F23" i="31" s="1"/>
  <c r="F30" i="31" s="1"/>
  <c r="E21" i="31"/>
  <c r="D21" i="31"/>
  <c r="D23" i="31" s="1"/>
  <c r="P20" i="31"/>
  <c r="P21" i="31" s="1"/>
  <c r="R16" i="31"/>
  <c r="N16" i="31"/>
  <c r="L16" i="31"/>
  <c r="J16" i="31"/>
  <c r="H16" i="31"/>
  <c r="H23" i="31" s="1"/>
  <c r="H30" i="31" s="1"/>
  <c r="F16" i="31"/>
  <c r="D16" i="31"/>
  <c r="P15" i="31"/>
  <c r="T15" i="31" s="1"/>
  <c r="T16" i="31" s="1"/>
  <c r="J11" i="24"/>
  <c r="J25" i="24" s="1"/>
  <c r="J27" i="24" s="1"/>
  <c r="J55" i="24" s="1"/>
  <c r="F11" i="24"/>
  <c r="F21" i="24" s="1"/>
  <c r="F25" i="24" s="1"/>
  <c r="F27" i="24" s="1"/>
  <c r="F55" i="24" s="1"/>
  <c r="D30" i="31" l="1"/>
  <c r="R23" i="31"/>
  <c r="P26" i="31"/>
  <c r="T20" i="31"/>
  <c r="T21" i="31" s="1"/>
  <c r="T23" i="31" s="1"/>
  <c r="N28" i="31"/>
  <c r="N30" i="31" s="1"/>
  <c r="P16" i="31"/>
  <c r="P23" i="31" s="1"/>
  <c r="T26" i="31" l="1"/>
  <c r="T28" i="31" s="1"/>
  <c r="P28" i="31"/>
  <c r="P30" i="31" s="1"/>
  <c r="T30" i="31" s="1"/>
  <c r="A76" i="32" l="1"/>
  <c r="H71" i="32"/>
  <c r="D71" i="32"/>
  <c r="H59" i="32"/>
  <c r="A38" i="32"/>
  <c r="H73" i="32" l="1"/>
  <c r="H35" i="32"/>
  <c r="H98" i="32"/>
  <c r="D35" i="32"/>
  <c r="H100" i="32" l="1"/>
  <c r="D73" i="32"/>
  <c r="D98" i="32"/>
  <c r="D100" i="32" l="1"/>
  <c r="H11" i="24" l="1"/>
  <c r="H21" i="24" s="1"/>
  <c r="H25" i="24" l="1"/>
  <c r="H27" i="24" l="1"/>
  <c r="H55" i="24" l="1"/>
  <c r="H58" i="24"/>
  <c r="H60" i="24" s="1"/>
  <c r="L21" i="37"/>
  <c r="R21" i="37" s="1"/>
  <c r="R23" i="37" s="1"/>
  <c r="R26" i="37" s="1"/>
  <c r="H67" i="24" l="1"/>
  <c r="L23" i="37"/>
  <c r="L26" i="37" s="1"/>
  <c r="D11" i="24" l="1"/>
  <c r="D21" i="24" s="1"/>
  <c r="D25" i="24" l="1"/>
  <c r="D27" i="24" s="1"/>
  <c r="D55" i="24" s="1"/>
  <c r="D58" i="24" l="1"/>
  <c r="D60" i="24" s="1"/>
  <c r="D67" i="24" l="1"/>
  <c r="N29" i="35"/>
  <c r="D65" i="24"/>
  <c r="D63" i="24"/>
  <c r="V31" i="35" l="1"/>
  <c r="V34" i="35" s="1"/>
  <c r="Z31" i="35"/>
  <c r="Z34" i="35" s="1"/>
  <c r="X31" i="35" l="1"/>
</calcChain>
</file>

<file path=xl/sharedStrings.xml><?xml version="1.0" encoding="utf-8"?>
<sst xmlns="http://schemas.openxmlformats.org/spreadsheetml/2006/main" count="511" uniqueCount="262">
  <si>
    <t>บริษัท เอส เอ็น ซี ฟอร์เมอร์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</si>
  <si>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</si>
  <si>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</si>
  <si>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</si>
  <si>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</si>
  <si>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</si>
  <si>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</si>
  <si>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</si>
  <si>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2565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</si>
  <si>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</si>
  <si>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</si>
  <si>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</si>
  <si>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</si>
  <si>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</si>
  <si>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</si>
  <si>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</si>
  <si>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</si>
  <si>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</si>
  <si>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</si>
  <si>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</si>
  <si>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</si>
  <si>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</si>
  <si>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</si>
  <si>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</si>
  <si>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</si>
  <si>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</si>
  <si>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</si>
  <si>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สิทธิในการให้บริการจากข้อตกลงสัมปทาน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</si>
  <si>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</si>
  <si>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</si>
  <si>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</si>
  <si>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</si>
  <si>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</si>
  <si>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</si>
  <si>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</si>
  <si>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</si>
  <si>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</si>
  <si>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</si>
  <si>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</si>
  <si>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</si>
  <si>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</si>
  <si>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</si>
  <si>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</si>
  <si>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</si>
  <si>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</si>
  <si>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</si>
  <si>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</si>
  <si>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</si>
  <si>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</si>
  <si>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</si>
  <si>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</si>
  <si>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</si>
  <si>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</si>
  <si>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</si>
  <si>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</si>
  <si>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</si>
  <si>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</si>
  <si>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</si>
  <si>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</si>
  <si>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</si>
  <si>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</si>
  <si>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</si>
  <si>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</si>
  <si>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</si>
  <si>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</si>
  <si>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</si>
  <si>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</si>
  <si>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</si>
  <si>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</si>
  <si>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</si>
  <si>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</si>
  <si>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</si>
  <si>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</si>
  <si>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</si>
  <si>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</si>
  <si>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t xml:space="preserve">สำหรับงวดสามเดือนสิ้นสุด  </t>
  </si>
  <si>
    <t>วันที่ 31 มีนาคม</t>
  </si>
  <si>
    <t>การดำเนินงานต่อเนื่อง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</si>
  <si>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</si>
  <si>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</si>
  <si>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</si>
  <si>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รายได้ดอกเบี้ยรับ</t>
  </si>
  <si>
    <t>รายได้อื่น</t>
  </si>
  <si>
    <t>ต้นทุนในการจัดจำหน่าย</t>
  </si>
  <si>
    <t>ค่าใช้จ่ายในการบริหาร</t>
  </si>
  <si>
    <t>ค่าใช้จ่ายทางตรงที่เกิดจากอสังหาริมทรัพย์เพื่อการลงทุน</t>
  </si>
  <si>
    <t>ค่าตอบแทนกรรมการและผู้บริหาร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</si>
  <si>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</si>
  <si>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</si>
  <si>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</si>
  <si>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รายได้ (ค่าใช้จ่าย) ภาษีเงินได้</t>
  </si>
  <si>
    <t>กำไรขาดทุนเบ็ดเสร็จอื่น</t>
  </si>
  <si>
    <t xml:space="preserve">   ด้วยมูลค่ายุติธรรมผ่านกำไรขาดทุนเบ็ดเสร็จอื่น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</si>
  <si>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</si>
  <si>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</si>
  <si>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</si>
  <si>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</si>
  <si>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ส่วนของ</t>
  </si>
  <si>
    <t xml:space="preserve">ส่วนเกิน </t>
  </si>
  <si>
    <t>รวมส่วนของ</t>
  </si>
  <si>
    <t>ส่วนได้เสีย</t>
  </si>
  <si>
    <t>ที่ออกและ</t>
  </si>
  <si>
    <t>ส่วนเกิน</t>
  </si>
  <si>
    <t xml:space="preserve">(ต่ำกว่า) 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</si>
  <si>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</si>
  <si>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</si>
  <si>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</si>
  <si>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</si>
  <si>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</si>
  <si>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</si>
  <si>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</si>
  <si>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</si>
  <si>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</si>
  <si>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</si>
  <si>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</si>
  <si>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</si>
  <si>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</si>
  <si>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</si>
  <si>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</si>
  <si>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</si>
  <si>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</si>
  <si>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 ซึ่งอำนาจควบคุมไม่เปลี่ยนแปลง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</si>
  <si>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</si>
  <si>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</si>
  <si>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</si>
  <si>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</si>
  <si>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</si>
  <si>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รวมกำไรเบ็ดเสร็จสำหรับงวด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</si>
  <si>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</si>
  <si>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</si>
  <si>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</si>
  <si>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รวมส่วน</t>
  </si>
  <si>
    <t>ของผู้ถือหุ้น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</si>
  <si>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</si>
  <si>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</si>
  <si>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</si>
  <si>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สำหรับงวดสามเดือนสิ้นสุด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</si>
  <si>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</si>
  <si>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</si>
  <si>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</si>
  <si>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ค่าเสื่อมราคาที่ดิน อาคารและอุปกรณ์</t>
  </si>
  <si>
    <t>ค่าเสื่อมราคาอสังหาริมทรัพย์เพื่อการลงทุน</t>
  </si>
  <si>
    <t>ค่าเสื่อมราคาสินทรัพย์สิทธิการใช้</t>
  </si>
  <si>
    <t>ค่าตัดจำหน่ายสินทรัพย์ไม่มีตัวตน</t>
  </si>
  <si>
    <t>ผลขาดทุนจากสัญญาซื้อขายเงินตราต่างประเทศที่ยังไม่เกิดขึ้นจริง</t>
  </si>
  <si>
    <t xml:space="preserve">(กลับรายการ) ขาดทุนจากการปรับมูลค่าสินค้า </t>
  </si>
  <si>
    <t>ผลขาดทุนจากการตัดจำหน่ายสินทรัพย์ไม่มีตัวตน</t>
  </si>
  <si>
    <t>ผลต่างจากการปรับปรุงสัญญาเช่า</t>
  </si>
  <si>
    <t>เงินปันผลรับ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</si>
  <si>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</si>
  <si>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</si>
  <si>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</si>
  <si>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</si>
  <si>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</si>
  <si>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</si>
  <si>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</si>
  <si>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</si>
  <si>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</si>
  <si>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กระแสเงินสดจากกิจกรรมจัดหาเงิน</t>
  </si>
  <si>
    <t>เงินสดจ่ายเพื่อซื้อส่วนได้เสียที่ไม่มีอำนาจควบคุม</t>
  </si>
  <si>
    <t xml:space="preserve">   โดยอำนาจควบคุมไม่เปลี่ยนแปลง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</si>
  <si>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</si>
  <si>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</si>
  <si>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</si>
  <si>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</si>
  <si>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</si>
  <si>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</si>
  <si>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</si>
  <si>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</si>
  <si>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</si>
  <si>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</si>
  <si>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รายการที่มิใช่เงินสด</t>
  </si>
  <si>
    <t>หนี้สินจากการสร้างอาคารและซื้ออุปกรณ์</t>
  </si>
  <si>
    <t>โอนอสังหาริมทรัพย์เพื่อการลงทุนไปเป็นที่ดิน อาคาร และอุปกรณ์</t>
  </si>
  <si>
    <t>โอนที่ดิน อาคาร และอุปกรณ์ไปเป็นสินค้าคงเหลือ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</si>
  <si>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</si>
  <si>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</si>
  <si>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</si>
  <si>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</si>
  <si>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</si>
  <si>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</si>
  <si>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สำรอง</t>
  </si>
  <si>
    <t>การเปลี่ยนแปลง</t>
  </si>
  <si>
    <t>ในมูลค่ายุติธรรม</t>
  </si>
  <si>
    <t>รวมกำไร (ขาดทุน) เบ็ดเสร็จสำหรับงวด</t>
  </si>
  <si>
    <t>การแบ่งปันกำไร (ขาดทุน)</t>
  </si>
  <si>
    <t>การแบ่งปันกำไร (ขาดทุน) เบ็ดเสร็จรวม</t>
  </si>
  <si>
    <t>ผลขาดทุนจากการตัดจำหน่ายที่ดิน อาคาร และอุปกรณ์</t>
  </si>
  <si>
    <t>เงินปันผลจ่ายให้ผู้ถือหุ้นของบริษัท</t>
  </si>
  <si>
    <t>กระแสเงินสดสุทธิได้มาจาก (ใช้ไปใน) กิจกรรมจัดหาเงิน</t>
  </si>
  <si>
    <t>(กำไร) ขาดทุนจากการจำหน่ายที่ดิน อาคารและอุปกรณ์</t>
  </si>
  <si>
    <t>กำไรจากอัตราแลกเปลี่ยนเงินตราต่างประเทศสุทธิ</t>
  </si>
  <si>
    <t>หนี้สินทางการเงินไม่หมุนเวียนอื่น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</si>
  <si>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</si>
  <si>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</si>
  <si>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</si>
  <si>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หุ้นกู้</t>
  </si>
  <si>
    <t>3</t>
  </si>
  <si>
    <t>2</t>
  </si>
  <si>
    <t>4</t>
  </si>
  <si>
    <t>5</t>
  </si>
  <si>
    <t>6</t>
  </si>
  <si>
    <t>7, 8</t>
  </si>
  <si>
    <t>8</t>
  </si>
  <si>
    <t>9</t>
  </si>
  <si>
    <t>11</t>
  </si>
  <si>
    <t>สินทรัพย์ที่ถือไว้เพื่อขาย</t>
  </si>
  <si>
    <t>สินทรัพย์ทางการเงินหมุนเวียนที่เป็นหลักประกัน</t>
  </si>
  <si>
    <t>เงินปันผลค้างจ่าย</t>
  </si>
  <si>
    <t>รายการที่อาจถูกจัดประเภทใหม่ไว้ในกำไร</t>
  </si>
  <si>
    <t xml:space="preserve">   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</si>
  <si>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</si>
  <si>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</si>
  <si>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รวมรายการที่อาจถูกจัดประเภทใหม่ไว้ในกำไร</t>
  </si>
  <si>
    <t>สำรองการป้องกัน</t>
  </si>
  <si>
    <t>ความเสี่ยง</t>
  </si>
  <si>
    <t>กระแสเงินสด</t>
  </si>
  <si>
    <t>รวมองค์</t>
  </si>
  <si>
    <t>(ต่ำกว่า)</t>
  </si>
  <si>
    <t>ประกอบอื่นของ</t>
  </si>
  <si>
    <t xml:space="preserve">    เพิ่มหุ้นสามัญ</t>
  </si>
  <si>
    <t xml:space="preserve">  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</si>
  <si>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</si>
  <si>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</si>
  <si>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</si>
  <si>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</si>
  <si>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</si>
  <si>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</si>
  <si>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(กำไร) ขาดทุนจากอัตราแลกเปลี่ยนที่ยังไม่เกิดขึ้น</t>
  </si>
  <si>
    <t>ค่าตัดจำหน่ายค่าใช้จ่ายในการออกหุ้นกู้</t>
  </si>
  <si>
    <t>จ่ายผลประโยชน์พนักงาน</t>
  </si>
  <si>
    <t>เงินสดจ่ายเพื่อซื้อเงินลงทุนในบริษัทย่อย</t>
  </si>
  <si>
    <t>เงินสดจ่ายเพื่อซื้อตราสารทุนของกิจการอื่น</t>
  </si>
  <si>
    <t>เงินสดจ่ายเพื่อซื้ออสังหาริมทรัพย์เพื่อการลงทุน</t>
  </si>
  <si>
    <t xml:space="preserve">เงินสดจ่ายจากการเปลี่ยนแปลงส่วนได้เสีย </t>
  </si>
  <si>
    <t>ในความเป็นเจ้าของในบริษัทย่อย</t>
  </si>
  <si>
    <t>เงินสดรับจากการออกหุ้นกู้</t>
  </si>
  <si>
    <t>เงินปันผลจ่ายให้ส่วนได้เสียที่ไม่มีอำนาจควบคุม</t>
  </si>
  <si>
    <t>โอนที่ดิน อาคาร และอุปกรณ์ไปเป็นสินทรัพย์ไม่มีตัวตน</t>
  </si>
  <si>
    <t>โอนที่ดิน อาคาร และอุปกรณ์ไปเป็นสิทธิในการให้บริการจากข้อตกลงสัมปทาน</t>
  </si>
  <si>
    <t>ผลกำไรจากการป้องกันความเสี่ยงกระแสเงินสด</t>
  </si>
  <si>
    <t>ผลกำไรจากเงินลงทุนในตราสารทุนที่กำหนดให้วัดมูลค่า</t>
  </si>
  <si>
    <t>กำไรเบ็ดเสร็จอื่นสำหรับงวด - สุทธิจากภาษี</t>
  </si>
  <si>
    <t>รายการที่จะไม่ถูกจัดประเภทใหม่ไว้ในกำไร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</si>
  <si>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</si>
  <si>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</si>
  <si>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</si>
  <si>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ยอดคงเหลือ ณ วันที่ 31 มีนาคม 2566</t>
  </si>
  <si>
    <t>กระแสเงินสดสุทธิใช้ไปในกิจกรรมลงทุน</t>
  </si>
  <si>
    <t>โอนอสังหาริมทรัพย์เพื่อการลงทุนเป็นสินทรัพย์ไม่หมุนเวียนที่ถือไว้เพื่อขาย</t>
  </si>
  <si>
    <t>เงินสดจ่ายเพื่อชำระเงินกู้ยืมระยะสั้นจากกิจการที่เกี่ยวข้องกัน</t>
  </si>
  <si>
    <t>เงินปันผลค้างรับ</t>
  </si>
  <si>
    <t>11, 13</t>
  </si>
  <si>
    <t>สินทรัพย์ทางการเงินไม่หมุนเวียนที่มีข้อจำกัดในการใช้</t>
  </si>
  <si>
    <t>เงินสดจ่ายเพื่อเพิ่มสิทธิในการให้บริการจากข้อตกลงสัมปทาน</t>
  </si>
  <si>
    <t>เงินสดจ่ายเพื่อเพิ่มสินทรัพย์ทางการเงินไม่หมุนเวียนที่มีข้อจำกัดในการใช้</t>
  </si>
  <si>
    <t xml:space="preserve">    (หุ้นสามัญจำนวน 400,000,000 หุ้น มูลค่า 1 บาทต่อหุ้น)</t>
  </si>
  <si>
    <t xml:space="preserve">    (หุ้นสามัญจำนวน 362,220,339 หุ้น มูลค่า 1 บาทต่อหุ้น)</t>
  </si>
  <si>
    <t xml:space="preserve">กระแสเงินสดสุทธิได้มาจากกิจกรรมดำเนินงาน </t>
  </si>
  <si>
    <t>รับดอกเบี้ย</t>
  </si>
  <si>
    <t>เงินให้กู้ยืมแก่กิจการที่เกี่ยวข้องกันเพิ่มขึ้น</t>
  </si>
  <si>
    <t>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</si>
</sst>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_);\(&quot;฿&quot;#,##0.00\)"/>
    <numFmt numFmtId="167" formatCode="_(* #,##0_);_(* \(#,##0\);_(* &quot;-&quot;??_);_(@_)"/>
    <numFmt numFmtId="168" formatCode="0.0%"/>
    <numFmt numFmtId="169" formatCode="#,##0\ ;\(#,##0\)"/>
    <numFmt numFmtId="170" formatCode="_-* #,##0_-;\-* #,##0_-;_-* &quot;-&quot;??_-;_-@_-"/>
    <numFmt numFmtId="171" formatCode="#,##0.0;[Red]\-#,##0.0"/>
    <numFmt numFmtId="172" formatCode="_-* #,##0.00_-;\-* #,##0.00_-;_-* \-??_-;_-@_-"/>
    <numFmt numFmtId="173" formatCode="#,##0.0_);[Red]\(#,##0.0\)"/>
    <numFmt numFmtId="174" formatCode="\฿#,##0.00_);&quot;(฿&quot;#,##0.00\)"/>
    <numFmt numFmtId="175" formatCode="\฿#,##0.00\ ;&quot;(฿&quot;#,##0.00\)"/>
    <numFmt numFmtId="176" formatCode="0.000"/>
    <numFmt numFmtId="177" formatCode="_(* #,##0.00_);_(* \(#,##0.00\);_(* \-??_);_(@_)"/>
    <numFmt numFmtId="178" formatCode="#,##0.00\ &quot;F&quot;;\-#,##0.00\ &quot;F&quot;"/>
    <numFmt numFmtId="179" formatCode="#,##0.00&quot; F&quot;;\-#,##0.00&quot; F&quot;"/>
    <numFmt numFmtId="180" formatCode="dd\-mmm\-yy_)"/>
    <numFmt numFmtId="181" formatCode="dd\-mmm\-yy\ "/>
    <numFmt numFmtId="182" formatCode=";;;"/>
    <numFmt numFmtId="183" formatCode="0.00_)"/>
    <numFmt numFmtId="184" formatCode="0.00_);[Red]\(0.00\)"/>
    <numFmt numFmtId="185" formatCode="0.00\ ;[Red]\(0.00\)"/>
    <numFmt numFmtId="186" formatCode="#,##0.00\ ;\-#,##0.00\ ;&quot; -&quot;#\ ;@\ "/>
    <numFmt numFmtId="187" formatCode="\฿#,##0.00;[Red]&quot;-฿&quot;#,##0.00"/>
    <numFmt numFmtId="188" formatCode="d\ \ด\ด\ด\ด\ \b\b\b\b"/>
    <numFmt numFmtId="189" formatCode="_(* #,##0.000_);_(* \(#,##0.000\);_(* &quot;-&quot;??_);_(@_)"/>
    <numFmt numFmtId="190" formatCode="_(* #,##0.0_);_(* \(#,##0.0\);_(* &quot;-&quot;??_);_(@_)"/>
    <numFmt numFmtId="191" formatCode="_(* #,##0.000000_);_(* \(#,##0.000000\);_(* &quot;-&quot;??????_);_(@_)"/>
    <numFmt numFmtId="192" formatCode="_(* #,##0_);_(* \(#,##0\);_(* &quot;-&quot;??????_);_(@_)"/>
    <numFmt numFmtId="193" formatCode="_(* #,##0.0000_);_(* \(#,##0.0000\);_(* &quot;-&quot;??_);_(@_)"/>
    <numFmt numFmtId="194" formatCode="_(* #,##0.00000_);_(* \(#,##0.00000\);_(* &quot;-&quot;?????_);_(@_)"/>
  </numFmts>
  <fonts count="12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9"/>
      <name val="Times New Roman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sz val="7"/>
      <name val="Small Fonts"/>
      <family val="2"/>
    </font>
    <font>
      <sz val="10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sz val="10"/>
      <name val="Arial"/>
      <family val="2"/>
      <charset val="222"/>
    </font>
    <font>
      <sz val="10"/>
      <name val="Helv"/>
      <family val="2"/>
    </font>
    <font>
      <sz val="11"/>
      <name val="돋움"/>
      <family val="3"/>
      <charset val="129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Arial"/>
      <family val="2"/>
      <charset val="222"/>
    </font>
    <font>
      <sz val="12"/>
      <name val="Tms Rmn"/>
    </font>
    <font>
      <sz val="12"/>
      <name val="Times New Roman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Tahoma"/>
      <family val="2"/>
      <charset val="222"/>
    </font>
    <font>
      <sz val="12"/>
      <color indexed="12"/>
      <name val="Times New Roman"/>
      <family val="1"/>
    </font>
    <font>
      <sz val="12"/>
      <color indexed="12"/>
      <name val="Times New Roman"/>
      <family val="1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i/>
      <sz val="16"/>
      <name val="Arial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1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sz val="22"/>
      <color indexed="9"/>
      <name val="Bodoni Black"/>
      <family val="1"/>
      <charset val="222"/>
    </font>
    <font>
      <b/>
      <sz val="11"/>
      <color indexed="8"/>
      <name val="Tahoma"/>
      <family val="2"/>
      <charset val="222"/>
    </font>
    <font>
      <sz val="11"/>
      <name val="Univers (WN)"/>
      <family val="2"/>
    </font>
    <font>
      <sz val="11"/>
      <color indexed="10"/>
      <name val="Tahoma"/>
      <family val="2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7.5"/>
      <color indexed="20"/>
      <name val="Arial"/>
      <family val="2"/>
    </font>
    <font>
      <sz val="14"/>
      <color indexed="8"/>
      <name val="Angsana New"/>
      <family val="2"/>
    </font>
    <font>
      <sz val="14"/>
      <name val="Cordia New"/>
      <family val="2"/>
    </font>
    <font>
      <sz val="11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新細明體"/>
      <charset val="136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b/>
      <sz val="14"/>
      <name val="Angsana New"/>
      <family val="1"/>
    </font>
    <font>
      <sz val="15"/>
      <color indexed="55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rgb="FFC00000"/>
      <name val="Angsana New"/>
      <family val="1"/>
    </font>
    <font>
      <sz val="15"/>
      <color rgb="FFC00000"/>
      <name val="Angsana New"/>
      <family val="1"/>
    </font>
    <font>
      <sz val="15"/>
      <color rgb="FFFF0000"/>
      <name val="Angsana New"/>
      <family val="1"/>
    </font>
    <font>
      <sz val="12"/>
      <color rgb="FFC0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0033CC"/>
      <name val="Angsana New"/>
      <family val="1"/>
    </font>
    <font>
      <sz val="12"/>
      <color rgb="FF0033CC"/>
      <name val="Angsana New"/>
      <family val="1"/>
    </font>
    <font>
      <b/>
      <i/>
      <sz val="15"/>
      <color rgb="FF0033CC"/>
      <name val="Angsana New"/>
      <family val="1"/>
    </font>
    <font>
      <b/>
      <sz val="15"/>
      <color rgb="FF339966"/>
      <name val="Angsana New"/>
      <family val="1"/>
    </font>
    <font>
      <b/>
      <sz val="14"/>
      <color rgb="FF339966"/>
      <name val="Angsana New"/>
      <family val="1"/>
    </font>
    <font>
      <sz val="15"/>
      <color theme="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C00000"/>
      <name val="Angsana New"/>
      <family val="1"/>
    </font>
    <font>
      <sz val="14"/>
      <color theme="0"/>
      <name val="Angsana New"/>
      <family val="1"/>
    </font>
    <font>
      <b/>
      <sz val="12"/>
      <color rgb="FF0033CC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34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3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15"/>
        <bgColor indexed="3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indexed="41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12"/>
        <bgColor indexed="39"/>
      </patternFill>
    </fill>
    <fill>
      <patternFill patternType="solid">
        <fgColor indexed="41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158">
    <xf numFmtId="0" fontId="0" fillId="0" borderId="0"/>
    <xf numFmtId="0" fontId="14" fillId="0" borderId="0"/>
    <xf numFmtId="0" fontId="14" fillId="0" borderId="0"/>
    <xf numFmtId="0" fontId="14" fillId="0" borderId="0"/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14" fillId="0" borderId="0"/>
    <xf numFmtId="4" fontId="14" fillId="0" borderId="0"/>
    <xf numFmtId="0" fontId="14" fillId="0" borderId="0"/>
    <xf numFmtId="0" fontId="14" fillId="0" borderId="0"/>
    <xf numFmtId="49" fontId="14" fillId="0" borderId="0">
      <alignment horizontal="center"/>
    </xf>
    <xf numFmtId="49" fontId="14" fillId="0" borderId="0">
      <alignment horizontal="center"/>
    </xf>
    <xf numFmtId="49" fontId="14" fillId="0" borderId="0"/>
    <xf numFmtId="4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30" fillId="32" borderId="2" applyNumberFormat="0" applyAlignment="0" applyProtection="0"/>
    <xf numFmtId="0" fontId="30" fillId="32" borderId="2" applyNumberFormat="0" applyAlignment="0" applyProtection="0"/>
    <xf numFmtId="43" fontId="4" fillId="0" borderId="0" applyFont="0" applyFill="0" applyBorder="0" applyAlignment="0" applyProtection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173" fontId="31" fillId="0" borderId="0" applyFill="0" applyBorder="0" applyAlignment="0" applyProtection="0"/>
    <xf numFmtId="173" fontId="20" fillId="0" borderId="0" applyFill="0" applyBorder="0" applyAlignment="0" applyProtection="0"/>
    <xf numFmtId="173" fontId="20" fillId="0" borderId="0" applyFill="0" applyBorder="0" applyAlignment="0" applyProtection="0"/>
    <xf numFmtId="40" fontId="31" fillId="0" borderId="0" applyFill="0" applyBorder="0" applyAlignment="0" applyProtection="0"/>
    <xf numFmtId="40" fontId="20" fillId="0" borderId="0" applyFill="0" applyBorder="0" applyAlignment="0" applyProtection="0"/>
    <xf numFmtId="40" fontId="20" fillId="0" borderId="0" applyFill="0" applyBorder="0" applyAlignment="0" applyProtection="0"/>
    <xf numFmtId="166" fontId="21" fillId="33" borderId="0" applyFill="0" applyBorder="0" applyAlignment="0">
      <alignment vertical="top"/>
    </xf>
    <xf numFmtId="174" fontId="32" fillId="0" borderId="0" applyFill="0" applyBorder="0" applyAlignment="0"/>
    <xf numFmtId="175" fontId="32" fillId="0" borderId="0" applyFill="0" applyBorder="0" applyAlignment="0"/>
    <xf numFmtId="166" fontId="21" fillId="33" borderId="0" applyFill="0" applyBorder="0" applyAlignment="0">
      <alignment vertical="top"/>
    </xf>
    <xf numFmtId="176" fontId="21" fillId="0" borderId="0" applyFill="0" applyBorder="0" applyAlignment="0" applyProtection="0"/>
    <xf numFmtId="176" fontId="32" fillId="0" borderId="0" applyFill="0" applyBorder="0" applyAlignment="0" applyProtection="0"/>
    <xf numFmtId="176" fontId="32" fillId="0" borderId="0" applyFill="0" applyBorder="0" applyAlignment="0" applyProtection="0"/>
    <xf numFmtId="176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21" fillId="0" borderId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ill="0" applyBorder="0" applyAlignment="0" applyProtection="0"/>
    <xf numFmtId="165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4" fillId="0" borderId="0" applyFill="0" applyBorder="0" applyAlignment="0" applyProtection="0"/>
    <xf numFmtId="165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43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8" fontId="33" fillId="0" borderId="0"/>
    <xf numFmtId="179" fontId="34" fillId="0" borderId="0"/>
    <xf numFmtId="179" fontId="34" fillId="0" borderId="0"/>
    <xf numFmtId="178" fontId="33" fillId="0" borderId="0"/>
    <xf numFmtId="0" fontId="35" fillId="0" borderId="0">
      <alignment horizontal="left"/>
    </xf>
    <xf numFmtId="0" fontId="35" fillId="0" borderId="0">
      <alignment horizontal="left"/>
    </xf>
    <xf numFmtId="0" fontId="36" fillId="0" borderId="0"/>
    <xf numFmtId="0" fontId="36" fillId="0" borderId="0"/>
    <xf numFmtId="0" fontId="37" fillId="0" borderId="0">
      <alignment horizontal="left"/>
    </xf>
    <xf numFmtId="0" fontId="37" fillId="0" borderId="0">
      <alignment horizontal="left"/>
    </xf>
    <xf numFmtId="0" fontId="21" fillId="33" borderId="3" applyFill="0" applyBorder="0" applyAlignment="0">
      <alignment horizontal="right"/>
    </xf>
    <xf numFmtId="0" fontId="32" fillId="0" borderId="0" applyFill="0" applyBorder="0" applyAlignment="0"/>
    <xf numFmtId="0" fontId="32" fillId="0" borderId="0" applyFill="0" applyBorder="0" applyAlignment="0"/>
    <xf numFmtId="0" fontId="21" fillId="33" borderId="3" applyFill="0" applyBorder="0" applyAlignment="0">
      <alignment horizontal="right"/>
    </xf>
    <xf numFmtId="180" fontId="33" fillId="0" borderId="0"/>
    <xf numFmtId="180" fontId="34" fillId="0" borderId="0"/>
    <xf numFmtId="181" fontId="34" fillId="0" borderId="0"/>
    <xf numFmtId="180" fontId="33" fillId="0" borderId="0"/>
    <xf numFmtId="38" fontId="38" fillId="34" borderId="0">
      <protection hidden="1"/>
    </xf>
    <xf numFmtId="168" fontId="33" fillId="0" borderId="0"/>
    <xf numFmtId="168" fontId="34" fillId="0" borderId="0"/>
    <xf numFmtId="168" fontId="34" fillId="0" borderId="0"/>
    <xf numFmtId="168" fontId="33" fillId="0" borderId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7" fontId="18" fillId="0" borderId="0"/>
    <xf numFmtId="0" fontId="18" fillId="0" borderId="0"/>
    <xf numFmtId="9" fontId="18" fillId="0" borderId="0"/>
    <xf numFmtId="172" fontId="23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38" fontId="46" fillId="35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4">
      <alignment horizontal="left" vertical="top"/>
    </xf>
    <xf numFmtId="0" fontId="49" fillId="0" borderId="4">
      <alignment horizontal="left" vertical="top"/>
    </xf>
    <xf numFmtId="0" fontId="50" fillId="0" borderId="0">
      <alignment horizontal="left"/>
    </xf>
    <xf numFmtId="0" fontId="50" fillId="0" borderId="0">
      <alignment horizontal="left"/>
    </xf>
    <xf numFmtId="0" fontId="49" fillId="0" borderId="5">
      <alignment horizontal="left" vertical="top"/>
    </xf>
    <xf numFmtId="0" fontId="49" fillId="0" borderId="4">
      <alignment horizontal="left" vertical="top"/>
    </xf>
    <xf numFmtId="0" fontId="49" fillId="0" borderId="4">
      <alignment horizontal="left" vertical="top"/>
    </xf>
    <xf numFmtId="0" fontId="51" fillId="0" borderId="4">
      <alignment horizontal="left" vertical="top"/>
    </xf>
    <xf numFmtId="0" fontId="51" fillId="0" borderId="4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4" fillId="0" borderId="5">
      <alignment horizontal="left" vertical="top"/>
    </xf>
    <xf numFmtId="0" fontId="54" fillId="0" borderId="4">
      <alignment horizontal="left" vertical="top"/>
    </xf>
    <xf numFmtId="0" fontId="54" fillId="0" borderId="4">
      <alignment horizontal="left" vertical="top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2" fontId="31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0" fontId="46" fillId="36" borderId="7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57" fillId="21" borderId="8">
      <alignment horizontal="center" vertical="top" wrapText="1"/>
    </xf>
    <xf numFmtId="0" fontId="58" fillId="21" borderId="8">
      <alignment horizontal="center" vertical="top" wrapText="1"/>
    </xf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83" fontId="61" fillId="0" borderId="0"/>
    <xf numFmtId="183" fontId="62" fillId="0" borderId="0"/>
    <xf numFmtId="183" fontId="6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99" fillId="0" borderId="0"/>
    <xf numFmtId="0" fontId="6" fillId="0" borderId="0"/>
    <xf numFmtId="0" fontId="1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3" fillId="0" borderId="0"/>
    <xf numFmtId="0" fontId="18" fillId="0" borderId="0"/>
    <xf numFmtId="0" fontId="14" fillId="0" borderId="0"/>
    <xf numFmtId="0" fontId="23" fillId="0" borderId="0"/>
    <xf numFmtId="0" fontId="99" fillId="0" borderId="0"/>
    <xf numFmtId="0" fontId="18" fillId="0" borderId="0"/>
    <xf numFmtId="0" fontId="10" fillId="0" borderId="0"/>
    <xf numFmtId="0" fontId="21" fillId="0" borderId="0"/>
    <xf numFmtId="0" fontId="21" fillId="0" borderId="0"/>
    <xf numFmtId="0" fontId="14" fillId="0" borderId="0">
      <alignment vertical="top"/>
    </xf>
    <xf numFmtId="0" fontId="14" fillId="0" borderId="0">
      <alignment vertical="top"/>
    </xf>
    <xf numFmtId="0" fontId="21" fillId="0" borderId="0"/>
    <xf numFmtId="0" fontId="53" fillId="0" borderId="0"/>
    <xf numFmtId="0" fontId="53" fillId="0" borderId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63" fillId="20" borderId="11" applyNumberFormat="0" applyAlignment="0" applyProtection="0"/>
    <xf numFmtId="0" fontId="63" fillId="20" borderId="11" applyNumberFormat="0" applyAlignment="0" applyProtection="0"/>
    <xf numFmtId="0" fontId="64" fillId="0" borderId="0">
      <alignment horizontal="left"/>
    </xf>
    <xf numFmtId="0" fontId="64" fillId="0" borderId="0">
      <alignment horizontal="left"/>
    </xf>
    <xf numFmtId="9" fontId="4" fillId="0" borderId="0" applyFont="0" applyFill="0" applyBorder="0" applyAlignment="0" applyProtection="0"/>
    <xf numFmtId="0" fontId="21" fillId="33" borderId="0" applyFill="0" applyBorder="0" applyAlignment="0" applyProtection="0">
      <protection locked="0"/>
    </xf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21" fillId="33" borderId="0" applyFill="0" applyBorder="0" applyAlignment="0" applyProtection="0">
      <protection locked="0"/>
    </xf>
    <xf numFmtId="171" fontId="21" fillId="33" borderId="0" applyFill="0" applyBorder="0" applyAlignment="0" applyProtection="0">
      <alignment vertical="top"/>
    </xf>
    <xf numFmtId="171" fontId="32" fillId="0" borderId="0" applyFill="0" applyBorder="0" applyAlignment="0" applyProtection="0"/>
    <xf numFmtId="171" fontId="32" fillId="0" borderId="0" applyFill="0" applyBorder="0" applyAlignment="0" applyProtection="0"/>
    <xf numFmtId="171" fontId="21" fillId="33" borderId="0" applyFill="0" applyBorder="0" applyAlignment="0" applyProtection="0">
      <alignment vertical="top"/>
    </xf>
    <xf numFmtId="184" fontId="21" fillId="0" borderId="0" applyFill="0" applyBorder="0" applyAlignment="0" applyProtection="0"/>
    <xf numFmtId="184" fontId="32" fillId="0" borderId="0" applyFill="0" applyBorder="0" applyAlignment="0" applyProtection="0"/>
    <xf numFmtId="185" fontId="32" fillId="0" borderId="0" applyFill="0" applyBorder="0" applyAlignment="0" applyProtection="0"/>
    <xf numFmtId="184" fontId="21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5" fillId="0" borderId="0" applyBorder="0" applyAlignment="0"/>
    <xf numFmtId="1" fontId="14" fillId="0" borderId="12" applyNumberFormat="0" applyFill="0" applyAlignment="0" applyProtection="0">
      <alignment horizontal="center" vertical="center"/>
    </xf>
    <xf numFmtId="0" fontId="14" fillId="0" borderId="13" applyNumberFormat="0" applyFill="0" applyAlignment="0" applyProtection="0"/>
    <xf numFmtId="0" fontId="14" fillId="0" borderId="13" applyNumberFormat="0" applyFill="0" applyAlignment="0" applyProtection="0"/>
    <xf numFmtId="1" fontId="14" fillId="0" borderId="12" applyNumberFormat="0" applyFill="0" applyAlignment="0" applyProtection="0">
      <alignment horizontal="center" vertical="center"/>
    </xf>
    <xf numFmtId="1" fontId="14" fillId="0" borderId="12" applyNumberFormat="0" applyFill="0" applyAlignment="0" applyProtection="0">
      <alignment horizontal="center" vertical="center"/>
    </xf>
    <xf numFmtId="1" fontId="14" fillId="0" borderId="12" applyNumberFormat="0" applyFill="0" applyAlignment="0" applyProtection="0">
      <alignment horizontal="center" vertical="center"/>
    </xf>
    <xf numFmtId="1" fontId="14" fillId="0" borderId="12" applyNumberFormat="0" applyFill="0" applyAlignment="0" applyProtection="0">
      <alignment horizontal="center" vertical="center"/>
    </xf>
    <xf numFmtId="0" fontId="43" fillId="0" borderId="14">
      <alignment vertical="center"/>
    </xf>
    <xf numFmtId="0" fontId="43" fillId="0" borderId="14">
      <alignment vertical="center"/>
    </xf>
    <xf numFmtId="0" fontId="43" fillId="0" borderId="14">
      <alignment vertical="center"/>
    </xf>
    <xf numFmtId="0" fontId="66" fillId="21" borderId="15" applyNumberFormat="0" applyProtection="0">
      <alignment vertical="center"/>
    </xf>
    <xf numFmtId="0" fontId="67" fillId="21" borderId="15" applyNumberFormat="0" applyProtection="0">
      <alignment vertical="center"/>
    </xf>
    <xf numFmtId="0" fontId="66" fillId="21" borderId="15" applyNumberFormat="0" applyProtection="0">
      <alignment horizontal="left" vertical="center" indent="1"/>
    </xf>
    <xf numFmtId="0" fontId="66" fillId="21" borderId="15" applyNumberFormat="0" applyProtection="0">
      <alignment horizontal="left" vertical="top" indent="1"/>
    </xf>
    <xf numFmtId="0" fontId="66" fillId="37" borderId="0" applyNumberFormat="0" applyProtection="0">
      <alignment horizontal="left" vertical="center" indent="1"/>
    </xf>
    <xf numFmtId="0" fontId="68" fillId="3" borderId="15" applyNumberFormat="0" applyProtection="0">
      <alignment horizontal="right" vertical="center"/>
    </xf>
    <xf numFmtId="0" fontId="68" fillId="3" borderId="15" applyNumberFormat="0" applyProtection="0">
      <alignment horizontal="right" vertical="center"/>
    </xf>
    <xf numFmtId="0" fontId="68" fillId="15" borderId="15" applyNumberFormat="0" applyProtection="0">
      <alignment horizontal="right" vertical="center"/>
    </xf>
    <xf numFmtId="0" fontId="68" fillId="15" borderId="15" applyNumberFormat="0" applyProtection="0">
      <alignment horizontal="right" vertical="center"/>
    </xf>
    <xf numFmtId="0" fontId="68" fillId="29" borderId="15" applyNumberFormat="0" applyProtection="0">
      <alignment horizontal="right" vertical="center"/>
    </xf>
    <xf numFmtId="0" fontId="68" fillId="29" borderId="15" applyNumberFormat="0" applyProtection="0">
      <alignment horizontal="right" vertical="center"/>
    </xf>
    <xf numFmtId="0" fontId="68" fillId="18" borderId="15" applyNumberFormat="0" applyProtection="0">
      <alignment horizontal="right" vertical="center"/>
    </xf>
    <xf numFmtId="0" fontId="68" fillId="18" borderId="15" applyNumberFormat="0" applyProtection="0">
      <alignment horizontal="right" vertical="center"/>
    </xf>
    <xf numFmtId="0" fontId="68" fillId="26" borderId="15" applyNumberFormat="0" applyProtection="0">
      <alignment horizontal="right" vertical="center"/>
    </xf>
    <xf numFmtId="0" fontId="68" fillId="26" borderId="15" applyNumberFormat="0" applyProtection="0">
      <alignment horizontal="right" vertical="center"/>
    </xf>
    <xf numFmtId="0" fontId="68" fillId="31" borderId="15" applyNumberFormat="0" applyProtection="0">
      <alignment horizontal="right" vertical="center"/>
    </xf>
    <xf numFmtId="0" fontId="68" fillId="31" borderId="15" applyNumberFormat="0" applyProtection="0">
      <alignment horizontal="right" vertical="center"/>
    </xf>
    <xf numFmtId="0" fontId="68" fillId="30" borderId="15" applyNumberFormat="0" applyProtection="0">
      <alignment horizontal="right" vertical="center"/>
    </xf>
    <xf numFmtId="0" fontId="68" fillId="30" borderId="15" applyNumberFormat="0" applyProtection="0">
      <alignment horizontal="right" vertical="center"/>
    </xf>
    <xf numFmtId="0" fontId="68" fillId="38" borderId="15" applyNumberFormat="0" applyProtection="0">
      <alignment horizontal="right" vertical="center"/>
    </xf>
    <xf numFmtId="0" fontId="68" fillId="38" borderId="15" applyNumberFormat="0" applyProtection="0">
      <alignment horizontal="right" vertical="center"/>
    </xf>
    <xf numFmtId="0" fontId="68" fillId="39" borderId="15" applyNumberFormat="0" applyProtection="0">
      <alignment horizontal="right" vertical="center"/>
    </xf>
    <xf numFmtId="0" fontId="68" fillId="39" borderId="15" applyNumberFormat="0" applyProtection="0">
      <alignment horizontal="right" vertical="center"/>
    </xf>
    <xf numFmtId="0" fontId="66" fillId="40" borderId="16" applyNumberFormat="0" applyProtection="0">
      <alignment horizontal="left" vertical="center" indent="1"/>
    </xf>
    <xf numFmtId="0" fontId="68" fillId="7" borderId="0" applyNumberFormat="0" applyProtection="0">
      <alignment horizontal="left" vertical="center" indent="1"/>
    </xf>
    <xf numFmtId="0" fontId="68" fillId="7" borderId="0" applyNumberFormat="0" applyProtection="0">
      <alignment horizontal="left" vertical="center" indent="1"/>
    </xf>
    <xf numFmtId="0" fontId="69" fillId="41" borderId="0" applyNumberFormat="0" applyProtection="0">
      <alignment horizontal="left" vertical="center" indent="1"/>
    </xf>
    <xf numFmtId="0" fontId="68" fillId="37" borderId="15" applyNumberFormat="0" applyProtection="0">
      <alignment horizontal="right" vertical="center"/>
    </xf>
    <xf numFmtId="0" fontId="68" fillId="37" borderId="15" applyNumberFormat="0" applyProtection="0">
      <alignment horizontal="right" vertical="center"/>
    </xf>
    <xf numFmtId="0" fontId="68" fillId="7" borderId="0" applyNumberFormat="0" applyProtection="0">
      <alignment horizontal="left" vertical="center" indent="1"/>
    </xf>
    <xf numFmtId="0" fontId="68" fillId="7" borderId="0" applyNumberFormat="0" applyProtection="0">
      <alignment horizontal="left" vertical="center" indent="1"/>
    </xf>
    <xf numFmtId="0" fontId="68" fillId="37" borderId="0" applyNumberFormat="0" applyProtection="0">
      <alignment horizontal="left" vertical="center" indent="1"/>
    </xf>
    <xf numFmtId="0" fontId="68" fillId="37" borderId="0" applyNumberFormat="0" applyProtection="0">
      <alignment horizontal="left" vertical="center" indent="1"/>
    </xf>
    <xf numFmtId="0" fontId="14" fillId="41" borderId="15" applyNumberFormat="0" applyProtection="0">
      <alignment horizontal="left" vertical="center" indent="1"/>
    </xf>
    <xf numFmtId="0" fontId="14" fillId="41" borderId="15" applyNumberFormat="0" applyProtection="0">
      <alignment horizontal="left" vertical="center" indent="1"/>
    </xf>
    <xf numFmtId="0" fontId="14" fillId="41" borderId="15" applyNumberFormat="0" applyProtection="0">
      <alignment horizontal="left" vertical="top" indent="1"/>
    </xf>
    <xf numFmtId="0" fontId="14" fillId="41" borderId="15" applyNumberFormat="0" applyProtection="0">
      <alignment horizontal="left" vertical="top" indent="1"/>
    </xf>
    <xf numFmtId="0" fontId="14" fillId="37" borderId="15" applyNumberFormat="0" applyProtection="0">
      <alignment horizontal="left" vertical="center" indent="1"/>
    </xf>
    <xf numFmtId="0" fontId="14" fillId="37" borderId="15" applyNumberFormat="0" applyProtection="0">
      <alignment horizontal="left" vertical="center" indent="1"/>
    </xf>
    <xf numFmtId="0" fontId="14" fillId="37" borderId="15" applyNumberFormat="0" applyProtection="0">
      <alignment horizontal="left" vertical="top" indent="1"/>
    </xf>
    <xf numFmtId="0" fontId="14" fillId="37" borderId="15" applyNumberFormat="0" applyProtection="0">
      <alignment horizontal="left" vertical="top" indent="1"/>
    </xf>
    <xf numFmtId="0" fontId="14" fillId="14" borderId="15" applyNumberFormat="0" applyProtection="0">
      <alignment horizontal="left" vertical="center" indent="1"/>
    </xf>
    <xf numFmtId="0" fontId="14" fillId="14" borderId="15" applyNumberFormat="0" applyProtection="0">
      <alignment horizontal="left" vertical="center" indent="1"/>
    </xf>
    <xf numFmtId="0" fontId="14" fillId="14" borderId="15" applyNumberFormat="0" applyProtection="0">
      <alignment horizontal="left" vertical="top" indent="1"/>
    </xf>
    <xf numFmtId="0" fontId="14" fillId="14" borderId="15" applyNumberFormat="0" applyProtection="0">
      <alignment horizontal="left" vertical="top" indent="1"/>
    </xf>
    <xf numFmtId="0" fontId="14" fillId="7" borderId="15" applyNumberFormat="0" applyProtection="0">
      <alignment horizontal="left" vertical="center" indent="1"/>
    </xf>
    <xf numFmtId="0" fontId="14" fillId="7" borderId="15" applyNumberFormat="0" applyProtection="0">
      <alignment horizontal="left" vertical="center" indent="1"/>
    </xf>
    <xf numFmtId="0" fontId="14" fillId="7" borderId="15" applyNumberFormat="0" applyProtection="0">
      <alignment horizontal="left" vertical="top" indent="1"/>
    </xf>
    <xf numFmtId="0" fontId="14" fillId="7" borderId="15" applyNumberFormat="0" applyProtection="0">
      <alignment horizontal="left" vertical="top" indent="1"/>
    </xf>
    <xf numFmtId="0" fontId="68" fillId="12" borderId="15" applyNumberFormat="0" applyProtection="0">
      <alignment vertical="center"/>
    </xf>
    <xf numFmtId="0" fontId="68" fillId="12" borderId="15" applyNumberFormat="0" applyProtection="0">
      <alignment vertical="center"/>
    </xf>
    <xf numFmtId="0" fontId="70" fillId="12" borderId="15" applyNumberFormat="0" applyProtection="0">
      <alignment vertical="center"/>
    </xf>
    <xf numFmtId="0" fontId="68" fillId="12" borderId="15" applyNumberFormat="0" applyProtection="0">
      <alignment horizontal="left" vertical="center" indent="1"/>
    </xf>
    <xf numFmtId="0" fontId="68" fillId="12" borderId="15" applyNumberFormat="0" applyProtection="0">
      <alignment horizontal="left" vertical="center" indent="1"/>
    </xf>
    <xf numFmtId="0" fontId="68" fillId="12" borderId="15" applyNumberFormat="0" applyProtection="0">
      <alignment horizontal="left" vertical="top" indent="1"/>
    </xf>
    <xf numFmtId="0" fontId="68" fillId="12" borderId="15" applyNumberFormat="0" applyProtection="0">
      <alignment horizontal="left" vertical="top" indent="1"/>
    </xf>
    <xf numFmtId="0" fontId="68" fillId="7" borderId="15" applyNumberFormat="0" applyProtection="0">
      <alignment horizontal="right" vertical="center"/>
    </xf>
    <xf numFmtId="0" fontId="68" fillId="7" borderId="15" applyNumberFormat="0" applyProtection="0">
      <alignment horizontal="right" vertical="center"/>
    </xf>
    <xf numFmtId="0" fontId="70" fillId="7" borderId="15" applyNumberFormat="0" applyProtection="0">
      <alignment horizontal="right" vertical="center"/>
    </xf>
    <xf numFmtId="0" fontId="68" fillId="37" borderId="15" applyNumberFormat="0" applyProtection="0">
      <alignment horizontal="left" vertical="center" indent="1"/>
    </xf>
    <xf numFmtId="0" fontId="68" fillId="37" borderId="15" applyNumberFormat="0" applyProtection="0">
      <alignment horizontal="left" vertical="center" indent="1"/>
    </xf>
    <xf numFmtId="0" fontId="68" fillId="37" borderId="15" applyNumberFormat="0" applyProtection="0">
      <alignment horizontal="left" vertical="top" indent="1"/>
    </xf>
    <xf numFmtId="0" fontId="68" fillId="37" borderId="15" applyNumberFormat="0" applyProtection="0">
      <alignment horizontal="left" vertical="top" indent="1"/>
    </xf>
    <xf numFmtId="0" fontId="71" fillId="34" borderId="0" applyNumberFormat="0" applyProtection="0">
      <alignment horizontal="left" vertical="center" indent="1"/>
    </xf>
    <xf numFmtId="0" fontId="72" fillId="7" borderId="15" applyNumberFormat="0" applyProtection="0">
      <alignment horizontal="right" vertical="center"/>
    </xf>
    <xf numFmtId="0" fontId="14" fillId="0" borderId="0"/>
    <xf numFmtId="0" fontId="14" fillId="0" borderId="0"/>
    <xf numFmtId="0" fontId="73" fillId="0" borderId="0">
      <alignment horizontal="left"/>
    </xf>
    <xf numFmtId="0" fontId="7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52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44" fillId="0" borderId="0"/>
    <xf numFmtId="0" fontId="44" fillId="0" borderId="0"/>
    <xf numFmtId="0" fontId="74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78" fillId="42" borderId="0">
      <alignment horizontal="left" vertical="center"/>
    </xf>
    <xf numFmtId="49" fontId="46" fillId="37" borderId="0"/>
    <xf numFmtId="49" fontId="14" fillId="7" borderId="0"/>
    <xf numFmtId="49" fontId="14" fillId="7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9" fillId="0" borderId="17" applyNumberFormat="0" applyFill="0" applyAlignment="0" applyProtection="0"/>
    <xf numFmtId="0" fontId="19" fillId="0" borderId="17" applyNumberFormat="0" applyFill="0" applyAlignment="0" applyProtection="0"/>
    <xf numFmtId="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6" fontId="23" fillId="0" borderId="0" applyFill="0" applyBorder="0" applyAlignment="0" applyProtection="0"/>
    <xf numFmtId="187" fontId="23" fillId="0" borderId="0" applyFill="0" applyBorder="0" applyAlignment="0" applyProtection="0"/>
    <xf numFmtId="187" fontId="23" fillId="0" borderId="0" applyFill="0" applyBorder="0" applyAlignment="0" applyProtection="0"/>
    <xf numFmtId="187" fontId="23" fillId="0" borderId="0" applyFill="0" applyBorder="0" applyAlignment="0" applyProtection="0"/>
    <xf numFmtId="172" fontId="23" fillId="0" borderId="0" applyFill="0" applyBorder="0" applyAlignment="0" applyProtection="0"/>
    <xf numFmtId="172" fontId="23" fillId="0" borderId="0" applyFill="0" applyBorder="0" applyAlignment="0" applyProtection="0"/>
    <xf numFmtId="172" fontId="21" fillId="0" borderId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30" fillId="32" borderId="2" applyNumberFormat="0" applyAlignment="0" applyProtection="0"/>
    <xf numFmtId="0" fontId="30" fillId="32" borderId="2" applyNumberFormat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3" fillId="43" borderId="11" applyNumberFormat="0" applyAlignment="0" applyProtection="0"/>
    <xf numFmtId="0" fontId="63" fillId="10" borderId="11" applyNumberFormat="0" applyAlignment="0" applyProtection="0"/>
    <xf numFmtId="0" fontId="63" fillId="20" borderId="11" applyNumberFormat="0" applyAlignment="0" applyProtection="0"/>
    <xf numFmtId="0" fontId="63" fillId="10" borderId="11" applyNumberFormat="0" applyAlignment="0" applyProtection="0"/>
    <xf numFmtId="0" fontId="29" fillId="43" borderId="1" applyNumberFormat="0" applyAlignment="0" applyProtection="0"/>
    <xf numFmtId="0" fontId="29" fillId="10" borderId="1" applyNumberFormat="0" applyAlignment="0" applyProtection="0"/>
    <xf numFmtId="0" fontId="29" fillId="20" borderId="1" applyNumberFormat="0" applyAlignment="0" applyProtection="0"/>
    <xf numFmtId="0" fontId="29" fillId="10" borderId="1" applyNumberFormat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3" fillId="0" borderId="0"/>
    <xf numFmtId="164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2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14" fillId="0" borderId="0"/>
    <xf numFmtId="0" fontId="14" fillId="0" borderId="0"/>
    <xf numFmtId="0" fontId="89" fillId="0" borderId="0"/>
    <xf numFmtId="0" fontId="90" fillId="11" borderId="1" applyNumberFormat="0" applyAlignment="0" applyProtection="0"/>
    <xf numFmtId="0" fontId="90" fillId="8" borderId="1" applyNumberFormat="0" applyAlignment="0" applyProtection="0"/>
    <xf numFmtId="0" fontId="90" fillId="8" borderId="1" applyNumberFormat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68" fillId="0" borderId="0">
      <alignment vertical="top"/>
    </xf>
    <xf numFmtId="0" fontId="68" fillId="0" borderId="0">
      <alignment vertical="top"/>
    </xf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2" fillId="0" borderId="6" applyNumberFormat="0" applyFill="0" applyAlignment="0" applyProtection="0"/>
    <xf numFmtId="0" fontId="92" fillId="0" borderId="6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49" fontId="4" fillId="0" borderId="0">
      <alignment horizontal="center"/>
    </xf>
    <xf numFmtId="49" fontId="4" fillId="0" borderId="0">
      <alignment horizontal="center"/>
    </xf>
    <xf numFmtId="49" fontId="4" fillId="0" borderId="0"/>
    <xf numFmtId="4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ill="0" applyBorder="0" applyAlignment="0" applyProtection="0"/>
    <xf numFmtId="172" fontId="4" fillId="0" borderId="0" applyFill="0" applyBorder="0" applyAlignment="0" applyProtection="0"/>
    <xf numFmtId="172" fontId="4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12" borderId="10" applyNumberFormat="0" applyAlignment="0" applyProtection="0"/>
    <xf numFmtId="0" fontId="4" fillId="12" borderId="10" applyNumberFormat="0" applyAlignment="0" applyProtection="0"/>
    <xf numFmtId="0" fontId="4" fillId="12" borderId="10" applyNumberFormat="0" applyAlignment="0" applyProtection="0"/>
    <xf numFmtId="0" fontId="4" fillId="12" borderId="1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1" fontId="4" fillId="0" borderId="12" applyNumberFormat="0" applyFill="0" applyAlignment="0" applyProtection="0">
      <alignment horizontal="center" vertical="center"/>
    </xf>
    <xf numFmtId="0" fontId="4" fillId="0" borderId="13" applyNumberFormat="0" applyFill="0" applyAlignment="0" applyProtection="0"/>
    <xf numFmtId="0" fontId="4" fillId="0" borderId="13" applyNumberFormat="0" applyFill="0" applyAlignment="0" applyProtection="0"/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5" applyNumberFormat="0" applyProtection="0">
      <alignment horizontal="left" vertical="center" indent="1"/>
    </xf>
    <xf numFmtId="0" fontId="4" fillId="41" borderId="15" applyNumberFormat="0" applyProtection="0">
      <alignment horizontal="left" vertical="center" indent="1"/>
    </xf>
    <xf numFmtId="0" fontId="4" fillId="41" borderId="15" applyNumberFormat="0" applyProtection="0">
      <alignment horizontal="left" vertical="top" indent="1"/>
    </xf>
    <xf numFmtId="0" fontId="4" fillId="41" borderId="15" applyNumberFormat="0" applyProtection="0">
      <alignment horizontal="left" vertical="top" indent="1"/>
    </xf>
    <xf numFmtId="0" fontId="4" fillId="37" borderId="15" applyNumberFormat="0" applyProtection="0">
      <alignment horizontal="left" vertical="center" indent="1"/>
    </xf>
    <xf numFmtId="0" fontId="4" fillId="37" borderId="15" applyNumberFormat="0" applyProtection="0">
      <alignment horizontal="left" vertical="center" indent="1"/>
    </xf>
    <xf numFmtId="0" fontId="4" fillId="37" borderId="15" applyNumberFormat="0" applyProtection="0">
      <alignment horizontal="left" vertical="top" indent="1"/>
    </xf>
    <xf numFmtId="0" fontId="4" fillId="37" borderId="15" applyNumberFormat="0" applyProtection="0">
      <alignment horizontal="left" vertical="top" indent="1"/>
    </xf>
    <xf numFmtId="0" fontId="4" fillId="14" borderId="15" applyNumberFormat="0" applyProtection="0">
      <alignment horizontal="left" vertical="center" indent="1"/>
    </xf>
    <xf numFmtId="0" fontId="4" fillId="14" borderId="15" applyNumberFormat="0" applyProtection="0">
      <alignment horizontal="left" vertical="center" indent="1"/>
    </xf>
    <xf numFmtId="0" fontId="4" fillId="14" borderId="15" applyNumberFormat="0" applyProtection="0">
      <alignment horizontal="left" vertical="top" indent="1"/>
    </xf>
    <xf numFmtId="0" fontId="4" fillId="14" borderId="15" applyNumberFormat="0" applyProtection="0">
      <alignment horizontal="left" vertical="top" indent="1"/>
    </xf>
    <xf numFmtId="0" fontId="4" fillId="7" borderId="15" applyNumberFormat="0" applyProtection="0">
      <alignment horizontal="left" vertical="center" indent="1"/>
    </xf>
    <xf numFmtId="0" fontId="4" fillId="7" borderId="15" applyNumberFormat="0" applyProtection="0">
      <alignment horizontal="left" vertical="center" indent="1"/>
    </xf>
    <xf numFmtId="0" fontId="4" fillId="7" borderId="15" applyNumberFormat="0" applyProtection="0">
      <alignment horizontal="left" vertical="top" indent="1"/>
    </xf>
    <xf numFmtId="0" fontId="4" fillId="7" borderId="15" applyNumberFormat="0" applyProtection="0">
      <alignment horizontal="left" vertical="top" indent="1"/>
    </xf>
    <xf numFmtId="0" fontId="4" fillId="0" borderId="0"/>
    <xf numFmtId="0" fontId="4" fillId="0" borderId="0"/>
    <xf numFmtId="49" fontId="4" fillId="7" borderId="0"/>
    <xf numFmtId="49" fontId="4" fillId="7" borderId="0"/>
    <xf numFmtId="0" fontId="4" fillId="0" borderId="0"/>
    <xf numFmtId="0" fontId="4" fillId="0" borderId="0"/>
    <xf numFmtId="0" fontId="4" fillId="12" borderId="10" applyNumberFormat="0" applyAlignment="0" applyProtection="0"/>
    <xf numFmtId="0" fontId="4" fillId="12" borderId="10" applyNumberFormat="0" applyAlignment="0" applyProtection="0"/>
    <xf numFmtId="0" fontId="4" fillId="12" borderId="10" applyNumberFormat="0" applyAlignment="0" applyProtection="0"/>
    <xf numFmtId="0" fontId="4" fillId="12" borderId="1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86" fontId="23" fillId="0" borderId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165" fontId="109" fillId="0" borderId="0" applyFont="0" applyFill="0" applyBorder="0" applyAlignment="0" applyProtection="0"/>
    <xf numFmtId="186" fontId="23" fillId="0" borderId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9" fillId="0" borderId="0"/>
  </cellStyleXfs>
  <cellXfs count="350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38" fontId="15" fillId="0" borderId="0" xfId="0" applyNumberFormat="1" applyFont="1" applyAlignment="1">
      <alignment vertical="center"/>
    </xf>
    <xf numFmtId="167" fontId="6" fillId="0" borderId="0" xfId="864" applyNumberFormat="1" applyFont="1" applyFill="1" applyAlignment="1"/>
    <xf numFmtId="167" fontId="6" fillId="0" borderId="0" xfId="864" applyNumberFormat="1" applyFont="1" applyFill="1" applyBorder="1" applyAlignment="1"/>
    <xf numFmtId="167" fontId="6" fillId="0" borderId="0" xfId="864" applyNumberFormat="1" applyFont="1" applyFill="1" applyBorder="1" applyAlignment="1">
      <alignment horizontal="center"/>
    </xf>
    <xf numFmtId="167" fontId="6" fillId="0" borderId="0" xfId="864" applyNumberFormat="1" applyFont="1" applyFill="1" applyAlignment="1">
      <alignment horizontal="center"/>
    </xf>
    <xf numFmtId="167" fontId="7" fillId="0" borderId="0" xfId="864" applyNumberFormat="1" applyFont="1" applyFill="1" applyAlignment="1"/>
    <xf numFmtId="167" fontId="7" fillId="0" borderId="21" xfId="864" applyNumberFormat="1" applyFont="1" applyFill="1" applyBorder="1" applyAlignment="1">
      <alignment horizontal="center"/>
    </xf>
    <xf numFmtId="167" fontId="7" fillId="0" borderId="3" xfId="864" applyNumberFormat="1" applyFont="1" applyFill="1" applyBorder="1" applyAlignment="1">
      <alignment horizontal="right"/>
    </xf>
    <xf numFmtId="0" fontId="6" fillId="0" borderId="0" xfId="1004" applyAlignment="1">
      <alignment horizontal="left"/>
    </xf>
    <xf numFmtId="0" fontId="6" fillId="0" borderId="0" xfId="1004"/>
    <xf numFmtId="167" fontId="0" fillId="0" borderId="0" xfId="864" applyNumberFormat="1" applyFont="1" applyFill="1" applyAlignment="1">
      <alignment horizontal="center"/>
    </xf>
    <xf numFmtId="167" fontId="7" fillId="0" borderId="0" xfId="864" applyNumberFormat="1" applyFont="1" applyFill="1" applyBorder="1" applyAlignment="1"/>
    <xf numFmtId="43" fontId="7" fillId="0" borderId="0" xfId="864" applyFont="1" applyFill="1" applyBorder="1" applyAlignment="1"/>
    <xf numFmtId="0" fontId="6" fillId="45" borderId="0" xfId="0" applyFont="1" applyFill="1"/>
    <xf numFmtId="0" fontId="6" fillId="45" borderId="0" xfId="0" applyFont="1" applyFill="1" applyAlignment="1">
      <alignment horizontal="center"/>
    </xf>
    <xf numFmtId="167" fontId="7" fillId="0" borderId="24" xfId="864" applyNumberFormat="1" applyFont="1" applyFill="1" applyBorder="1" applyAlignment="1"/>
    <xf numFmtId="43" fontId="7" fillId="0" borderId="0" xfId="864" applyFont="1" applyFill="1" applyBorder="1" applyAlignment="1">
      <alignment horizontal="center"/>
    </xf>
    <xf numFmtId="167" fontId="7" fillId="0" borderId="22" xfId="864" applyNumberFormat="1" applyFont="1" applyFill="1" applyBorder="1" applyAlignment="1">
      <alignment horizontal="center"/>
    </xf>
    <xf numFmtId="167" fontId="7" fillId="0" borderId="22" xfId="864" applyNumberFormat="1" applyFont="1" applyFill="1" applyBorder="1" applyAlignment="1"/>
    <xf numFmtId="167" fontId="7" fillId="0" borderId="0" xfId="864" applyNumberFormat="1" applyFont="1" applyFill="1" applyBorder="1" applyAlignment="1">
      <alignment wrapText="1"/>
    </xf>
    <xf numFmtId="167" fontId="7" fillId="0" borderId="0" xfId="864" applyNumberFormat="1" applyFont="1" applyFill="1" applyAlignment="1">
      <alignment wrapText="1"/>
    </xf>
    <xf numFmtId="167" fontId="0" fillId="0" borderId="23" xfId="864" applyNumberFormat="1" applyFont="1" applyFill="1" applyBorder="1" applyAlignment="1">
      <alignment horizontal="center"/>
    </xf>
    <xf numFmtId="0" fontId="103" fillId="0" borderId="0" xfId="1004" applyFont="1" applyAlignment="1">
      <alignment horizontal="left"/>
    </xf>
    <xf numFmtId="0" fontId="103" fillId="0" borderId="0" xfId="1004" applyFont="1" applyAlignment="1">
      <alignment horizontal="left" vertical="center"/>
    </xf>
    <xf numFmtId="0" fontId="0" fillId="45" borderId="0" xfId="0" applyFill="1"/>
    <xf numFmtId="0" fontId="9" fillId="0" borderId="0" xfId="0" applyFont="1"/>
    <xf numFmtId="0" fontId="9" fillId="0" borderId="0" xfId="0" applyFont="1" applyAlignment="1">
      <alignment wrapText="1"/>
    </xf>
    <xf numFmtId="0" fontId="12" fillId="45" borderId="0" xfId="0" applyFont="1" applyFill="1"/>
    <xf numFmtId="49" fontId="0" fillId="0" borderId="0" xfId="0" applyNumberFormat="1" applyAlignment="1">
      <alignment horizontal="center"/>
    </xf>
    <xf numFmtId="167" fontId="0" fillId="0" borderId="0" xfId="864" applyNumberFormat="1" applyFont="1" applyFill="1" applyBorder="1" applyAlignment="1">
      <alignment horizontal="center"/>
    </xf>
    <xf numFmtId="0" fontId="0" fillId="45" borderId="0" xfId="0" applyFill="1" applyAlignment="1">
      <alignment horizontal="left"/>
    </xf>
    <xf numFmtId="167" fontId="6" fillId="0" borderId="23" xfId="864" applyNumberFormat="1" applyFont="1" applyFill="1" applyBorder="1" applyAlignment="1">
      <alignment wrapText="1"/>
    </xf>
    <xf numFmtId="0" fontId="0" fillId="45" borderId="0" xfId="0" applyFill="1" applyAlignment="1">
      <alignment horizontal="center"/>
    </xf>
    <xf numFmtId="37" fontId="7" fillId="0" borderId="0" xfId="0" applyNumberFormat="1" applyFont="1"/>
    <xf numFmtId="168" fontId="104" fillId="0" borderId="0" xfId="864" applyNumberFormat="1" applyFont="1" applyFill="1" applyAlignment="1"/>
    <xf numFmtId="0" fontId="7" fillId="0" borderId="0" xfId="0" applyFont="1" applyAlignment="1">
      <alignment wrapText="1"/>
    </xf>
    <xf numFmtId="43" fontId="6" fillId="0" borderId="0" xfId="864" applyFont="1" applyFill="1" applyAlignment="1"/>
    <xf numFmtId="0" fontId="5" fillId="0" borderId="0" xfId="1004" applyFont="1" applyAlignment="1">
      <alignment horizontal="left" vertical="center"/>
    </xf>
    <xf numFmtId="0" fontId="0" fillId="0" borderId="0" xfId="0" applyAlignment="1">
      <alignment vertical="center"/>
    </xf>
    <xf numFmtId="43" fontId="6" fillId="0" borderId="0" xfId="864" applyFont="1" applyFill="1" applyBorder="1" applyAlignment="1"/>
    <xf numFmtId="0" fontId="5" fillId="45" borderId="0" xfId="0" applyFont="1" applyFill="1"/>
    <xf numFmtId="0" fontId="5" fillId="45" borderId="0" xfId="0" applyFont="1" applyFill="1" applyAlignment="1">
      <alignment horizontal="left"/>
    </xf>
    <xf numFmtId="0" fontId="7" fillId="45" borderId="0" xfId="0" applyFont="1" applyFill="1" applyAlignment="1">
      <alignment horizontal="left"/>
    </xf>
    <xf numFmtId="0" fontId="9" fillId="45" borderId="0" xfId="0" applyFont="1" applyFill="1"/>
    <xf numFmtId="0" fontId="8" fillId="45" borderId="0" xfId="0" applyFont="1" applyFill="1"/>
    <xf numFmtId="38" fontId="0" fillId="45" borderId="0" xfId="0" applyNumberFormat="1" applyFill="1" applyAlignment="1">
      <alignment vertical="center"/>
    </xf>
    <xf numFmtId="0" fontId="9" fillId="45" borderId="0" xfId="0" applyFont="1" applyFill="1" applyAlignment="1">
      <alignment horizontal="left"/>
    </xf>
    <xf numFmtId="49" fontId="0" fillId="0" borderId="0" xfId="889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43" fontId="6" fillId="0" borderId="0" xfId="864" applyFont="1" applyFill="1" applyAlignment="1">
      <alignment horizontal="center"/>
    </xf>
    <xf numFmtId="43" fontId="6" fillId="0" borderId="0" xfId="864" applyFont="1" applyFill="1" applyBorder="1" applyAlignment="1">
      <alignment horizontal="center"/>
    </xf>
    <xf numFmtId="189" fontId="7" fillId="0" borderId="0" xfId="864" applyNumberFormat="1" applyFont="1" applyFill="1" applyAlignment="1"/>
    <xf numFmtId="0" fontId="0" fillId="0" borderId="0" xfId="0" quotePrefix="1"/>
    <xf numFmtId="38" fontId="0" fillId="0" borderId="0" xfId="0" applyNumberFormat="1" applyAlignment="1">
      <alignment vertical="center"/>
    </xf>
    <xf numFmtId="167" fontId="6" fillId="0" borderId="0" xfId="1004" applyNumberFormat="1"/>
    <xf numFmtId="0" fontId="106" fillId="0" borderId="0" xfId="1004" applyFont="1" applyAlignment="1">
      <alignment horizontal="left"/>
    </xf>
    <xf numFmtId="0" fontId="106" fillId="0" borderId="0" xfId="1004" applyFont="1"/>
    <xf numFmtId="167" fontId="106" fillId="0" borderId="0" xfId="1004" applyNumberFormat="1" applyFont="1"/>
    <xf numFmtId="168" fontId="107" fillId="0" borderId="0" xfId="1039" applyNumberFormat="1" applyFont="1" applyFill="1" applyAlignment="1"/>
    <xf numFmtId="43" fontId="7" fillId="0" borderId="22" xfId="864" applyFont="1" applyFill="1" applyBorder="1" applyAlignment="1"/>
    <xf numFmtId="167" fontId="7" fillId="0" borderId="0" xfId="864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167" fontId="0" fillId="0" borderId="0" xfId="0" applyNumberFormat="1"/>
    <xf numFmtId="167" fontId="7" fillId="0" borderId="0" xfId="864" applyNumberFormat="1" applyFont="1" applyFill="1" applyAlignment="1">
      <alignment horizontal="center"/>
    </xf>
    <xf numFmtId="167" fontId="7" fillId="0" borderId="24" xfId="864" applyNumberFormat="1" applyFont="1" applyFill="1" applyBorder="1" applyAlignment="1">
      <alignment horizontal="right"/>
    </xf>
    <xf numFmtId="168" fontId="107" fillId="0" borderId="0" xfId="1039" applyNumberFormat="1" applyFont="1" applyFill="1" applyBorder="1" applyAlignment="1"/>
    <xf numFmtId="167" fontId="6" fillId="0" borderId="0" xfId="1948" applyNumberFormat="1" applyFont="1" applyFill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0" xfId="0" applyNumberFormat="1"/>
    <xf numFmtId="167" fontId="0" fillId="0" borderId="0" xfId="1948" applyNumberFormat="1" applyFont="1" applyFill="1" applyAlignment="1">
      <alignment horizontal="center"/>
    </xf>
    <xf numFmtId="167" fontId="6" fillId="0" borderId="0" xfId="1948" applyNumberFormat="1" applyFont="1" applyFill="1" applyAlignment="1">
      <alignment horizontal="right"/>
    </xf>
    <xf numFmtId="40" fontId="12" fillId="0" borderId="0" xfId="889" applyFont="1" applyFill="1" applyBorder="1"/>
    <xf numFmtId="0" fontId="0" fillId="0" borderId="0" xfId="0" applyAlignment="1">
      <alignment horizontal="center"/>
    </xf>
    <xf numFmtId="190" fontId="6" fillId="0" borderId="0" xfId="830" applyNumberFormat="1" applyFont="1" applyFill="1" applyAlignment="1"/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7" fontId="6" fillId="0" borderId="23" xfId="864" applyNumberFormat="1" applyFont="1" applyFill="1" applyBorder="1" applyAlignment="1">
      <alignment horizontal="center"/>
    </xf>
    <xf numFmtId="167" fontId="6" fillId="0" borderId="0" xfId="1948" applyNumberFormat="1" applyFont="1" applyFill="1" applyAlignment="1"/>
    <xf numFmtId="40" fontId="12" fillId="0" borderId="0" xfId="889" applyFont="1" applyFill="1"/>
    <xf numFmtId="38" fontId="5" fillId="0" borderId="23" xfId="889" applyNumberFormat="1" applyFont="1" applyFill="1" applyBorder="1" applyAlignment="1">
      <alignment horizontal="right"/>
    </xf>
    <xf numFmtId="3" fontId="6" fillId="0" borderId="0" xfId="1004" applyNumberFormat="1"/>
    <xf numFmtId="169" fontId="12" fillId="0" borderId="0" xfId="0" applyNumberFormat="1" applyFont="1" applyAlignment="1">
      <alignment horizontal="right"/>
    </xf>
    <xf numFmtId="169" fontId="5" fillId="0" borderId="22" xfId="0" applyNumberFormat="1" applyFont="1" applyBorder="1" applyAlignment="1">
      <alignment horizontal="right"/>
    </xf>
    <xf numFmtId="169" fontId="5" fillId="0" borderId="0" xfId="0" applyNumberFormat="1" applyFont="1" applyAlignment="1">
      <alignment horizontal="right"/>
    </xf>
    <xf numFmtId="169" fontId="5" fillId="0" borderId="21" xfId="0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49" fontId="12" fillId="0" borderId="0" xfId="0" quotePrefix="1" applyNumberFormat="1" applyFont="1" applyAlignment="1">
      <alignment horizontal="center"/>
    </xf>
    <xf numFmtId="0" fontId="12" fillId="0" borderId="0" xfId="0" quotePrefix="1" applyFont="1" applyAlignment="1">
      <alignment horizontal="left"/>
    </xf>
    <xf numFmtId="41" fontId="12" fillId="0" borderId="0" xfId="0" applyNumberFormat="1" applyFont="1"/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/>
    <xf numFmtId="49" fontId="110" fillId="0" borderId="0" xfId="0" applyNumberFormat="1" applyFont="1" applyAlignment="1">
      <alignment horizontal="center"/>
    </xf>
    <xf numFmtId="188" fontId="12" fillId="0" borderId="0" xfId="0" applyNumberFormat="1" applyFont="1" applyAlignment="1">
      <alignment horizontal="center"/>
    </xf>
    <xf numFmtId="0" fontId="111" fillId="0" borderId="0" xfId="0" applyFont="1"/>
    <xf numFmtId="169" fontId="12" fillId="0" borderId="0" xfId="0" applyNumberFormat="1" applyFont="1"/>
    <xf numFmtId="169" fontId="12" fillId="0" borderId="0" xfId="0" applyNumberFormat="1" applyFont="1" applyAlignment="1">
      <alignment horizontal="center"/>
    </xf>
    <xf numFmtId="49" fontId="110" fillId="0" borderId="0" xfId="0" quotePrefix="1" applyNumberFormat="1" applyFont="1" applyAlignment="1">
      <alignment horizontal="center"/>
    </xf>
    <xf numFmtId="169" fontId="5" fillId="0" borderId="0" xfId="0" applyNumberFormat="1" applyFont="1"/>
    <xf numFmtId="169" fontId="12" fillId="0" borderId="23" xfId="0" applyNumberFormat="1" applyFont="1" applyBorder="1" applyAlignment="1">
      <alignment horizontal="right"/>
    </xf>
    <xf numFmtId="169" fontId="5" fillId="0" borderId="24" xfId="0" applyNumberFormat="1" applyFont="1" applyBorder="1" applyAlignment="1">
      <alignment horizontal="right"/>
    </xf>
    <xf numFmtId="0" fontId="111" fillId="0" borderId="0" xfId="0" quotePrefix="1" applyFont="1" applyAlignment="1">
      <alignment horizontal="left"/>
    </xf>
    <xf numFmtId="169" fontId="12" fillId="0" borderId="22" xfId="0" applyNumberFormat="1" applyFont="1" applyBorder="1" applyAlignment="1">
      <alignment horizontal="right"/>
    </xf>
    <xf numFmtId="0" fontId="108" fillId="0" borderId="0" xfId="0" applyFont="1"/>
    <xf numFmtId="167" fontId="6" fillId="0" borderId="0" xfId="830" applyNumberFormat="1" applyFont="1" applyFill="1" applyAlignment="1"/>
    <xf numFmtId="0" fontId="112" fillId="0" borderId="0" xfId="0" applyFont="1"/>
    <xf numFmtId="49" fontId="112" fillId="0" borderId="0" xfId="0" applyNumberFormat="1" applyFont="1" applyAlignment="1">
      <alignment horizontal="center"/>
    </xf>
    <xf numFmtId="168" fontId="104" fillId="0" borderId="0" xfId="864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168" fontId="114" fillId="0" borderId="0" xfId="0" applyNumberFormat="1" applyFont="1" applyAlignment="1">
      <alignment horizontal="center"/>
    </xf>
    <xf numFmtId="168" fontId="113" fillId="0" borderId="0" xfId="1039" applyNumberFormat="1" applyFont="1" applyFill="1" applyAlignment="1"/>
    <xf numFmtId="168" fontId="104" fillId="0" borderId="0" xfId="864" applyNumberFormat="1" applyFont="1" applyFill="1" applyBorder="1" applyAlignment="1"/>
    <xf numFmtId="168" fontId="105" fillId="0" borderId="0" xfId="864" applyNumberFormat="1" applyFont="1" applyFill="1" applyAlignment="1"/>
    <xf numFmtId="168" fontId="104" fillId="0" borderId="0" xfId="864" applyNumberFormat="1" applyFont="1" applyFill="1" applyBorder="1" applyAlignment="1">
      <alignment wrapText="1"/>
    </xf>
    <xf numFmtId="168" fontId="104" fillId="0" borderId="0" xfId="864" applyNumberFormat="1" applyFont="1" applyFill="1" applyAlignment="1">
      <alignment wrapText="1"/>
    </xf>
    <xf numFmtId="168" fontId="105" fillId="0" borderId="0" xfId="864" applyNumberFormat="1" applyFont="1" applyFill="1" applyBorder="1" applyAlignment="1"/>
    <xf numFmtId="49" fontId="115" fillId="0" borderId="0" xfId="0" applyNumberFormat="1" applyFont="1" applyAlignment="1">
      <alignment horizontal="center"/>
    </xf>
    <xf numFmtId="169" fontId="115" fillId="0" borderId="0" xfId="0" applyNumberFormat="1" applyFont="1"/>
    <xf numFmtId="168" fontId="116" fillId="0" borderId="0" xfId="1039" quotePrefix="1" applyNumberFormat="1" applyFont="1" applyFill="1" applyBorder="1" applyAlignment="1">
      <alignment horizontal="right"/>
    </xf>
    <xf numFmtId="169" fontId="115" fillId="0" borderId="0" xfId="0" applyNumberFormat="1" applyFont="1" applyAlignment="1">
      <alignment horizontal="center"/>
    </xf>
    <xf numFmtId="167" fontId="6" fillId="45" borderId="0" xfId="864" applyNumberFormat="1" applyFont="1" applyFill="1" applyBorder="1" applyAlignment="1">
      <alignment horizontal="center"/>
    </xf>
    <xf numFmtId="190" fontId="117" fillId="0" borderId="0" xfId="1004" applyNumberFormat="1" applyFont="1"/>
    <xf numFmtId="189" fontId="0" fillId="0" borderId="23" xfId="864" applyNumberFormat="1" applyFont="1" applyFill="1" applyBorder="1" applyAlignment="1">
      <alignment horizontal="center"/>
    </xf>
    <xf numFmtId="189" fontId="113" fillId="0" borderId="0" xfId="1039" applyNumberFormat="1" applyFont="1" applyFill="1" applyAlignment="1"/>
    <xf numFmtId="167" fontId="7" fillId="0" borderId="0" xfId="1948" applyNumberFormat="1" applyFont="1" applyFill="1" applyAlignment="1">
      <alignment horizontal="left" vertical="center"/>
    </xf>
    <xf numFmtId="49" fontId="6" fillId="0" borderId="0" xfId="1948" applyNumberFormat="1" applyFont="1" applyFill="1" applyAlignment="1">
      <alignment horizontal="center"/>
    </xf>
    <xf numFmtId="167" fontId="6" fillId="0" borderId="0" xfId="1948" applyNumberFormat="1" applyFont="1" applyFill="1" applyBorder="1" applyAlignment="1">
      <alignment horizontal="center"/>
    </xf>
    <xf numFmtId="167" fontId="7" fillId="0" borderId="0" xfId="1948" applyNumberFormat="1" applyFont="1" applyFill="1" applyBorder="1" applyAlignment="1">
      <alignment horizontal="center"/>
    </xf>
    <xf numFmtId="167" fontId="0" fillId="0" borderId="0" xfId="1948" applyNumberFormat="1" applyFont="1" applyFill="1" applyBorder="1" applyAlignment="1">
      <alignment horizontal="center"/>
    </xf>
    <xf numFmtId="167" fontId="7" fillId="0" borderId="0" xfId="1948" applyNumberFormat="1" applyFont="1" applyFill="1" applyBorder="1" applyAlignment="1">
      <alignment horizontal="right"/>
    </xf>
    <xf numFmtId="167" fontId="6" fillId="0" borderId="0" xfId="1948" applyNumberFormat="1" applyFont="1" applyFill="1" applyBorder="1" applyAlignment="1">
      <alignment horizontal="right"/>
    </xf>
    <xf numFmtId="167" fontId="0" fillId="0" borderId="23" xfId="1948" applyNumberFormat="1" applyFont="1" applyFill="1" applyBorder="1" applyAlignment="1">
      <alignment horizontal="center"/>
    </xf>
    <xf numFmtId="167" fontId="100" fillId="0" borderId="0" xfId="1948" applyNumberFormat="1" applyFont="1" applyFill="1" applyAlignment="1"/>
    <xf numFmtId="49" fontId="101" fillId="0" borderId="0" xfId="1948" applyNumberFormat="1" applyFont="1" applyFill="1" applyAlignment="1">
      <alignment horizontal="center"/>
    </xf>
    <xf numFmtId="167" fontId="100" fillId="0" borderId="0" xfId="1948" applyNumberFormat="1" applyFont="1" applyFill="1" applyBorder="1" applyAlignment="1">
      <alignment horizontal="right"/>
    </xf>
    <xf numFmtId="167" fontId="101" fillId="0" borderId="0" xfId="1948" applyNumberFormat="1" applyFont="1" applyFill="1" applyBorder="1" applyAlignment="1">
      <alignment horizontal="right"/>
    </xf>
    <xf numFmtId="0" fontId="12" fillId="44" borderId="0" xfId="0" applyFont="1" applyFill="1"/>
    <xf numFmtId="49" fontId="110" fillId="44" borderId="0" xfId="0" applyNumberFormat="1" applyFont="1" applyFill="1" applyAlignment="1">
      <alignment horizontal="center"/>
    </xf>
    <xf numFmtId="169" fontId="12" fillId="44" borderId="0" xfId="0" applyNumberFormat="1" applyFont="1" applyFill="1"/>
    <xf numFmtId="169" fontId="12" fillId="45" borderId="0" xfId="0" applyNumberFormat="1" applyFont="1" applyFill="1"/>
    <xf numFmtId="40" fontId="12" fillId="44" borderId="0" xfId="889" applyFont="1" applyFill="1"/>
    <xf numFmtId="0" fontId="5" fillId="44" borderId="0" xfId="0" applyFont="1" applyFill="1" applyAlignment="1">
      <alignment horizontal="left"/>
    </xf>
    <xf numFmtId="49" fontId="110" fillId="44" borderId="0" xfId="0" quotePrefix="1" applyNumberFormat="1" applyFont="1" applyFill="1" applyAlignment="1">
      <alignment horizontal="center"/>
    </xf>
    <xf numFmtId="169" fontId="5" fillId="44" borderId="0" xfId="0" applyNumberFormat="1" applyFont="1" applyFill="1"/>
    <xf numFmtId="169" fontId="5" fillId="45" borderId="21" xfId="0" applyNumberFormat="1" applyFont="1" applyFill="1" applyBorder="1" applyAlignment="1">
      <alignment horizontal="right"/>
    </xf>
    <xf numFmtId="43" fontId="12" fillId="0" borderId="0" xfId="0" quotePrefix="1" applyNumberFormat="1" applyFont="1" applyAlignment="1">
      <alignment horizontal="right"/>
    </xf>
    <xf numFmtId="169" fontId="12" fillId="45" borderId="23" xfId="0" applyNumberFormat="1" applyFont="1" applyFill="1" applyBorder="1" applyAlignment="1">
      <alignment horizontal="right"/>
    </xf>
    <xf numFmtId="169" fontId="5" fillId="45" borderId="0" xfId="0" applyNumberFormat="1" applyFont="1" applyFill="1" applyAlignment="1">
      <alignment horizontal="right"/>
    </xf>
    <xf numFmtId="169" fontId="12" fillId="45" borderId="0" xfId="0" applyNumberFormat="1" applyFont="1" applyFill="1" applyAlignment="1">
      <alignment horizontal="right"/>
    </xf>
    <xf numFmtId="43" fontId="12" fillId="45" borderId="0" xfId="0" quotePrefix="1" applyNumberFormat="1" applyFont="1" applyFill="1" applyAlignment="1">
      <alignment horizontal="right"/>
    </xf>
    <xf numFmtId="167" fontId="12" fillId="0" borderId="0" xfId="0" applyNumberFormat="1" applyFont="1" applyAlignment="1">
      <alignment horizontal="right"/>
    </xf>
    <xf numFmtId="0" fontId="12" fillId="44" borderId="0" xfId="0" applyFont="1" applyFill="1" applyAlignment="1">
      <alignment horizontal="left"/>
    </xf>
    <xf numFmtId="38" fontId="5" fillId="45" borderId="23" xfId="889" applyNumberFormat="1" applyFont="1" applyFill="1" applyBorder="1" applyAlignment="1">
      <alignment horizontal="right"/>
    </xf>
    <xf numFmtId="169" fontId="12" fillId="44" borderId="0" xfId="0" applyNumberFormat="1" applyFont="1" applyFill="1" applyAlignment="1">
      <alignment horizontal="right"/>
    </xf>
    <xf numFmtId="169" fontId="5" fillId="44" borderId="0" xfId="0" applyNumberFormat="1" applyFont="1" applyFill="1" applyAlignment="1">
      <alignment horizontal="right"/>
    </xf>
    <xf numFmtId="49" fontId="12" fillId="44" borderId="0" xfId="0" applyNumberFormat="1" applyFont="1" applyFill="1" applyAlignment="1">
      <alignment horizontal="center"/>
    </xf>
    <xf numFmtId="38" fontId="12" fillId="0" borderId="0" xfId="889" applyNumberFormat="1" applyFont="1" applyFill="1" applyBorder="1"/>
    <xf numFmtId="167" fontId="96" fillId="0" borderId="0" xfId="1948" applyNumberFormat="1" applyFont="1" applyFill="1" applyBorder="1" applyAlignment="1">
      <alignment horizontal="right"/>
    </xf>
    <xf numFmtId="167" fontId="95" fillId="0" borderId="0" xfId="1948" applyNumberFormat="1" applyFont="1" applyFill="1" applyBorder="1" applyAlignment="1">
      <alignment horizontal="right"/>
    </xf>
    <xf numFmtId="167" fontId="6" fillId="0" borderId="0" xfId="1948" applyNumberFormat="1" applyFont="1" applyFill="1" applyBorder="1" applyAlignment="1"/>
    <xf numFmtId="167" fontId="7" fillId="0" borderId="0" xfId="1948" applyNumberFormat="1" applyFont="1" applyFill="1" applyAlignment="1">
      <alignment horizontal="center"/>
    </xf>
    <xf numFmtId="49" fontId="8" fillId="0" borderId="0" xfId="1948" applyNumberFormat="1" applyFont="1" applyFill="1" applyAlignment="1">
      <alignment horizontal="center"/>
    </xf>
    <xf numFmtId="167" fontId="11" fillId="0" borderId="0" xfId="1948" applyNumberFormat="1" applyFont="1" applyFill="1" applyAlignment="1">
      <alignment horizontal="center"/>
    </xf>
    <xf numFmtId="167" fontId="11" fillId="0" borderId="0" xfId="1948" applyNumberFormat="1" applyFont="1" applyFill="1" applyBorder="1" applyAlignment="1"/>
    <xf numFmtId="49" fontId="11" fillId="0" borderId="0" xfId="1948" applyNumberFormat="1" applyFont="1" applyFill="1" applyAlignment="1">
      <alignment horizontal="center"/>
    </xf>
    <xf numFmtId="167" fontId="97" fillId="0" borderId="0" xfId="1948" applyNumberFormat="1" applyFont="1" applyFill="1" applyBorder="1" applyAlignment="1">
      <alignment horizontal="center"/>
    </xf>
    <xf numFmtId="167" fontId="97" fillId="0" borderId="0" xfId="1948" applyNumberFormat="1" applyFont="1" applyFill="1" applyBorder="1" applyAlignment="1">
      <alignment horizontal="right"/>
    </xf>
    <xf numFmtId="167" fontId="9" fillId="0" borderId="0" xfId="1948" applyNumberFormat="1" applyFont="1" applyFill="1" applyAlignment="1">
      <alignment horizontal="left" vertical="center"/>
    </xf>
    <xf numFmtId="167" fontId="6" fillId="0" borderId="0" xfId="1948" applyNumberFormat="1" applyFont="1" applyFill="1" applyAlignment="1">
      <alignment horizontal="left" vertical="center"/>
    </xf>
    <xf numFmtId="189" fontId="11" fillId="0" borderId="23" xfId="1948" applyNumberFormat="1" applyFont="1" applyFill="1" applyBorder="1" applyAlignment="1">
      <alignment horizontal="center"/>
    </xf>
    <xf numFmtId="189" fontId="11" fillId="0" borderId="0" xfId="1948" applyNumberFormat="1" applyFont="1" applyFill="1" applyBorder="1" applyAlignment="1">
      <alignment horizontal="right"/>
    </xf>
    <xf numFmtId="167" fontId="11" fillId="0" borderId="0" xfId="1948" applyNumberFormat="1" applyFont="1" applyFill="1" applyBorder="1" applyAlignment="1">
      <alignment horizontal="right"/>
    </xf>
    <xf numFmtId="167" fontId="11" fillId="0" borderId="23" xfId="1948" applyNumberFormat="1" applyFont="1" applyFill="1" applyBorder="1" applyAlignment="1">
      <alignment horizontal="right"/>
    </xf>
    <xf numFmtId="189" fontId="97" fillId="0" borderId="23" xfId="1948" applyNumberFormat="1" applyFont="1" applyFill="1" applyBorder="1" applyAlignment="1">
      <alignment horizontal="center"/>
    </xf>
    <xf numFmtId="167" fontId="97" fillId="0" borderId="23" xfId="1948" applyNumberFormat="1" applyFont="1" applyFill="1" applyBorder="1" applyAlignment="1">
      <alignment horizontal="center"/>
    </xf>
    <xf numFmtId="167" fontId="97" fillId="0" borderId="23" xfId="1948" quotePrefix="1" applyNumberFormat="1" applyFont="1" applyFill="1" applyBorder="1" applyAlignment="1">
      <alignment horizontal="center"/>
    </xf>
    <xf numFmtId="189" fontId="97" fillId="0" borderId="23" xfId="1948" quotePrefix="1" applyNumberFormat="1" applyFont="1" applyFill="1" applyBorder="1" applyAlignment="1">
      <alignment horizontal="center"/>
    </xf>
    <xf numFmtId="167" fontId="11" fillId="0" borderId="0" xfId="1948" applyNumberFormat="1" applyFont="1" applyFill="1" applyBorder="1" applyAlignment="1">
      <alignment horizontal="center"/>
    </xf>
    <xf numFmtId="167" fontId="97" fillId="0" borderId="0" xfId="1948" quotePrefix="1" applyNumberFormat="1" applyFont="1" applyFill="1" applyBorder="1" applyAlignment="1">
      <alignment horizontal="center"/>
    </xf>
    <xf numFmtId="189" fontId="11" fillId="0" borderId="23" xfId="1948" applyNumberFormat="1" applyFont="1" applyFill="1" applyBorder="1" applyAlignment="1">
      <alignment horizontal="right"/>
    </xf>
    <xf numFmtId="167" fontId="11" fillId="0" borderId="23" xfId="1948" applyNumberFormat="1" applyFont="1" applyFill="1" applyBorder="1" applyAlignment="1">
      <alignment horizontal="center"/>
    </xf>
    <xf numFmtId="189" fontId="97" fillId="0" borderId="0" xfId="1948" quotePrefix="1" applyNumberFormat="1" applyFont="1" applyFill="1" applyBorder="1" applyAlignment="1">
      <alignment horizontal="center"/>
    </xf>
    <xf numFmtId="189" fontId="97" fillId="0" borderId="0" xfId="1948" applyNumberFormat="1" applyFont="1" applyFill="1" applyBorder="1" applyAlignment="1">
      <alignment horizontal="right"/>
    </xf>
    <xf numFmtId="167" fontId="97" fillId="0" borderId="0" xfId="1948" applyNumberFormat="1" applyFont="1" applyFill="1" applyAlignment="1">
      <alignment horizontal="center"/>
    </xf>
    <xf numFmtId="167" fontId="0" fillId="0" borderId="0" xfId="1948" applyNumberFormat="1" applyFont="1" applyFill="1" applyAlignment="1">
      <alignment horizontal="left" vertical="center"/>
    </xf>
    <xf numFmtId="189" fontId="11" fillId="0" borderId="0" xfId="1948" applyNumberFormat="1" applyFont="1" applyFill="1" applyBorder="1" applyAlignment="1">
      <alignment horizontal="center"/>
    </xf>
    <xf numFmtId="49" fontId="97" fillId="0" borderId="0" xfId="1948" applyNumberFormat="1" applyFont="1" applyFill="1" applyAlignment="1">
      <alignment horizontal="center"/>
    </xf>
    <xf numFmtId="189" fontId="97" fillId="0" borderId="21" xfId="1948" applyNumberFormat="1" applyFont="1" applyFill="1" applyBorder="1" applyAlignment="1">
      <alignment horizontal="center"/>
    </xf>
    <xf numFmtId="167" fontId="97" fillId="0" borderId="21" xfId="1948" applyNumberFormat="1" applyFont="1" applyFill="1" applyBorder="1" applyAlignment="1">
      <alignment horizontal="center"/>
    </xf>
    <xf numFmtId="167" fontId="97" fillId="0" borderId="22" xfId="1948" applyNumberFormat="1" applyFont="1" applyFill="1" applyBorder="1" applyAlignment="1">
      <alignment horizontal="right" vertical="center"/>
    </xf>
    <xf numFmtId="167" fontId="11" fillId="0" borderId="0" xfId="1948" applyNumberFormat="1" applyFont="1" applyFill="1" applyBorder="1" applyAlignment="1">
      <alignment horizontal="right" vertical="center"/>
    </xf>
    <xf numFmtId="167" fontId="97" fillId="0" borderId="0" xfId="1948" applyNumberFormat="1" applyFont="1" applyFill="1" applyBorder="1" applyAlignment="1">
      <alignment horizontal="right" vertical="center"/>
    </xf>
    <xf numFmtId="167" fontId="101" fillId="0" borderId="0" xfId="1948" applyNumberFormat="1" applyFont="1" applyFill="1" applyAlignment="1">
      <alignment horizontal="center"/>
    </xf>
    <xf numFmtId="167" fontId="101" fillId="0" borderId="0" xfId="1948" applyNumberFormat="1" applyFont="1" applyFill="1" applyBorder="1" applyAlignment="1">
      <alignment horizontal="center"/>
    </xf>
    <xf numFmtId="167" fontId="101" fillId="0" borderId="0" xfId="1948" applyNumberFormat="1" applyFont="1" applyFill="1" applyBorder="1" applyAlignment="1"/>
    <xf numFmtId="167" fontId="102" fillId="0" borderId="0" xfId="1948" applyNumberFormat="1" applyFont="1" applyFill="1" applyAlignment="1">
      <alignment horizontal="center"/>
    </xf>
    <xf numFmtId="167" fontId="0" fillId="0" borderId="0" xfId="1948" applyNumberFormat="1" applyFont="1" applyFill="1" applyAlignment="1">
      <alignment horizontal="left"/>
    </xf>
    <xf numFmtId="167" fontId="9" fillId="0" borderId="0" xfId="1948" applyNumberFormat="1" applyFont="1" applyFill="1" applyAlignment="1">
      <alignment horizontal="left" vertical="center" wrapText="1"/>
    </xf>
    <xf numFmtId="167" fontId="6" fillId="44" borderId="0" xfId="1948" applyNumberFormat="1" applyFont="1" applyFill="1" applyAlignment="1">
      <alignment horizontal="left"/>
    </xf>
    <xf numFmtId="189" fontId="0" fillId="0" borderId="23" xfId="1948" applyNumberFormat="1" applyFont="1" applyFill="1" applyBorder="1" applyAlignment="1">
      <alignment horizontal="center"/>
    </xf>
    <xf numFmtId="189" fontId="6" fillId="0" borderId="0" xfId="1948" applyNumberFormat="1" applyFont="1" applyFill="1" applyBorder="1" applyAlignment="1">
      <alignment horizontal="right"/>
    </xf>
    <xf numFmtId="167" fontId="6" fillId="0" borderId="23" xfId="1948" applyNumberFormat="1" applyFont="1" applyFill="1" applyBorder="1" applyAlignment="1">
      <alignment horizontal="right"/>
    </xf>
    <xf numFmtId="189" fontId="7" fillId="0" borderId="23" xfId="1948" applyNumberFormat="1" applyFont="1" applyFill="1" applyBorder="1" applyAlignment="1">
      <alignment horizontal="center"/>
    </xf>
    <xf numFmtId="167" fontId="7" fillId="0" borderId="23" xfId="1948" applyNumberFormat="1" applyFont="1" applyFill="1" applyBorder="1" applyAlignment="1">
      <alignment horizontal="center"/>
    </xf>
    <xf numFmtId="189" fontId="7" fillId="0" borderId="0" xfId="1948" applyNumberFormat="1" applyFont="1" applyFill="1" applyBorder="1" applyAlignment="1">
      <alignment horizontal="center"/>
    </xf>
    <xf numFmtId="189" fontId="6" fillId="0" borderId="0" xfId="1948" applyNumberFormat="1" applyFont="1" applyFill="1" applyBorder="1" applyAlignment="1">
      <alignment horizontal="center"/>
    </xf>
    <xf numFmtId="167" fontId="7" fillId="0" borderId="0" xfId="1948" applyNumberFormat="1" applyFont="1" applyFill="1" applyAlignment="1">
      <alignment horizontal="left"/>
    </xf>
    <xf numFmtId="189" fontId="0" fillId="0" borderId="0" xfId="1948" applyNumberFormat="1" applyFont="1" applyFill="1" applyBorder="1" applyAlignment="1">
      <alignment horizontal="center"/>
    </xf>
    <xf numFmtId="167" fontId="6" fillId="0" borderId="0" xfId="1948" applyNumberFormat="1" applyFont="1" applyFill="1" applyAlignment="1">
      <alignment horizontal="left"/>
    </xf>
    <xf numFmtId="189" fontId="7" fillId="0" borderId="21" xfId="1948" applyNumberFormat="1" applyFont="1" applyFill="1" applyBorder="1" applyAlignment="1">
      <alignment horizontal="center"/>
    </xf>
    <xf numFmtId="167" fontId="7" fillId="0" borderId="21" xfId="1948" applyNumberFormat="1" applyFont="1" applyFill="1" applyBorder="1" applyAlignment="1">
      <alignment horizontal="center"/>
    </xf>
    <xf numFmtId="167" fontId="7" fillId="0" borderId="22" xfId="1948" applyNumberFormat="1" applyFont="1" applyFill="1" applyBorder="1" applyAlignment="1">
      <alignment horizontal="right"/>
    </xf>
    <xf numFmtId="167" fontId="6" fillId="0" borderId="23" xfId="1948" applyNumberFormat="1" applyFont="1" applyFill="1" applyBorder="1" applyAlignment="1">
      <alignment horizontal="center"/>
    </xf>
    <xf numFmtId="167" fontId="8" fillId="0" borderId="0" xfId="1948" applyNumberFormat="1" applyFont="1" applyFill="1" applyAlignment="1">
      <alignment horizontal="center"/>
    </xf>
    <xf numFmtId="167" fontId="100" fillId="0" borderId="0" xfId="1948" applyNumberFormat="1" applyFont="1" applyFill="1" applyBorder="1" applyAlignment="1">
      <alignment horizontal="center"/>
    </xf>
    <xf numFmtId="0" fontId="8" fillId="45" borderId="0" xfId="0" applyFont="1" applyFill="1" applyAlignment="1">
      <alignment horizontal="center"/>
    </xf>
    <xf numFmtId="43" fontId="12" fillId="0" borderId="0" xfId="830" applyFont="1" applyAlignment="1">
      <alignment horizontal="right"/>
    </xf>
    <xf numFmtId="43" fontId="12" fillId="45" borderId="0" xfId="830" applyFont="1" applyFill="1"/>
    <xf numFmtId="0" fontId="12" fillId="45" borderId="0" xfId="0" applyFont="1" applyFill="1" applyAlignment="1">
      <alignment horizontal="left"/>
    </xf>
    <xf numFmtId="167" fontId="12" fillId="0" borderId="0" xfId="0" quotePrefix="1" applyNumberFormat="1" applyFont="1" applyAlignment="1">
      <alignment horizontal="right"/>
    </xf>
    <xf numFmtId="37" fontId="12" fillId="0" borderId="0" xfId="889" quotePrefix="1" applyNumberFormat="1" applyFont="1" applyFill="1" applyBorder="1" applyAlignment="1">
      <alignment horizontal="right"/>
    </xf>
    <xf numFmtId="38" fontId="12" fillId="0" borderId="0" xfId="889" quotePrefix="1" applyNumberFormat="1" applyFont="1" applyFill="1" applyBorder="1" applyAlignment="1">
      <alignment horizontal="right"/>
    </xf>
    <xf numFmtId="167" fontId="12" fillId="0" borderId="25" xfId="0" quotePrefix="1" applyNumberFormat="1" applyFont="1" applyBorder="1" applyAlignment="1">
      <alignment horizontal="right"/>
    </xf>
    <xf numFmtId="167" fontId="5" fillId="0" borderId="25" xfId="0" quotePrefix="1" applyNumberFormat="1" applyFont="1" applyBorder="1" applyAlignment="1">
      <alignment horizontal="right"/>
    </xf>
    <xf numFmtId="167" fontId="97" fillId="0" borderId="0" xfId="1004" applyNumberFormat="1" applyFont="1"/>
    <xf numFmtId="167" fontId="0" fillId="0" borderId="0" xfId="1948" applyNumberFormat="1" applyFont="1" applyFill="1" applyBorder="1" applyAlignment="1"/>
    <xf numFmtId="49" fontId="12" fillId="0" borderId="0" xfId="1948" applyNumberFormat="1" applyFont="1" applyFill="1" applyAlignment="1">
      <alignment horizontal="center"/>
    </xf>
    <xf numFmtId="167" fontId="12" fillId="0" borderId="0" xfId="1948" applyNumberFormat="1" applyFont="1" applyFill="1" applyBorder="1" applyAlignment="1">
      <alignment horizontal="center"/>
    </xf>
    <xf numFmtId="167" fontId="5" fillId="0" borderId="0" xfId="1948" applyNumberFormat="1" applyFont="1" applyFill="1" applyBorder="1" applyAlignment="1">
      <alignment horizontal="right"/>
    </xf>
    <xf numFmtId="167" fontId="12" fillId="0" borderId="0" xfId="1948" applyNumberFormat="1" applyFont="1" applyFill="1" applyBorder="1" applyAlignment="1">
      <alignment horizontal="right"/>
    </xf>
    <xf numFmtId="0" fontId="11" fillId="0" borderId="0" xfId="1004" applyFont="1"/>
    <xf numFmtId="167" fontId="97" fillId="0" borderId="0" xfId="1948" applyNumberFormat="1" applyFont="1" applyFill="1" applyAlignment="1">
      <alignment horizontal="left" vertical="center"/>
    </xf>
    <xf numFmtId="167" fontId="11" fillId="0" borderId="0" xfId="1948" applyNumberFormat="1" applyFont="1" applyFill="1" applyAlignment="1"/>
    <xf numFmtId="167" fontId="118" fillId="0" borderId="0" xfId="1948" applyNumberFormat="1" applyFont="1" applyFill="1" applyAlignment="1">
      <alignment horizontal="center"/>
    </xf>
    <xf numFmtId="167" fontId="11" fillId="0" borderId="0" xfId="1004" applyNumberFormat="1" applyFont="1"/>
    <xf numFmtId="0" fontId="97" fillId="0" borderId="0" xfId="1004" applyFont="1"/>
    <xf numFmtId="167" fontId="11" fillId="0" borderId="0" xfId="1948" applyNumberFormat="1" applyFont="1" applyFill="1" applyAlignment="1">
      <alignment horizontal="right"/>
    </xf>
    <xf numFmtId="49" fontId="118" fillId="0" borderId="0" xfId="1948" applyNumberFormat="1" applyFont="1" applyFill="1" applyAlignment="1">
      <alignment horizontal="center"/>
    </xf>
    <xf numFmtId="167" fontId="11" fillId="0" borderId="0" xfId="830" applyNumberFormat="1" applyFont="1"/>
    <xf numFmtId="38" fontId="11" fillId="0" borderId="0" xfId="889" applyNumberFormat="1" applyFont="1"/>
    <xf numFmtId="167" fontId="119" fillId="44" borderId="0" xfId="1948" applyNumberFormat="1" applyFont="1" applyFill="1" applyAlignment="1">
      <alignment horizontal="left" vertical="center"/>
    </xf>
    <xf numFmtId="167" fontId="11" fillId="44" borderId="0" xfId="1948" applyNumberFormat="1" applyFont="1" applyFill="1" applyAlignment="1">
      <alignment horizontal="left" vertical="center"/>
    </xf>
    <xf numFmtId="191" fontId="11" fillId="0" borderId="0" xfId="1948" applyNumberFormat="1" applyFont="1" applyFill="1" applyBorder="1" applyAlignment="1">
      <alignment horizontal="center"/>
    </xf>
    <xf numFmtId="167" fontId="97" fillId="44" borderId="0" xfId="1948" applyNumberFormat="1" applyFont="1" applyFill="1" applyBorder="1" applyAlignment="1">
      <alignment horizontal="center"/>
    </xf>
    <xf numFmtId="191" fontId="11" fillId="0" borderId="0" xfId="1948" applyNumberFormat="1" applyFont="1" applyFill="1" applyBorder="1" applyAlignment="1">
      <alignment horizontal="right"/>
    </xf>
    <xf numFmtId="167" fontId="97" fillId="0" borderId="21" xfId="1948" applyNumberFormat="1" applyFont="1" applyFill="1" applyBorder="1" applyAlignment="1">
      <alignment horizontal="right"/>
    </xf>
    <xf numFmtId="38" fontId="97" fillId="0" borderId="0" xfId="889" applyNumberFormat="1" applyFont="1" applyFill="1" applyBorder="1" applyAlignment="1">
      <alignment horizontal="center"/>
    </xf>
    <xf numFmtId="38" fontId="11" fillId="0" borderId="0" xfId="889" applyNumberFormat="1" applyFont="1" applyFill="1" applyBorder="1" applyAlignment="1">
      <alignment horizontal="right"/>
    </xf>
    <xf numFmtId="38" fontId="97" fillId="0" borderId="0" xfId="889" applyNumberFormat="1" applyFont="1" applyFill="1" applyBorder="1" applyAlignment="1">
      <alignment horizontal="right"/>
    </xf>
    <xf numFmtId="0" fontId="119" fillId="0" borderId="0" xfId="0" applyFont="1"/>
    <xf numFmtId="0" fontId="120" fillId="0" borderId="0" xfId="0" applyFont="1" applyAlignment="1">
      <alignment vertical="center"/>
    </xf>
    <xf numFmtId="167" fontId="120" fillId="0" borderId="0" xfId="1948" applyNumberFormat="1" applyFont="1" applyFill="1" applyAlignment="1">
      <alignment horizontal="left" vertical="center"/>
    </xf>
    <xf numFmtId="191" fontId="11" fillId="44" borderId="0" xfId="1948" applyNumberFormat="1" applyFont="1" applyFill="1" applyBorder="1" applyAlignment="1">
      <alignment horizontal="right"/>
    </xf>
    <xf numFmtId="167" fontId="11" fillId="45" borderId="0" xfId="1948" applyNumberFormat="1" applyFont="1" applyFill="1" applyBorder="1" applyAlignment="1">
      <alignment horizontal="right"/>
    </xf>
    <xf numFmtId="167" fontId="11" fillId="45" borderId="0" xfId="1948" applyNumberFormat="1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167" fontId="11" fillId="0" borderId="0" xfId="1948" applyNumberFormat="1" applyFont="1" applyFill="1" applyAlignment="1">
      <alignment horizontal="left" vertical="center"/>
    </xf>
    <xf numFmtId="191" fontId="97" fillId="0" borderId="0" xfId="1948" applyNumberFormat="1" applyFont="1" applyFill="1" applyBorder="1" applyAlignment="1">
      <alignment horizontal="center"/>
    </xf>
    <xf numFmtId="167" fontId="7" fillId="45" borderId="0" xfId="1948" applyNumberFormat="1" applyFont="1" applyFill="1" applyAlignment="1">
      <alignment horizontal="left" vertical="center"/>
    </xf>
    <xf numFmtId="192" fontId="97" fillId="0" borderId="23" xfId="1948" applyNumberFormat="1" applyFont="1" applyFill="1" applyBorder="1" applyAlignment="1">
      <alignment horizontal="center"/>
    </xf>
    <xf numFmtId="167" fontId="97" fillId="0" borderId="23" xfId="1948" applyNumberFormat="1" applyFont="1" applyFill="1" applyBorder="1" applyAlignment="1">
      <alignment horizontal="right"/>
    </xf>
    <xf numFmtId="192" fontId="11" fillId="0" borderId="0" xfId="1948" applyNumberFormat="1" applyFont="1" applyFill="1" applyBorder="1" applyAlignment="1">
      <alignment horizontal="center"/>
    </xf>
    <xf numFmtId="43" fontId="11" fillId="0" borderId="0" xfId="1004" applyNumberFormat="1" applyFont="1"/>
    <xf numFmtId="40" fontId="11" fillId="0" borderId="0" xfId="889" applyFont="1" applyFill="1" applyAlignment="1"/>
    <xf numFmtId="191" fontId="97" fillId="0" borderId="0" xfId="1948" applyNumberFormat="1" applyFont="1" applyFill="1" applyBorder="1" applyAlignment="1">
      <alignment horizontal="right"/>
    </xf>
    <xf numFmtId="190" fontId="11" fillId="0" borderId="0" xfId="1004" applyNumberFormat="1" applyFont="1"/>
    <xf numFmtId="167" fontId="97" fillId="0" borderId="24" xfId="1948" applyNumberFormat="1" applyFont="1" applyFill="1" applyBorder="1" applyAlignment="1">
      <alignment horizontal="right"/>
    </xf>
    <xf numFmtId="0" fontId="11" fillId="0" borderId="0" xfId="1004" applyFont="1" applyAlignment="1">
      <alignment horizontal="left"/>
    </xf>
    <xf numFmtId="43" fontId="11" fillId="0" borderId="0" xfId="830" applyFont="1"/>
    <xf numFmtId="37" fontId="11" fillId="0" borderId="0" xfId="1004" applyNumberFormat="1" applyFont="1"/>
    <xf numFmtId="193" fontId="121" fillId="0" borderId="0" xfId="830" applyNumberFormat="1" applyFont="1"/>
    <xf numFmtId="167" fontId="7" fillId="0" borderId="0" xfId="1948" applyNumberFormat="1" applyFont="1" applyFill="1" applyAlignment="1">
      <alignment horizontal="left" wrapText="1"/>
    </xf>
    <xf numFmtId="167" fontId="6" fillId="0" borderId="0" xfId="1948" applyNumberFormat="1" applyFont="1" applyFill="1" applyAlignment="1">
      <alignment horizontal="center" vertical="top" wrapText="1"/>
    </xf>
    <xf numFmtId="167" fontId="7" fillId="0" borderId="0" xfId="1948" applyNumberFormat="1" applyFont="1" applyFill="1" applyAlignment="1">
      <alignment horizontal="right"/>
    </xf>
    <xf numFmtId="167" fontId="7" fillId="0" borderId="0" xfId="1948" applyNumberFormat="1" applyFont="1" applyFill="1" applyAlignment="1"/>
    <xf numFmtId="167" fontId="8" fillId="0" borderId="0" xfId="1948" applyNumberFormat="1" applyFont="1" applyFill="1" applyBorder="1" applyAlignment="1">
      <alignment horizontal="center"/>
    </xf>
    <xf numFmtId="167" fontId="7" fillId="0" borderId="0" xfId="1004" applyNumberFormat="1" applyFont="1"/>
    <xf numFmtId="167" fontId="6" fillId="0" borderId="0" xfId="830" applyNumberFormat="1" applyFont="1"/>
    <xf numFmtId="167" fontId="9" fillId="44" borderId="0" xfId="1948" applyNumberFormat="1" applyFont="1" applyFill="1" applyAlignment="1">
      <alignment horizontal="left" vertical="center"/>
    </xf>
    <xf numFmtId="167" fontId="6" fillId="44" borderId="0" xfId="1948" applyNumberFormat="1" applyFont="1" applyFill="1" applyAlignment="1">
      <alignment horizontal="left" vertical="center"/>
    </xf>
    <xf numFmtId="194" fontId="6" fillId="0" borderId="0" xfId="1948" applyNumberFormat="1" applyFont="1" applyFill="1" applyBorder="1" applyAlignment="1">
      <alignment horizontal="right"/>
    </xf>
    <xf numFmtId="194" fontId="7" fillId="0" borderId="0" xfId="1948" applyNumberFormat="1" applyFont="1" applyFill="1" applyBorder="1" applyAlignment="1">
      <alignment horizontal="right"/>
    </xf>
    <xf numFmtId="167" fontId="7" fillId="0" borderId="0" xfId="1948" applyNumberFormat="1" applyFont="1" applyFill="1" applyBorder="1" applyAlignment="1"/>
    <xf numFmtId="167" fontId="0" fillId="0" borderId="0" xfId="1948" applyNumberFormat="1" applyFont="1" applyFill="1" applyAlignment="1"/>
    <xf numFmtId="167" fontId="6" fillId="45" borderId="0" xfId="1948" applyNumberFormat="1" applyFont="1" applyFill="1" applyAlignment="1">
      <alignment horizontal="right"/>
    </xf>
    <xf numFmtId="167" fontId="0" fillId="0" borderId="0" xfId="1948" applyNumberFormat="1" applyFont="1" applyFill="1" applyAlignment="1">
      <alignment horizontal="right"/>
    </xf>
    <xf numFmtId="167" fontId="6" fillId="0" borderId="23" xfId="1948" applyNumberFormat="1" applyFont="1" applyFill="1" applyBorder="1" applyAlignment="1"/>
    <xf numFmtId="167" fontId="7" fillId="0" borderId="21" xfId="1948" applyNumberFormat="1" applyFont="1" applyFill="1" applyBorder="1" applyAlignment="1"/>
    <xf numFmtId="170" fontId="6" fillId="0" borderId="0" xfId="1948" applyNumberFormat="1" applyFont="1" applyFill="1" applyAlignment="1">
      <alignment horizontal="center"/>
    </xf>
    <xf numFmtId="167" fontId="7" fillId="45" borderId="21" xfId="1948" applyNumberFormat="1" applyFont="1" applyFill="1" applyBorder="1" applyAlignment="1">
      <alignment horizontal="center"/>
    </xf>
    <xf numFmtId="167" fontId="7" fillId="0" borderId="3" xfId="1948" applyNumberFormat="1" applyFont="1" applyFill="1" applyBorder="1" applyAlignment="1"/>
    <xf numFmtId="167" fontId="98" fillId="0" borderId="0" xfId="1948" applyNumberFormat="1" applyFont="1" applyFill="1" applyAlignment="1">
      <alignment horizontal="right"/>
    </xf>
    <xf numFmtId="167" fontId="0" fillId="0" borderId="23" xfId="1948" applyNumberFormat="1" applyFont="1" applyFill="1" applyBorder="1" applyAlignment="1">
      <alignment horizontal="right"/>
    </xf>
    <xf numFmtId="167" fontId="12" fillId="45" borderId="0" xfId="830" applyNumberFormat="1" applyFont="1" applyFill="1" applyAlignment="1">
      <alignment horizontal="right"/>
    </xf>
    <xf numFmtId="167" fontId="12" fillId="0" borderId="0" xfId="830" applyNumberFormat="1" applyFont="1" applyFill="1" applyAlignment="1">
      <alignment horizontal="right"/>
    </xf>
    <xf numFmtId="167" fontId="97" fillId="45" borderId="22" xfId="1948" applyNumberFormat="1" applyFont="1" applyFill="1" applyBorder="1" applyAlignment="1">
      <alignment horizontal="right" vertical="center"/>
    </xf>
    <xf numFmtId="0" fontId="0" fillId="45" borderId="0" xfId="0" applyFill="1" applyAlignment="1">
      <alignment horizontal="right"/>
    </xf>
    <xf numFmtId="167" fontId="6" fillId="45" borderId="0" xfId="864" applyNumberFormat="1" applyFont="1" applyFill="1" applyAlignment="1">
      <alignment horizontal="center"/>
    </xf>
    <xf numFmtId="167" fontId="6" fillId="0" borderId="24" xfId="864" applyNumberFormat="1" applyFont="1" applyFill="1" applyBorder="1" applyAlignment="1">
      <alignment horizontal="center"/>
    </xf>
    <xf numFmtId="43" fontId="6" fillId="0" borderId="0" xfId="0" applyNumberFormat="1" applyFont="1"/>
    <xf numFmtId="167" fontId="6" fillId="0" borderId="24" xfId="1948" applyNumberFormat="1" applyFont="1" applyFill="1" applyBorder="1" applyAlignment="1">
      <alignment horizontal="center"/>
    </xf>
    <xf numFmtId="167" fontId="0" fillId="0" borderId="24" xfId="1948" applyNumberFormat="1" applyFont="1" applyFill="1" applyBorder="1" applyAlignment="1">
      <alignment horizontal="center"/>
    </xf>
    <xf numFmtId="167" fontId="6" fillId="0" borderId="24" xfId="1948" applyNumberFormat="1" applyFont="1" applyFill="1" applyBorder="1" applyAlignment="1"/>
    <xf numFmtId="167" fontId="6" fillId="0" borderId="24" xfId="1948" applyNumberFormat="1" applyFont="1" applyFill="1" applyBorder="1" applyAlignment="1">
      <alignment horizontal="right"/>
    </xf>
    <xf numFmtId="167" fontId="11" fillId="45" borderId="23" xfId="1948" applyNumberFormat="1" applyFont="1" applyFill="1" applyBorder="1" applyAlignment="1">
      <alignment horizontal="right"/>
    </xf>
    <xf numFmtId="168" fontId="122" fillId="0" borderId="0" xfId="1039" applyNumberFormat="1" applyFont="1" applyFill="1" applyAlignment="1"/>
    <xf numFmtId="49" fontId="110" fillId="45" borderId="0" xfId="0" quotePrefix="1" applyNumberFormat="1" applyFont="1" applyFill="1" applyAlignment="1">
      <alignment horizontal="center"/>
    </xf>
    <xf numFmtId="167" fontId="97" fillId="45" borderId="0" xfId="1948" applyNumberFormat="1" applyFont="1" applyFill="1" applyBorder="1" applyAlignment="1">
      <alignment horizontal="right"/>
    </xf>
    <xf numFmtId="0" fontId="0" fillId="0" borderId="0" xfId="0" applyAlignment="1">
      <alignment horizontal="left" indent="3"/>
    </xf>
    <xf numFmtId="167" fontId="6" fillId="46" borderId="0" xfId="1948" applyNumberFormat="1" applyFont="1" applyFill="1" applyAlignment="1">
      <alignment horizontal="center"/>
    </xf>
    <xf numFmtId="0" fontId="110" fillId="0" borderId="0" xfId="0" applyFont="1" applyAlignment="1">
      <alignment horizontal="left"/>
    </xf>
    <xf numFmtId="0" fontId="110" fillId="0" borderId="0" xfId="0" applyFont="1"/>
    <xf numFmtId="188" fontId="110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7" fontId="7" fillId="0" borderId="0" xfId="864" applyNumberFormat="1" applyFont="1" applyFill="1" applyAlignment="1">
      <alignment horizontal="center"/>
    </xf>
    <xf numFmtId="167" fontId="7" fillId="0" borderId="0" xfId="1948" applyNumberFormat="1" applyFont="1" applyFill="1" applyBorder="1" applyAlignment="1">
      <alignment horizontal="center"/>
    </xf>
    <xf numFmtId="167" fontId="6" fillId="0" borderId="0" xfId="1948" applyNumberFormat="1" applyFont="1" applyFill="1" applyBorder="1" applyAlignment="1">
      <alignment horizontal="center"/>
    </xf>
    <xf numFmtId="167" fontId="8" fillId="0" borderId="0" xfId="1948" applyNumberFormat="1" applyFont="1" applyFill="1" applyAlignment="1">
      <alignment horizontal="center"/>
    </xf>
    <xf numFmtId="167" fontId="6" fillId="0" borderId="23" xfId="1948" applyNumberFormat="1" applyFont="1" applyFill="1" applyBorder="1" applyAlignment="1">
      <alignment horizontal="center"/>
    </xf>
    <xf numFmtId="167" fontId="0" fillId="0" borderId="0" xfId="1948" applyNumberFormat="1" applyFont="1" applyFill="1" applyBorder="1" applyAlignment="1">
      <alignment horizontal="center"/>
    </xf>
    <xf numFmtId="167" fontId="0" fillId="0" borderId="23" xfId="1948" applyNumberFormat="1" applyFont="1" applyFill="1" applyBorder="1" applyAlignment="1">
      <alignment horizontal="center"/>
    </xf>
    <xf numFmtId="167" fontId="97" fillId="0" borderId="0" xfId="1948" applyNumberFormat="1" applyFont="1" applyFill="1" applyBorder="1" applyAlignment="1">
      <alignment horizontal="center"/>
    </xf>
    <xf numFmtId="167" fontId="11" fillId="0" borderId="0" xfId="1948" applyNumberFormat="1" applyFont="1" applyFill="1" applyBorder="1" applyAlignment="1">
      <alignment horizontal="center"/>
    </xf>
    <xf numFmtId="167" fontId="11" fillId="0" borderId="23" xfId="1948" applyNumberFormat="1" applyFont="1" applyFill="1" applyBorder="1" applyAlignment="1">
      <alignment horizontal="center"/>
    </xf>
    <xf numFmtId="167" fontId="118" fillId="0" borderId="0" xfId="1948" applyNumberFormat="1" applyFont="1" applyFill="1" applyAlignment="1">
      <alignment horizontal="center"/>
    </xf>
    <xf numFmtId="167" fontId="100" fillId="0" borderId="0" xfId="1948" applyNumberFormat="1" applyFont="1" applyFill="1" applyBorder="1" applyAlignment="1">
      <alignment horizontal="center"/>
    </xf>
    <xf numFmtId="167" fontId="101" fillId="0" borderId="23" xfId="1948" applyNumberFormat="1" applyFont="1" applyFill="1" applyBorder="1" applyAlignment="1">
      <alignment horizontal="center"/>
    </xf>
    <xf numFmtId="167" fontId="102" fillId="0" borderId="0" xfId="1948" applyNumberFormat="1" applyFont="1" applyFill="1" applyBorder="1" applyAlignment="1">
      <alignment horizontal="center"/>
    </xf>
    <xf numFmtId="167" fontId="8" fillId="0" borderId="0" xfId="1948" applyNumberFormat="1" applyFont="1" applyFill="1" applyBorder="1" applyAlignment="1">
      <alignment horizontal="center"/>
    </xf>
    <xf numFmtId="167" fontId="7" fillId="0" borderId="0" xfId="1948" applyNumberFormat="1" applyFont="1" applyFill="1" applyAlignment="1">
      <alignment horizontal="center"/>
    </xf>
    <xf numFmtId="0" fontId="8" fillId="45" borderId="0" xfId="0" applyFont="1" applyFill="1" applyAlignment="1">
      <alignment horizontal="center"/>
    </xf>
    <xf numFmtId="0" fontId="12" fillId="0" borderId="0" xfId="0" applyFont="1" applyFill="1"/>
  </cellXfs>
  <cellStyles count="2158">
    <cellStyle name="_x0007_" xfId="1" xr:uid="{00000000-0005-0000-0000-000000000000}"/>
    <cellStyle name="_x0007_ 2" xfId="2" xr:uid="{00000000-0005-0000-0000-000001000000}"/>
    <cellStyle name="_x0007_ 2 2" xfId="1266" xr:uid="{E4AB6CC9-0674-4515-B26A-B49F853E72BD}"/>
    <cellStyle name="_x0007_ 3" xfId="1265" xr:uid="{39C96AA0-5EE9-4C3F-BFBC-AB0C090D3208}"/>
    <cellStyle name="_x0007_??_x0008_?????_x0002_???_x0002_???_x0002_???_x0002_?????????????????8a??????????????????\??ms_x0002_P????????????????_x000d__x0001_??鄍GP_x000d__x0002_??鴓GP_x000d__x0001_???" xfId="3" xr:uid="{00000000-0005-0000-0000-000002000000}"/>
    <cellStyle name="_x0007_??_x0008_?????_x0002_???_x0002_???_x0002_???_x0002_?????????????????8a??????????????????\??ms_x0002_P????????????????_x000d__x0001_??鄍GP_x000d__x0002_??鴓GP_x000d__x0001_??? 1" xfId="4" xr:uid="{00000000-0005-0000-0000-000003000000}"/>
    <cellStyle name="_x0007_??_x0008_?????_x0002_???_x0002_???_x0002_???_x0002_?????????????????8a??????????????????\??ms_x0002_P????????????????_x000d__x0001_??鄍GP_x000d__x0002_??鴓GP_x000d__x0001_??? 2" xfId="5" xr:uid="{00000000-0005-0000-0000-000004000000}"/>
    <cellStyle name="_x0007_??_x0008_?????_x0002_???_x0002_???_x0002_???_x0002_?????????????????8a??????????????????\??ms_x0002_P????????????????_x000d__x0001_??鄍GP_x000d__x0002_??鴓GP_x000d__x0001_??? 3" xfId="6" xr:uid="{00000000-0005-0000-0000-000005000000}"/>
    <cellStyle name="_x0007_??_x0008_?????_x0002_???_x0002_???_x0002_???_x0002_?????????????????8a??????????????????\??ms_x0002_P????????????????_x000d__x0001_??鄍GP_x000d__x0002_??鴓GP_x000d__x0001_??? 3 2" xfId="1268" xr:uid="{3ED6BE6F-A475-4452-BD5A-11AAC71AA39A}"/>
    <cellStyle name="_x0007_??_x0008_?????_x0002_???_x0002_???_x0002_???_x0002_?????????????????8a??????????????????\??ms_x0002_P????????????????_x000d__x0001_??鄍GP_x000d__x0002_??鴓GP_x000d__x0001_??? 4" xfId="1267" xr:uid="{347FC240-9FA5-44EC-BBBB-69F1458A3B6B}"/>
    <cellStyle name="_x0007__116007_ภาษีไม่ถึงกำหนด" xfId="7" xr:uid="{00000000-0005-0000-0000-000006000000}"/>
    <cellStyle name="_x0007__116007_ภาษีไม่ถึงกำหนด 2" xfId="8" xr:uid="{00000000-0005-0000-0000-000007000000}"/>
    <cellStyle name="_x0007__116007_ภาษีไม่ถึงกำหนด 2 2" xfId="1270" xr:uid="{C692F718-6CD7-433D-BC39-94A540EE8A72}"/>
    <cellStyle name="_x0007__116007_ภาษีไม่ถึงกำหนด 3" xfId="1269" xr:uid="{0094F32F-73B9-48AE-B485-FB4E5E2D8F1D}"/>
    <cellStyle name="_x0007__116007_ภาษีไม่ถึงกำหนด_G-1" xfId="9" xr:uid="{00000000-0005-0000-0000-000008000000}"/>
    <cellStyle name="_x0007__116007_ภาษีไม่ถึงกำหนด_G-1 2" xfId="10" xr:uid="{00000000-0005-0000-0000-000009000000}"/>
    <cellStyle name="_x0007__116007_ภาษีไม่ถึงกำหนด_G-1 2 2" xfId="1272" xr:uid="{9E1FBDFE-8D04-47EB-A996-CD7B1BA1A8B4}"/>
    <cellStyle name="_x0007__116007_ภาษีไม่ถึงกำหนด_G-1 3" xfId="1271" xr:uid="{3D3F27C6-871B-4DDC-B4F3-C6D1638C138F}"/>
    <cellStyle name="_x0007__116007_ภาษีไม่ถึงกำหนด_I-1" xfId="11" xr:uid="{00000000-0005-0000-0000-00000A000000}"/>
    <cellStyle name="_x0007__116007_ภาษีไม่ถึงกำหนด_I-1 2" xfId="12" xr:uid="{00000000-0005-0000-0000-00000B000000}"/>
    <cellStyle name="_x0007__116007_ภาษีไม่ถึงกำหนด_I-1 2 2" xfId="1274" xr:uid="{C9688B4F-AB9A-4FEF-98B2-99BFCD5ABB25}"/>
    <cellStyle name="_x0007__116007_ภาษีไม่ถึงกำหนด_I-1 3" xfId="1273" xr:uid="{96AFF149-A0EE-4D7E-90CC-FC114E25E49D}"/>
    <cellStyle name="_x0007__123007_ทรัพย์สินระหว่างสร้า " xfId="13" xr:uid="{00000000-0005-0000-0000-00000C000000}"/>
    <cellStyle name="_x0007__123007_ทรัพย์สินระหว่างสร้า  2" xfId="14" xr:uid="{00000000-0005-0000-0000-00000D000000}"/>
    <cellStyle name="_x0007__123007_ทรัพย์สินระหว่างสร้า  2 2" xfId="1276" xr:uid="{B84D9419-D0A3-425D-BDB1-D77C60490ECE}"/>
    <cellStyle name="_x0007__123007_ทรัพย์สินระหว่างสร้า  3" xfId="1275" xr:uid="{D9F9C059-B8C1-47BD-B3BF-96C82F2B8AAB}"/>
    <cellStyle name="_x0007__123007_ทรัพย์สินระหว่างสร้า _116007_ภาษีไม่ถึงกำหนด" xfId="15" xr:uid="{00000000-0005-0000-0000-00000E000000}"/>
    <cellStyle name="_x0007__123007_ทรัพย์สินระหว่างสร้า _116007_ภาษีไม่ถึงกำหนด 2" xfId="16" xr:uid="{00000000-0005-0000-0000-00000F000000}"/>
    <cellStyle name="_x0007__123007_ทรัพย์สินระหว่างสร้า _116007_ภาษีไม่ถึงกำหนด 2 2" xfId="1278" xr:uid="{4732E3F0-EBEA-4AAB-930B-8DFB51EEDF0C}"/>
    <cellStyle name="_x0007__123007_ทรัพย์สินระหว่างสร้า _116007_ภาษีไม่ถึงกำหนด 3" xfId="1277" xr:uid="{5AA74817-9032-42EC-B7DC-35D695AFC2B4}"/>
    <cellStyle name="_x0007__123007_ทรัพย์สินระหว่างสร้า _116007_ภาษีไม่ถึงกำหนด_G-1" xfId="17" xr:uid="{00000000-0005-0000-0000-000010000000}"/>
    <cellStyle name="_x0007__123007_ทรัพย์สินระหว่างสร้า _116007_ภาษีไม่ถึงกำหนด_G-1 2" xfId="18" xr:uid="{00000000-0005-0000-0000-000011000000}"/>
    <cellStyle name="_x0007__123007_ทรัพย์สินระหว่างสร้า _116007_ภาษีไม่ถึงกำหนด_G-1 2 2" xfId="1280" xr:uid="{E58CB85C-3DEB-4B2A-A142-34EB267EBDFC}"/>
    <cellStyle name="_x0007__123007_ทรัพย์สินระหว่างสร้า _116007_ภาษีไม่ถึงกำหนด_G-1 3" xfId="1279" xr:uid="{D44EF2C9-0B4A-4265-8637-6F907FB2DB84}"/>
    <cellStyle name="_x0007__123007_ทรัพย์สินระหว่างสร้า _116007_ภาษีไม่ถึงกำหนด_I-1" xfId="19" xr:uid="{00000000-0005-0000-0000-000012000000}"/>
    <cellStyle name="_x0007__123007_ทรัพย์สินระหว่างสร้า _116007_ภาษีไม่ถึงกำหนด_I-1 2" xfId="20" xr:uid="{00000000-0005-0000-0000-000013000000}"/>
    <cellStyle name="_x0007__123007_ทรัพย์สินระหว่างสร้า _116007_ภาษีไม่ถึงกำหนด_I-1 2 2" xfId="1282" xr:uid="{A8FBEFA9-8238-47D0-AB96-530FD7069581}"/>
    <cellStyle name="_x0007__123007_ทรัพย์สินระหว่างสร้า _116007_ภาษีไม่ถึงกำหนด_I-1 3" xfId="1281" xr:uid="{AF002330-C814-4972-ADAB-72E68EA8ACD0}"/>
    <cellStyle name="_x0007__123007_ทรัพย์สินระหว่างสร้า _G-1" xfId="21" xr:uid="{00000000-0005-0000-0000-000014000000}"/>
    <cellStyle name="_x0007__123007_ทรัพย์สินระหว่างสร้า _G-1 2" xfId="22" xr:uid="{00000000-0005-0000-0000-000015000000}"/>
    <cellStyle name="_x0007__123007_ทรัพย์สินระหว่างสร้า _G-1 2 2" xfId="1284" xr:uid="{C7BB4AD3-60D4-469A-9004-E8CDAC8E6A74}"/>
    <cellStyle name="_x0007__123007_ทรัพย์สินระหว่างสร้า _G-1 3" xfId="1283" xr:uid="{9B3704B2-CCAC-459A-8ECB-E3D2707D8C2B}"/>
    <cellStyle name="_x0007__123007_ทรัพย์สินระหว่างสร้า _I-1" xfId="23" xr:uid="{00000000-0005-0000-0000-000016000000}"/>
    <cellStyle name="_x0007__123007_ทรัพย์สินระหว่างสร้า _I-1 2" xfId="24" xr:uid="{00000000-0005-0000-0000-000017000000}"/>
    <cellStyle name="_x0007__123007_ทรัพย์สินระหว่างสร้า _I-1 2 2" xfId="1286" xr:uid="{ED19F4C1-B3BF-42CC-81DC-9CEC06402CC8}"/>
    <cellStyle name="_x0007__123007_ทรัพย์สินระหว่างสร้า _I-1 3" xfId="1285" xr:uid="{74A69D1F-C2AF-469F-BEF2-6F0373DFFA98}"/>
    <cellStyle name="_x0007__2. LCB_Notes_Nov_081" xfId="25" xr:uid="{00000000-0005-0000-0000-000018000000}"/>
    <cellStyle name="_x0007__2. LCB_Notes_Nov_081 2" xfId="26" xr:uid="{00000000-0005-0000-0000-000019000000}"/>
    <cellStyle name="_x0007__2. LCB_Notes_Nov_081 2 2" xfId="1288" xr:uid="{9518DBB7-DE29-48CE-A5EE-090C5965697A}"/>
    <cellStyle name="_x0007__2. LCB_Notes_Nov_081 3" xfId="1287" xr:uid="{A37DC626-A3BD-42B1-B536-0E52865C3CD0}"/>
    <cellStyle name="_x0007__2. LCB_Notes_Nov_081_116007_ภาษีไม่ถึงกำหนด" xfId="27" xr:uid="{00000000-0005-0000-0000-00001A000000}"/>
    <cellStyle name="_x0007__2. LCB_Notes_Nov_081_116007_ภาษีไม่ถึงกำหนด 2" xfId="28" xr:uid="{00000000-0005-0000-0000-00001B000000}"/>
    <cellStyle name="_x0007__2. LCB_Notes_Nov_081_116007_ภาษีไม่ถึงกำหนด 2 2" xfId="1290" xr:uid="{B20AC58B-7A2B-4F1B-BADA-D38CE929B5E1}"/>
    <cellStyle name="_x0007__2. LCB_Notes_Nov_081_116007_ภาษีไม่ถึงกำหนด 3" xfId="1289" xr:uid="{FE40C355-5F9F-4C53-9F0E-92464676D9F7}"/>
    <cellStyle name="_x0007__2. LCB_Notes_Nov_081_116007_ภาษีไม่ถึงกำหนด_G-1" xfId="29" xr:uid="{00000000-0005-0000-0000-00001C000000}"/>
    <cellStyle name="_x0007__2. LCB_Notes_Nov_081_116007_ภาษีไม่ถึงกำหนด_G-1 2" xfId="30" xr:uid="{00000000-0005-0000-0000-00001D000000}"/>
    <cellStyle name="_x0007__2. LCB_Notes_Nov_081_116007_ภาษีไม่ถึงกำหนด_G-1 2 2" xfId="1292" xr:uid="{71B2AFFA-26AF-468F-836B-9A9C1C7A8591}"/>
    <cellStyle name="_x0007__2. LCB_Notes_Nov_081_116007_ภาษีไม่ถึงกำหนด_G-1 3" xfId="1291" xr:uid="{1A780272-4BAF-46C0-8506-9290612CB6C5}"/>
    <cellStyle name="_x0007__2. LCB_Notes_Nov_081_116007_ภาษีไม่ถึงกำหนด_I-1" xfId="31" xr:uid="{00000000-0005-0000-0000-00001E000000}"/>
    <cellStyle name="_x0007__2. LCB_Notes_Nov_081_116007_ภาษีไม่ถึงกำหนด_I-1 2" xfId="32" xr:uid="{00000000-0005-0000-0000-00001F000000}"/>
    <cellStyle name="_x0007__2. LCB_Notes_Nov_081_116007_ภาษีไม่ถึงกำหนด_I-1 2 2" xfId="1294" xr:uid="{073EE7A4-DF8E-4DA7-9616-CDDCA8F2167C}"/>
    <cellStyle name="_x0007__2. LCB_Notes_Nov_081_116007_ภาษีไม่ถึงกำหนด_I-1 3" xfId="1293" xr:uid="{8C066419-D84B-45EF-AE76-4D777B5A2109}"/>
    <cellStyle name="_x0007__2. LCB_Notes_Nov_081_123007_ทรัพย์สินระหว่างสร้า " xfId="33" xr:uid="{00000000-0005-0000-0000-000020000000}"/>
    <cellStyle name="_x0007__2. LCB_Notes_Nov_081_123007_ทรัพย์สินระหว่างสร้า  2" xfId="34" xr:uid="{00000000-0005-0000-0000-000021000000}"/>
    <cellStyle name="_x0007__2. LCB_Notes_Nov_081_123007_ทรัพย์สินระหว่างสร้า  2 2" xfId="1296" xr:uid="{F03EBC32-FDDE-44AE-876D-EC199A0BF3D9}"/>
    <cellStyle name="_x0007__2. LCB_Notes_Nov_081_123007_ทรัพย์สินระหว่างสร้า  3" xfId="1295" xr:uid="{C5080CAD-17DA-4DEF-8EA4-76A79AF68514}"/>
    <cellStyle name="_x0007__2. LCB_Notes_Nov_081_123007_ทรัพย์สินระหว่างสร้า _116007_ภาษีไม่ถึงกำหนด" xfId="35" xr:uid="{00000000-0005-0000-0000-000022000000}"/>
    <cellStyle name="_x0007__2. LCB_Notes_Nov_081_123007_ทรัพย์สินระหว่างสร้า _116007_ภาษีไม่ถึงกำหนด 2" xfId="36" xr:uid="{00000000-0005-0000-0000-000023000000}"/>
    <cellStyle name="_x0007__2. LCB_Notes_Nov_081_123007_ทรัพย์สินระหว่างสร้า _116007_ภาษีไม่ถึงกำหนด 2 2" xfId="1298" xr:uid="{1A0FE55F-A4E7-42DB-8E71-A3C959067B6C}"/>
    <cellStyle name="_x0007__2. LCB_Notes_Nov_081_123007_ทรัพย์สินระหว่างสร้า _116007_ภาษีไม่ถึงกำหนด 3" xfId="1297" xr:uid="{CC34F8B9-236C-44A6-BFC7-6B3921DA82AD}"/>
    <cellStyle name="_x0007__2. LCB_Notes_Nov_081_123007_ทรัพย์สินระหว่างสร้า _116007_ภาษีไม่ถึงกำหนด_G-1" xfId="37" xr:uid="{00000000-0005-0000-0000-000024000000}"/>
    <cellStyle name="_x0007__2. LCB_Notes_Nov_081_123007_ทรัพย์สินระหว่างสร้า _116007_ภาษีไม่ถึงกำหนด_G-1 2" xfId="38" xr:uid="{00000000-0005-0000-0000-000025000000}"/>
    <cellStyle name="_x0007__2. LCB_Notes_Nov_081_123007_ทรัพย์สินระหว่างสร้า _116007_ภาษีไม่ถึงกำหนด_G-1 2 2" xfId="1300" xr:uid="{3D786763-14C1-48D2-8320-1502D4ECE7D4}"/>
    <cellStyle name="_x0007__2. LCB_Notes_Nov_081_123007_ทรัพย์สินระหว่างสร้า _116007_ภาษีไม่ถึงกำหนด_G-1 3" xfId="1299" xr:uid="{19260217-3C5B-4378-81C4-2A3AAC9066F0}"/>
    <cellStyle name="_x0007__2. LCB_Notes_Nov_081_123007_ทรัพย์สินระหว่างสร้า _116007_ภาษีไม่ถึงกำหนด_I-1" xfId="39" xr:uid="{00000000-0005-0000-0000-000026000000}"/>
    <cellStyle name="_x0007__2. LCB_Notes_Nov_081_123007_ทรัพย์สินระหว่างสร้า _116007_ภาษีไม่ถึงกำหนด_I-1 2" xfId="40" xr:uid="{00000000-0005-0000-0000-000027000000}"/>
    <cellStyle name="_x0007__2. LCB_Notes_Nov_081_123007_ทรัพย์สินระหว่างสร้า _116007_ภาษีไม่ถึงกำหนด_I-1 2 2" xfId="1302" xr:uid="{A2691984-9AD6-446C-8AFE-3A8C556FD290}"/>
    <cellStyle name="_x0007__2. LCB_Notes_Nov_081_123007_ทรัพย์สินระหว่างสร้า _116007_ภาษีไม่ถึงกำหนด_I-1 3" xfId="1301" xr:uid="{01BA335C-A85B-433A-8FE1-1140520F9E7B}"/>
    <cellStyle name="_x0007__2. LCB_Notes_Nov_081_123007_ทรัพย์สินระหว่างสร้า _G-1" xfId="41" xr:uid="{00000000-0005-0000-0000-000028000000}"/>
    <cellStyle name="_x0007__2. LCB_Notes_Nov_081_123007_ทรัพย์สินระหว่างสร้า _G-1 2" xfId="42" xr:uid="{00000000-0005-0000-0000-000029000000}"/>
    <cellStyle name="_x0007__2. LCB_Notes_Nov_081_123007_ทรัพย์สินระหว่างสร้า _G-1 2 2" xfId="1304" xr:uid="{DA881713-7EB5-45F7-8F2B-18FA7918DFC7}"/>
    <cellStyle name="_x0007__2. LCB_Notes_Nov_081_123007_ทรัพย์สินระหว่างสร้า _G-1 3" xfId="1303" xr:uid="{1B0B49DD-67C4-4804-A79A-B458205D4821}"/>
    <cellStyle name="_x0007__2. LCB_Notes_Nov_081_123007_ทรัพย์สินระหว่างสร้า _I-1" xfId="43" xr:uid="{00000000-0005-0000-0000-00002A000000}"/>
    <cellStyle name="_x0007__2. LCB_Notes_Nov_081_123007_ทรัพย์สินระหว่างสร้า _I-1 2" xfId="44" xr:uid="{00000000-0005-0000-0000-00002B000000}"/>
    <cellStyle name="_x0007__2. LCB_Notes_Nov_081_123007_ทรัพย์สินระหว่างสร้า _I-1 2 2" xfId="1306" xr:uid="{48175F06-72E2-4A53-990C-4CABAC04C9B9}"/>
    <cellStyle name="_x0007__2. LCB_Notes_Nov_081_123007_ทรัพย์สินระหว่างสร้า _I-1 3" xfId="1305" xr:uid="{F715FB9B-FE92-4373-BD37-41BA6A77ED2A}"/>
    <cellStyle name="_x0007__2. LCB_Notes_Nov_081_G-1" xfId="45" xr:uid="{00000000-0005-0000-0000-00002C000000}"/>
    <cellStyle name="_x0007__2. LCB_Notes_Nov_081_G-1 2" xfId="46" xr:uid="{00000000-0005-0000-0000-00002D000000}"/>
    <cellStyle name="_x0007__2. LCB_Notes_Nov_081_G-1 2 2" xfId="1308" xr:uid="{B65E767C-E882-4719-8CD4-D79A63408B84}"/>
    <cellStyle name="_x0007__2. LCB_Notes_Nov_081_G-1 3" xfId="1307" xr:uid="{1E22F83C-8F86-4B56-A752-27516C8BA927}"/>
    <cellStyle name="_x0007__2. LCB_Notes_Nov_081_I-1" xfId="47" xr:uid="{00000000-0005-0000-0000-00002E000000}"/>
    <cellStyle name="_x0007__2. LCB_Notes_Nov_081_I-1 2" xfId="48" xr:uid="{00000000-0005-0000-0000-00002F000000}"/>
    <cellStyle name="_x0007__2. LCB_Notes_Nov_081_I-1 2 2" xfId="1310" xr:uid="{3EECDD78-0B6D-4599-9EC7-801FE0643201}"/>
    <cellStyle name="_x0007__2. LCB_Notes_Nov_081_I-1 3" xfId="1309" xr:uid="{980E95DF-F1F5-4488-8578-412AD9BE7AB6}"/>
    <cellStyle name="_x0007__2.LCB_Notes_Aug_081" xfId="49" xr:uid="{00000000-0005-0000-0000-000030000000}"/>
    <cellStyle name="_x0007__2.LCB_Notes_Aug_081 2" xfId="50" xr:uid="{00000000-0005-0000-0000-000031000000}"/>
    <cellStyle name="_x0007__2.LCB_Notes_Aug_081 2 2" xfId="1312" xr:uid="{900AEE2A-FADF-4721-A19B-003B24CCD364}"/>
    <cellStyle name="_x0007__2.LCB_Notes_Aug_081 3" xfId="1311" xr:uid="{2182AEE6-7881-419D-875F-3540294305FB}"/>
    <cellStyle name="_x0007__2.LCB_Notes_Aug_081_116007_ภาษีไม่ถึงกำหนด" xfId="51" xr:uid="{00000000-0005-0000-0000-000032000000}"/>
    <cellStyle name="_x0007__2.LCB_Notes_Aug_081_116007_ภาษีไม่ถึงกำหนด 2" xfId="52" xr:uid="{00000000-0005-0000-0000-000033000000}"/>
    <cellStyle name="_x0007__2.LCB_Notes_Aug_081_116007_ภาษีไม่ถึงกำหนด 2 2" xfId="1314" xr:uid="{5BB399E8-3293-44BB-85EE-A1F0CFC70752}"/>
    <cellStyle name="_x0007__2.LCB_Notes_Aug_081_116007_ภาษีไม่ถึงกำหนด 3" xfId="1313" xr:uid="{A16CEE91-DB79-46B5-B203-382DD1E48E68}"/>
    <cellStyle name="_x0007__2.LCB_Notes_Aug_081_116007_ภาษีไม่ถึงกำหนด_G-1" xfId="53" xr:uid="{00000000-0005-0000-0000-000034000000}"/>
    <cellStyle name="_x0007__2.LCB_Notes_Aug_081_116007_ภาษีไม่ถึงกำหนด_G-1 2" xfId="54" xr:uid="{00000000-0005-0000-0000-000035000000}"/>
    <cellStyle name="_x0007__2.LCB_Notes_Aug_081_116007_ภาษีไม่ถึงกำหนด_G-1 2 2" xfId="1316" xr:uid="{B90ED2A3-42AF-44B8-A71A-DDA8D2797F6E}"/>
    <cellStyle name="_x0007__2.LCB_Notes_Aug_081_116007_ภาษีไม่ถึงกำหนด_G-1 3" xfId="1315" xr:uid="{45157D00-A2AA-4426-8756-5D21EC60B81F}"/>
    <cellStyle name="_x0007__2.LCB_Notes_Aug_081_116007_ภาษีไม่ถึงกำหนด_I-1" xfId="55" xr:uid="{00000000-0005-0000-0000-000036000000}"/>
    <cellStyle name="_x0007__2.LCB_Notes_Aug_081_116007_ภาษีไม่ถึงกำหนด_I-1 2" xfId="56" xr:uid="{00000000-0005-0000-0000-000037000000}"/>
    <cellStyle name="_x0007__2.LCB_Notes_Aug_081_116007_ภาษีไม่ถึงกำหนด_I-1 2 2" xfId="1318" xr:uid="{4897FFC7-7D28-4AE1-8AE3-8F3BF963E410}"/>
    <cellStyle name="_x0007__2.LCB_Notes_Aug_081_116007_ภาษีไม่ถึงกำหนด_I-1 3" xfId="1317" xr:uid="{FD52670F-E6C7-415F-A1F4-6C8B90EA0ABE}"/>
    <cellStyle name="_x0007__2.LCB_Notes_Aug_081_123007_ทรัพย์สินระหว่างสร้า " xfId="57" xr:uid="{00000000-0005-0000-0000-000038000000}"/>
    <cellStyle name="_x0007__2.LCB_Notes_Aug_081_123007_ทรัพย์สินระหว่างสร้า  2" xfId="58" xr:uid="{00000000-0005-0000-0000-000039000000}"/>
    <cellStyle name="_x0007__2.LCB_Notes_Aug_081_123007_ทรัพย์สินระหว่างสร้า  2 2" xfId="1320" xr:uid="{34E5B694-0BEC-4005-B178-6A010F463E0D}"/>
    <cellStyle name="_x0007__2.LCB_Notes_Aug_081_123007_ทรัพย์สินระหว่างสร้า  3" xfId="1319" xr:uid="{7DA10A9A-EDB4-4B91-8BA3-15F308B4AD84}"/>
    <cellStyle name="_x0007__2.LCB_Notes_Aug_081_123007_ทรัพย์สินระหว่างสร้า _116007_ภาษีไม่ถึงกำหนด" xfId="59" xr:uid="{00000000-0005-0000-0000-00003A000000}"/>
    <cellStyle name="_x0007__2.LCB_Notes_Aug_081_123007_ทรัพย์สินระหว่างสร้า _116007_ภาษีไม่ถึงกำหนด 2" xfId="60" xr:uid="{00000000-0005-0000-0000-00003B000000}"/>
    <cellStyle name="_x0007__2.LCB_Notes_Aug_081_123007_ทรัพย์สินระหว่างสร้า _116007_ภาษีไม่ถึงกำหนด 2 2" xfId="1322" xr:uid="{16D9AE57-5ECD-4FEA-A5D5-6EDB8A5ABE5D}"/>
    <cellStyle name="_x0007__2.LCB_Notes_Aug_081_123007_ทรัพย์สินระหว่างสร้า _116007_ภาษีไม่ถึงกำหนด 3" xfId="1321" xr:uid="{6B66DF1E-E72D-466E-AA8E-E6881BEF52F9}"/>
    <cellStyle name="_x0007__2.LCB_Notes_Aug_081_123007_ทรัพย์สินระหว่างสร้า _116007_ภาษีไม่ถึงกำหนด_G-1" xfId="61" xr:uid="{00000000-0005-0000-0000-00003C000000}"/>
    <cellStyle name="_x0007__2.LCB_Notes_Aug_081_123007_ทรัพย์สินระหว่างสร้า _116007_ภาษีไม่ถึงกำหนด_G-1 2" xfId="62" xr:uid="{00000000-0005-0000-0000-00003D000000}"/>
    <cellStyle name="_x0007__2.LCB_Notes_Aug_081_123007_ทรัพย์สินระหว่างสร้า _116007_ภาษีไม่ถึงกำหนด_G-1 2 2" xfId="1324" xr:uid="{7AAD85F3-FE1E-4173-A3A3-E2BA76E2EF05}"/>
    <cellStyle name="_x0007__2.LCB_Notes_Aug_081_123007_ทรัพย์สินระหว่างสร้า _116007_ภาษีไม่ถึงกำหนด_G-1 3" xfId="1323" xr:uid="{3AE35FDB-646F-4F02-8CA2-A34255435B5A}"/>
    <cellStyle name="_x0007__2.LCB_Notes_Aug_081_123007_ทรัพย์สินระหว่างสร้า _116007_ภาษีไม่ถึงกำหนด_I-1" xfId="63" xr:uid="{00000000-0005-0000-0000-00003E000000}"/>
    <cellStyle name="_x0007__2.LCB_Notes_Aug_081_123007_ทรัพย์สินระหว่างสร้า _116007_ภาษีไม่ถึงกำหนด_I-1 2" xfId="64" xr:uid="{00000000-0005-0000-0000-00003F000000}"/>
    <cellStyle name="_x0007__2.LCB_Notes_Aug_081_123007_ทรัพย์สินระหว่างสร้า _116007_ภาษีไม่ถึงกำหนด_I-1 2 2" xfId="1326" xr:uid="{68CA4AB9-02B3-4AB1-98F0-A135BAFD276E}"/>
    <cellStyle name="_x0007__2.LCB_Notes_Aug_081_123007_ทรัพย์สินระหว่างสร้า _116007_ภาษีไม่ถึงกำหนด_I-1 3" xfId="1325" xr:uid="{3A9468DE-B719-4117-AA73-5C75546F1042}"/>
    <cellStyle name="_x0007__2.LCB_Notes_Aug_081_123007_ทรัพย์สินระหว่างสร้า _G-1" xfId="65" xr:uid="{00000000-0005-0000-0000-000040000000}"/>
    <cellStyle name="_x0007__2.LCB_Notes_Aug_081_123007_ทรัพย์สินระหว่างสร้า _G-1 2" xfId="66" xr:uid="{00000000-0005-0000-0000-000041000000}"/>
    <cellStyle name="_x0007__2.LCB_Notes_Aug_081_123007_ทรัพย์สินระหว่างสร้า _G-1 2 2" xfId="1328" xr:uid="{FCEC23A3-6039-4CBD-8459-18939ACDAF1A}"/>
    <cellStyle name="_x0007__2.LCB_Notes_Aug_081_123007_ทรัพย์สินระหว่างสร้า _G-1 3" xfId="1327" xr:uid="{65578570-F9C3-4840-8F0E-7832418FDBFE}"/>
    <cellStyle name="_x0007__2.LCB_Notes_Aug_081_123007_ทรัพย์สินระหว่างสร้า _I-1" xfId="67" xr:uid="{00000000-0005-0000-0000-000042000000}"/>
    <cellStyle name="_x0007__2.LCB_Notes_Aug_081_123007_ทรัพย์สินระหว่างสร้า _I-1 2" xfId="68" xr:uid="{00000000-0005-0000-0000-000043000000}"/>
    <cellStyle name="_x0007__2.LCB_Notes_Aug_081_123007_ทรัพย์สินระหว่างสร้า _I-1 2 2" xfId="1330" xr:uid="{2A79D4B0-984E-435A-82B8-C80994C6CA8C}"/>
    <cellStyle name="_x0007__2.LCB_Notes_Aug_081_123007_ทรัพย์สินระหว่างสร้า _I-1 3" xfId="1329" xr:uid="{31FE596A-86C0-4ABE-93A3-79F12BC98CAB}"/>
    <cellStyle name="_x0007__2.LCB_Notes_Aug_081_G-1" xfId="69" xr:uid="{00000000-0005-0000-0000-000044000000}"/>
    <cellStyle name="_x0007__2.LCB_Notes_Aug_081_G-1 2" xfId="70" xr:uid="{00000000-0005-0000-0000-000045000000}"/>
    <cellStyle name="_x0007__2.LCB_Notes_Aug_081_G-1 2 2" xfId="1332" xr:uid="{B091FF04-A0C7-4C55-9AA4-E9E7CE438374}"/>
    <cellStyle name="_x0007__2.LCB_Notes_Aug_081_G-1 3" xfId="1331" xr:uid="{D48A8283-6090-41C5-ACDE-B838E3DA4F92}"/>
    <cellStyle name="_x0007__2.LCB_Notes_Aug_081_I-1" xfId="71" xr:uid="{00000000-0005-0000-0000-000046000000}"/>
    <cellStyle name="_x0007__2.LCB_Notes_Aug_081_I-1 2" xfId="72" xr:uid="{00000000-0005-0000-0000-000047000000}"/>
    <cellStyle name="_x0007__2.LCB_Notes_Aug_081_I-1 2 2" xfId="1334" xr:uid="{B3F56EAC-95D6-41D7-8A0D-F61B19C44B7E}"/>
    <cellStyle name="_x0007__2.LCB_Notes_Aug_081_I-1 3" xfId="1333" xr:uid="{74307C5E-113E-401A-9CAC-B16EDFE3BF8F}"/>
    <cellStyle name="_x0007__2.LCB_Notes_Jun 08up" xfId="73" xr:uid="{00000000-0005-0000-0000-000048000000}"/>
    <cellStyle name="_x0007__2.LCB_Notes_Jun 08up 2" xfId="74" xr:uid="{00000000-0005-0000-0000-000049000000}"/>
    <cellStyle name="_x0007__2.LCB_Notes_Jun 08up 2 2" xfId="1336" xr:uid="{527EDAF9-21FE-4153-9985-3C18BA3A6940}"/>
    <cellStyle name="_x0007__2.LCB_Notes_Jun 08up 3" xfId="1335" xr:uid="{731DAFC4-985D-4E73-9073-602323A397A7}"/>
    <cellStyle name="_x0007__2.LCB_Notes_Jun 08up_116007_ภาษีไม่ถึงกำหนด" xfId="75" xr:uid="{00000000-0005-0000-0000-00004A000000}"/>
    <cellStyle name="_x0007__2.LCB_Notes_Jun 08up_116007_ภาษีไม่ถึงกำหนด 2" xfId="76" xr:uid="{00000000-0005-0000-0000-00004B000000}"/>
    <cellStyle name="_x0007__2.LCB_Notes_Jun 08up_116007_ภาษีไม่ถึงกำหนด 2 2" xfId="1338" xr:uid="{C5304462-B3EF-4E04-901B-97CFA71CD64A}"/>
    <cellStyle name="_x0007__2.LCB_Notes_Jun 08up_116007_ภาษีไม่ถึงกำหนด 3" xfId="1337" xr:uid="{921F91AE-0A0C-4DFC-AD26-C691E59E855E}"/>
    <cellStyle name="_x0007__2.LCB_Notes_Jun 08up_116007_ภาษีไม่ถึงกำหนด_G-1" xfId="77" xr:uid="{00000000-0005-0000-0000-00004C000000}"/>
    <cellStyle name="_x0007__2.LCB_Notes_Jun 08up_116007_ภาษีไม่ถึงกำหนด_G-1 2" xfId="78" xr:uid="{00000000-0005-0000-0000-00004D000000}"/>
    <cellStyle name="_x0007__2.LCB_Notes_Jun 08up_116007_ภาษีไม่ถึงกำหนด_G-1 2 2" xfId="1340" xr:uid="{AF089009-CCDA-4E6B-B6E1-1F4B8C79FC91}"/>
    <cellStyle name="_x0007__2.LCB_Notes_Jun 08up_116007_ภาษีไม่ถึงกำหนด_G-1 3" xfId="1339" xr:uid="{91A075B6-F0A7-480E-AE42-82602F2A7260}"/>
    <cellStyle name="_x0007__2.LCB_Notes_Jun 08up_116007_ภาษีไม่ถึงกำหนด_I-1" xfId="79" xr:uid="{00000000-0005-0000-0000-00004E000000}"/>
    <cellStyle name="_x0007__2.LCB_Notes_Jun 08up_116007_ภาษีไม่ถึงกำหนด_I-1 2" xfId="80" xr:uid="{00000000-0005-0000-0000-00004F000000}"/>
    <cellStyle name="_x0007__2.LCB_Notes_Jun 08up_116007_ภาษีไม่ถึงกำหนด_I-1 2 2" xfId="1342" xr:uid="{1C5F00B6-C841-4C7C-979B-FBD51898737B}"/>
    <cellStyle name="_x0007__2.LCB_Notes_Jun 08up_116007_ภาษีไม่ถึงกำหนด_I-1 3" xfId="1341" xr:uid="{CA92A4CD-55A4-4379-B9A8-314A9E54E30D}"/>
    <cellStyle name="_x0007__2.LCB_Notes_Jun 08up_123007_ทรัพย์สินระหว่างสร้า " xfId="81" xr:uid="{00000000-0005-0000-0000-000050000000}"/>
    <cellStyle name="_x0007__2.LCB_Notes_Jun 08up_123007_ทรัพย์สินระหว่างสร้า  2" xfId="82" xr:uid="{00000000-0005-0000-0000-000051000000}"/>
    <cellStyle name="_x0007__2.LCB_Notes_Jun 08up_123007_ทรัพย์สินระหว่างสร้า  2 2" xfId="1344" xr:uid="{003860EC-753F-484D-8A83-12A65316B7B5}"/>
    <cellStyle name="_x0007__2.LCB_Notes_Jun 08up_123007_ทรัพย์สินระหว่างสร้า  3" xfId="1343" xr:uid="{3D78A5F1-7BF1-47AE-A965-70A5861DB54D}"/>
    <cellStyle name="_x0007__2.LCB_Notes_Jun 08up_123007_ทรัพย์สินระหว่างสร้า _116007_ภาษีไม่ถึงกำหนด" xfId="83" xr:uid="{00000000-0005-0000-0000-000052000000}"/>
    <cellStyle name="_x0007__2.LCB_Notes_Jun 08up_123007_ทรัพย์สินระหว่างสร้า _116007_ภาษีไม่ถึงกำหนด 2" xfId="84" xr:uid="{00000000-0005-0000-0000-000053000000}"/>
    <cellStyle name="_x0007__2.LCB_Notes_Jun 08up_123007_ทรัพย์สินระหว่างสร้า _116007_ภาษีไม่ถึงกำหนด 2 2" xfId="1346" xr:uid="{DB61B6C3-B1C7-40B3-BFC0-36FE0804F0E8}"/>
    <cellStyle name="_x0007__2.LCB_Notes_Jun 08up_123007_ทรัพย์สินระหว่างสร้า _116007_ภาษีไม่ถึงกำหนด 3" xfId="1345" xr:uid="{F2FB28BE-B489-4F99-8B6F-A776A4851FC0}"/>
    <cellStyle name="_x0007__2.LCB_Notes_Jun 08up_123007_ทรัพย์สินระหว่างสร้า _116007_ภาษีไม่ถึงกำหนด_G-1" xfId="85" xr:uid="{00000000-0005-0000-0000-000054000000}"/>
    <cellStyle name="_x0007__2.LCB_Notes_Jun 08up_123007_ทรัพย์สินระหว่างสร้า _116007_ภาษีไม่ถึงกำหนด_G-1 2" xfId="86" xr:uid="{00000000-0005-0000-0000-000055000000}"/>
    <cellStyle name="_x0007__2.LCB_Notes_Jun 08up_123007_ทรัพย์สินระหว่างสร้า _116007_ภาษีไม่ถึงกำหนด_G-1 2 2" xfId="1348" xr:uid="{282DE7C9-C55D-46F6-95CC-BC53A69A54B9}"/>
    <cellStyle name="_x0007__2.LCB_Notes_Jun 08up_123007_ทรัพย์สินระหว่างสร้า _116007_ภาษีไม่ถึงกำหนด_G-1 3" xfId="1347" xr:uid="{8C30E791-A812-48A0-8E3D-4CCE9A317FC4}"/>
    <cellStyle name="_x0007__2.LCB_Notes_Jun 08up_123007_ทรัพย์สินระหว่างสร้า _116007_ภาษีไม่ถึงกำหนด_I-1" xfId="87" xr:uid="{00000000-0005-0000-0000-000056000000}"/>
    <cellStyle name="_x0007__2.LCB_Notes_Jun 08up_123007_ทรัพย์สินระหว่างสร้า _116007_ภาษีไม่ถึงกำหนด_I-1 2" xfId="88" xr:uid="{00000000-0005-0000-0000-000057000000}"/>
    <cellStyle name="_x0007__2.LCB_Notes_Jun 08up_123007_ทรัพย์สินระหว่างสร้า _116007_ภาษีไม่ถึงกำหนด_I-1 2 2" xfId="1350" xr:uid="{FEE0489C-DAEE-4D1E-8647-37BD88F07382}"/>
    <cellStyle name="_x0007__2.LCB_Notes_Jun 08up_123007_ทรัพย์สินระหว่างสร้า _116007_ภาษีไม่ถึงกำหนด_I-1 3" xfId="1349" xr:uid="{D1D2E40B-EC2D-4846-8DE5-245D8BBE9F12}"/>
    <cellStyle name="_x0007__2.LCB_Notes_Jun 08up_123007_ทรัพย์สินระหว่างสร้า _G-1" xfId="89" xr:uid="{00000000-0005-0000-0000-000058000000}"/>
    <cellStyle name="_x0007__2.LCB_Notes_Jun 08up_123007_ทรัพย์สินระหว่างสร้า _G-1 2" xfId="90" xr:uid="{00000000-0005-0000-0000-000059000000}"/>
    <cellStyle name="_x0007__2.LCB_Notes_Jun 08up_123007_ทรัพย์สินระหว่างสร้า _G-1 2 2" xfId="1352" xr:uid="{BA901A33-1EBE-4C49-A337-954ACF11E503}"/>
    <cellStyle name="_x0007__2.LCB_Notes_Jun 08up_123007_ทรัพย์สินระหว่างสร้า _G-1 3" xfId="1351" xr:uid="{0BFCAC58-3186-4607-8DCA-5AB16B7EC21A}"/>
    <cellStyle name="_x0007__2.LCB_Notes_Jun 08up_123007_ทรัพย์สินระหว่างสร้า _I-1" xfId="91" xr:uid="{00000000-0005-0000-0000-00005A000000}"/>
    <cellStyle name="_x0007__2.LCB_Notes_Jun 08up_123007_ทรัพย์สินระหว่างสร้า _I-1 2" xfId="92" xr:uid="{00000000-0005-0000-0000-00005B000000}"/>
    <cellStyle name="_x0007__2.LCB_Notes_Jun 08up_123007_ทรัพย์สินระหว่างสร้า _I-1 2 2" xfId="1354" xr:uid="{AB585919-7B39-41D9-8142-F1893D8AD149}"/>
    <cellStyle name="_x0007__2.LCB_Notes_Jun 08up_123007_ทรัพย์สินระหว่างสร้า _I-1 3" xfId="1353" xr:uid="{F310E7E7-30F8-4E6D-A337-38C60E935F13}"/>
    <cellStyle name="_x0007__2.LCB_Notes_Jun 08up_G-1" xfId="93" xr:uid="{00000000-0005-0000-0000-00005C000000}"/>
    <cellStyle name="_x0007__2.LCB_Notes_Jun 08up_G-1 2" xfId="94" xr:uid="{00000000-0005-0000-0000-00005D000000}"/>
    <cellStyle name="_x0007__2.LCB_Notes_Jun 08up_G-1 2 2" xfId="1356" xr:uid="{3F6E4E3A-607C-462A-82DE-73E4AAB2695E}"/>
    <cellStyle name="_x0007__2.LCB_Notes_Jun 08up_G-1 3" xfId="1355" xr:uid="{AAC07A0A-3BC8-4DDA-8915-1A3361425880}"/>
    <cellStyle name="_x0007__2.LCB_Notes_Jun 08up_I-1" xfId="95" xr:uid="{00000000-0005-0000-0000-00005E000000}"/>
    <cellStyle name="_x0007__2.LCB_Notes_Jun 08up_I-1 2" xfId="96" xr:uid="{00000000-0005-0000-0000-00005F000000}"/>
    <cellStyle name="_x0007__2.LCB_Notes_Jun 08up_I-1 2 2" xfId="1358" xr:uid="{CC6D8DAE-C6A8-4957-9003-0537FDF78B4A}"/>
    <cellStyle name="_x0007__2.LCB_Notes_Jun 08up_I-1 3" xfId="1357" xr:uid="{3C8E59A2-918F-466E-BA69-35A9C901D6B8}"/>
    <cellStyle name="_x0007__2.LCB_Notes_Jun 08upสุด" xfId="97" xr:uid="{00000000-0005-0000-0000-000060000000}"/>
    <cellStyle name="_x0007__2.LCB_Notes_Jun 08upสุด 2" xfId="98" xr:uid="{00000000-0005-0000-0000-000061000000}"/>
    <cellStyle name="_x0007__2.LCB_Notes_Jun 08upสุด 2 2" xfId="1360" xr:uid="{C0CD4504-C904-4E43-ACF0-411138D68EB3}"/>
    <cellStyle name="_x0007__2.LCB_Notes_Jun 08upสุด 3" xfId="1359" xr:uid="{29283D7E-01E6-4509-AE13-474620413DFA}"/>
    <cellStyle name="_x0007__2.LCB_Notes_Jun 08upสุด_116007_ภาษีไม่ถึงกำหนด" xfId="99" xr:uid="{00000000-0005-0000-0000-000062000000}"/>
    <cellStyle name="_x0007__2.LCB_Notes_Jun 08upสุด_116007_ภาษีไม่ถึงกำหนด 2" xfId="100" xr:uid="{00000000-0005-0000-0000-000063000000}"/>
    <cellStyle name="_x0007__2.LCB_Notes_Jun 08upสุด_116007_ภาษีไม่ถึงกำหนด 2 2" xfId="1362" xr:uid="{4B4C56E4-985A-4CEC-B60D-EBCA2033A1C0}"/>
    <cellStyle name="_x0007__2.LCB_Notes_Jun 08upสุด_116007_ภาษีไม่ถึงกำหนด 3" xfId="1361" xr:uid="{AD0E00B1-B943-4BA4-B51C-DCF24F5A416C}"/>
    <cellStyle name="_x0007__2.LCB_Notes_Jun 08upสุด_116007_ภาษีไม่ถึงกำหนด_G-1" xfId="101" xr:uid="{00000000-0005-0000-0000-000064000000}"/>
    <cellStyle name="_x0007__2.LCB_Notes_Jun 08upสุด_116007_ภาษีไม่ถึงกำหนด_G-1 2" xfId="102" xr:uid="{00000000-0005-0000-0000-000065000000}"/>
    <cellStyle name="_x0007__2.LCB_Notes_Jun 08upสุด_116007_ภาษีไม่ถึงกำหนด_G-1 2 2" xfId="1364" xr:uid="{9AF4AE91-C60C-4F9A-9F0E-B2FBBD3F4DA5}"/>
    <cellStyle name="_x0007__2.LCB_Notes_Jun 08upสุด_116007_ภาษีไม่ถึงกำหนด_G-1 3" xfId="1363" xr:uid="{F3D86108-0628-4FF4-BC77-D669DA76D914}"/>
    <cellStyle name="_x0007__2.LCB_Notes_Jun 08upสุด_116007_ภาษีไม่ถึงกำหนด_I-1" xfId="103" xr:uid="{00000000-0005-0000-0000-000066000000}"/>
    <cellStyle name="_x0007__2.LCB_Notes_Jun 08upสุด_116007_ภาษีไม่ถึงกำหนด_I-1 2" xfId="104" xr:uid="{00000000-0005-0000-0000-000067000000}"/>
    <cellStyle name="_x0007__2.LCB_Notes_Jun 08upสุด_116007_ภาษีไม่ถึงกำหนด_I-1 2 2" xfId="1366" xr:uid="{585EC38F-C189-4090-B1EC-D173EF312DA7}"/>
    <cellStyle name="_x0007__2.LCB_Notes_Jun 08upสุด_116007_ภาษีไม่ถึงกำหนด_I-1 3" xfId="1365" xr:uid="{15192A7F-57C4-409F-85C6-18620CE7024C}"/>
    <cellStyle name="_x0007__2.LCB_Notes_Jun 08upสุด_123007_ทรัพย์สินระหว่างสร้า " xfId="105" xr:uid="{00000000-0005-0000-0000-000068000000}"/>
    <cellStyle name="_x0007__2.LCB_Notes_Jun 08upสุด_123007_ทรัพย์สินระหว่างสร้า  2" xfId="106" xr:uid="{00000000-0005-0000-0000-000069000000}"/>
    <cellStyle name="_x0007__2.LCB_Notes_Jun 08upสุด_123007_ทรัพย์สินระหว่างสร้า  2 2" xfId="1368" xr:uid="{71C1A69B-2DD9-4509-B1C3-706F7ABDCACB}"/>
    <cellStyle name="_x0007__2.LCB_Notes_Jun 08upสุด_123007_ทรัพย์สินระหว่างสร้า  3" xfId="1367" xr:uid="{1A293F18-0E28-4A41-965F-5E713F850F3D}"/>
    <cellStyle name="_x0007__2.LCB_Notes_Jun 08upสุด_123007_ทรัพย์สินระหว่างสร้า _116007_ภาษีไม่ถึงกำหนด" xfId="107" xr:uid="{00000000-0005-0000-0000-00006A000000}"/>
    <cellStyle name="_x0007__2.LCB_Notes_Jun 08upสุด_123007_ทรัพย์สินระหว่างสร้า _116007_ภาษีไม่ถึงกำหนด 2" xfId="108" xr:uid="{00000000-0005-0000-0000-00006B000000}"/>
    <cellStyle name="_x0007__2.LCB_Notes_Jun 08upสุด_123007_ทรัพย์สินระหว่างสร้า _116007_ภาษีไม่ถึงกำหนด 2 2" xfId="1370" xr:uid="{F5137810-D87A-436C-9739-4AFE1CC5D250}"/>
    <cellStyle name="_x0007__2.LCB_Notes_Jun 08upสุด_123007_ทรัพย์สินระหว่างสร้า _116007_ภาษีไม่ถึงกำหนด 3" xfId="1369" xr:uid="{F079C4B4-D462-4D2C-8E3A-76DE6F0854AC}"/>
    <cellStyle name="_x0007__2.LCB_Notes_Jun 08upสุด_123007_ทรัพย์สินระหว่างสร้า _116007_ภาษีไม่ถึงกำหนด_G-1" xfId="109" xr:uid="{00000000-0005-0000-0000-00006C000000}"/>
    <cellStyle name="_x0007__2.LCB_Notes_Jun 08upสุด_123007_ทรัพย์สินระหว่างสร้า _116007_ภาษีไม่ถึงกำหนด_G-1 2" xfId="110" xr:uid="{00000000-0005-0000-0000-00006D000000}"/>
    <cellStyle name="_x0007__2.LCB_Notes_Jun 08upสุด_123007_ทรัพย์สินระหว่างสร้า _116007_ภาษีไม่ถึงกำหนด_G-1 2 2" xfId="1372" xr:uid="{822A6EE5-2BCE-4DBB-9D16-EDC8EEBDE946}"/>
    <cellStyle name="_x0007__2.LCB_Notes_Jun 08upสุด_123007_ทรัพย์สินระหว่างสร้า _116007_ภาษีไม่ถึงกำหนด_G-1 3" xfId="1371" xr:uid="{76D6418F-E0D2-4C05-89E8-9747A49C1C23}"/>
    <cellStyle name="_x0007__2.LCB_Notes_Jun 08upสุด_123007_ทรัพย์สินระหว่างสร้า _116007_ภาษีไม่ถึงกำหนด_I-1" xfId="111" xr:uid="{00000000-0005-0000-0000-00006E000000}"/>
    <cellStyle name="_x0007__2.LCB_Notes_Jun 08upสุด_123007_ทรัพย์สินระหว่างสร้า _116007_ภาษีไม่ถึงกำหนด_I-1 2" xfId="112" xr:uid="{00000000-0005-0000-0000-00006F000000}"/>
    <cellStyle name="_x0007__2.LCB_Notes_Jun 08upสุด_123007_ทรัพย์สินระหว่างสร้า _116007_ภาษีไม่ถึงกำหนด_I-1 2 2" xfId="1374" xr:uid="{BEB8A975-93B7-41E1-A844-55987C9BE54A}"/>
    <cellStyle name="_x0007__2.LCB_Notes_Jun 08upสุด_123007_ทรัพย์สินระหว่างสร้า _116007_ภาษีไม่ถึงกำหนด_I-1 3" xfId="1373" xr:uid="{266DA1D2-8EF9-4E08-81E1-3AC461039029}"/>
    <cellStyle name="_x0007__2.LCB_Notes_Jun 08upสุด_123007_ทรัพย์สินระหว่างสร้า _G-1" xfId="113" xr:uid="{00000000-0005-0000-0000-000070000000}"/>
    <cellStyle name="_x0007__2.LCB_Notes_Jun 08upสุด_123007_ทรัพย์สินระหว่างสร้า _G-1 2" xfId="114" xr:uid="{00000000-0005-0000-0000-000071000000}"/>
    <cellStyle name="_x0007__2.LCB_Notes_Jun 08upสุด_123007_ทรัพย์สินระหว่างสร้า _G-1 2 2" xfId="1376" xr:uid="{6563A846-4FB2-4737-8E7B-8909374A19EB}"/>
    <cellStyle name="_x0007__2.LCB_Notes_Jun 08upสุด_123007_ทรัพย์สินระหว่างสร้า _G-1 3" xfId="1375" xr:uid="{1E94D3F1-5C48-4D17-9C16-43CB905495CB}"/>
    <cellStyle name="_x0007__2.LCB_Notes_Jun 08upสุด_123007_ทรัพย์สินระหว่างสร้า _I-1" xfId="115" xr:uid="{00000000-0005-0000-0000-000072000000}"/>
    <cellStyle name="_x0007__2.LCB_Notes_Jun 08upสุด_123007_ทรัพย์สินระหว่างสร้า _I-1 2" xfId="116" xr:uid="{00000000-0005-0000-0000-000073000000}"/>
    <cellStyle name="_x0007__2.LCB_Notes_Jun 08upสุด_123007_ทรัพย์สินระหว่างสร้า _I-1 2 2" xfId="1378" xr:uid="{5C74119C-026D-4BD0-8FB5-F120B1CF98B5}"/>
    <cellStyle name="_x0007__2.LCB_Notes_Jun 08upสุด_123007_ทรัพย์สินระหว่างสร้า _I-1 3" xfId="1377" xr:uid="{148C72E8-57FF-415C-BED0-48C69136CFE4}"/>
    <cellStyle name="_x0007__2.LCB_Notes_Jun 08upสุด_G-1" xfId="117" xr:uid="{00000000-0005-0000-0000-000074000000}"/>
    <cellStyle name="_x0007__2.LCB_Notes_Jun 08upสุด_G-1 2" xfId="118" xr:uid="{00000000-0005-0000-0000-000075000000}"/>
    <cellStyle name="_x0007__2.LCB_Notes_Jun 08upสุด_G-1 2 2" xfId="1380" xr:uid="{CC08F2C3-3BD3-4114-AA75-936B0DF1D44B}"/>
    <cellStyle name="_x0007__2.LCB_Notes_Jun 08upสุด_G-1 3" xfId="1379" xr:uid="{F4F70E47-4D12-4444-9B1B-8226538DE1A8}"/>
    <cellStyle name="_x0007__2.LCB_Notes_Jun 08upสุด_I-1" xfId="119" xr:uid="{00000000-0005-0000-0000-000076000000}"/>
    <cellStyle name="_x0007__2.LCB_Notes_Jun 08upสุด_I-1 2" xfId="120" xr:uid="{00000000-0005-0000-0000-000077000000}"/>
    <cellStyle name="_x0007__2.LCB_Notes_Jun 08upสุด_I-1 2 2" xfId="1382" xr:uid="{77615F16-A446-4B96-824A-E9766728B54E}"/>
    <cellStyle name="_x0007__2.LCB_Notes_Jun 08upสุด_I-1 3" xfId="1381" xr:uid="{923E00DE-E74A-4A63-97F3-F26296886272}"/>
    <cellStyle name="_x0007__2.LCB_Notes_Jun_08" xfId="121" xr:uid="{00000000-0005-0000-0000-000078000000}"/>
    <cellStyle name="_x0007__2.LCB_Notes_Jun_08 2" xfId="122" xr:uid="{00000000-0005-0000-0000-000079000000}"/>
    <cellStyle name="_x0007__2.LCB_Notes_Jun_08 2 2" xfId="1384" xr:uid="{7B926E98-E6E4-4FFA-83FB-19E5913C6B5D}"/>
    <cellStyle name="_x0007__2.LCB_Notes_Jun_08 3" xfId="1383" xr:uid="{207D21DA-C645-4DCC-A37B-B9B151E7BB19}"/>
    <cellStyle name="_x0007__2.LCB_Notes_Jun_08_116007_ภาษีไม่ถึงกำหนด" xfId="123" xr:uid="{00000000-0005-0000-0000-00007A000000}"/>
    <cellStyle name="_x0007__2.LCB_Notes_Jun_08_116007_ภาษีไม่ถึงกำหนด 2" xfId="124" xr:uid="{00000000-0005-0000-0000-00007B000000}"/>
    <cellStyle name="_x0007__2.LCB_Notes_Jun_08_116007_ภาษีไม่ถึงกำหนด 2 2" xfId="1386" xr:uid="{E2519011-A699-41D6-BE72-2FD02F71FFC5}"/>
    <cellStyle name="_x0007__2.LCB_Notes_Jun_08_116007_ภาษีไม่ถึงกำหนด 3" xfId="1385" xr:uid="{66EE8D1A-9223-4698-8B71-10803880AD56}"/>
    <cellStyle name="_x0007__2.LCB_Notes_Jun_08_116007_ภาษีไม่ถึงกำหนด_G-1" xfId="125" xr:uid="{00000000-0005-0000-0000-00007C000000}"/>
    <cellStyle name="_x0007__2.LCB_Notes_Jun_08_116007_ภาษีไม่ถึงกำหนด_G-1 2" xfId="126" xr:uid="{00000000-0005-0000-0000-00007D000000}"/>
    <cellStyle name="_x0007__2.LCB_Notes_Jun_08_116007_ภาษีไม่ถึงกำหนด_G-1 2 2" xfId="1388" xr:uid="{B6E6CBE7-B947-4A0E-BF77-3B1942E50D81}"/>
    <cellStyle name="_x0007__2.LCB_Notes_Jun_08_116007_ภาษีไม่ถึงกำหนด_G-1 3" xfId="1387" xr:uid="{277C93F4-29ED-446C-94C0-96C34E7DC582}"/>
    <cellStyle name="_x0007__2.LCB_Notes_Jun_08_116007_ภาษีไม่ถึงกำหนด_I-1" xfId="127" xr:uid="{00000000-0005-0000-0000-00007E000000}"/>
    <cellStyle name="_x0007__2.LCB_Notes_Jun_08_116007_ภาษีไม่ถึงกำหนด_I-1 2" xfId="128" xr:uid="{00000000-0005-0000-0000-00007F000000}"/>
    <cellStyle name="_x0007__2.LCB_Notes_Jun_08_116007_ภาษีไม่ถึงกำหนด_I-1 2 2" xfId="1390" xr:uid="{113E5725-89C5-4F8E-BF65-A037EDC5B64F}"/>
    <cellStyle name="_x0007__2.LCB_Notes_Jun_08_116007_ภาษีไม่ถึงกำหนด_I-1 3" xfId="1389" xr:uid="{09CE7971-7536-4998-AF83-F22A7DFB9ECE}"/>
    <cellStyle name="_x0007__2.LCB_Notes_Jun_08_123007_ทรัพย์สินระหว่างสร้า " xfId="129" xr:uid="{00000000-0005-0000-0000-000080000000}"/>
    <cellStyle name="_x0007__2.LCB_Notes_Jun_08_123007_ทรัพย์สินระหว่างสร้า  2" xfId="130" xr:uid="{00000000-0005-0000-0000-000081000000}"/>
    <cellStyle name="_x0007__2.LCB_Notes_Jun_08_123007_ทรัพย์สินระหว่างสร้า  2 2" xfId="1392" xr:uid="{5BE240F9-3B14-4B00-A652-7A45F5D337A2}"/>
    <cellStyle name="_x0007__2.LCB_Notes_Jun_08_123007_ทรัพย์สินระหว่างสร้า  3" xfId="1391" xr:uid="{54955F33-FBB5-49D0-B78C-B7F5217FD123}"/>
    <cellStyle name="_x0007__2.LCB_Notes_Jun_08_123007_ทรัพย์สินระหว่างสร้า _116007_ภาษีไม่ถึงกำหนด" xfId="131" xr:uid="{00000000-0005-0000-0000-000082000000}"/>
    <cellStyle name="_x0007__2.LCB_Notes_Jun_08_123007_ทรัพย์สินระหว่างสร้า _116007_ภาษีไม่ถึงกำหนด 2" xfId="132" xr:uid="{00000000-0005-0000-0000-000083000000}"/>
    <cellStyle name="_x0007__2.LCB_Notes_Jun_08_123007_ทรัพย์สินระหว่างสร้า _116007_ภาษีไม่ถึงกำหนด 2 2" xfId="1394" xr:uid="{AE17655A-AC99-4B0D-A279-FC96B90A3ECC}"/>
    <cellStyle name="_x0007__2.LCB_Notes_Jun_08_123007_ทรัพย์สินระหว่างสร้า _116007_ภาษีไม่ถึงกำหนด 3" xfId="1393" xr:uid="{CE80E40F-1521-4575-AEEE-6831CAE5FD63}"/>
    <cellStyle name="_x0007__2.LCB_Notes_Jun_08_123007_ทรัพย์สินระหว่างสร้า _116007_ภาษีไม่ถึงกำหนด_G-1" xfId="133" xr:uid="{00000000-0005-0000-0000-000084000000}"/>
    <cellStyle name="_x0007__2.LCB_Notes_Jun_08_123007_ทรัพย์สินระหว่างสร้า _116007_ภาษีไม่ถึงกำหนด_G-1 2" xfId="134" xr:uid="{00000000-0005-0000-0000-000085000000}"/>
    <cellStyle name="_x0007__2.LCB_Notes_Jun_08_123007_ทรัพย์สินระหว่างสร้า _116007_ภาษีไม่ถึงกำหนด_G-1 2 2" xfId="1396" xr:uid="{0FE9D567-5030-420A-A640-C122E80CE61E}"/>
    <cellStyle name="_x0007__2.LCB_Notes_Jun_08_123007_ทรัพย์สินระหว่างสร้า _116007_ภาษีไม่ถึงกำหนด_G-1 3" xfId="1395" xr:uid="{93AA143E-AA9C-4E0E-8D89-3BE821933630}"/>
    <cellStyle name="_x0007__2.LCB_Notes_Jun_08_123007_ทรัพย์สินระหว่างสร้า _116007_ภาษีไม่ถึงกำหนด_I-1" xfId="135" xr:uid="{00000000-0005-0000-0000-000086000000}"/>
    <cellStyle name="_x0007__2.LCB_Notes_Jun_08_123007_ทรัพย์สินระหว่างสร้า _116007_ภาษีไม่ถึงกำหนด_I-1 2" xfId="136" xr:uid="{00000000-0005-0000-0000-000087000000}"/>
    <cellStyle name="_x0007__2.LCB_Notes_Jun_08_123007_ทรัพย์สินระหว่างสร้า _116007_ภาษีไม่ถึงกำหนด_I-1 2 2" xfId="1398" xr:uid="{1F8AE073-DE73-4664-8B47-0D4C0B08B2F9}"/>
    <cellStyle name="_x0007__2.LCB_Notes_Jun_08_123007_ทรัพย์สินระหว่างสร้า _116007_ภาษีไม่ถึงกำหนด_I-1 3" xfId="1397" xr:uid="{C9957C37-AF92-44C1-9F60-3F85827CE96B}"/>
    <cellStyle name="_x0007__2.LCB_Notes_Jun_08_123007_ทรัพย์สินระหว่างสร้า _G-1" xfId="137" xr:uid="{00000000-0005-0000-0000-000088000000}"/>
    <cellStyle name="_x0007__2.LCB_Notes_Jun_08_123007_ทรัพย์สินระหว่างสร้า _G-1 2" xfId="138" xr:uid="{00000000-0005-0000-0000-000089000000}"/>
    <cellStyle name="_x0007__2.LCB_Notes_Jun_08_123007_ทรัพย์สินระหว่างสร้า _G-1 2 2" xfId="1400" xr:uid="{CAF4315E-7F3C-4FE8-A9A0-C98AA36A83DE}"/>
    <cellStyle name="_x0007__2.LCB_Notes_Jun_08_123007_ทรัพย์สินระหว่างสร้า _G-1 3" xfId="1399" xr:uid="{B66C6581-CBE3-4ECC-A592-505C455F074F}"/>
    <cellStyle name="_x0007__2.LCB_Notes_Jun_08_123007_ทรัพย์สินระหว่างสร้า _I-1" xfId="139" xr:uid="{00000000-0005-0000-0000-00008A000000}"/>
    <cellStyle name="_x0007__2.LCB_Notes_Jun_08_123007_ทรัพย์สินระหว่างสร้า _I-1 2" xfId="140" xr:uid="{00000000-0005-0000-0000-00008B000000}"/>
    <cellStyle name="_x0007__2.LCB_Notes_Jun_08_123007_ทรัพย์สินระหว่างสร้า _I-1 2 2" xfId="1402" xr:uid="{5A99F9A2-21E2-45CB-8CF8-81694CE1F073}"/>
    <cellStyle name="_x0007__2.LCB_Notes_Jun_08_123007_ทรัพย์สินระหว่างสร้า _I-1 3" xfId="1401" xr:uid="{6F27CE28-3AAD-4054-9CEE-4300D8590297}"/>
    <cellStyle name="_x0007__2.LCB_Notes_Jun_08_G-1" xfId="141" xr:uid="{00000000-0005-0000-0000-00008C000000}"/>
    <cellStyle name="_x0007__2.LCB_Notes_Jun_08_G-1 2" xfId="142" xr:uid="{00000000-0005-0000-0000-00008D000000}"/>
    <cellStyle name="_x0007__2.LCB_Notes_Jun_08_G-1 2 2" xfId="1404" xr:uid="{D0B9FCA2-0D38-4458-AD3E-298EE2522C75}"/>
    <cellStyle name="_x0007__2.LCB_Notes_Jun_08_G-1 3" xfId="1403" xr:uid="{1CE60744-80FC-44D6-B69E-154C3C078A0F}"/>
    <cellStyle name="_x0007__2.LCB_Notes_Jun_08_I-1" xfId="143" xr:uid="{00000000-0005-0000-0000-00008E000000}"/>
    <cellStyle name="_x0007__2.LCB_Notes_Jun_08_I-1 2" xfId="144" xr:uid="{00000000-0005-0000-0000-00008F000000}"/>
    <cellStyle name="_x0007__2.LCB_Notes_Jun_08_I-1 2 2" xfId="1406" xr:uid="{39D901C6-286D-420B-A63C-146CD63B4113}"/>
    <cellStyle name="_x0007__2.LCB_Notes_Jun_08_I-1 3" xfId="1405" xr:uid="{8B7E8ADF-BFC2-4CD4-AC58-2F5C8F7949A2}"/>
    <cellStyle name="_x0007__2.LCB_Notes_Jun08" xfId="145" xr:uid="{00000000-0005-0000-0000-000090000000}"/>
    <cellStyle name="_x0007__2.LCB_Notes_Jun'08" xfId="146" xr:uid="{00000000-0005-0000-0000-000091000000}"/>
    <cellStyle name="_x0007__2.LCB_Notes_Jun08 2" xfId="147" xr:uid="{00000000-0005-0000-0000-000092000000}"/>
    <cellStyle name="_x0007__2.LCB_Notes_Jun'08 2" xfId="148" xr:uid="{00000000-0005-0000-0000-000093000000}"/>
    <cellStyle name="_x0007__2.LCB_Notes_Jun08 2 2" xfId="1409" xr:uid="{67F39FCE-66D7-4DCB-A917-628A1BB09D1D}"/>
    <cellStyle name="_x0007__2.LCB_Notes_Jun'08 2 2" xfId="1410" xr:uid="{8CC264CF-9993-496B-942F-979E962B139C}"/>
    <cellStyle name="_x0007__2.LCB_Notes_Jun08 2 3" xfId="2117" xr:uid="{903D1141-DA04-4479-8348-1620039D9F69}"/>
    <cellStyle name="_x0007__2.LCB_Notes_Jun'08 2 3" xfId="2116" xr:uid="{50317E2E-D353-4702-A5DC-7D9AEC9CEF41}"/>
    <cellStyle name="_x0007__2.LCB_Notes_Jun08 3" xfId="149" xr:uid="{00000000-0005-0000-0000-000094000000}"/>
    <cellStyle name="_x0007__2.LCB_Notes_Jun'08 3" xfId="150" xr:uid="{00000000-0005-0000-0000-000095000000}"/>
    <cellStyle name="_x0007__2.LCB_Notes_Jun08 3 2" xfId="1411" xr:uid="{8E0EAF59-54C9-4C9C-86C8-EA59923621A7}"/>
    <cellStyle name="_x0007__2.LCB_Notes_Jun'08 3 2" xfId="1412" xr:uid="{71B7F881-0E5C-4B13-9ECE-DF2616D4EB27}"/>
    <cellStyle name="_x0007__2.LCB_Notes_Jun08 3 3" xfId="2115" xr:uid="{CA56B4FF-CB33-4646-952E-12FA9B3C5D77}"/>
    <cellStyle name="_x0007__2.LCB_Notes_Jun'08 3 3" xfId="2114" xr:uid="{232C0D29-D6FA-43D5-91AA-2877FC745A88}"/>
    <cellStyle name="_x0007__2.LCB_Notes_Jun08 4" xfId="151" xr:uid="{00000000-0005-0000-0000-000096000000}"/>
    <cellStyle name="_x0007__2.LCB_Notes_Jun'08 4" xfId="152" xr:uid="{00000000-0005-0000-0000-000097000000}"/>
    <cellStyle name="_x0007__2.LCB_Notes_Jun08 4 2" xfId="1413" xr:uid="{AD2098F5-C012-4F12-AC3E-B90B54BC71B3}"/>
    <cellStyle name="_x0007__2.LCB_Notes_Jun'08 4 2" xfId="1414" xr:uid="{6AC52260-B691-4847-8D9A-196E8330D78A}"/>
    <cellStyle name="_x0007__2.LCB_Notes_Jun08 4 3" xfId="2113" xr:uid="{D3B5B920-B8EE-40A1-8F44-002D4C313029}"/>
    <cellStyle name="_x0007__2.LCB_Notes_Jun'08 4 3" xfId="2112" xr:uid="{C45B738B-18B2-4C1A-A244-958616411A0B}"/>
    <cellStyle name="_x0007__2.LCB_Notes_Jun08 5" xfId="153" xr:uid="{00000000-0005-0000-0000-000098000000}"/>
    <cellStyle name="_x0007__2.LCB_Notes_Jun'08 5" xfId="154" xr:uid="{00000000-0005-0000-0000-000099000000}"/>
    <cellStyle name="_x0007__2.LCB_Notes_Jun08 5 2" xfId="1415" xr:uid="{C243F347-71F9-49A7-B75C-16C39A6790E2}"/>
    <cellStyle name="_x0007__2.LCB_Notes_Jun'08 5 2" xfId="1416" xr:uid="{F7D3CD93-37D5-4F8C-BEEC-3B046EC723F5}"/>
    <cellStyle name="_x0007__2.LCB_Notes_Jun08 5 3" xfId="2111" xr:uid="{FB97CA13-EFAA-41AA-B980-F7399915FD5F}"/>
    <cellStyle name="_x0007__2.LCB_Notes_Jun'08 5 3" xfId="2110" xr:uid="{DDDCFFE6-47C5-4F54-AC7A-E39275BC7DA2}"/>
    <cellStyle name="_x0007__2.LCB_Notes_Jun08 6" xfId="1407" xr:uid="{B0D23E4E-A032-458B-AEFA-27D8037D220C}"/>
    <cellStyle name="_x0007__2.LCB_Notes_Jun'08 6" xfId="1408" xr:uid="{827C426E-2644-4EAE-B1D9-F6906D212E8C}"/>
    <cellStyle name="_x0007__2.LCB_Notes_Jun08 7" xfId="2119" xr:uid="{DDE078EF-4A7E-4709-9219-730103D884CD}"/>
    <cellStyle name="_x0007__2.LCB_Notes_Jun'08 7" xfId="2118" xr:uid="{B6CD6E38-5C23-453B-9677-ABF13C4B600B}"/>
    <cellStyle name="_x0007__2.LCB_Notes_Jun08_116007_ภาษีไม่ถึงกำหนด" xfId="155" xr:uid="{00000000-0005-0000-0000-00009A000000}"/>
    <cellStyle name="_x0007__2.LCB_Notes_Jun'08_116007_ภาษีไม่ถึงกำหนด" xfId="156" xr:uid="{00000000-0005-0000-0000-00009B000000}"/>
    <cellStyle name="_x0007__2.LCB_Notes_Jun08_116007_ภาษีไม่ถึงกำหนด 2" xfId="157" xr:uid="{00000000-0005-0000-0000-00009C000000}"/>
    <cellStyle name="_x0007__2.LCB_Notes_Jun'08_116007_ภาษีไม่ถึงกำหนด 2" xfId="158" xr:uid="{00000000-0005-0000-0000-00009D000000}"/>
    <cellStyle name="_x0007__2.LCB_Notes_Jun08_116007_ภาษีไม่ถึงกำหนด 2 2" xfId="1419" xr:uid="{F708B417-6AF8-4718-9344-B61B92B051C4}"/>
    <cellStyle name="_x0007__2.LCB_Notes_Jun'08_116007_ภาษีไม่ถึงกำหนด 2 2" xfId="1420" xr:uid="{C6C90B43-21A7-4136-BEE3-1CAA62AA1431}"/>
    <cellStyle name="_x0007__2.LCB_Notes_Jun08_116007_ภาษีไม่ถึงกำหนด 2 3" xfId="2107" xr:uid="{8F195F3E-229A-4F47-90DC-7BDF1CC6DB7D}"/>
    <cellStyle name="_x0007__2.LCB_Notes_Jun'08_116007_ภาษีไม่ถึงกำหนด 2 3" xfId="2106" xr:uid="{BF32A713-73AB-4135-A981-91DDCF07255E}"/>
    <cellStyle name="_x0007__2.LCB_Notes_Jun08_116007_ภาษีไม่ถึงกำหนด 3" xfId="159" xr:uid="{00000000-0005-0000-0000-00009E000000}"/>
    <cellStyle name="_x0007__2.LCB_Notes_Jun'08_116007_ภาษีไม่ถึงกำหนด 3" xfId="160" xr:uid="{00000000-0005-0000-0000-00009F000000}"/>
    <cellStyle name="_x0007__2.LCB_Notes_Jun08_116007_ภาษีไม่ถึงกำหนด 3 2" xfId="1421" xr:uid="{117C2935-4549-4AD2-A9FA-1E51DAFC03E5}"/>
    <cellStyle name="_x0007__2.LCB_Notes_Jun'08_116007_ภาษีไม่ถึงกำหนด 3 2" xfId="1422" xr:uid="{AC7B76A2-4A6C-44C5-9C4D-484CFA8EC1AC}"/>
    <cellStyle name="_x0007__2.LCB_Notes_Jun08_116007_ภาษีไม่ถึงกำหนด 3 3" xfId="2105" xr:uid="{E5D69368-92CF-4B4E-8AA6-A454838F2A06}"/>
    <cellStyle name="_x0007__2.LCB_Notes_Jun'08_116007_ภาษีไม่ถึงกำหนด 3 3" xfId="2104" xr:uid="{0AF157BD-EBCC-4D55-AB0E-DC0352AA56AB}"/>
    <cellStyle name="_x0007__2.LCB_Notes_Jun08_116007_ภาษีไม่ถึงกำหนด 4" xfId="161" xr:uid="{00000000-0005-0000-0000-0000A0000000}"/>
    <cellStyle name="_x0007__2.LCB_Notes_Jun'08_116007_ภาษีไม่ถึงกำหนด 4" xfId="162" xr:uid="{00000000-0005-0000-0000-0000A1000000}"/>
    <cellStyle name="_x0007__2.LCB_Notes_Jun08_116007_ภาษีไม่ถึงกำหนด 4 2" xfId="1423" xr:uid="{DB0D8D9E-5B30-49B5-B1DD-4AC3D8AF57DD}"/>
    <cellStyle name="_x0007__2.LCB_Notes_Jun'08_116007_ภาษีไม่ถึงกำหนด 4 2" xfId="1424" xr:uid="{C00AC439-D7F0-4275-9E38-6102B5C64A77}"/>
    <cellStyle name="_x0007__2.LCB_Notes_Jun08_116007_ภาษีไม่ถึงกำหนด 4 3" xfId="2103" xr:uid="{23B9DFB0-75DB-40E2-B565-7093E646AB49}"/>
    <cellStyle name="_x0007__2.LCB_Notes_Jun'08_116007_ภาษีไม่ถึงกำหนด 4 3" xfId="2102" xr:uid="{5907103B-234B-4367-9DF7-49C9537D6D31}"/>
    <cellStyle name="_x0007__2.LCB_Notes_Jun08_116007_ภาษีไม่ถึงกำหนด 5" xfId="163" xr:uid="{00000000-0005-0000-0000-0000A2000000}"/>
    <cellStyle name="_x0007__2.LCB_Notes_Jun'08_116007_ภาษีไม่ถึงกำหนด 5" xfId="164" xr:uid="{00000000-0005-0000-0000-0000A3000000}"/>
    <cellStyle name="_x0007__2.LCB_Notes_Jun08_116007_ภาษีไม่ถึงกำหนด 5 2" xfId="1425" xr:uid="{A68066F6-1B4F-4CCE-AFDB-348F52620E2D}"/>
    <cellStyle name="_x0007__2.LCB_Notes_Jun'08_116007_ภาษีไม่ถึงกำหนด 5 2" xfId="1426" xr:uid="{65F705BC-9962-44D9-9CA6-D420152E4192}"/>
    <cellStyle name="_x0007__2.LCB_Notes_Jun08_116007_ภาษีไม่ถึงกำหนด 5 3" xfId="2101" xr:uid="{EBA46BFA-8C30-407F-A46D-D2BA28FFB1AF}"/>
    <cellStyle name="_x0007__2.LCB_Notes_Jun'08_116007_ภาษีไม่ถึงกำหนด 5 3" xfId="2100" xr:uid="{FBBA11E6-629E-400C-AC59-86B944B5DF26}"/>
    <cellStyle name="_x0007__2.LCB_Notes_Jun08_116007_ภาษีไม่ถึงกำหนด 6" xfId="1417" xr:uid="{4966762F-1E78-4F18-8424-94FFCA1C9476}"/>
    <cellStyle name="_x0007__2.LCB_Notes_Jun'08_116007_ภาษีไม่ถึงกำหนด 6" xfId="1418" xr:uid="{6CAF5700-0E77-41C8-A3A7-E20D9E9D07E9}"/>
    <cellStyle name="_x0007__2.LCB_Notes_Jun08_116007_ภาษีไม่ถึงกำหนด 7" xfId="2109" xr:uid="{779CBC9E-C819-47BC-B69E-150D948C86F5}"/>
    <cellStyle name="_x0007__2.LCB_Notes_Jun'08_116007_ภาษีไม่ถึงกำหนด 7" xfId="2108" xr:uid="{DF663DDF-6B36-4DB2-A21A-9D6FA289DD17}"/>
    <cellStyle name="_x0007__2.LCB_Notes_Jun08_116007_ภาษีไม่ถึงกำหนด_G-1" xfId="165" xr:uid="{00000000-0005-0000-0000-0000A4000000}"/>
    <cellStyle name="_x0007__2.LCB_Notes_Jun'08_116007_ภาษีไม่ถึงกำหนด_G-1" xfId="166" xr:uid="{00000000-0005-0000-0000-0000A5000000}"/>
    <cellStyle name="_x0007__2.LCB_Notes_Jun08_116007_ภาษีไม่ถึงกำหนด_G-1 2" xfId="167" xr:uid="{00000000-0005-0000-0000-0000A6000000}"/>
    <cellStyle name="_x0007__2.LCB_Notes_Jun'08_116007_ภาษีไม่ถึงกำหนด_G-1 2" xfId="168" xr:uid="{00000000-0005-0000-0000-0000A7000000}"/>
    <cellStyle name="_x0007__2.LCB_Notes_Jun08_116007_ภาษีไม่ถึงกำหนด_G-1 2 2" xfId="1429" xr:uid="{31DC3A80-70FA-430F-AAB9-B90898CD0E68}"/>
    <cellStyle name="_x0007__2.LCB_Notes_Jun'08_116007_ภาษีไม่ถึงกำหนด_G-1 2 2" xfId="1430" xr:uid="{14E9E3B2-2F1A-476F-BA20-D2DFDEC870A8}"/>
    <cellStyle name="_x0007__2.LCB_Notes_Jun08_116007_ภาษีไม่ถึงกำหนด_G-1 2 3" xfId="2091" xr:uid="{8701D894-DB9F-4AC0-9A37-4A921CDC5CCD}"/>
    <cellStyle name="_x0007__2.LCB_Notes_Jun'08_116007_ภาษีไม่ถึงกำหนด_G-1 2 3" xfId="2080" xr:uid="{BC20EB16-C522-4810-A11D-B6D4701E77D3}"/>
    <cellStyle name="_x0007__2.LCB_Notes_Jun08_116007_ภาษีไม่ถึงกำหนด_G-1 3" xfId="169" xr:uid="{00000000-0005-0000-0000-0000A8000000}"/>
    <cellStyle name="_x0007__2.LCB_Notes_Jun'08_116007_ภาษีไม่ถึงกำหนด_G-1 3" xfId="170" xr:uid="{00000000-0005-0000-0000-0000A9000000}"/>
    <cellStyle name="_x0007__2.LCB_Notes_Jun08_116007_ภาษีไม่ถึงกำหนด_G-1 3 2" xfId="1431" xr:uid="{2ACB024A-C766-460E-861A-4D98C5225091}"/>
    <cellStyle name="_x0007__2.LCB_Notes_Jun'08_116007_ภาษีไม่ถึงกำหนด_G-1 3 2" xfId="1432" xr:uid="{5B462D6F-8F45-4FDA-A7FA-0535D37D9B44}"/>
    <cellStyle name="_x0007__2.LCB_Notes_Jun08_116007_ภาษีไม่ถึงกำหนด_G-1 3 3" xfId="2079" xr:uid="{4B316638-9F68-4F33-B686-63D07DB627BD}"/>
    <cellStyle name="_x0007__2.LCB_Notes_Jun'08_116007_ภาษีไม่ถึงกำหนด_G-1 3 3" xfId="2078" xr:uid="{B71E6A66-7749-4374-B21F-4714185E5CEC}"/>
    <cellStyle name="_x0007__2.LCB_Notes_Jun08_116007_ภาษีไม่ถึงกำหนด_G-1 4" xfId="171" xr:uid="{00000000-0005-0000-0000-0000AA000000}"/>
    <cellStyle name="_x0007__2.LCB_Notes_Jun'08_116007_ภาษีไม่ถึงกำหนด_G-1 4" xfId="172" xr:uid="{00000000-0005-0000-0000-0000AB000000}"/>
    <cellStyle name="_x0007__2.LCB_Notes_Jun08_116007_ภาษีไม่ถึงกำหนด_G-1 4 2" xfId="1433" xr:uid="{3D1D09C8-813A-4F42-BDC7-EB2B6E762224}"/>
    <cellStyle name="_x0007__2.LCB_Notes_Jun'08_116007_ภาษีไม่ถึงกำหนด_G-1 4 2" xfId="1434" xr:uid="{1F811A02-8E06-4837-BDBA-606195243793}"/>
    <cellStyle name="_x0007__2.LCB_Notes_Jun08_116007_ภาษีไม่ถึงกำหนด_G-1 4 3" xfId="2077" xr:uid="{8122EE70-048C-42A2-809A-1823C1C23B5E}"/>
    <cellStyle name="_x0007__2.LCB_Notes_Jun'08_116007_ภาษีไม่ถึงกำหนด_G-1 4 3" xfId="2076" xr:uid="{E7620015-E676-4666-9036-D8DE0BFEC9AF}"/>
    <cellStyle name="_x0007__2.LCB_Notes_Jun08_116007_ภาษีไม่ถึงกำหนด_G-1 5" xfId="173" xr:uid="{00000000-0005-0000-0000-0000AC000000}"/>
    <cellStyle name="_x0007__2.LCB_Notes_Jun'08_116007_ภาษีไม่ถึงกำหนด_G-1 5" xfId="174" xr:uid="{00000000-0005-0000-0000-0000AD000000}"/>
    <cellStyle name="_x0007__2.LCB_Notes_Jun08_116007_ภาษีไม่ถึงกำหนด_G-1 5 2" xfId="1435" xr:uid="{A156BC95-E0EE-42BC-9666-A530CC40F587}"/>
    <cellStyle name="_x0007__2.LCB_Notes_Jun'08_116007_ภาษีไม่ถึงกำหนด_G-1 5 2" xfId="1436" xr:uid="{DE83F660-CB57-4CC3-AF05-D851FC6708E3}"/>
    <cellStyle name="_x0007__2.LCB_Notes_Jun08_116007_ภาษีไม่ถึงกำหนด_G-1 5 3" xfId="2075" xr:uid="{E38543F2-FFFA-4B12-B64E-99FDF44D60B3}"/>
    <cellStyle name="_x0007__2.LCB_Notes_Jun'08_116007_ภาษีไม่ถึงกำหนด_G-1 5 3" xfId="2074" xr:uid="{E7A21107-155F-43B0-BE2D-82F311D9DD9D}"/>
    <cellStyle name="_x0007__2.LCB_Notes_Jun08_116007_ภาษีไม่ถึงกำหนด_G-1 6" xfId="1427" xr:uid="{D40B8B5E-E65E-434E-87EE-FE53D8493439}"/>
    <cellStyle name="_x0007__2.LCB_Notes_Jun'08_116007_ภาษีไม่ถึงกำหนด_G-1 6" xfId="1428" xr:uid="{892BE7FD-36C6-4067-BC8E-5ED5C8FCEC44}"/>
    <cellStyle name="_x0007__2.LCB_Notes_Jun08_116007_ภาษีไม่ถึงกำหนด_G-1 7" xfId="2093" xr:uid="{DF624EF0-9B5C-4281-BBBF-DEA5BB43488E}"/>
    <cellStyle name="_x0007__2.LCB_Notes_Jun'08_116007_ภาษีไม่ถึงกำหนด_G-1 7" xfId="2092" xr:uid="{0504A5CB-8BF2-41AB-A441-1D67FEFAD4F0}"/>
    <cellStyle name="_x0007__2.LCB_Notes_Jun08_116007_ภาษีไม่ถึงกำหนด_I-1" xfId="175" xr:uid="{00000000-0005-0000-0000-0000AE000000}"/>
    <cellStyle name="_x0007__2.LCB_Notes_Jun'08_116007_ภาษีไม่ถึงกำหนด_I-1" xfId="176" xr:uid="{00000000-0005-0000-0000-0000AF000000}"/>
    <cellStyle name="_x0007__2.LCB_Notes_Jun08_116007_ภาษีไม่ถึงกำหนด_I-1 2" xfId="177" xr:uid="{00000000-0005-0000-0000-0000B0000000}"/>
    <cellStyle name="_x0007__2.LCB_Notes_Jun'08_116007_ภาษีไม่ถึงกำหนด_I-1 2" xfId="178" xr:uid="{00000000-0005-0000-0000-0000B1000000}"/>
    <cellStyle name="_x0007__2.LCB_Notes_Jun08_116007_ภาษีไม่ถึงกำหนด_I-1 2 2" xfId="1439" xr:uid="{44AF38B2-012F-41BC-8AAC-E0D0702C5516}"/>
    <cellStyle name="_x0007__2.LCB_Notes_Jun'08_116007_ภาษีไม่ถึงกำหนด_I-1 2 2" xfId="1440" xr:uid="{4F25BBD6-90CC-4928-9F71-DB92D849E9E7}"/>
    <cellStyle name="_x0007__2.LCB_Notes_Jun08_116007_ภาษีไม่ถึงกำหนด_I-1 2 3" xfId="2071" xr:uid="{0A1A5FB3-3236-4ECF-98E9-C0F41B9141A7}"/>
    <cellStyle name="_x0007__2.LCB_Notes_Jun'08_116007_ภาษีไม่ถึงกำหนด_I-1 2 3" xfId="2070" xr:uid="{F067CF64-037A-46F0-8A0F-46074A98C43B}"/>
    <cellStyle name="_x0007__2.LCB_Notes_Jun08_116007_ภาษีไม่ถึงกำหนด_I-1 3" xfId="179" xr:uid="{00000000-0005-0000-0000-0000B2000000}"/>
    <cellStyle name="_x0007__2.LCB_Notes_Jun'08_116007_ภาษีไม่ถึงกำหนด_I-1 3" xfId="180" xr:uid="{00000000-0005-0000-0000-0000B3000000}"/>
    <cellStyle name="_x0007__2.LCB_Notes_Jun08_116007_ภาษีไม่ถึงกำหนด_I-1 3 2" xfId="1441" xr:uid="{010B3655-06DE-4CB6-AA78-DF20972AEF1D}"/>
    <cellStyle name="_x0007__2.LCB_Notes_Jun'08_116007_ภาษีไม่ถึงกำหนด_I-1 3 2" xfId="1442" xr:uid="{65A76FCB-FD0E-44F1-9C8A-21F7D803C3AA}"/>
    <cellStyle name="_x0007__2.LCB_Notes_Jun08_116007_ภาษีไม่ถึงกำหนด_I-1 3 3" xfId="2069" xr:uid="{F814AF03-8BC1-42B9-BFF3-3B061F48B130}"/>
    <cellStyle name="_x0007__2.LCB_Notes_Jun'08_116007_ภาษีไม่ถึงกำหนด_I-1 3 3" xfId="2068" xr:uid="{E9614696-DC51-49AC-9580-62890753D4C6}"/>
    <cellStyle name="_x0007__2.LCB_Notes_Jun08_116007_ภาษีไม่ถึงกำหนด_I-1 4" xfId="181" xr:uid="{00000000-0005-0000-0000-0000B4000000}"/>
    <cellStyle name="_x0007__2.LCB_Notes_Jun'08_116007_ภาษีไม่ถึงกำหนด_I-1 4" xfId="182" xr:uid="{00000000-0005-0000-0000-0000B5000000}"/>
    <cellStyle name="_x0007__2.LCB_Notes_Jun08_116007_ภาษีไม่ถึงกำหนด_I-1 4 2" xfId="1443" xr:uid="{E3419108-4EA6-4AC2-928F-2658E67B8AEB}"/>
    <cellStyle name="_x0007__2.LCB_Notes_Jun'08_116007_ภาษีไม่ถึงกำหนด_I-1 4 2" xfId="1444" xr:uid="{BA6B80AD-EE56-4E00-BE65-A5C584C02F1F}"/>
    <cellStyle name="_x0007__2.LCB_Notes_Jun08_116007_ภาษีไม่ถึงกำหนด_I-1 4 3" xfId="2067" xr:uid="{49DB05CA-0283-4DDA-B5F0-16B9A824B043}"/>
    <cellStyle name="_x0007__2.LCB_Notes_Jun'08_116007_ภาษีไม่ถึงกำหนด_I-1 4 3" xfId="2066" xr:uid="{B1C3256D-C8E5-45F7-B8FA-1CFA48F39898}"/>
    <cellStyle name="_x0007__2.LCB_Notes_Jun08_116007_ภาษีไม่ถึงกำหนด_I-1 5" xfId="183" xr:uid="{00000000-0005-0000-0000-0000B6000000}"/>
    <cellStyle name="_x0007__2.LCB_Notes_Jun'08_116007_ภาษีไม่ถึงกำหนด_I-1 5" xfId="184" xr:uid="{00000000-0005-0000-0000-0000B7000000}"/>
    <cellStyle name="_x0007__2.LCB_Notes_Jun08_116007_ภาษีไม่ถึงกำหนด_I-1 5 2" xfId="1445" xr:uid="{353A7711-441E-42E7-846F-4AE8CAFAEFD1}"/>
    <cellStyle name="_x0007__2.LCB_Notes_Jun'08_116007_ภาษีไม่ถึงกำหนด_I-1 5 2" xfId="1446" xr:uid="{7F78FA7C-6BA1-43A4-BFBA-D4B2014C4BCF}"/>
    <cellStyle name="_x0007__2.LCB_Notes_Jun08_116007_ภาษีไม่ถึงกำหนด_I-1 5 3" xfId="2065" xr:uid="{84439F35-B3E9-45A4-87B7-CF9FEDA0D46D}"/>
    <cellStyle name="_x0007__2.LCB_Notes_Jun'08_116007_ภาษีไม่ถึงกำหนด_I-1 5 3" xfId="2064" xr:uid="{830285F6-25AF-4362-9145-19C74FE8C21A}"/>
    <cellStyle name="_x0007__2.LCB_Notes_Jun08_116007_ภาษีไม่ถึงกำหนด_I-1 6" xfId="1437" xr:uid="{CDD91EE5-6BD0-42CA-B56E-3EE070008CC9}"/>
    <cellStyle name="_x0007__2.LCB_Notes_Jun'08_116007_ภาษีไม่ถึงกำหนด_I-1 6" xfId="1438" xr:uid="{77E284F0-9CE8-418D-929A-9581AF82DF1C}"/>
    <cellStyle name="_x0007__2.LCB_Notes_Jun08_116007_ภาษีไม่ถึงกำหนด_I-1 7" xfId="2073" xr:uid="{ABA21946-5BAC-4AC4-9479-5BFB287CE596}"/>
    <cellStyle name="_x0007__2.LCB_Notes_Jun'08_116007_ภาษีไม่ถึงกำหนด_I-1 7" xfId="2072" xr:uid="{3F8EFE7C-10CD-4B55-ADE6-132DFC79158D}"/>
    <cellStyle name="_x0007__2.LCB_Notes_Jun08_123007_ทรัพย์สินระหว่างสร้า " xfId="185" xr:uid="{00000000-0005-0000-0000-0000B8000000}"/>
    <cellStyle name="_x0007__2.LCB_Notes_Jun'08_123007_ทรัพย์สินระหว่างสร้า " xfId="186" xr:uid="{00000000-0005-0000-0000-0000B9000000}"/>
    <cellStyle name="_x0007__2.LCB_Notes_Jun08_123007_ทรัพย์สินระหว่างสร้า  2" xfId="187" xr:uid="{00000000-0005-0000-0000-0000BA000000}"/>
    <cellStyle name="_x0007__2.LCB_Notes_Jun'08_123007_ทรัพย์สินระหว่างสร้า  2" xfId="188" xr:uid="{00000000-0005-0000-0000-0000BB000000}"/>
    <cellStyle name="_x0007__2.LCB_Notes_Jun08_123007_ทรัพย์สินระหว่างสร้า  2 2" xfId="1449" xr:uid="{D116E909-2F7A-43E6-8186-DBADE188BCE0}"/>
    <cellStyle name="_x0007__2.LCB_Notes_Jun'08_123007_ทรัพย์สินระหว่างสร้า  2 2" xfId="1450" xr:uid="{03CEEA99-4D32-48FB-88BD-9604D1884136}"/>
    <cellStyle name="_x0007__2.LCB_Notes_Jun08_123007_ทรัพย์สินระหว่างสร้า  2 3" xfId="2057" xr:uid="{390AAA19-C69A-4F53-845C-5001CE9027A2}"/>
    <cellStyle name="_x0007__2.LCB_Notes_Jun'08_123007_ทรัพย์สินระหว่างสร้า  2 3" xfId="2054" xr:uid="{5CAD0C90-85C4-4E33-AD2D-F0080A1241FD}"/>
    <cellStyle name="_x0007__2.LCB_Notes_Jun08_123007_ทรัพย์สินระหว่างสร้า  3" xfId="189" xr:uid="{00000000-0005-0000-0000-0000BC000000}"/>
    <cellStyle name="_x0007__2.LCB_Notes_Jun'08_123007_ทรัพย์สินระหว่างสร้า  3" xfId="190" xr:uid="{00000000-0005-0000-0000-0000BD000000}"/>
    <cellStyle name="_x0007__2.LCB_Notes_Jun08_123007_ทรัพย์สินระหว่างสร้า  3 2" xfId="1451" xr:uid="{D14AE38F-D6F7-49E5-978D-9E61F2B7D332}"/>
    <cellStyle name="_x0007__2.LCB_Notes_Jun'08_123007_ทรัพย์สินระหว่างสร้า  3 2" xfId="1452" xr:uid="{F2F45E30-D6DC-4FCF-A403-2683D90C9BDF}"/>
    <cellStyle name="_x0007__2.LCB_Notes_Jun08_123007_ทรัพย์สินระหว่างสร้า  3 3" xfId="2053" xr:uid="{B286D37B-6B92-4E9B-A7C8-2ACDBCB813C5}"/>
    <cellStyle name="_x0007__2.LCB_Notes_Jun'08_123007_ทรัพย์สินระหว่างสร้า  3 3" xfId="2052" xr:uid="{5FA91826-785E-4B3B-8389-A2790FA7E679}"/>
    <cellStyle name="_x0007__2.LCB_Notes_Jun08_123007_ทรัพย์สินระหว่างสร้า  4" xfId="191" xr:uid="{00000000-0005-0000-0000-0000BE000000}"/>
    <cellStyle name="_x0007__2.LCB_Notes_Jun'08_123007_ทรัพย์สินระหว่างสร้า  4" xfId="192" xr:uid="{00000000-0005-0000-0000-0000BF000000}"/>
    <cellStyle name="_x0007__2.LCB_Notes_Jun08_123007_ทรัพย์สินระหว่างสร้า  4 2" xfId="1453" xr:uid="{AE966A21-C5A8-42D6-89BA-5D1106F5E1EC}"/>
    <cellStyle name="_x0007__2.LCB_Notes_Jun'08_123007_ทรัพย์สินระหว่างสร้า  4 2" xfId="1454" xr:uid="{A873572A-4375-4BCD-843C-F50552AB3AF7}"/>
    <cellStyle name="_x0007__2.LCB_Notes_Jun08_123007_ทรัพย์สินระหว่างสร้า  4 3" xfId="2051" xr:uid="{3CC27428-AC02-48BA-8E9D-C3173DBEF768}"/>
    <cellStyle name="_x0007__2.LCB_Notes_Jun'08_123007_ทรัพย์สินระหว่างสร้า  4 3" xfId="2049" xr:uid="{7E6D1DA8-B2C2-4070-8119-C1F376200D87}"/>
    <cellStyle name="_x0007__2.LCB_Notes_Jun08_123007_ทรัพย์สินระหว่างสร้า  5" xfId="193" xr:uid="{00000000-0005-0000-0000-0000C0000000}"/>
    <cellStyle name="_x0007__2.LCB_Notes_Jun'08_123007_ทรัพย์สินระหว่างสร้า  5" xfId="194" xr:uid="{00000000-0005-0000-0000-0000C1000000}"/>
    <cellStyle name="_x0007__2.LCB_Notes_Jun08_123007_ทรัพย์สินระหว่างสร้า  5 2" xfId="1455" xr:uid="{484D374B-0B5D-4282-9D8A-1C318A9CF87A}"/>
    <cellStyle name="_x0007__2.LCB_Notes_Jun'08_123007_ทรัพย์สินระหว่างสร้า  5 2" xfId="1456" xr:uid="{38C5E707-BFE2-44BF-89F3-CD16BAD8132E}"/>
    <cellStyle name="_x0007__2.LCB_Notes_Jun08_123007_ทรัพย์สินระหว่างสร้า  5 3" xfId="2048" xr:uid="{1D442CB2-BB46-410F-BDFB-E83B1562D742}"/>
    <cellStyle name="_x0007__2.LCB_Notes_Jun'08_123007_ทรัพย์สินระหว่างสร้า  5 3" xfId="2047" xr:uid="{C8688CE9-AAFB-4C0C-B436-D2FABDBA2103}"/>
    <cellStyle name="_x0007__2.LCB_Notes_Jun08_123007_ทรัพย์สินระหว่างสร้า  6" xfId="1447" xr:uid="{ACE9F862-54C7-48BD-8E19-3AF4D41A3055}"/>
    <cellStyle name="_x0007__2.LCB_Notes_Jun'08_123007_ทรัพย์สินระหว่างสร้า  6" xfId="1448" xr:uid="{D77CB49E-D74F-491F-9ECC-58058F013E59}"/>
    <cellStyle name="_x0007__2.LCB_Notes_Jun08_123007_ทรัพย์สินระหว่างสร้า  7" xfId="2059" xr:uid="{110638E2-40EA-42F1-9449-511601D8699C}"/>
    <cellStyle name="_x0007__2.LCB_Notes_Jun'08_123007_ทรัพย์สินระหว่างสร้า  7" xfId="2058" xr:uid="{1999B32C-C49F-40C9-BD91-6E7622E6AC39}"/>
    <cellStyle name="_x0007__2.LCB_Notes_Jun08_123007_ทรัพย์สินระหว่างสร้า _116007_ภาษีไม่ถึงกำหนด" xfId="195" xr:uid="{00000000-0005-0000-0000-0000C2000000}"/>
    <cellStyle name="_x0007__2.LCB_Notes_Jun'08_123007_ทรัพย์สินระหว่างสร้า _116007_ภาษีไม่ถึงกำหนด" xfId="196" xr:uid="{00000000-0005-0000-0000-0000C3000000}"/>
    <cellStyle name="_x0007__2.LCB_Notes_Jun08_123007_ทรัพย์สินระหว่างสร้า _116007_ภาษีไม่ถึงกำหนด 2" xfId="197" xr:uid="{00000000-0005-0000-0000-0000C4000000}"/>
    <cellStyle name="_x0007__2.LCB_Notes_Jun'08_123007_ทรัพย์สินระหว่างสร้า _116007_ภาษีไม่ถึงกำหนด 2" xfId="198" xr:uid="{00000000-0005-0000-0000-0000C5000000}"/>
    <cellStyle name="_x0007__2.LCB_Notes_Jun08_123007_ทรัพย์สินระหว่างสร้า _116007_ภาษีไม่ถึงกำหนด 2 2" xfId="1459" xr:uid="{972994E6-D9E1-43CA-8845-5AE8EBEC9E01}"/>
    <cellStyle name="_x0007__2.LCB_Notes_Jun'08_123007_ทรัพย์สินระหว่างสร้า _116007_ภาษีไม่ถึงกำหนด 2 2" xfId="1460" xr:uid="{AC7A2D5E-DC5F-4850-AFD1-7D672958C2F3}"/>
    <cellStyle name="_x0007__2.LCB_Notes_Jun08_123007_ทรัพย์สินระหว่างสร้า _116007_ภาษีไม่ถึงกำหนด 2 3" xfId="2036" xr:uid="{850C4055-68BD-43C8-8416-2D29EAE760D5}"/>
    <cellStyle name="_x0007__2.LCB_Notes_Jun'08_123007_ทรัพย์สินระหว่างสร้า _116007_ภาษีไม่ถึงกำหนด 2 3" xfId="2035" xr:uid="{2A3FF6DF-8185-4261-A0D4-DA687C2A7ABA}"/>
    <cellStyle name="_x0007__2.LCB_Notes_Jun08_123007_ทรัพย์สินระหว่างสร้า _116007_ภาษีไม่ถึงกำหนด 3" xfId="199" xr:uid="{00000000-0005-0000-0000-0000C6000000}"/>
    <cellStyle name="_x0007__2.LCB_Notes_Jun'08_123007_ทรัพย์สินระหว่างสร้า _116007_ภาษีไม่ถึงกำหนด 3" xfId="200" xr:uid="{00000000-0005-0000-0000-0000C7000000}"/>
    <cellStyle name="_x0007__2.LCB_Notes_Jun08_123007_ทรัพย์สินระหว่างสร้า _116007_ภาษีไม่ถึงกำหนด 3 2" xfId="1461" xr:uid="{C5117DEC-0E75-464F-968B-2398AE182062}"/>
    <cellStyle name="_x0007__2.LCB_Notes_Jun'08_123007_ทรัพย์สินระหว่างสร้า _116007_ภาษีไม่ถึงกำหนด 3 2" xfId="1462" xr:uid="{6282DAC0-3DF1-4ECD-8A04-96694FD2CA54}"/>
    <cellStyle name="_x0007__2.LCB_Notes_Jun08_123007_ทรัพย์สินระหว่างสร้า _116007_ภาษีไม่ถึงกำหนด 3 3" xfId="2034" xr:uid="{305C1A03-E51A-46B8-8475-3062CECF3278}"/>
    <cellStyle name="_x0007__2.LCB_Notes_Jun'08_123007_ทรัพย์สินระหว่างสร้า _116007_ภาษีไม่ถึงกำหนด 3 3" xfId="2033" xr:uid="{4EB065C9-9721-456D-A174-5E1D8616F890}"/>
    <cellStyle name="_x0007__2.LCB_Notes_Jun08_123007_ทรัพย์สินระหว่างสร้า _116007_ภาษีไม่ถึงกำหนด 4" xfId="201" xr:uid="{00000000-0005-0000-0000-0000C8000000}"/>
    <cellStyle name="_x0007__2.LCB_Notes_Jun'08_123007_ทรัพย์สินระหว่างสร้า _116007_ภาษีไม่ถึงกำหนด 4" xfId="202" xr:uid="{00000000-0005-0000-0000-0000C9000000}"/>
    <cellStyle name="_x0007__2.LCB_Notes_Jun08_123007_ทรัพย์สินระหว่างสร้า _116007_ภาษีไม่ถึงกำหนด 4 2" xfId="1463" xr:uid="{9AFA28F9-BF98-43F2-9474-B3D2A37221EB}"/>
    <cellStyle name="_x0007__2.LCB_Notes_Jun'08_123007_ทรัพย์สินระหว่างสร้า _116007_ภาษีไม่ถึงกำหนด 4 2" xfId="1464" xr:uid="{C762469C-A837-4D70-AE89-A4677F0FCCA7}"/>
    <cellStyle name="_x0007__2.LCB_Notes_Jun08_123007_ทรัพย์สินระหว่างสร้า _116007_ภาษีไม่ถึงกำหนด 4 3" xfId="2032" xr:uid="{5C857CD6-58FC-423F-BCF7-E483C28E57CA}"/>
    <cellStyle name="_x0007__2.LCB_Notes_Jun'08_123007_ทรัพย์สินระหว่างสร้า _116007_ภาษีไม่ถึงกำหนด 4 3" xfId="2031" xr:uid="{10DEEA2B-25CD-4356-86DF-87C99E0A7726}"/>
    <cellStyle name="_x0007__2.LCB_Notes_Jun08_123007_ทรัพย์สินระหว่างสร้า _116007_ภาษีไม่ถึงกำหนด 5" xfId="203" xr:uid="{00000000-0005-0000-0000-0000CA000000}"/>
    <cellStyle name="_x0007__2.LCB_Notes_Jun'08_123007_ทรัพย์สินระหว่างสร้า _116007_ภาษีไม่ถึงกำหนด 5" xfId="204" xr:uid="{00000000-0005-0000-0000-0000CB000000}"/>
    <cellStyle name="_x0007__2.LCB_Notes_Jun08_123007_ทรัพย์สินระหว่างสร้า _116007_ภาษีไม่ถึงกำหนด 5 2" xfId="1465" xr:uid="{EE214808-78F3-41AB-A178-D8B662017ED4}"/>
    <cellStyle name="_x0007__2.LCB_Notes_Jun'08_123007_ทรัพย์สินระหว่างสร้า _116007_ภาษีไม่ถึงกำหนด 5 2" xfId="1466" xr:uid="{7D2798DB-EEEC-4F27-856C-AFF72660D086}"/>
    <cellStyle name="_x0007__2.LCB_Notes_Jun08_123007_ทรัพย์สินระหว่างสร้า _116007_ภาษีไม่ถึงกำหนด 5 3" xfId="2030" xr:uid="{F7A3E358-5418-4222-9CBD-4DB694D8DDCD}"/>
    <cellStyle name="_x0007__2.LCB_Notes_Jun'08_123007_ทรัพย์สินระหว่างสร้า _116007_ภาษีไม่ถึงกำหนด 5 3" xfId="2029" xr:uid="{A5A84231-DDD8-470F-BA21-CAACD6223B72}"/>
    <cellStyle name="_x0007__2.LCB_Notes_Jun08_123007_ทรัพย์สินระหว่างสร้า _116007_ภาษีไม่ถึงกำหนด 6" xfId="1457" xr:uid="{A7598CA8-6AF7-4429-9209-6AEA5016E16B}"/>
    <cellStyle name="_x0007__2.LCB_Notes_Jun'08_123007_ทรัพย์สินระหว่างสร้า _116007_ภาษีไม่ถึงกำหนด 6" xfId="1458" xr:uid="{FA426F0E-C687-49D9-9FD6-B004F64ADBAE}"/>
    <cellStyle name="_x0007__2.LCB_Notes_Jun08_123007_ทรัพย์สินระหว่างสร้า _116007_ภาษีไม่ถึงกำหนด 7" xfId="2041" xr:uid="{2E4A598F-1DBD-48F8-8F0C-9D23B1C7CAA7}"/>
    <cellStyle name="_x0007__2.LCB_Notes_Jun'08_123007_ทรัพย์สินระหว่างสร้า _116007_ภาษีไม่ถึงกำหนด 7" xfId="2039" xr:uid="{07AA318A-EB1F-47AA-AAD5-CDC008DE9B5D}"/>
    <cellStyle name="_x0007__2.LCB_Notes_Jun08_123007_ทรัพย์สินระหว่างสร้า _116007_ภาษีไม่ถึงกำหนด_G-1" xfId="205" xr:uid="{00000000-0005-0000-0000-0000CC000000}"/>
    <cellStyle name="_x0007__2.LCB_Notes_Jun'08_123007_ทรัพย์สินระหว่างสร้า _116007_ภาษีไม่ถึงกำหนด_G-1" xfId="206" xr:uid="{00000000-0005-0000-0000-0000CD000000}"/>
    <cellStyle name="_x0007__2.LCB_Notes_Jun08_123007_ทรัพย์สินระหว่างสร้า _116007_ภาษีไม่ถึงกำหนด_G-1 2" xfId="207" xr:uid="{00000000-0005-0000-0000-0000CE000000}"/>
    <cellStyle name="_x0007__2.LCB_Notes_Jun'08_123007_ทรัพย์สินระหว่างสร้า _116007_ภาษีไม่ถึงกำหนด_G-1 2" xfId="208" xr:uid="{00000000-0005-0000-0000-0000CF000000}"/>
    <cellStyle name="_x0007__2.LCB_Notes_Jun08_123007_ทรัพย์สินระหว่างสร้า _116007_ภาษีไม่ถึงกำหนด_G-1 2 2" xfId="1469" xr:uid="{6C95EF7C-922D-4CDD-8E3D-196CA1C60FC6}"/>
    <cellStyle name="_x0007__2.LCB_Notes_Jun'08_123007_ทรัพย์สินระหว่างสร้า _116007_ภาษีไม่ถึงกำหนด_G-1 2 2" xfId="1470" xr:uid="{C9CDB94E-70F9-4689-B8C1-E9A8865BD4EF}"/>
    <cellStyle name="_x0007__2.LCB_Notes_Jun08_123007_ทรัพย์สินระหว่างสร้า _116007_ภาษีไม่ถึงกำหนด_G-1 2 3" xfId="2026" xr:uid="{79A4A6F2-F8BF-4827-9EBD-4CE3194FFFFD}"/>
    <cellStyle name="_x0007__2.LCB_Notes_Jun'08_123007_ทรัพย์สินระหว่างสร้า _116007_ภาษีไม่ถึงกำหนด_G-1 2 3" xfId="2025" xr:uid="{0DB66F94-77DA-4B67-8E7C-0801C47A673E}"/>
    <cellStyle name="_x0007__2.LCB_Notes_Jun08_123007_ทรัพย์สินระหว่างสร้า _116007_ภาษีไม่ถึงกำหนด_G-1 3" xfId="209" xr:uid="{00000000-0005-0000-0000-0000D0000000}"/>
    <cellStyle name="_x0007__2.LCB_Notes_Jun'08_123007_ทรัพย์สินระหว่างสร้า _116007_ภาษีไม่ถึงกำหนด_G-1 3" xfId="210" xr:uid="{00000000-0005-0000-0000-0000D1000000}"/>
    <cellStyle name="_x0007__2.LCB_Notes_Jun08_123007_ทรัพย์สินระหว่างสร้า _116007_ภาษีไม่ถึงกำหนด_G-1 3 2" xfId="1471" xr:uid="{BC4B1111-A94E-41E1-8C6C-68160C802989}"/>
    <cellStyle name="_x0007__2.LCB_Notes_Jun'08_123007_ทรัพย์สินระหว่างสร้า _116007_ภาษีไม่ถึงกำหนด_G-1 3 2" xfId="1472" xr:uid="{D2ECD6DC-723C-4FD1-8721-AD0C73DBE5A6}"/>
    <cellStyle name="_x0007__2.LCB_Notes_Jun08_123007_ทรัพย์สินระหว่างสร้า _116007_ภาษีไม่ถึงกำหนด_G-1 3 3" xfId="2024" xr:uid="{80D05C3A-DBC7-40FF-BBDC-4A30577A5DC5}"/>
    <cellStyle name="_x0007__2.LCB_Notes_Jun'08_123007_ทรัพย์สินระหว่างสร้า _116007_ภาษีไม่ถึงกำหนด_G-1 3 3" xfId="2023" xr:uid="{A2AD1E16-9088-467E-83A7-720A860AA153}"/>
    <cellStyle name="_x0007__2.LCB_Notes_Jun08_123007_ทรัพย์สินระหว่างสร้า _116007_ภาษีไม่ถึงกำหนด_G-1 4" xfId="211" xr:uid="{00000000-0005-0000-0000-0000D2000000}"/>
    <cellStyle name="_x0007__2.LCB_Notes_Jun'08_123007_ทรัพย์สินระหว่างสร้า _116007_ภาษีไม่ถึงกำหนด_G-1 4" xfId="212" xr:uid="{00000000-0005-0000-0000-0000D3000000}"/>
    <cellStyle name="_x0007__2.LCB_Notes_Jun08_123007_ทรัพย์สินระหว่างสร้า _116007_ภาษีไม่ถึงกำหนด_G-1 4 2" xfId="1473" xr:uid="{5A9CE15C-B76E-4736-A2D2-13BFF22BF31A}"/>
    <cellStyle name="_x0007__2.LCB_Notes_Jun'08_123007_ทรัพย์สินระหว่างสร้า _116007_ภาษีไม่ถึงกำหนด_G-1 4 2" xfId="1474" xr:uid="{521B640C-95C3-45D0-8FB6-DD74E97CC476}"/>
    <cellStyle name="_x0007__2.LCB_Notes_Jun08_123007_ทรัพย์สินระหว่างสร้า _116007_ภาษีไม่ถึงกำหนด_G-1 4 3" xfId="2022" xr:uid="{55F99AD5-5603-441C-8614-5696F339E6A8}"/>
    <cellStyle name="_x0007__2.LCB_Notes_Jun'08_123007_ทรัพย์สินระหว่างสร้า _116007_ภาษีไม่ถึงกำหนด_G-1 4 3" xfId="1264" xr:uid="{4E14EBE6-67CC-4FBB-A609-D1610B396D40}"/>
    <cellStyle name="_x0007__2.LCB_Notes_Jun08_123007_ทรัพย์สินระหว่างสร้า _116007_ภาษีไม่ถึงกำหนด_G-1 5" xfId="213" xr:uid="{00000000-0005-0000-0000-0000D4000000}"/>
    <cellStyle name="_x0007__2.LCB_Notes_Jun'08_123007_ทรัพย์สินระหว่างสร้า _116007_ภาษีไม่ถึงกำหนด_G-1 5" xfId="214" xr:uid="{00000000-0005-0000-0000-0000D5000000}"/>
    <cellStyle name="_x0007__2.LCB_Notes_Jun08_123007_ทรัพย์สินระหว่างสร้า _116007_ภาษีไม่ถึงกำหนด_G-1 5 2" xfId="1475" xr:uid="{05279E84-87F8-4540-AEBC-DEF1BF5A8B38}"/>
    <cellStyle name="_x0007__2.LCB_Notes_Jun'08_123007_ทรัพย์สินระหว่างสร้า _116007_ภาษีไม่ถึงกำหนด_G-1 5 2" xfId="1476" xr:uid="{8B4DE004-5AE1-4593-814E-1389E4C03B65}"/>
    <cellStyle name="_x0007__2.LCB_Notes_Jun08_123007_ทรัพย์สินระหว่างสร้า _116007_ภาษีไม่ถึงกำหนด_G-1 5 3" xfId="2021" xr:uid="{F1807322-0618-4CDA-9606-E5CDFCEF20EB}"/>
    <cellStyle name="_x0007__2.LCB_Notes_Jun'08_123007_ทรัพย์สินระหว่างสร้า _116007_ภาษีไม่ถึงกำหนด_G-1 5 3" xfId="2020" xr:uid="{911807C9-A2B0-4446-880B-8A7D4AEB525E}"/>
    <cellStyle name="_x0007__2.LCB_Notes_Jun08_123007_ทรัพย์สินระหว่างสร้า _116007_ภาษีไม่ถึงกำหนด_G-1 6" xfId="1467" xr:uid="{F3A56BEF-7D8D-46D8-A97B-EAD0C3FC7DCF}"/>
    <cellStyle name="_x0007__2.LCB_Notes_Jun'08_123007_ทรัพย์สินระหว่างสร้า _116007_ภาษีไม่ถึงกำหนด_G-1 6" xfId="1468" xr:uid="{FD2DA315-ABDD-4924-A79F-6495A5AC67F4}"/>
    <cellStyle name="_x0007__2.LCB_Notes_Jun08_123007_ทรัพย์สินระหว่างสร้า _116007_ภาษีไม่ถึงกำหนด_G-1 7" xfId="2028" xr:uid="{5DEED11F-E647-4F41-A2F1-64A81B484D3B}"/>
    <cellStyle name="_x0007__2.LCB_Notes_Jun'08_123007_ทรัพย์สินระหว่างสร้า _116007_ภาษีไม่ถึงกำหนด_G-1 7" xfId="2027" xr:uid="{F7536FB1-326B-49B4-AF8D-988AA3992EAC}"/>
    <cellStyle name="_x0007__2.LCB_Notes_Jun08_123007_ทรัพย์สินระหว่างสร้า _116007_ภาษีไม่ถึงกำหนด_I-1" xfId="215" xr:uid="{00000000-0005-0000-0000-0000D6000000}"/>
    <cellStyle name="_x0007__2.LCB_Notes_Jun'08_123007_ทรัพย์สินระหว่างสร้า _116007_ภาษีไม่ถึงกำหนด_I-1" xfId="216" xr:uid="{00000000-0005-0000-0000-0000D7000000}"/>
    <cellStyle name="_x0007__2.LCB_Notes_Jun08_123007_ทรัพย์สินระหว่างสร้า _116007_ภาษีไม่ถึงกำหนด_I-1 2" xfId="217" xr:uid="{00000000-0005-0000-0000-0000D8000000}"/>
    <cellStyle name="_x0007__2.LCB_Notes_Jun'08_123007_ทรัพย์สินระหว่างสร้า _116007_ภาษีไม่ถึงกำหนด_I-1 2" xfId="218" xr:uid="{00000000-0005-0000-0000-0000D9000000}"/>
    <cellStyle name="_x0007__2.LCB_Notes_Jun08_123007_ทรัพย์สินระหว่างสร้า _116007_ภาษีไม่ถึงกำหนด_I-1 2 2" xfId="1479" xr:uid="{33C36905-51BD-4227-A4F7-B5FE8584684B}"/>
    <cellStyle name="_x0007__2.LCB_Notes_Jun'08_123007_ทรัพย์สินระหว่างสร้า _116007_ภาษีไม่ถึงกำหนด_I-1 2 2" xfId="1480" xr:uid="{961A44FC-DD2C-4E9E-BB23-9A4DA46AD3B8}"/>
    <cellStyle name="_x0007__2.LCB_Notes_Jun08_123007_ทรัพย์สินระหว่างสร้า _116007_ภาษีไม่ถึงกำหนด_I-1 2 3" xfId="2017" xr:uid="{B079FBE1-B6E8-421B-B8C5-AF63A737F353}"/>
    <cellStyle name="_x0007__2.LCB_Notes_Jun'08_123007_ทรัพย์สินระหว่างสร้า _116007_ภาษีไม่ถึงกำหนด_I-1 2 3" xfId="2016" xr:uid="{C9282B45-7164-41B7-BFD1-DFA219B7E0A7}"/>
    <cellStyle name="_x0007__2.LCB_Notes_Jun08_123007_ทรัพย์สินระหว่างสร้า _116007_ภาษีไม่ถึงกำหนด_I-1 3" xfId="219" xr:uid="{00000000-0005-0000-0000-0000DA000000}"/>
    <cellStyle name="_x0007__2.LCB_Notes_Jun'08_123007_ทรัพย์สินระหว่างสร้า _116007_ภาษีไม่ถึงกำหนด_I-1 3" xfId="220" xr:uid="{00000000-0005-0000-0000-0000DB000000}"/>
    <cellStyle name="_x0007__2.LCB_Notes_Jun08_123007_ทรัพย์สินระหว่างสร้า _116007_ภาษีไม่ถึงกำหนด_I-1 3 2" xfId="1481" xr:uid="{F41A81EE-32FF-41F7-8491-494BE47E368D}"/>
    <cellStyle name="_x0007__2.LCB_Notes_Jun'08_123007_ทรัพย์สินระหว่างสร้า _116007_ภาษีไม่ถึงกำหนด_I-1 3 2" xfId="1482" xr:uid="{A88BB0DC-4AD0-4B1C-9E38-EE00074A229E}"/>
    <cellStyle name="_x0007__2.LCB_Notes_Jun08_123007_ทรัพย์สินระหว่างสร้า _116007_ภาษีไม่ถึงกำหนด_I-1 3 3" xfId="2015" xr:uid="{D604235F-64EE-4DC3-BAED-EA564A5FFADE}"/>
    <cellStyle name="_x0007__2.LCB_Notes_Jun'08_123007_ทรัพย์สินระหว่างสร้า _116007_ภาษีไม่ถึงกำหนด_I-1 3 3" xfId="2014" xr:uid="{9915503D-444A-49F5-BFE5-B8CDF7BD7244}"/>
    <cellStyle name="_x0007__2.LCB_Notes_Jun08_123007_ทรัพย์สินระหว่างสร้า _116007_ภาษีไม่ถึงกำหนด_I-1 4" xfId="221" xr:uid="{00000000-0005-0000-0000-0000DC000000}"/>
    <cellStyle name="_x0007__2.LCB_Notes_Jun'08_123007_ทรัพย์สินระหว่างสร้า _116007_ภาษีไม่ถึงกำหนด_I-1 4" xfId="222" xr:uid="{00000000-0005-0000-0000-0000DD000000}"/>
    <cellStyle name="_x0007__2.LCB_Notes_Jun08_123007_ทรัพย์สินระหว่างสร้า _116007_ภาษีไม่ถึงกำหนด_I-1 4 2" xfId="1483" xr:uid="{2010DB95-60C5-4C48-B0E6-0D54B5C3B06A}"/>
    <cellStyle name="_x0007__2.LCB_Notes_Jun'08_123007_ทรัพย์สินระหว่างสร้า _116007_ภาษีไม่ถึงกำหนด_I-1 4 2" xfId="1484" xr:uid="{41D7D62C-AA3E-4170-9A43-F10B58C9CED6}"/>
    <cellStyle name="_x0007__2.LCB_Notes_Jun08_123007_ทรัพย์สินระหว่างสร้า _116007_ภาษีไม่ถึงกำหนด_I-1 4 3" xfId="2013" xr:uid="{E491FCC1-8F7F-45F9-A9AE-371E56BF4B7A}"/>
    <cellStyle name="_x0007__2.LCB_Notes_Jun'08_123007_ทรัพย์สินระหว่างสร้า _116007_ภาษีไม่ถึงกำหนด_I-1 4 3" xfId="2012" xr:uid="{DF364F55-564E-407C-BEB5-07504151479F}"/>
    <cellStyle name="_x0007__2.LCB_Notes_Jun08_123007_ทรัพย์สินระหว่างสร้า _116007_ภาษีไม่ถึงกำหนด_I-1 5" xfId="223" xr:uid="{00000000-0005-0000-0000-0000DE000000}"/>
    <cellStyle name="_x0007__2.LCB_Notes_Jun'08_123007_ทรัพย์สินระหว่างสร้า _116007_ภาษีไม่ถึงกำหนด_I-1 5" xfId="224" xr:uid="{00000000-0005-0000-0000-0000DF000000}"/>
    <cellStyle name="_x0007__2.LCB_Notes_Jun08_123007_ทรัพย์สินระหว่างสร้า _116007_ภาษีไม่ถึงกำหนด_I-1 5 2" xfId="1485" xr:uid="{7B629996-0A88-4F70-B50B-4B503C4B0C44}"/>
    <cellStyle name="_x0007__2.LCB_Notes_Jun'08_123007_ทรัพย์สินระหว่างสร้า _116007_ภาษีไม่ถึงกำหนด_I-1 5 2" xfId="1486" xr:uid="{76296C84-5C69-40EC-B667-ABB8FFCC6BC6}"/>
    <cellStyle name="_x0007__2.LCB_Notes_Jun08_123007_ทรัพย์สินระหว่างสร้า _116007_ภาษีไม่ถึงกำหนด_I-1 5 3" xfId="2011" xr:uid="{03E15457-8040-40D3-98C0-BE60F0B870D6}"/>
    <cellStyle name="_x0007__2.LCB_Notes_Jun'08_123007_ทรัพย์สินระหว่างสร้า _116007_ภาษีไม่ถึงกำหนด_I-1 5 3" xfId="2010" xr:uid="{5168581D-891F-4221-B5B0-99A7BEE70624}"/>
    <cellStyle name="_x0007__2.LCB_Notes_Jun08_123007_ทรัพย์สินระหว่างสร้า _116007_ภาษีไม่ถึงกำหนด_I-1 6" xfId="1477" xr:uid="{22E72588-B016-4736-BCB9-5CF31B1CD284}"/>
    <cellStyle name="_x0007__2.LCB_Notes_Jun'08_123007_ทรัพย์สินระหว่างสร้า _116007_ภาษีไม่ถึงกำหนด_I-1 6" xfId="1478" xr:uid="{3876C7E2-6E46-47C2-8243-8EBF9B27F65A}"/>
    <cellStyle name="_x0007__2.LCB_Notes_Jun08_123007_ทรัพย์สินระหว่างสร้า _116007_ภาษีไม่ถึงกำหนด_I-1 7" xfId="2019" xr:uid="{1432BEB0-4685-42EC-8ACD-2606D6F24F1E}"/>
    <cellStyle name="_x0007__2.LCB_Notes_Jun'08_123007_ทรัพย์สินระหว่างสร้า _116007_ภาษีไม่ถึงกำหนด_I-1 7" xfId="2018" xr:uid="{026947A3-6264-4122-9A40-77152A26EEFF}"/>
    <cellStyle name="_x0007__2.LCB_Notes_Jun08_123007_ทรัพย์สินระหว่างสร้า _G-1" xfId="225" xr:uid="{00000000-0005-0000-0000-0000E0000000}"/>
    <cellStyle name="_x0007__2.LCB_Notes_Jun'08_123007_ทรัพย์สินระหว่างสร้า _G-1" xfId="226" xr:uid="{00000000-0005-0000-0000-0000E1000000}"/>
    <cellStyle name="_x0007__2.LCB_Notes_Jun08_123007_ทรัพย์สินระหว่างสร้า _G-1 2" xfId="227" xr:uid="{00000000-0005-0000-0000-0000E2000000}"/>
    <cellStyle name="_x0007__2.LCB_Notes_Jun'08_123007_ทรัพย์สินระหว่างสร้า _G-1 2" xfId="228" xr:uid="{00000000-0005-0000-0000-0000E3000000}"/>
    <cellStyle name="_x0007__2.LCB_Notes_Jun08_123007_ทรัพย์สินระหว่างสร้า _G-1 2 2" xfId="1489" xr:uid="{6D657E04-0A82-44F0-8D3B-4FA24BF11DA5}"/>
    <cellStyle name="_x0007__2.LCB_Notes_Jun'08_123007_ทรัพย์สินระหว่างสร้า _G-1 2 2" xfId="1490" xr:uid="{0F63CF2F-CFEA-4E81-A691-D878CD0E9751}"/>
    <cellStyle name="_x0007__2.LCB_Notes_Jun08_123007_ทรัพย์สินระหว่างสร้า _G-1 2 3" xfId="2007" xr:uid="{A95B065A-A00E-43A1-9113-1B5E11A359E3}"/>
    <cellStyle name="_x0007__2.LCB_Notes_Jun'08_123007_ทรัพย์สินระหว่างสร้า _G-1 2 3" xfId="2006" xr:uid="{2C947796-A126-4A60-8168-0D573B1DC1E9}"/>
    <cellStyle name="_x0007__2.LCB_Notes_Jun08_123007_ทรัพย์สินระหว่างสร้า _G-1 3" xfId="229" xr:uid="{00000000-0005-0000-0000-0000E4000000}"/>
    <cellStyle name="_x0007__2.LCB_Notes_Jun'08_123007_ทรัพย์สินระหว่างสร้า _G-1 3" xfId="230" xr:uid="{00000000-0005-0000-0000-0000E5000000}"/>
    <cellStyle name="_x0007__2.LCB_Notes_Jun08_123007_ทรัพย์สินระหว่างสร้า _G-1 3 2" xfId="1491" xr:uid="{344DF36D-B2FD-4937-A027-8B0957B4BD2A}"/>
    <cellStyle name="_x0007__2.LCB_Notes_Jun'08_123007_ทรัพย์สินระหว่างสร้า _G-1 3 2" xfId="1492" xr:uid="{190DEF1E-ACB7-454B-8241-1F04B18A2969}"/>
    <cellStyle name="_x0007__2.LCB_Notes_Jun08_123007_ทรัพย์สินระหว่างสร้า _G-1 3 3" xfId="2005" xr:uid="{EE6A03E0-386D-46FE-A934-BD72117E92EC}"/>
    <cellStyle name="_x0007__2.LCB_Notes_Jun'08_123007_ทรัพย์สินระหว่างสร้า _G-1 3 3" xfId="2004" xr:uid="{9596B258-5380-46F3-8074-B7ABA2798AE9}"/>
    <cellStyle name="_x0007__2.LCB_Notes_Jun08_123007_ทรัพย์สินระหว่างสร้า _G-1 4" xfId="231" xr:uid="{00000000-0005-0000-0000-0000E6000000}"/>
    <cellStyle name="_x0007__2.LCB_Notes_Jun'08_123007_ทรัพย์สินระหว่างสร้า _G-1 4" xfId="232" xr:uid="{00000000-0005-0000-0000-0000E7000000}"/>
    <cellStyle name="_x0007__2.LCB_Notes_Jun08_123007_ทรัพย์สินระหว่างสร้า _G-1 4 2" xfId="1493" xr:uid="{89143320-FBA5-4FE0-ACBF-CF11B4EDB618}"/>
    <cellStyle name="_x0007__2.LCB_Notes_Jun'08_123007_ทรัพย์สินระหว่างสร้า _G-1 4 2" xfId="1494" xr:uid="{E687883D-D193-48EB-9756-53A921B0444D}"/>
    <cellStyle name="_x0007__2.LCB_Notes_Jun08_123007_ทรัพย์สินระหว่างสร้า _G-1 4 3" xfId="2003" xr:uid="{58559A06-BF46-40D2-9888-3C61D81D9BE1}"/>
    <cellStyle name="_x0007__2.LCB_Notes_Jun'08_123007_ทรัพย์สินระหว่างสร้า _G-1 4 3" xfId="2002" xr:uid="{58AB5DC4-AFD4-4581-9760-F69BCE3ABDF1}"/>
    <cellStyle name="_x0007__2.LCB_Notes_Jun08_123007_ทรัพย์สินระหว่างสร้า _G-1 5" xfId="233" xr:uid="{00000000-0005-0000-0000-0000E8000000}"/>
    <cellStyle name="_x0007__2.LCB_Notes_Jun'08_123007_ทรัพย์สินระหว่างสร้า _G-1 5" xfId="234" xr:uid="{00000000-0005-0000-0000-0000E9000000}"/>
    <cellStyle name="_x0007__2.LCB_Notes_Jun08_123007_ทรัพย์สินระหว่างสร้า _G-1 5 2" xfId="1495" xr:uid="{A3DB2E48-5D90-48FE-810F-DDF9E1DEDD60}"/>
    <cellStyle name="_x0007__2.LCB_Notes_Jun'08_123007_ทรัพย์สินระหว่างสร้า _G-1 5 2" xfId="1496" xr:uid="{1486115C-28A5-4B01-84B9-01DDBD71C5BC}"/>
    <cellStyle name="_x0007__2.LCB_Notes_Jun08_123007_ทรัพย์สินระหว่างสร้า _G-1 5 3" xfId="2001" xr:uid="{6844890C-AC97-4DF5-985B-11C658C388B8}"/>
    <cellStyle name="_x0007__2.LCB_Notes_Jun'08_123007_ทรัพย์สินระหว่างสร้า _G-1 5 3" xfId="2000" xr:uid="{9DD3DFA6-4CE6-4186-BADC-BA1B74473C43}"/>
    <cellStyle name="_x0007__2.LCB_Notes_Jun08_123007_ทรัพย์สินระหว่างสร้า _G-1 6" xfId="1487" xr:uid="{277C7EF8-B3C0-4B1E-9320-2CE26D44D60B}"/>
    <cellStyle name="_x0007__2.LCB_Notes_Jun'08_123007_ทรัพย์สินระหว่างสร้า _G-1 6" xfId="1488" xr:uid="{1AF3DD0C-2F68-4A0E-A564-AEF39CBD6880}"/>
    <cellStyle name="_x0007__2.LCB_Notes_Jun08_123007_ทรัพย์สินระหว่างสร้า _G-1 7" xfId="2009" xr:uid="{95EA4E55-DEE7-4267-AF55-C14E5E23F888}"/>
    <cellStyle name="_x0007__2.LCB_Notes_Jun'08_123007_ทรัพย์สินระหว่างสร้า _G-1 7" xfId="2008" xr:uid="{2680BF6F-B27E-4DF2-A554-EAE7F2B1F2D2}"/>
    <cellStyle name="_x0007__2.LCB_Notes_Jun08_123007_ทรัพย์สินระหว่างสร้า _I-1" xfId="235" xr:uid="{00000000-0005-0000-0000-0000EA000000}"/>
    <cellStyle name="_x0007__2.LCB_Notes_Jun'08_123007_ทรัพย์สินระหว่างสร้า _I-1" xfId="236" xr:uid="{00000000-0005-0000-0000-0000EB000000}"/>
    <cellStyle name="_x0007__2.LCB_Notes_Jun08_123007_ทรัพย์สินระหว่างสร้า _I-1 2" xfId="237" xr:uid="{00000000-0005-0000-0000-0000EC000000}"/>
    <cellStyle name="_x0007__2.LCB_Notes_Jun'08_123007_ทรัพย์สินระหว่างสร้า _I-1 2" xfId="238" xr:uid="{00000000-0005-0000-0000-0000ED000000}"/>
    <cellStyle name="_x0007__2.LCB_Notes_Jun08_123007_ทรัพย์สินระหว่างสร้า _I-1 2 2" xfId="1499" xr:uid="{ECB99909-DFA9-491C-A4DB-0A9802833EB6}"/>
    <cellStyle name="_x0007__2.LCB_Notes_Jun'08_123007_ทรัพย์สินระหว่างสร้า _I-1 2 2" xfId="1500" xr:uid="{3AB39E2C-9198-4186-96D7-1026E7470A4B}"/>
    <cellStyle name="_x0007__2.LCB_Notes_Jun08_123007_ทรัพย์สินระหว่างสร้า _I-1 2 3" xfId="1997" xr:uid="{29B5C241-EE97-4A7A-8BD8-4C0CAF99D06A}"/>
    <cellStyle name="_x0007__2.LCB_Notes_Jun'08_123007_ทรัพย์สินระหว่างสร้า _I-1 2 3" xfId="1996" xr:uid="{AECCC494-3E89-4108-BD1B-B596DD50DDB6}"/>
    <cellStyle name="_x0007__2.LCB_Notes_Jun08_123007_ทรัพย์สินระหว่างสร้า _I-1 3" xfId="239" xr:uid="{00000000-0005-0000-0000-0000EE000000}"/>
    <cellStyle name="_x0007__2.LCB_Notes_Jun'08_123007_ทรัพย์สินระหว่างสร้า _I-1 3" xfId="240" xr:uid="{00000000-0005-0000-0000-0000EF000000}"/>
    <cellStyle name="_x0007__2.LCB_Notes_Jun08_123007_ทรัพย์สินระหว่างสร้า _I-1 3 2" xfId="1501" xr:uid="{CB4ED8AB-289F-43A0-92AC-EBBF59C196DF}"/>
    <cellStyle name="_x0007__2.LCB_Notes_Jun'08_123007_ทรัพย์สินระหว่างสร้า _I-1 3 2" xfId="1502" xr:uid="{B3B35D60-A36A-4C44-8C2F-88C7D8929189}"/>
    <cellStyle name="_x0007__2.LCB_Notes_Jun08_123007_ทรัพย์สินระหว่างสร้า _I-1 3 3" xfId="1995" xr:uid="{D0989C02-26B4-44B4-A8F5-5F2A4271EE77}"/>
    <cellStyle name="_x0007__2.LCB_Notes_Jun'08_123007_ทรัพย์สินระหว่างสร้า _I-1 3 3" xfId="1994" xr:uid="{472AD117-3A3A-4FE1-8069-9EDC4694E82B}"/>
    <cellStyle name="_x0007__2.LCB_Notes_Jun08_123007_ทรัพย์สินระหว่างสร้า _I-1 4" xfId="241" xr:uid="{00000000-0005-0000-0000-0000F0000000}"/>
    <cellStyle name="_x0007__2.LCB_Notes_Jun'08_123007_ทรัพย์สินระหว่างสร้า _I-1 4" xfId="242" xr:uid="{00000000-0005-0000-0000-0000F1000000}"/>
    <cellStyle name="_x0007__2.LCB_Notes_Jun08_123007_ทรัพย์สินระหว่างสร้า _I-1 4 2" xfId="1503" xr:uid="{A5433683-9D55-439B-BEE1-759595915255}"/>
    <cellStyle name="_x0007__2.LCB_Notes_Jun'08_123007_ทรัพย์สินระหว่างสร้า _I-1 4 2" xfId="1504" xr:uid="{0EC7C32B-8A8C-4F28-B95C-399765B4F6BA}"/>
    <cellStyle name="_x0007__2.LCB_Notes_Jun08_123007_ทรัพย์สินระหว่างสร้า _I-1 4 3" xfId="1993" xr:uid="{0E730DA4-C299-442A-A4F6-03D642A0AD95}"/>
    <cellStyle name="_x0007__2.LCB_Notes_Jun'08_123007_ทรัพย์สินระหว่างสร้า _I-1 4 3" xfId="1992" xr:uid="{5C4E7A1B-9803-4D3B-8A04-66B706B179FC}"/>
    <cellStyle name="_x0007__2.LCB_Notes_Jun08_123007_ทรัพย์สินระหว่างสร้า _I-1 5" xfId="243" xr:uid="{00000000-0005-0000-0000-0000F2000000}"/>
    <cellStyle name="_x0007__2.LCB_Notes_Jun'08_123007_ทรัพย์สินระหว่างสร้า _I-1 5" xfId="244" xr:uid="{00000000-0005-0000-0000-0000F3000000}"/>
    <cellStyle name="_x0007__2.LCB_Notes_Jun08_123007_ทรัพย์สินระหว่างสร้า _I-1 5 2" xfId="1505" xr:uid="{652EEA95-05FD-4A86-921F-B5F626B6CD42}"/>
    <cellStyle name="_x0007__2.LCB_Notes_Jun'08_123007_ทรัพย์สินระหว่างสร้า _I-1 5 2" xfId="1506" xr:uid="{89BB42C5-B182-44EB-A72A-130EF56BD12C}"/>
    <cellStyle name="_x0007__2.LCB_Notes_Jun08_123007_ทรัพย์สินระหว่างสร้า _I-1 5 3" xfId="1991" xr:uid="{ED24554B-72AC-4F11-84E9-3F76F804C128}"/>
    <cellStyle name="_x0007__2.LCB_Notes_Jun'08_123007_ทรัพย์สินระหว่างสร้า _I-1 5 3" xfId="1990" xr:uid="{84A910FD-668D-487B-9D82-1542A5CFF933}"/>
    <cellStyle name="_x0007__2.LCB_Notes_Jun08_123007_ทรัพย์สินระหว่างสร้า _I-1 6" xfId="1497" xr:uid="{084CF15E-160E-4241-9B87-E2C126F8FB04}"/>
    <cellStyle name="_x0007__2.LCB_Notes_Jun'08_123007_ทรัพย์สินระหว่างสร้า _I-1 6" xfId="1498" xr:uid="{2DE49BEE-9B6E-4E78-ADA8-357B10332CCF}"/>
    <cellStyle name="_x0007__2.LCB_Notes_Jun08_123007_ทรัพย์สินระหว่างสร้า _I-1 7" xfId="1999" xr:uid="{7395D325-72C3-4598-A23D-30BB62722BF9}"/>
    <cellStyle name="_x0007__2.LCB_Notes_Jun'08_123007_ทรัพย์สินระหว่างสร้า _I-1 7" xfId="1998" xr:uid="{4F8DBE5F-1F84-4270-8730-AAD79DA42F77}"/>
    <cellStyle name="_x0007__2.LCB_Notes_Jun08_G-1" xfId="245" xr:uid="{00000000-0005-0000-0000-0000F4000000}"/>
    <cellStyle name="_x0007__2.LCB_Notes_Jun'08_G-1" xfId="246" xr:uid="{00000000-0005-0000-0000-0000F5000000}"/>
    <cellStyle name="_x0007__2.LCB_Notes_Jun08_G-1 2" xfId="247" xr:uid="{00000000-0005-0000-0000-0000F6000000}"/>
    <cellStyle name="_x0007__2.LCB_Notes_Jun'08_G-1 2" xfId="248" xr:uid="{00000000-0005-0000-0000-0000F7000000}"/>
    <cellStyle name="_x0007__2.LCB_Notes_Jun08_G-1 2 2" xfId="1509" xr:uid="{92F453C0-7BFA-4289-9204-483914A8E82D}"/>
    <cellStyle name="_x0007__2.LCB_Notes_Jun'08_G-1 2 2" xfId="1510" xr:uid="{5CE222F0-012E-4852-AA85-129C09FA07C0}"/>
    <cellStyle name="_x0007__2.LCB_Notes_Jun08_G-1 2 3" xfId="1987" xr:uid="{4EDE76C6-1DA2-474A-845C-BEAA2BC6DC79}"/>
    <cellStyle name="_x0007__2.LCB_Notes_Jun'08_G-1 2 3" xfId="1986" xr:uid="{1ADA17B8-95AD-4DEC-9907-05F32E7F537B}"/>
    <cellStyle name="_x0007__2.LCB_Notes_Jun08_G-1 3" xfId="249" xr:uid="{00000000-0005-0000-0000-0000F8000000}"/>
    <cellStyle name="_x0007__2.LCB_Notes_Jun'08_G-1 3" xfId="250" xr:uid="{00000000-0005-0000-0000-0000F9000000}"/>
    <cellStyle name="_x0007__2.LCB_Notes_Jun08_G-1 3 2" xfId="1511" xr:uid="{2E27FED8-C974-4BD4-87EB-98A1A2F83F20}"/>
    <cellStyle name="_x0007__2.LCB_Notes_Jun'08_G-1 3 2" xfId="1512" xr:uid="{166F4BFC-DEA0-4856-94D1-E80A2D928769}"/>
    <cellStyle name="_x0007__2.LCB_Notes_Jun08_G-1 3 3" xfId="1985" xr:uid="{FDB42899-2AE6-4BEA-8696-1CF52C4824CA}"/>
    <cellStyle name="_x0007__2.LCB_Notes_Jun'08_G-1 3 3" xfId="1984" xr:uid="{3C143E6A-F234-4C0E-B68E-3C10E3D23E62}"/>
    <cellStyle name="_x0007__2.LCB_Notes_Jun08_G-1 4" xfId="251" xr:uid="{00000000-0005-0000-0000-0000FA000000}"/>
    <cellStyle name="_x0007__2.LCB_Notes_Jun'08_G-1 4" xfId="252" xr:uid="{00000000-0005-0000-0000-0000FB000000}"/>
    <cellStyle name="_x0007__2.LCB_Notes_Jun08_G-1 4 2" xfId="1513" xr:uid="{E88A1278-A242-4B2A-9E29-9055F782C840}"/>
    <cellStyle name="_x0007__2.LCB_Notes_Jun'08_G-1 4 2" xfId="1514" xr:uid="{EFA55007-D125-4E6B-9B66-0DF03761112C}"/>
    <cellStyle name="_x0007__2.LCB_Notes_Jun08_G-1 4 3" xfId="1983" xr:uid="{8736E2C5-E733-48DC-B46E-759FF9F4F9D0}"/>
    <cellStyle name="_x0007__2.LCB_Notes_Jun'08_G-1 4 3" xfId="1982" xr:uid="{B6D3F393-3DE6-407B-83CB-F2DBA3B0262D}"/>
    <cellStyle name="_x0007__2.LCB_Notes_Jun08_G-1 5" xfId="253" xr:uid="{00000000-0005-0000-0000-0000FC000000}"/>
    <cellStyle name="_x0007__2.LCB_Notes_Jun'08_G-1 5" xfId="254" xr:uid="{00000000-0005-0000-0000-0000FD000000}"/>
    <cellStyle name="_x0007__2.LCB_Notes_Jun08_G-1 5 2" xfId="1515" xr:uid="{E230F517-E873-44B2-9D0D-789BCE3F0134}"/>
    <cellStyle name="_x0007__2.LCB_Notes_Jun'08_G-1 5 2" xfId="1516" xr:uid="{4DE9495A-0C55-40F3-924B-241C85061735}"/>
    <cellStyle name="_x0007__2.LCB_Notes_Jun08_G-1 5 3" xfId="1981" xr:uid="{7804CDBE-A7C7-4675-8368-F9F803E99EA0}"/>
    <cellStyle name="_x0007__2.LCB_Notes_Jun'08_G-1 5 3" xfId="1980" xr:uid="{D0F1AC1D-18DE-4DCD-AB4E-FA466ACBDCA7}"/>
    <cellStyle name="_x0007__2.LCB_Notes_Jun08_G-1 6" xfId="1507" xr:uid="{0994D65A-7E5E-4739-BAB3-8ED166C3F7D1}"/>
    <cellStyle name="_x0007__2.LCB_Notes_Jun'08_G-1 6" xfId="1508" xr:uid="{828786BF-5BFD-42B4-90FC-1B9D894B32FD}"/>
    <cellStyle name="_x0007__2.LCB_Notes_Jun08_G-1 7" xfId="1989" xr:uid="{C09D683F-EAC8-494C-9991-84F7E69E5953}"/>
    <cellStyle name="_x0007__2.LCB_Notes_Jun'08_G-1 7" xfId="1988" xr:uid="{1D62AB97-2633-4A99-B51B-B26203531B66}"/>
    <cellStyle name="_x0007__2.LCB_Notes_Jun08_I-1" xfId="255" xr:uid="{00000000-0005-0000-0000-0000FE000000}"/>
    <cellStyle name="_x0007__2.LCB_Notes_Jun'08_I-1" xfId="256" xr:uid="{00000000-0005-0000-0000-0000FF000000}"/>
    <cellStyle name="_x0007__2.LCB_Notes_Jun08_I-1 2" xfId="257" xr:uid="{00000000-0005-0000-0000-000000010000}"/>
    <cellStyle name="_x0007__2.LCB_Notes_Jun'08_I-1 2" xfId="258" xr:uid="{00000000-0005-0000-0000-000001010000}"/>
    <cellStyle name="_x0007__2.LCB_Notes_Jun08_I-1 2 2" xfId="1519" xr:uid="{2FC550B4-4841-4538-8D33-D6751ECFBB7E}"/>
    <cellStyle name="_x0007__2.LCB_Notes_Jun'08_I-1 2 2" xfId="1520" xr:uid="{1631B6BF-2C7C-4838-9E23-EBE269FBB5DD}"/>
    <cellStyle name="_x0007__2.LCB_Notes_Jun08_I-1 2 3" xfId="1977" xr:uid="{F71DA18F-EA72-46B8-9E61-C62CB28A5496}"/>
    <cellStyle name="_x0007__2.LCB_Notes_Jun'08_I-1 2 3" xfId="1976" xr:uid="{59904088-0231-4CFD-9632-B4F615785315}"/>
    <cellStyle name="_x0007__2.LCB_Notes_Jun08_I-1 3" xfId="259" xr:uid="{00000000-0005-0000-0000-000002010000}"/>
    <cellStyle name="_x0007__2.LCB_Notes_Jun'08_I-1 3" xfId="260" xr:uid="{00000000-0005-0000-0000-000003010000}"/>
    <cellStyle name="_x0007__2.LCB_Notes_Jun08_I-1 3 2" xfId="1521" xr:uid="{FE2FE71D-4394-4A10-8A30-9BF22BA2A4C6}"/>
    <cellStyle name="_x0007__2.LCB_Notes_Jun'08_I-1 3 2" xfId="1522" xr:uid="{9C481FFC-4951-44D5-9DC7-28002628C083}"/>
    <cellStyle name="_x0007__2.LCB_Notes_Jun08_I-1 3 3" xfId="1975" xr:uid="{5A61BDB7-B7C9-441C-A76A-F4EAE4D16302}"/>
    <cellStyle name="_x0007__2.LCB_Notes_Jun'08_I-1 3 3" xfId="1974" xr:uid="{8415E745-65FF-46C2-AD1A-72ECC2BA822D}"/>
    <cellStyle name="_x0007__2.LCB_Notes_Jun08_I-1 4" xfId="261" xr:uid="{00000000-0005-0000-0000-000004010000}"/>
    <cellStyle name="_x0007__2.LCB_Notes_Jun'08_I-1 4" xfId="262" xr:uid="{00000000-0005-0000-0000-000005010000}"/>
    <cellStyle name="_x0007__2.LCB_Notes_Jun08_I-1 4 2" xfId="1523" xr:uid="{3DFAE5ED-C5E4-4BA2-9271-64E3DAEC4801}"/>
    <cellStyle name="_x0007__2.LCB_Notes_Jun'08_I-1 4 2" xfId="1524" xr:uid="{69773EA8-FB01-40B3-9E73-800F842E63B1}"/>
    <cellStyle name="_x0007__2.LCB_Notes_Jun08_I-1 4 3" xfId="1973" xr:uid="{B7AA8E30-487A-4832-BB6C-39FD3D80D785}"/>
    <cellStyle name="_x0007__2.LCB_Notes_Jun'08_I-1 4 3" xfId="1972" xr:uid="{2FCCFA4F-BC08-4137-9D1D-B9D8A4599EDC}"/>
    <cellStyle name="_x0007__2.LCB_Notes_Jun08_I-1 5" xfId="263" xr:uid="{00000000-0005-0000-0000-000006010000}"/>
    <cellStyle name="_x0007__2.LCB_Notes_Jun'08_I-1 5" xfId="264" xr:uid="{00000000-0005-0000-0000-000007010000}"/>
    <cellStyle name="_x0007__2.LCB_Notes_Jun08_I-1 5 2" xfId="1525" xr:uid="{22F68475-B8E5-401D-A519-F500AA141E0E}"/>
    <cellStyle name="_x0007__2.LCB_Notes_Jun'08_I-1 5 2" xfId="1526" xr:uid="{1815E5DA-47CE-4A59-AF71-BF0AAD23296B}"/>
    <cellStyle name="_x0007__2.LCB_Notes_Jun08_I-1 5 3" xfId="1971" xr:uid="{F0F8BCEE-1C34-4F99-A1A2-8A63F40E5A2E}"/>
    <cellStyle name="_x0007__2.LCB_Notes_Jun'08_I-1 5 3" xfId="1970" xr:uid="{4984C89D-5D15-4AFC-8515-C6DF3FEB44F9}"/>
    <cellStyle name="_x0007__2.LCB_Notes_Jun08_I-1 6" xfId="1517" xr:uid="{09D9DF6C-006F-45F5-A181-16E3D2EE0D93}"/>
    <cellStyle name="_x0007__2.LCB_Notes_Jun'08_I-1 6" xfId="1518" xr:uid="{66C51F1A-C750-45C2-9AC1-861C5C115BB0}"/>
    <cellStyle name="_x0007__2.LCB_Notes_Jun08_I-1 7" xfId="1979" xr:uid="{9B523387-8791-41B1-8BAD-39A23E3552FB}"/>
    <cellStyle name="_x0007__2.LCB_Notes_Jun'08_I-1 7" xfId="1978" xr:uid="{AF65FC89-E26C-4C14-81BA-C6C8E0CB3139}"/>
    <cellStyle name="_x0007__2.LCB_Notes_May08" xfId="265" xr:uid="{00000000-0005-0000-0000-000008010000}"/>
    <cellStyle name="_x0007__2.LCB_Notes_May08 2" xfId="266" xr:uid="{00000000-0005-0000-0000-000009010000}"/>
    <cellStyle name="_x0007__2.LCB_Notes_May08 2 2" xfId="1528" xr:uid="{0886F9A4-39BD-49F5-9F5F-ACF47FBE2529}"/>
    <cellStyle name="_x0007__2.LCB_Notes_May08 3" xfId="1527" xr:uid="{88E78A76-5071-4DC8-A603-02DF6F7ED59E}"/>
    <cellStyle name="_x0007__2.LCB_Notes_May08_116007_ภาษีไม่ถึงกำหนด" xfId="267" xr:uid="{00000000-0005-0000-0000-00000A010000}"/>
    <cellStyle name="_x0007__2.LCB_Notes_May08_116007_ภาษีไม่ถึงกำหนด 2" xfId="268" xr:uid="{00000000-0005-0000-0000-00000B010000}"/>
    <cellStyle name="_x0007__2.LCB_Notes_May08_116007_ภาษีไม่ถึงกำหนด 2 2" xfId="1530" xr:uid="{796D13DD-56B0-41C2-BA0A-C54CA1CBD559}"/>
    <cellStyle name="_x0007__2.LCB_Notes_May08_116007_ภาษีไม่ถึงกำหนด 3" xfId="1529" xr:uid="{CE589FF6-DF85-4210-B8D2-7258DDF2FE13}"/>
    <cellStyle name="_x0007__2.LCB_Notes_May08_116007_ภาษีไม่ถึงกำหนด_G-1" xfId="269" xr:uid="{00000000-0005-0000-0000-00000C010000}"/>
    <cellStyle name="_x0007__2.LCB_Notes_May08_116007_ภาษีไม่ถึงกำหนด_G-1 2" xfId="270" xr:uid="{00000000-0005-0000-0000-00000D010000}"/>
    <cellStyle name="_x0007__2.LCB_Notes_May08_116007_ภาษีไม่ถึงกำหนด_G-1 2 2" xfId="1532" xr:uid="{C830C763-EA63-4293-B118-F080E08D2466}"/>
    <cellStyle name="_x0007__2.LCB_Notes_May08_116007_ภาษีไม่ถึงกำหนด_G-1 3" xfId="1531" xr:uid="{7083D38C-095B-44BB-B7CD-A468B4FD591E}"/>
    <cellStyle name="_x0007__2.LCB_Notes_May08_116007_ภาษีไม่ถึงกำหนด_I-1" xfId="271" xr:uid="{00000000-0005-0000-0000-00000E010000}"/>
    <cellStyle name="_x0007__2.LCB_Notes_May08_116007_ภาษีไม่ถึงกำหนด_I-1 2" xfId="272" xr:uid="{00000000-0005-0000-0000-00000F010000}"/>
    <cellStyle name="_x0007__2.LCB_Notes_May08_116007_ภาษีไม่ถึงกำหนด_I-1 2 2" xfId="1534" xr:uid="{BED20954-7DD3-4668-955A-19C30D368694}"/>
    <cellStyle name="_x0007__2.LCB_Notes_May08_116007_ภาษีไม่ถึงกำหนด_I-1 3" xfId="1533" xr:uid="{DEA694B5-4421-4B96-82DA-E833B1174977}"/>
    <cellStyle name="_x0007__2.LCB_Notes_May08_123007_ทรัพย์สินระหว่างสร้า " xfId="273" xr:uid="{00000000-0005-0000-0000-000010010000}"/>
    <cellStyle name="_x0007__2.LCB_Notes_May08_123007_ทรัพย์สินระหว่างสร้า  2" xfId="274" xr:uid="{00000000-0005-0000-0000-000011010000}"/>
    <cellStyle name="_x0007__2.LCB_Notes_May08_123007_ทรัพย์สินระหว่างสร้า  2 2" xfId="1536" xr:uid="{0AEB4071-7FF7-4AE0-A8B4-6A708E294F86}"/>
    <cellStyle name="_x0007__2.LCB_Notes_May08_123007_ทรัพย์สินระหว่างสร้า  3" xfId="1535" xr:uid="{B698AA55-D545-49D9-96CD-90117EEAE35C}"/>
    <cellStyle name="_x0007__2.LCB_Notes_May08_123007_ทรัพย์สินระหว่างสร้า _116007_ภาษีไม่ถึงกำหนด" xfId="275" xr:uid="{00000000-0005-0000-0000-000012010000}"/>
    <cellStyle name="_x0007__2.LCB_Notes_May08_123007_ทรัพย์สินระหว่างสร้า _116007_ภาษีไม่ถึงกำหนด 2" xfId="276" xr:uid="{00000000-0005-0000-0000-000013010000}"/>
    <cellStyle name="_x0007__2.LCB_Notes_May08_123007_ทรัพย์สินระหว่างสร้า _116007_ภาษีไม่ถึงกำหนด 2 2" xfId="1538" xr:uid="{1DD98453-F0BD-4540-A3D2-25B6B5C51E5E}"/>
    <cellStyle name="_x0007__2.LCB_Notes_May08_123007_ทรัพย์สินระหว่างสร้า _116007_ภาษีไม่ถึงกำหนด 3" xfId="1537" xr:uid="{AA848F26-55A4-49D4-B4CC-6A130A56EDAE}"/>
    <cellStyle name="_x0007__2.LCB_Notes_May08_123007_ทรัพย์สินระหว่างสร้า _116007_ภาษีไม่ถึงกำหนด_G-1" xfId="277" xr:uid="{00000000-0005-0000-0000-000014010000}"/>
    <cellStyle name="_x0007__2.LCB_Notes_May08_123007_ทรัพย์สินระหว่างสร้า _116007_ภาษีไม่ถึงกำหนด_G-1 2" xfId="278" xr:uid="{00000000-0005-0000-0000-000015010000}"/>
    <cellStyle name="_x0007__2.LCB_Notes_May08_123007_ทรัพย์สินระหว่างสร้า _116007_ภาษีไม่ถึงกำหนด_G-1 2 2" xfId="1540" xr:uid="{E4BBEC7E-B6B8-4F60-AC17-458CB638AD9C}"/>
    <cellStyle name="_x0007__2.LCB_Notes_May08_123007_ทรัพย์สินระหว่างสร้า _116007_ภาษีไม่ถึงกำหนด_G-1 3" xfId="1539" xr:uid="{FBEDD575-63F3-41F4-AF69-22CF5039DB8C}"/>
    <cellStyle name="_x0007__2.LCB_Notes_May08_123007_ทรัพย์สินระหว่างสร้า _116007_ภาษีไม่ถึงกำหนด_I-1" xfId="279" xr:uid="{00000000-0005-0000-0000-000016010000}"/>
    <cellStyle name="_x0007__2.LCB_Notes_May08_123007_ทรัพย์สินระหว่างสร้า _116007_ภาษีไม่ถึงกำหนด_I-1 2" xfId="280" xr:uid="{00000000-0005-0000-0000-000017010000}"/>
    <cellStyle name="_x0007__2.LCB_Notes_May08_123007_ทรัพย์สินระหว่างสร้า _116007_ภาษีไม่ถึงกำหนด_I-1 2 2" xfId="1542" xr:uid="{14F991FF-435A-4951-8919-6E6AFE43D2E7}"/>
    <cellStyle name="_x0007__2.LCB_Notes_May08_123007_ทรัพย์สินระหว่างสร้า _116007_ภาษีไม่ถึงกำหนด_I-1 3" xfId="1541" xr:uid="{45F4E308-C8F0-4474-A97C-F2D6F517B2F3}"/>
    <cellStyle name="_x0007__2.LCB_Notes_May08_123007_ทรัพย์สินระหว่างสร้า _G-1" xfId="281" xr:uid="{00000000-0005-0000-0000-000018010000}"/>
    <cellStyle name="_x0007__2.LCB_Notes_May08_123007_ทรัพย์สินระหว่างสร้า _G-1 2" xfId="282" xr:uid="{00000000-0005-0000-0000-000019010000}"/>
    <cellStyle name="_x0007__2.LCB_Notes_May08_123007_ทรัพย์สินระหว่างสร้า _G-1 2 2" xfId="1544" xr:uid="{96CE8AF8-65E7-41ED-8E44-6C686D4F5E43}"/>
    <cellStyle name="_x0007__2.LCB_Notes_May08_123007_ทรัพย์สินระหว่างสร้า _G-1 3" xfId="1543" xr:uid="{CC19383E-79F9-4965-B6C4-CD8F8DED471B}"/>
    <cellStyle name="_x0007__2.LCB_Notes_May08_123007_ทรัพย์สินระหว่างสร้า _I-1" xfId="283" xr:uid="{00000000-0005-0000-0000-00001A010000}"/>
    <cellStyle name="_x0007__2.LCB_Notes_May08_123007_ทรัพย์สินระหว่างสร้า _I-1 2" xfId="284" xr:uid="{00000000-0005-0000-0000-00001B010000}"/>
    <cellStyle name="_x0007__2.LCB_Notes_May08_123007_ทรัพย์สินระหว่างสร้า _I-1 2 2" xfId="1546" xr:uid="{F3E39B33-DE02-4453-9ED8-D1214D4DCA95}"/>
    <cellStyle name="_x0007__2.LCB_Notes_May08_123007_ทรัพย์สินระหว่างสร้า _I-1 3" xfId="1545" xr:uid="{F0063A34-9041-48C8-98B3-0557ACB95253}"/>
    <cellStyle name="_x0007__2.LCB_Notes_May08_G-1" xfId="285" xr:uid="{00000000-0005-0000-0000-00001C010000}"/>
    <cellStyle name="_x0007__2.LCB_Notes_May08_G-1 2" xfId="286" xr:uid="{00000000-0005-0000-0000-00001D010000}"/>
    <cellStyle name="_x0007__2.LCB_Notes_May08_G-1 2 2" xfId="1548" xr:uid="{96F6E074-88B1-41D1-B5BE-767631617313}"/>
    <cellStyle name="_x0007__2.LCB_Notes_May08_G-1 3" xfId="1547" xr:uid="{00A9A2A9-1DB3-4142-9B13-C4AF23EA97D8}"/>
    <cellStyle name="_x0007__2.LCB_Notes_May08_I-1" xfId="287" xr:uid="{00000000-0005-0000-0000-00001E010000}"/>
    <cellStyle name="_x0007__2.LCB_Notes_May08_I-1 2" xfId="288" xr:uid="{00000000-0005-0000-0000-00001F010000}"/>
    <cellStyle name="_x0007__2.LCB_Notes_May08_I-1 2 2" xfId="1550" xr:uid="{27FC3F48-739D-4716-835B-0FE29CFF6494}"/>
    <cellStyle name="_x0007__2.LCB_Notes_May08_I-1 3" xfId="1549" xr:uid="{50CF69C4-7927-4BE4-BB4B-406E60151552}"/>
    <cellStyle name="_x0007__2.LCB_Notes_Oct_08" xfId="289" xr:uid="{00000000-0005-0000-0000-000020010000}"/>
    <cellStyle name="_x0007__2.LCB_Notes_Oct_08 2" xfId="290" xr:uid="{00000000-0005-0000-0000-000021010000}"/>
    <cellStyle name="_x0007__2.LCB_Notes_Oct_08 2 2" xfId="1552" xr:uid="{CFBAFC00-07D1-4264-B6F6-0E1E4B6022A4}"/>
    <cellStyle name="_x0007__2.LCB_Notes_Oct_08 3" xfId="1551" xr:uid="{BFB50786-2EC7-4063-AC95-DEC9880598EF}"/>
    <cellStyle name="_x0007__2.LCB_Notes_Oct_08_116007_ภาษีไม่ถึงกำหนด" xfId="291" xr:uid="{00000000-0005-0000-0000-000022010000}"/>
    <cellStyle name="_x0007__2.LCB_Notes_Oct_08_116007_ภาษีไม่ถึงกำหนด 2" xfId="292" xr:uid="{00000000-0005-0000-0000-000023010000}"/>
    <cellStyle name="_x0007__2.LCB_Notes_Oct_08_116007_ภาษีไม่ถึงกำหนด 2 2" xfId="1554" xr:uid="{C40E413A-0205-45F4-A90F-8E6C7DADA773}"/>
    <cellStyle name="_x0007__2.LCB_Notes_Oct_08_116007_ภาษีไม่ถึงกำหนด 3" xfId="1553" xr:uid="{C325F234-DDF9-47BF-B657-E13CD0982A42}"/>
    <cellStyle name="_x0007__2.LCB_Notes_Oct_08_116007_ภาษีไม่ถึงกำหนด_G-1" xfId="293" xr:uid="{00000000-0005-0000-0000-000024010000}"/>
    <cellStyle name="_x0007__2.LCB_Notes_Oct_08_116007_ภาษีไม่ถึงกำหนด_G-1 2" xfId="294" xr:uid="{00000000-0005-0000-0000-000025010000}"/>
    <cellStyle name="_x0007__2.LCB_Notes_Oct_08_116007_ภาษีไม่ถึงกำหนด_G-1 2 2" xfId="1556" xr:uid="{3A5EB8FF-F431-4C89-B4B2-DAC42A257A9C}"/>
    <cellStyle name="_x0007__2.LCB_Notes_Oct_08_116007_ภาษีไม่ถึงกำหนด_G-1 3" xfId="1555" xr:uid="{D824A391-20F2-47DF-9726-4426121D0412}"/>
    <cellStyle name="_x0007__2.LCB_Notes_Oct_08_116007_ภาษีไม่ถึงกำหนด_I-1" xfId="295" xr:uid="{00000000-0005-0000-0000-000026010000}"/>
    <cellStyle name="_x0007__2.LCB_Notes_Oct_08_116007_ภาษีไม่ถึงกำหนด_I-1 2" xfId="296" xr:uid="{00000000-0005-0000-0000-000027010000}"/>
    <cellStyle name="_x0007__2.LCB_Notes_Oct_08_116007_ภาษีไม่ถึงกำหนด_I-1 2 2" xfId="1558" xr:uid="{06627DCE-56C0-4B6C-9304-8691A73EC29B}"/>
    <cellStyle name="_x0007__2.LCB_Notes_Oct_08_116007_ภาษีไม่ถึงกำหนด_I-1 3" xfId="1557" xr:uid="{6FE9AEC4-CA17-43C5-9829-4F70B6B9B2FC}"/>
    <cellStyle name="_x0007__2.LCB_Notes_Oct_08_123007_ทรัพย์สินระหว่างสร้า " xfId="297" xr:uid="{00000000-0005-0000-0000-000028010000}"/>
    <cellStyle name="_x0007__2.LCB_Notes_Oct_08_123007_ทรัพย์สินระหว่างสร้า  2" xfId="298" xr:uid="{00000000-0005-0000-0000-000029010000}"/>
    <cellStyle name="_x0007__2.LCB_Notes_Oct_08_123007_ทรัพย์สินระหว่างสร้า  2 2" xfId="1560" xr:uid="{50065C0D-1E4B-406A-B048-ACCCA18C4BD4}"/>
    <cellStyle name="_x0007__2.LCB_Notes_Oct_08_123007_ทรัพย์สินระหว่างสร้า  3" xfId="1559" xr:uid="{7C8701F9-9E5E-4161-B67E-D3A378758A14}"/>
    <cellStyle name="_x0007__2.LCB_Notes_Oct_08_123007_ทรัพย์สินระหว่างสร้า _116007_ภาษีไม่ถึงกำหนด" xfId="299" xr:uid="{00000000-0005-0000-0000-00002A010000}"/>
    <cellStyle name="_x0007__2.LCB_Notes_Oct_08_123007_ทรัพย์สินระหว่างสร้า _116007_ภาษีไม่ถึงกำหนด 2" xfId="300" xr:uid="{00000000-0005-0000-0000-00002B010000}"/>
    <cellStyle name="_x0007__2.LCB_Notes_Oct_08_123007_ทรัพย์สินระหว่างสร้า _116007_ภาษีไม่ถึงกำหนด 2 2" xfId="1562" xr:uid="{D3A8A8D1-1775-479C-AE34-B0A6E1A8E31E}"/>
    <cellStyle name="_x0007__2.LCB_Notes_Oct_08_123007_ทรัพย์สินระหว่างสร้า _116007_ภาษีไม่ถึงกำหนด 3" xfId="1561" xr:uid="{ACD7AB17-03B6-4D2C-9D91-EF2452B831FC}"/>
    <cellStyle name="_x0007__2.LCB_Notes_Oct_08_123007_ทรัพย์สินระหว่างสร้า _116007_ภาษีไม่ถึงกำหนด_G-1" xfId="301" xr:uid="{00000000-0005-0000-0000-00002C010000}"/>
    <cellStyle name="_x0007__2.LCB_Notes_Oct_08_123007_ทรัพย์สินระหว่างสร้า _116007_ภาษีไม่ถึงกำหนด_G-1 2" xfId="302" xr:uid="{00000000-0005-0000-0000-00002D010000}"/>
    <cellStyle name="_x0007__2.LCB_Notes_Oct_08_123007_ทรัพย์สินระหว่างสร้า _116007_ภาษีไม่ถึงกำหนด_G-1 2 2" xfId="1564" xr:uid="{00463B15-E3EC-4055-AA87-A42F6F11747A}"/>
    <cellStyle name="_x0007__2.LCB_Notes_Oct_08_123007_ทรัพย์สินระหว่างสร้า _116007_ภาษีไม่ถึงกำหนด_G-1 3" xfId="1563" xr:uid="{1314FD43-FA60-45C2-8040-75B8D65C517B}"/>
    <cellStyle name="_x0007__2.LCB_Notes_Oct_08_123007_ทรัพย์สินระหว่างสร้า _116007_ภาษีไม่ถึงกำหนด_I-1" xfId="303" xr:uid="{00000000-0005-0000-0000-00002E010000}"/>
    <cellStyle name="_x0007__2.LCB_Notes_Oct_08_123007_ทรัพย์สินระหว่างสร้า _116007_ภาษีไม่ถึงกำหนด_I-1 2" xfId="304" xr:uid="{00000000-0005-0000-0000-00002F010000}"/>
    <cellStyle name="_x0007__2.LCB_Notes_Oct_08_123007_ทรัพย์สินระหว่างสร้า _116007_ภาษีไม่ถึงกำหนด_I-1 2 2" xfId="1566" xr:uid="{8E435484-A2FD-4916-AC06-67C510D1B15A}"/>
    <cellStyle name="_x0007__2.LCB_Notes_Oct_08_123007_ทรัพย์สินระหว่างสร้า _116007_ภาษีไม่ถึงกำหนด_I-1 3" xfId="1565" xr:uid="{AF4EA111-F91B-4EF1-8062-A34AAB4F63E9}"/>
    <cellStyle name="_x0007__2.LCB_Notes_Oct_08_123007_ทรัพย์สินระหว่างสร้า _G-1" xfId="305" xr:uid="{00000000-0005-0000-0000-000030010000}"/>
    <cellStyle name="_x0007__2.LCB_Notes_Oct_08_123007_ทรัพย์สินระหว่างสร้า _G-1 2" xfId="306" xr:uid="{00000000-0005-0000-0000-000031010000}"/>
    <cellStyle name="_x0007__2.LCB_Notes_Oct_08_123007_ทรัพย์สินระหว่างสร้า _G-1 2 2" xfId="1568" xr:uid="{959D7D80-C7EE-422C-B92D-68BBFE6370EF}"/>
    <cellStyle name="_x0007__2.LCB_Notes_Oct_08_123007_ทรัพย์สินระหว่างสร้า _G-1 3" xfId="1567" xr:uid="{36168F4D-6A49-454D-85F9-E1AB320684E3}"/>
    <cellStyle name="_x0007__2.LCB_Notes_Oct_08_123007_ทรัพย์สินระหว่างสร้า _I-1" xfId="307" xr:uid="{00000000-0005-0000-0000-000032010000}"/>
    <cellStyle name="_x0007__2.LCB_Notes_Oct_08_123007_ทรัพย์สินระหว่างสร้า _I-1 2" xfId="308" xr:uid="{00000000-0005-0000-0000-000033010000}"/>
    <cellStyle name="_x0007__2.LCB_Notes_Oct_08_123007_ทรัพย์สินระหว่างสร้า _I-1 2 2" xfId="1570" xr:uid="{60A17831-2250-4891-8EDB-ED9CBC683D85}"/>
    <cellStyle name="_x0007__2.LCB_Notes_Oct_08_123007_ทรัพย์สินระหว่างสร้า _I-1 3" xfId="1569" xr:uid="{A124CC9E-EEFC-401B-AAE7-7290E78B9610}"/>
    <cellStyle name="_x0007__2.LCB_Notes_Oct_08_G-1" xfId="309" xr:uid="{00000000-0005-0000-0000-000034010000}"/>
    <cellStyle name="_x0007__2.LCB_Notes_Oct_08_G-1 2" xfId="310" xr:uid="{00000000-0005-0000-0000-000035010000}"/>
    <cellStyle name="_x0007__2.LCB_Notes_Oct_08_G-1 2 2" xfId="1572" xr:uid="{00E62821-9543-4494-9DC6-32E9DE3D6468}"/>
    <cellStyle name="_x0007__2.LCB_Notes_Oct_08_G-1 3" xfId="1571" xr:uid="{08AAAC42-30C0-4706-9735-5D046D1AFDD4}"/>
    <cellStyle name="_x0007__2.LCB_Notes_Oct_08_I-1" xfId="311" xr:uid="{00000000-0005-0000-0000-000036010000}"/>
    <cellStyle name="_x0007__2.LCB_Notes_Oct_08_I-1 2" xfId="312" xr:uid="{00000000-0005-0000-0000-000037010000}"/>
    <cellStyle name="_x0007__2.LCB_Notes_Oct_08_I-1 2 2" xfId="1574" xr:uid="{78C5150D-5258-435A-8E48-51FA98F1DADA}"/>
    <cellStyle name="_x0007__2.LCB_Notes_Oct_08_I-1 3" xfId="1573" xr:uid="{DA773013-43B8-4C05-B88B-5451DB595937}"/>
    <cellStyle name="_x0007__2.LCB_Notes_sep_08 update" xfId="313" xr:uid="{00000000-0005-0000-0000-000038010000}"/>
    <cellStyle name="_x0007__2.LCB_Notes_sep_08 update  รวม" xfId="314" xr:uid="{00000000-0005-0000-0000-000039010000}"/>
    <cellStyle name="_x0007__2.LCB_Notes_sep_08 update  รวม 2" xfId="315" xr:uid="{00000000-0005-0000-0000-00003A010000}"/>
    <cellStyle name="_x0007__2.LCB_Notes_sep_08 update  รวม 2 2" xfId="1577" xr:uid="{10BBFDE1-4ED6-4232-BC78-5588F8A3935E}"/>
    <cellStyle name="_x0007__2.LCB_Notes_sep_08 update  รวม 3" xfId="1576" xr:uid="{1A70D807-D80C-43F5-91E6-3BFD2FB03331}"/>
    <cellStyle name="_x0007__2.LCB_Notes_sep_08 update  รวม_116007_ภาษีไม่ถึงกำหนด" xfId="316" xr:uid="{00000000-0005-0000-0000-00003B010000}"/>
    <cellStyle name="_x0007__2.LCB_Notes_sep_08 update  รวม_116007_ภาษีไม่ถึงกำหนด 2" xfId="317" xr:uid="{00000000-0005-0000-0000-00003C010000}"/>
    <cellStyle name="_x0007__2.LCB_Notes_sep_08 update  รวม_116007_ภาษีไม่ถึงกำหนด 2 2" xfId="1579" xr:uid="{DE2A2364-4E39-4C40-8C43-2DB978AFD39D}"/>
    <cellStyle name="_x0007__2.LCB_Notes_sep_08 update  รวม_116007_ภาษีไม่ถึงกำหนด 3" xfId="1578" xr:uid="{8614D749-B286-4FB7-BEA4-2E1687A11373}"/>
    <cellStyle name="_x0007__2.LCB_Notes_sep_08 update  รวม_116007_ภาษีไม่ถึงกำหนด_G-1" xfId="318" xr:uid="{00000000-0005-0000-0000-00003D010000}"/>
    <cellStyle name="_x0007__2.LCB_Notes_sep_08 update  รวม_116007_ภาษีไม่ถึงกำหนด_G-1 2" xfId="319" xr:uid="{00000000-0005-0000-0000-00003E010000}"/>
    <cellStyle name="_x0007__2.LCB_Notes_sep_08 update  รวม_116007_ภาษีไม่ถึงกำหนด_G-1 2 2" xfId="1581" xr:uid="{19C15700-8A6C-4955-9B7F-BB01586F7F3E}"/>
    <cellStyle name="_x0007__2.LCB_Notes_sep_08 update  รวม_116007_ภาษีไม่ถึงกำหนด_G-1 3" xfId="1580" xr:uid="{6A7DFD2D-D2EE-4E36-BFD9-38F4E7C9D51A}"/>
    <cellStyle name="_x0007__2.LCB_Notes_sep_08 update  รวม_116007_ภาษีไม่ถึงกำหนด_I-1" xfId="320" xr:uid="{00000000-0005-0000-0000-00003F010000}"/>
    <cellStyle name="_x0007__2.LCB_Notes_sep_08 update  รวม_116007_ภาษีไม่ถึงกำหนด_I-1 2" xfId="321" xr:uid="{00000000-0005-0000-0000-000040010000}"/>
    <cellStyle name="_x0007__2.LCB_Notes_sep_08 update  รวม_116007_ภาษีไม่ถึงกำหนด_I-1 2 2" xfId="1583" xr:uid="{C0E66233-1626-40EA-8CD4-3279909C49E2}"/>
    <cellStyle name="_x0007__2.LCB_Notes_sep_08 update  รวม_116007_ภาษีไม่ถึงกำหนด_I-1 3" xfId="1582" xr:uid="{87802BED-F8AD-4190-918C-5E37098707D2}"/>
    <cellStyle name="_x0007__2.LCB_Notes_sep_08 update  รวม_123007_ทรัพย์สินระหว่างสร้า " xfId="322" xr:uid="{00000000-0005-0000-0000-000041010000}"/>
    <cellStyle name="_x0007__2.LCB_Notes_sep_08 update  รวม_123007_ทรัพย์สินระหว่างสร้า  2" xfId="323" xr:uid="{00000000-0005-0000-0000-000042010000}"/>
    <cellStyle name="_x0007__2.LCB_Notes_sep_08 update  รวม_123007_ทรัพย์สินระหว่างสร้า  2 2" xfId="1585" xr:uid="{195A7221-922C-4D45-B363-EA71266E6A6B}"/>
    <cellStyle name="_x0007__2.LCB_Notes_sep_08 update  รวม_123007_ทรัพย์สินระหว่างสร้า  3" xfId="1584" xr:uid="{D222D6A6-8D2F-4DB9-BCB1-56C02DF44E0F}"/>
    <cellStyle name="_x0007__2.LCB_Notes_sep_08 update  รวม_123007_ทรัพย์สินระหว่างสร้า _116007_ภาษีไม่ถึงกำหนด" xfId="324" xr:uid="{00000000-0005-0000-0000-000043010000}"/>
    <cellStyle name="_x0007__2.LCB_Notes_sep_08 update  รวม_123007_ทรัพย์สินระหว่างสร้า _116007_ภาษีไม่ถึงกำหนด 2" xfId="325" xr:uid="{00000000-0005-0000-0000-000044010000}"/>
    <cellStyle name="_x0007__2.LCB_Notes_sep_08 update  รวม_123007_ทรัพย์สินระหว่างสร้า _116007_ภาษีไม่ถึงกำหนด 2 2" xfId="1587" xr:uid="{04759630-6590-4932-B6E7-312F849BEDE4}"/>
    <cellStyle name="_x0007__2.LCB_Notes_sep_08 update  รวม_123007_ทรัพย์สินระหว่างสร้า _116007_ภาษีไม่ถึงกำหนด 3" xfId="1586" xr:uid="{EF313BF8-5435-4943-A9E9-0E3561FDE916}"/>
    <cellStyle name="_x0007__2.LCB_Notes_sep_08 update  รวม_123007_ทรัพย์สินระหว่างสร้า _116007_ภาษีไม่ถึงกำหนด_G-1" xfId="326" xr:uid="{00000000-0005-0000-0000-000045010000}"/>
    <cellStyle name="_x0007__2.LCB_Notes_sep_08 update  รวม_123007_ทรัพย์สินระหว่างสร้า _116007_ภาษีไม่ถึงกำหนด_G-1 2" xfId="327" xr:uid="{00000000-0005-0000-0000-000046010000}"/>
    <cellStyle name="_x0007__2.LCB_Notes_sep_08 update  รวม_123007_ทรัพย์สินระหว่างสร้า _116007_ภาษีไม่ถึงกำหนด_G-1 2 2" xfId="1589" xr:uid="{0338895F-FD13-4DD3-B419-2EBB03A73C6A}"/>
    <cellStyle name="_x0007__2.LCB_Notes_sep_08 update  รวม_123007_ทรัพย์สินระหว่างสร้า _116007_ภาษีไม่ถึงกำหนด_G-1 3" xfId="1588" xr:uid="{FDAABA1B-DBE6-4DDA-B75A-2D07129D8E60}"/>
    <cellStyle name="_x0007__2.LCB_Notes_sep_08 update  รวม_123007_ทรัพย์สินระหว่างสร้า _116007_ภาษีไม่ถึงกำหนด_I-1" xfId="328" xr:uid="{00000000-0005-0000-0000-000047010000}"/>
    <cellStyle name="_x0007__2.LCB_Notes_sep_08 update  รวม_123007_ทรัพย์สินระหว่างสร้า _116007_ภาษีไม่ถึงกำหนด_I-1 2" xfId="329" xr:uid="{00000000-0005-0000-0000-000048010000}"/>
    <cellStyle name="_x0007__2.LCB_Notes_sep_08 update  รวม_123007_ทรัพย์สินระหว่างสร้า _116007_ภาษีไม่ถึงกำหนด_I-1 2 2" xfId="1591" xr:uid="{654EF179-7579-4B61-BA6B-033B5E17701D}"/>
    <cellStyle name="_x0007__2.LCB_Notes_sep_08 update  รวม_123007_ทรัพย์สินระหว่างสร้า _116007_ภาษีไม่ถึงกำหนด_I-1 3" xfId="1590" xr:uid="{D78AA4D4-9C09-4C42-A381-E37A408FFAA9}"/>
    <cellStyle name="_x0007__2.LCB_Notes_sep_08 update  รวม_123007_ทรัพย์สินระหว่างสร้า _G-1" xfId="330" xr:uid="{00000000-0005-0000-0000-000049010000}"/>
    <cellStyle name="_x0007__2.LCB_Notes_sep_08 update  รวม_123007_ทรัพย์สินระหว่างสร้า _G-1 2" xfId="331" xr:uid="{00000000-0005-0000-0000-00004A010000}"/>
    <cellStyle name="_x0007__2.LCB_Notes_sep_08 update  รวม_123007_ทรัพย์สินระหว่างสร้า _G-1 2 2" xfId="1593" xr:uid="{7C0B1C15-2A96-45BA-AFFB-CBA7121589C0}"/>
    <cellStyle name="_x0007__2.LCB_Notes_sep_08 update  รวม_123007_ทรัพย์สินระหว่างสร้า _G-1 3" xfId="1592" xr:uid="{C87BBF17-71C3-4966-984E-2D677D857146}"/>
    <cellStyle name="_x0007__2.LCB_Notes_sep_08 update  รวม_123007_ทรัพย์สินระหว่างสร้า _I-1" xfId="332" xr:uid="{00000000-0005-0000-0000-00004B010000}"/>
    <cellStyle name="_x0007__2.LCB_Notes_sep_08 update  รวม_123007_ทรัพย์สินระหว่างสร้า _I-1 2" xfId="333" xr:uid="{00000000-0005-0000-0000-00004C010000}"/>
    <cellStyle name="_x0007__2.LCB_Notes_sep_08 update  รวม_123007_ทรัพย์สินระหว่างสร้า _I-1 2 2" xfId="1595" xr:uid="{46D3C705-5774-4E50-94B6-84A50DE75788}"/>
    <cellStyle name="_x0007__2.LCB_Notes_sep_08 update  รวม_123007_ทรัพย์สินระหว่างสร้า _I-1 3" xfId="1594" xr:uid="{8601F57B-8D5A-4A53-89E8-10AE5469749E}"/>
    <cellStyle name="_x0007__2.LCB_Notes_sep_08 update  รวม_G-1" xfId="334" xr:uid="{00000000-0005-0000-0000-00004D010000}"/>
    <cellStyle name="_x0007__2.LCB_Notes_sep_08 update  รวม_G-1 2" xfId="335" xr:uid="{00000000-0005-0000-0000-00004E010000}"/>
    <cellStyle name="_x0007__2.LCB_Notes_sep_08 update  รวม_G-1 2 2" xfId="1597" xr:uid="{7BA3F2C4-D3F0-4472-95D5-C8791619EB73}"/>
    <cellStyle name="_x0007__2.LCB_Notes_sep_08 update  รวม_G-1 3" xfId="1596" xr:uid="{9764B6C8-D46B-41C9-B0AA-072E95AEC4F0}"/>
    <cellStyle name="_x0007__2.LCB_Notes_sep_08 update  รวม_I-1" xfId="336" xr:uid="{00000000-0005-0000-0000-00004F010000}"/>
    <cellStyle name="_x0007__2.LCB_Notes_sep_08 update  รวม_I-1 2" xfId="337" xr:uid="{00000000-0005-0000-0000-000050010000}"/>
    <cellStyle name="_x0007__2.LCB_Notes_sep_08 update  รวม_I-1 2 2" xfId="1599" xr:uid="{4B3ADB72-97D0-4D73-A8D7-601D2EB18C82}"/>
    <cellStyle name="_x0007__2.LCB_Notes_sep_08 update  รวม_I-1 3" xfId="1598" xr:uid="{55DA06D7-E7A3-428B-AD42-199F43F9E533}"/>
    <cellStyle name="_x0007__2.LCB_Notes_sep_08 update 2" xfId="338" xr:uid="{00000000-0005-0000-0000-000051010000}"/>
    <cellStyle name="_x0007__2.LCB_Notes_sep_08 update 2 2" xfId="1600" xr:uid="{FE445037-6161-4597-AF1F-E2F4430FB974}"/>
    <cellStyle name="_x0007__2.LCB_Notes_sep_08 update 3" xfId="339" xr:uid="{00000000-0005-0000-0000-000052010000}"/>
    <cellStyle name="_x0007__2.LCB_Notes_sep_08 update 3 2" xfId="1601" xr:uid="{5B5910F0-B885-4597-A7F0-CC3069E944F4}"/>
    <cellStyle name="_x0007__2.LCB_Notes_sep_08 update 4" xfId="340" xr:uid="{00000000-0005-0000-0000-000053010000}"/>
    <cellStyle name="_x0007__2.LCB_Notes_sep_08 update 4 2" xfId="1602" xr:uid="{D309DCC0-1F47-42F6-8C51-F24FDFDA4BFA}"/>
    <cellStyle name="_x0007__2.LCB_Notes_sep_08 update 5" xfId="341" xr:uid="{00000000-0005-0000-0000-000054010000}"/>
    <cellStyle name="_x0007__2.LCB_Notes_sep_08 update 5 2" xfId="1603" xr:uid="{5A258B43-98B4-49FD-9366-AB3927385CD3}"/>
    <cellStyle name="_x0007__2.LCB_Notes_sep_08 update 6" xfId="1575" xr:uid="{75B7510B-F7AB-494D-AF05-0ED6230C6C40}"/>
    <cellStyle name="_x0007__2.LCB_Notes_sep_08 update 7" xfId="1956" xr:uid="{B063B021-7488-4F48-97CA-DD752615EB8C}"/>
    <cellStyle name="_x0007__2.LCB_Notes_sep_08 update_116007_ภาษีไม่ถึงกำหนด" xfId="342" xr:uid="{00000000-0005-0000-0000-000055010000}"/>
    <cellStyle name="_x0007__2.LCB_Notes_sep_08 update_116007_ภาษีไม่ถึงกำหนด 2" xfId="343" xr:uid="{00000000-0005-0000-0000-000056010000}"/>
    <cellStyle name="_x0007__2.LCB_Notes_sep_08 update_116007_ภาษีไม่ถึงกำหนด 2 2" xfId="1605" xr:uid="{D503269A-5BFA-43B4-BDA5-DAE9171B8D4F}"/>
    <cellStyle name="_x0007__2.LCB_Notes_sep_08 update_116007_ภาษีไม่ถึงกำหนด 3" xfId="1604" xr:uid="{7E930948-E7F3-4C8C-ACBE-E5B6ABB4D722}"/>
    <cellStyle name="_x0007__2.LCB_Notes_sep_08 update_116007_ภาษีไม่ถึงกำหนด_G-1" xfId="344" xr:uid="{00000000-0005-0000-0000-000057010000}"/>
    <cellStyle name="_x0007__2.LCB_Notes_sep_08 update_116007_ภาษีไม่ถึงกำหนด_G-1 2" xfId="345" xr:uid="{00000000-0005-0000-0000-000058010000}"/>
    <cellStyle name="_x0007__2.LCB_Notes_sep_08 update_116007_ภาษีไม่ถึงกำหนด_G-1 2 2" xfId="1607" xr:uid="{EF6A23B9-AF1A-46D4-B3B5-70CC632817CB}"/>
    <cellStyle name="_x0007__2.LCB_Notes_sep_08 update_116007_ภาษีไม่ถึงกำหนด_G-1 3" xfId="1606" xr:uid="{C5207EB6-103D-4F69-8A81-95A1D7331BBA}"/>
    <cellStyle name="_x0007__2.LCB_Notes_sep_08 update_116007_ภาษีไม่ถึงกำหนด_I-1" xfId="346" xr:uid="{00000000-0005-0000-0000-000059010000}"/>
    <cellStyle name="_x0007__2.LCB_Notes_sep_08 update_116007_ภาษีไม่ถึงกำหนด_I-1 2" xfId="347" xr:uid="{00000000-0005-0000-0000-00005A010000}"/>
    <cellStyle name="_x0007__2.LCB_Notes_sep_08 update_116007_ภาษีไม่ถึงกำหนด_I-1 2 2" xfId="1609" xr:uid="{5DC61513-0386-4EB8-9CCB-E3CE0412D496}"/>
    <cellStyle name="_x0007__2.LCB_Notes_sep_08 update_116007_ภาษีไม่ถึงกำหนด_I-1 3" xfId="1608" xr:uid="{7075762B-7EDF-4254-B68D-5359A15210A7}"/>
    <cellStyle name="_x0007__2.LCB_Notes_sep_08 update_123007_ทรัพย์สินระหว่างสร้า " xfId="348" xr:uid="{00000000-0005-0000-0000-00005B010000}"/>
    <cellStyle name="_x0007__2.LCB_Notes_sep_08 update_123007_ทรัพย์สินระหว่างสร้า  2" xfId="349" xr:uid="{00000000-0005-0000-0000-00005C010000}"/>
    <cellStyle name="_x0007__2.LCB_Notes_sep_08 update_123007_ทรัพย์สินระหว่างสร้า  2 2" xfId="1611" xr:uid="{E338DA06-019A-4011-A8BD-82C0CB05D0D0}"/>
    <cellStyle name="_x0007__2.LCB_Notes_sep_08 update_123007_ทรัพย์สินระหว่างสร้า  3" xfId="1610" xr:uid="{0E53783A-E7EC-4203-BEC7-662623174C71}"/>
    <cellStyle name="_x0007__2.LCB_Notes_sep_08 update_123007_ทรัพย์สินระหว่างสร้า _116007_ภาษีไม่ถึงกำหนด" xfId="350" xr:uid="{00000000-0005-0000-0000-00005D010000}"/>
    <cellStyle name="_x0007__2.LCB_Notes_sep_08 update_123007_ทรัพย์สินระหว่างสร้า _116007_ภาษีไม่ถึงกำหนด 2" xfId="351" xr:uid="{00000000-0005-0000-0000-00005E010000}"/>
    <cellStyle name="_x0007__2.LCB_Notes_sep_08 update_123007_ทรัพย์สินระหว่างสร้า _116007_ภาษีไม่ถึงกำหนด 2 2" xfId="1613" xr:uid="{4FD32BDB-1305-4886-BF43-FCAA37C2E895}"/>
    <cellStyle name="_x0007__2.LCB_Notes_sep_08 update_123007_ทรัพย์สินระหว่างสร้า _116007_ภาษีไม่ถึงกำหนด 3" xfId="1612" xr:uid="{D3509FB5-3AAD-4299-BEED-205A527D04F5}"/>
    <cellStyle name="_x0007__2.LCB_Notes_sep_08 update_123007_ทรัพย์สินระหว่างสร้า _116007_ภาษีไม่ถึงกำหนด_G-1" xfId="352" xr:uid="{00000000-0005-0000-0000-00005F010000}"/>
    <cellStyle name="_x0007__2.LCB_Notes_sep_08 update_123007_ทรัพย์สินระหว่างสร้า _116007_ภาษีไม่ถึงกำหนด_G-1 2" xfId="353" xr:uid="{00000000-0005-0000-0000-000060010000}"/>
    <cellStyle name="_x0007__2.LCB_Notes_sep_08 update_123007_ทรัพย์สินระหว่างสร้า _116007_ภาษีไม่ถึงกำหนด_G-1 2 2" xfId="1615" xr:uid="{ADCFF2C7-6300-473B-A5EF-99C4C51DB371}"/>
    <cellStyle name="_x0007__2.LCB_Notes_sep_08 update_123007_ทรัพย์สินระหว่างสร้า _116007_ภาษีไม่ถึงกำหนด_G-1 3" xfId="1614" xr:uid="{09F356B9-BE48-423E-B4B2-988A135FC49B}"/>
    <cellStyle name="_x0007__2.LCB_Notes_sep_08 update_123007_ทรัพย์สินระหว่างสร้า _116007_ภาษีไม่ถึงกำหนด_I-1" xfId="354" xr:uid="{00000000-0005-0000-0000-000061010000}"/>
    <cellStyle name="_x0007__2.LCB_Notes_sep_08 update_123007_ทรัพย์สินระหว่างสร้า _116007_ภาษีไม่ถึงกำหนด_I-1 2" xfId="355" xr:uid="{00000000-0005-0000-0000-000062010000}"/>
    <cellStyle name="_x0007__2.LCB_Notes_sep_08 update_123007_ทรัพย์สินระหว่างสร้า _116007_ภาษีไม่ถึงกำหนด_I-1 2 2" xfId="1617" xr:uid="{6BA4BBCB-5BFB-4C05-AB07-F85D66FC3C3B}"/>
    <cellStyle name="_x0007__2.LCB_Notes_sep_08 update_123007_ทรัพย์สินระหว่างสร้า _116007_ภาษีไม่ถึงกำหนด_I-1 3" xfId="1616" xr:uid="{1DF299F7-D167-4F93-8CB1-B00297707CA4}"/>
    <cellStyle name="_x0007__2.LCB_Notes_sep_08 update_123007_ทรัพย์สินระหว่างสร้า _G-1" xfId="356" xr:uid="{00000000-0005-0000-0000-000063010000}"/>
    <cellStyle name="_x0007__2.LCB_Notes_sep_08 update_123007_ทรัพย์สินระหว่างสร้า _G-1 2" xfId="357" xr:uid="{00000000-0005-0000-0000-000064010000}"/>
    <cellStyle name="_x0007__2.LCB_Notes_sep_08 update_123007_ทรัพย์สินระหว่างสร้า _G-1 2 2" xfId="1619" xr:uid="{01FA6DF7-35E8-4BDF-B15C-B210C6553792}"/>
    <cellStyle name="_x0007__2.LCB_Notes_sep_08 update_123007_ทรัพย์สินระหว่างสร้า _G-1 3" xfId="1618" xr:uid="{1CA94133-76F1-43F9-B457-C8457937870A}"/>
    <cellStyle name="_x0007__2.LCB_Notes_sep_08 update_123007_ทรัพย์สินระหว่างสร้า _I-1" xfId="358" xr:uid="{00000000-0005-0000-0000-000065010000}"/>
    <cellStyle name="_x0007__2.LCB_Notes_sep_08 update_123007_ทรัพย์สินระหว่างสร้า _I-1 2" xfId="359" xr:uid="{00000000-0005-0000-0000-000066010000}"/>
    <cellStyle name="_x0007__2.LCB_Notes_sep_08 update_123007_ทรัพย์สินระหว่างสร้า _I-1 2 2" xfId="1621" xr:uid="{77037E2B-D424-483F-8ED1-950C06091846}"/>
    <cellStyle name="_x0007__2.LCB_Notes_sep_08 update_123007_ทรัพย์สินระหว่างสร้า _I-1 3" xfId="1620" xr:uid="{6501138B-2B22-45E3-AE59-260ED77BB245}"/>
    <cellStyle name="_x0007__2.LCB_Notes_sep_08 update_G-1" xfId="360" xr:uid="{00000000-0005-0000-0000-000067010000}"/>
    <cellStyle name="_x0007__2.LCB_Notes_sep_08 update_G-1 2" xfId="361" xr:uid="{00000000-0005-0000-0000-000068010000}"/>
    <cellStyle name="_x0007__2.LCB_Notes_sep_08 update_G-1 2 2" xfId="1623" xr:uid="{25E3AC4D-34C3-4C9C-94CA-2229E7AFA056}"/>
    <cellStyle name="_x0007__2.LCB_Notes_sep_08 update_G-1 3" xfId="1622" xr:uid="{C244ACBA-3328-48AF-9E58-900F246493C0}"/>
    <cellStyle name="_x0007__2.LCB_Notes_sep_08 update_I-1" xfId="362" xr:uid="{00000000-0005-0000-0000-000069010000}"/>
    <cellStyle name="_x0007__2.LCB_Notes_sep_08 update_I-1 2" xfId="363" xr:uid="{00000000-0005-0000-0000-00006A010000}"/>
    <cellStyle name="_x0007__2.LCB_Notes_sep_08 update_I-1 2 2" xfId="1625" xr:uid="{6583F016-D87B-4392-BC2B-409EFA98E4FB}"/>
    <cellStyle name="_x0007__2.LCB_Notes_sep_08 update_I-1 3" xfId="1624" xr:uid="{64147C76-B086-4958-908E-60356B83AA82}"/>
    <cellStyle name="_x0007__2.LCB_Notes7_08" xfId="364" xr:uid="{00000000-0005-0000-0000-00006B010000}"/>
    <cellStyle name="_x0007__2.LCB_Notes7_08 2" xfId="365" xr:uid="{00000000-0005-0000-0000-00006C010000}"/>
    <cellStyle name="_x0007__2.LCB_Notes7_08 2 2" xfId="1627" xr:uid="{5A6A1BFE-793D-4947-834E-D4E326DB776D}"/>
    <cellStyle name="_x0007__2.LCB_Notes7_08 3" xfId="1626" xr:uid="{C2BC2446-E36D-4755-8ED3-2C5C493F4792}"/>
    <cellStyle name="_x0007__2.LCB_Notes7_08_116007_ภาษีไม่ถึงกำหนด" xfId="366" xr:uid="{00000000-0005-0000-0000-00006D010000}"/>
    <cellStyle name="_x0007__2.LCB_Notes7_08_116007_ภาษีไม่ถึงกำหนด 2" xfId="367" xr:uid="{00000000-0005-0000-0000-00006E010000}"/>
    <cellStyle name="_x0007__2.LCB_Notes7_08_116007_ภาษีไม่ถึงกำหนด 2 2" xfId="1629" xr:uid="{D5D44014-1D69-43F9-81E7-6716A5ED4ACC}"/>
    <cellStyle name="_x0007__2.LCB_Notes7_08_116007_ภาษีไม่ถึงกำหนด 3" xfId="1628" xr:uid="{EDF1BA08-C70B-4338-A2DF-83D58BE6D770}"/>
    <cellStyle name="_x0007__2.LCB_Notes7_08_116007_ภาษีไม่ถึงกำหนด_G-1" xfId="368" xr:uid="{00000000-0005-0000-0000-00006F010000}"/>
    <cellStyle name="_x0007__2.LCB_Notes7_08_116007_ภาษีไม่ถึงกำหนด_G-1 2" xfId="369" xr:uid="{00000000-0005-0000-0000-000070010000}"/>
    <cellStyle name="_x0007__2.LCB_Notes7_08_116007_ภาษีไม่ถึงกำหนด_G-1 2 2" xfId="1631" xr:uid="{A837CDE7-C9FA-44D7-8C32-A1F43EBDC68A}"/>
    <cellStyle name="_x0007__2.LCB_Notes7_08_116007_ภาษีไม่ถึงกำหนด_G-1 3" xfId="1630" xr:uid="{0839F2A3-BFA7-41F4-8DCD-3229BF016541}"/>
    <cellStyle name="_x0007__2.LCB_Notes7_08_116007_ภาษีไม่ถึงกำหนด_I-1" xfId="370" xr:uid="{00000000-0005-0000-0000-000071010000}"/>
    <cellStyle name="_x0007__2.LCB_Notes7_08_116007_ภาษีไม่ถึงกำหนด_I-1 2" xfId="371" xr:uid="{00000000-0005-0000-0000-000072010000}"/>
    <cellStyle name="_x0007__2.LCB_Notes7_08_116007_ภาษีไม่ถึงกำหนด_I-1 2 2" xfId="1633" xr:uid="{D9F437F2-F5AE-432C-B56A-7967DF24B45F}"/>
    <cellStyle name="_x0007__2.LCB_Notes7_08_116007_ภาษีไม่ถึงกำหนด_I-1 3" xfId="1632" xr:uid="{12C2B977-4349-42C4-9241-6D77CA55412F}"/>
    <cellStyle name="_x0007__2.LCB_Notes7_08_123007_ทรัพย์สินระหว่างสร้า " xfId="372" xr:uid="{00000000-0005-0000-0000-000073010000}"/>
    <cellStyle name="_x0007__2.LCB_Notes7_08_123007_ทรัพย์สินระหว่างสร้า  2" xfId="373" xr:uid="{00000000-0005-0000-0000-000074010000}"/>
    <cellStyle name="_x0007__2.LCB_Notes7_08_123007_ทรัพย์สินระหว่างสร้า  2 2" xfId="1635" xr:uid="{72D25A6A-26B2-401A-AC04-38D2467525E4}"/>
    <cellStyle name="_x0007__2.LCB_Notes7_08_123007_ทรัพย์สินระหว่างสร้า  3" xfId="1634" xr:uid="{FD3AC174-5312-4191-AFC6-B53E3D006220}"/>
    <cellStyle name="_x0007__2.LCB_Notes7_08_123007_ทรัพย์สินระหว่างสร้า _116007_ภาษีไม่ถึงกำหนด" xfId="374" xr:uid="{00000000-0005-0000-0000-000075010000}"/>
    <cellStyle name="_x0007__2.LCB_Notes7_08_123007_ทรัพย์สินระหว่างสร้า _116007_ภาษีไม่ถึงกำหนด 2" xfId="375" xr:uid="{00000000-0005-0000-0000-000076010000}"/>
    <cellStyle name="_x0007__2.LCB_Notes7_08_123007_ทรัพย์สินระหว่างสร้า _116007_ภาษีไม่ถึงกำหนด 2 2" xfId="1637" xr:uid="{B452891C-9E55-423A-8ADB-4EB79B5CF730}"/>
    <cellStyle name="_x0007__2.LCB_Notes7_08_123007_ทรัพย์สินระหว่างสร้า _116007_ภาษีไม่ถึงกำหนด 3" xfId="1636" xr:uid="{66BC8027-59A6-4336-8068-5177AD938DAF}"/>
    <cellStyle name="_x0007__2.LCB_Notes7_08_123007_ทรัพย์สินระหว่างสร้า _116007_ภาษีไม่ถึงกำหนด_G-1" xfId="376" xr:uid="{00000000-0005-0000-0000-000077010000}"/>
    <cellStyle name="_x0007__2.LCB_Notes7_08_123007_ทรัพย์สินระหว่างสร้า _116007_ภาษีไม่ถึงกำหนด_G-1 2" xfId="377" xr:uid="{00000000-0005-0000-0000-000078010000}"/>
    <cellStyle name="_x0007__2.LCB_Notes7_08_123007_ทรัพย์สินระหว่างสร้า _116007_ภาษีไม่ถึงกำหนด_G-1 2 2" xfId="1639" xr:uid="{61246DF3-F691-4254-BA12-3D76C204F88D}"/>
    <cellStyle name="_x0007__2.LCB_Notes7_08_123007_ทรัพย์สินระหว่างสร้า _116007_ภาษีไม่ถึงกำหนด_G-1 3" xfId="1638" xr:uid="{4BE6A8D0-252D-4DFE-831B-FC969D650B31}"/>
    <cellStyle name="_x0007__2.LCB_Notes7_08_123007_ทรัพย์สินระหว่างสร้า _116007_ภาษีไม่ถึงกำหนด_I-1" xfId="378" xr:uid="{00000000-0005-0000-0000-000079010000}"/>
    <cellStyle name="_x0007__2.LCB_Notes7_08_123007_ทรัพย์สินระหว่างสร้า _116007_ภาษีไม่ถึงกำหนด_I-1 2" xfId="379" xr:uid="{00000000-0005-0000-0000-00007A010000}"/>
    <cellStyle name="_x0007__2.LCB_Notes7_08_123007_ทรัพย์สินระหว่างสร้า _116007_ภาษีไม่ถึงกำหนด_I-1 2 2" xfId="1641" xr:uid="{C44140A9-A3EA-4273-BE28-5ADF5F6C4489}"/>
    <cellStyle name="_x0007__2.LCB_Notes7_08_123007_ทรัพย์สินระหว่างสร้า _116007_ภาษีไม่ถึงกำหนด_I-1 3" xfId="1640" xr:uid="{567E7E0A-6166-4607-A057-D015A7467F9A}"/>
    <cellStyle name="_x0007__2.LCB_Notes7_08_123007_ทรัพย์สินระหว่างสร้า _G-1" xfId="380" xr:uid="{00000000-0005-0000-0000-00007B010000}"/>
    <cellStyle name="_x0007__2.LCB_Notes7_08_123007_ทรัพย์สินระหว่างสร้า _G-1 2" xfId="381" xr:uid="{00000000-0005-0000-0000-00007C010000}"/>
    <cellStyle name="_x0007__2.LCB_Notes7_08_123007_ทรัพย์สินระหว่างสร้า _G-1 2 2" xfId="1643" xr:uid="{E827BEEF-8405-4721-BA8A-27E3E6330121}"/>
    <cellStyle name="_x0007__2.LCB_Notes7_08_123007_ทรัพย์สินระหว่างสร้า _G-1 3" xfId="1642" xr:uid="{89030F78-B0D2-4E00-81FF-6E5F67FE156E}"/>
    <cellStyle name="_x0007__2.LCB_Notes7_08_123007_ทรัพย์สินระหว่างสร้า _I-1" xfId="382" xr:uid="{00000000-0005-0000-0000-00007D010000}"/>
    <cellStyle name="_x0007__2.LCB_Notes7_08_123007_ทรัพย์สินระหว่างสร้า _I-1 2" xfId="383" xr:uid="{00000000-0005-0000-0000-00007E010000}"/>
    <cellStyle name="_x0007__2.LCB_Notes7_08_123007_ทรัพย์สินระหว่างสร้า _I-1 2 2" xfId="1645" xr:uid="{40345EC2-982C-4D61-A587-99555491EE78}"/>
    <cellStyle name="_x0007__2.LCB_Notes7_08_123007_ทรัพย์สินระหว่างสร้า _I-1 3" xfId="1644" xr:uid="{72143A3B-0AF7-49B1-B98D-2E13F47BAB46}"/>
    <cellStyle name="_x0007__2.LCB_Notes7_08_G-1" xfId="384" xr:uid="{00000000-0005-0000-0000-00007F010000}"/>
    <cellStyle name="_x0007__2.LCB_Notes7_08_G-1 2" xfId="385" xr:uid="{00000000-0005-0000-0000-000080010000}"/>
    <cellStyle name="_x0007__2.LCB_Notes7_08_G-1 2 2" xfId="1647" xr:uid="{B8F91259-BC39-442C-9471-E74E09637469}"/>
    <cellStyle name="_x0007__2.LCB_Notes7_08_G-1 3" xfId="1646" xr:uid="{73EFDF3A-C1AF-4ED1-856B-21176BE30525}"/>
    <cellStyle name="_x0007__2.LCB_Notes7_08_I-1" xfId="386" xr:uid="{00000000-0005-0000-0000-000081010000}"/>
    <cellStyle name="_x0007__2.LCB_Notes7_08_I-1 2" xfId="387" xr:uid="{00000000-0005-0000-0000-000082010000}"/>
    <cellStyle name="_x0007__2.LCB_Notes7_08_I-1 2 2" xfId="1649" xr:uid="{D095625A-E57E-479F-A3E6-152247866376}"/>
    <cellStyle name="_x0007__2.LCB_Notes7_08_I-1 3" xfId="1648" xr:uid="{87A99D65-823C-4A60-AAD3-B8FF54DE3515}"/>
    <cellStyle name="_x0007__2.LCB_Notes7_0811" xfId="388" xr:uid="{00000000-0005-0000-0000-000083010000}"/>
    <cellStyle name="_x0007__2.LCB_Notes7_0811 2" xfId="389" xr:uid="{00000000-0005-0000-0000-000084010000}"/>
    <cellStyle name="_x0007__2.LCB_Notes7_0811 2 2" xfId="1651" xr:uid="{3A8FED06-78CD-46B0-AA62-E56C864F6EBE}"/>
    <cellStyle name="_x0007__2.LCB_Notes7_0811 3" xfId="1650" xr:uid="{A811EF37-A2F1-4E6C-A7A5-17501EA025CD}"/>
    <cellStyle name="_x0007__2.LCB_Notes7_0811_116007_ภาษีไม่ถึงกำหนด" xfId="390" xr:uid="{00000000-0005-0000-0000-000085010000}"/>
    <cellStyle name="_x0007__2.LCB_Notes7_0811_116007_ภาษีไม่ถึงกำหนด 2" xfId="391" xr:uid="{00000000-0005-0000-0000-000086010000}"/>
    <cellStyle name="_x0007__2.LCB_Notes7_0811_116007_ภาษีไม่ถึงกำหนด 2 2" xfId="1653" xr:uid="{D4919DE5-87CC-4DBF-AECE-F60D807C77EF}"/>
    <cellStyle name="_x0007__2.LCB_Notes7_0811_116007_ภาษีไม่ถึงกำหนด 3" xfId="1652" xr:uid="{0025CEBA-F8F4-4779-8D60-260D69AB10D7}"/>
    <cellStyle name="_x0007__2.LCB_Notes7_0811_116007_ภาษีไม่ถึงกำหนด_G-1" xfId="392" xr:uid="{00000000-0005-0000-0000-000087010000}"/>
    <cellStyle name="_x0007__2.LCB_Notes7_0811_116007_ภาษีไม่ถึงกำหนด_G-1 2" xfId="393" xr:uid="{00000000-0005-0000-0000-000088010000}"/>
    <cellStyle name="_x0007__2.LCB_Notes7_0811_116007_ภาษีไม่ถึงกำหนด_G-1 2 2" xfId="1655" xr:uid="{8FAC7C36-974F-400E-B508-82848C3605CE}"/>
    <cellStyle name="_x0007__2.LCB_Notes7_0811_116007_ภาษีไม่ถึงกำหนด_G-1 3" xfId="1654" xr:uid="{0F8D7D4A-565A-4670-B21F-2253160EEDDE}"/>
    <cellStyle name="_x0007__2.LCB_Notes7_0811_116007_ภาษีไม่ถึงกำหนด_I-1" xfId="394" xr:uid="{00000000-0005-0000-0000-000089010000}"/>
    <cellStyle name="_x0007__2.LCB_Notes7_0811_116007_ภาษีไม่ถึงกำหนด_I-1 2" xfId="395" xr:uid="{00000000-0005-0000-0000-00008A010000}"/>
    <cellStyle name="_x0007__2.LCB_Notes7_0811_116007_ภาษีไม่ถึงกำหนด_I-1 2 2" xfId="1657" xr:uid="{6928F4DF-6CC3-40C5-B12D-76DCD27B4E2F}"/>
    <cellStyle name="_x0007__2.LCB_Notes7_0811_116007_ภาษีไม่ถึงกำหนด_I-1 3" xfId="1656" xr:uid="{7DC40582-6CE6-4479-8742-BE2084686F7E}"/>
    <cellStyle name="_x0007__2.LCB_Notes7_0811_123007_ทรัพย์สินระหว่างสร้า " xfId="396" xr:uid="{00000000-0005-0000-0000-00008B010000}"/>
    <cellStyle name="_x0007__2.LCB_Notes7_0811_123007_ทรัพย์สินระหว่างสร้า  2" xfId="397" xr:uid="{00000000-0005-0000-0000-00008C010000}"/>
    <cellStyle name="_x0007__2.LCB_Notes7_0811_123007_ทรัพย์สินระหว่างสร้า  2 2" xfId="1659" xr:uid="{466C6886-A090-452D-A799-C539CA8C116E}"/>
    <cellStyle name="_x0007__2.LCB_Notes7_0811_123007_ทรัพย์สินระหว่างสร้า  3" xfId="1658" xr:uid="{E3069236-9849-4CD3-A3D8-665AE26F053C}"/>
    <cellStyle name="_x0007__2.LCB_Notes7_0811_123007_ทรัพย์สินระหว่างสร้า _116007_ภาษีไม่ถึงกำหนด" xfId="398" xr:uid="{00000000-0005-0000-0000-00008D010000}"/>
    <cellStyle name="_x0007__2.LCB_Notes7_0811_123007_ทรัพย์สินระหว่างสร้า _116007_ภาษีไม่ถึงกำหนด 2" xfId="399" xr:uid="{00000000-0005-0000-0000-00008E010000}"/>
    <cellStyle name="_x0007__2.LCB_Notes7_0811_123007_ทรัพย์สินระหว่างสร้า _116007_ภาษีไม่ถึงกำหนด 2 2" xfId="1661" xr:uid="{4752805E-DFE1-4F86-BBF8-CB42BB3E6417}"/>
    <cellStyle name="_x0007__2.LCB_Notes7_0811_123007_ทรัพย์สินระหว่างสร้า _116007_ภาษีไม่ถึงกำหนด 3" xfId="1660" xr:uid="{46E0307D-D453-46CC-BD75-3A9A331FBE34}"/>
    <cellStyle name="_x0007__2.LCB_Notes7_0811_123007_ทรัพย์สินระหว่างสร้า _116007_ภาษีไม่ถึงกำหนด_G-1" xfId="400" xr:uid="{00000000-0005-0000-0000-00008F010000}"/>
    <cellStyle name="_x0007__2.LCB_Notes7_0811_123007_ทรัพย์สินระหว่างสร้า _116007_ภาษีไม่ถึงกำหนด_G-1 2" xfId="401" xr:uid="{00000000-0005-0000-0000-000090010000}"/>
    <cellStyle name="_x0007__2.LCB_Notes7_0811_123007_ทรัพย์สินระหว่างสร้า _116007_ภาษีไม่ถึงกำหนด_G-1 2 2" xfId="1663" xr:uid="{E881AD88-882E-43EB-9257-A73242E1F054}"/>
    <cellStyle name="_x0007__2.LCB_Notes7_0811_123007_ทรัพย์สินระหว่างสร้า _116007_ภาษีไม่ถึงกำหนด_G-1 3" xfId="1662" xr:uid="{C16952A4-BFE9-4535-BEBA-53C433F6DFA7}"/>
    <cellStyle name="_x0007__2.LCB_Notes7_0811_123007_ทรัพย์สินระหว่างสร้า _116007_ภาษีไม่ถึงกำหนด_I-1" xfId="402" xr:uid="{00000000-0005-0000-0000-000091010000}"/>
    <cellStyle name="_x0007__2.LCB_Notes7_0811_123007_ทรัพย์สินระหว่างสร้า _116007_ภาษีไม่ถึงกำหนด_I-1 2" xfId="403" xr:uid="{00000000-0005-0000-0000-000092010000}"/>
    <cellStyle name="_x0007__2.LCB_Notes7_0811_123007_ทรัพย์สินระหว่างสร้า _116007_ภาษีไม่ถึงกำหนด_I-1 2 2" xfId="1665" xr:uid="{F3705D78-C167-4B73-A598-BFE77E28BD10}"/>
    <cellStyle name="_x0007__2.LCB_Notes7_0811_123007_ทรัพย์สินระหว่างสร้า _116007_ภาษีไม่ถึงกำหนด_I-1 3" xfId="1664" xr:uid="{583E7469-12EE-4696-A8A9-C7BC898D6E3C}"/>
    <cellStyle name="_x0007__2.LCB_Notes7_0811_123007_ทรัพย์สินระหว่างสร้า _G-1" xfId="404" xr:uid="{00000000-0005-0000-0000-000093010000}"/>
    <cellStyle name="_x0007__2.LCB_Notes7_0811_123007_ทรัพย์สินระหว่างสร้า _G-1 2" xfId="405" xr:uid="{00000000-0005-0000-0000-000094010000}"/>
    <cellStyle name="_x0007__2.LCB_Notes7_0811_123007_ทรัพย์สินระหว่างสร้า _G-1 2 2" xfId="1667" xr:uid="{DBABC89B-1EEA-4739-AF5C-4CD25C1793EB}"/>
    <cellStyle name="_x0007__2.LCB_Notes7_0811_123007_ทรัพย์สินระหว่างสร้า _G-1 3" xfId="1666" xr:uid="{109DB1D2-1601-47B4-A36B-F607099315C2}"/>
    <cellStyle name="_x0007__2.LCB_Notes7_0811_123007_ทรัพย์สินระหว่างสร้า _I-1" xfId="406" xr:uid="{00000000-0005-0000-0000-000095010000}"/>
    <cellStyle name="_x0007__2.LCB_Notes7_0811_123007_ทรัพย์สินระหว่างสร้า _I-1 2" xfId="407" xr:uid="{00000000-0005-0000-0000-000096010000}"/>
    <cellStyle name="_x0007__2.LCB_Notes7_0811_123007_ทรัพย์สินระหว่างสร้า _I-1 2 2" xfId="1669" xr:uid="{E5394582-1B39-417F-8490-B27556E85A27}"/>
    <cellStyle name="_x0007__2.LCB_Notes7_0811_123007_ทรัพย์สินระหว่างสร้า _I-1 3" xfId="1668" xr:uid="{207C36C8-E3F1-42C2-A4CB-6B0818FB862E}"/>
    <cellStyle name="_x0007__2.LCB_Notes7_0811_G-1" xfId="408" xr:uid="{00000000-0005-0000-0000-000097010000}"/>
    <cellStyle name="_x0007__2.LCB_Notes7_0811_G-1 2" xfId="409" xr:uid="{00000000-0005-0000-0000-000098010000}"/>
    <cellStyle name="_x0007__2.LCB_Notes7_0811_G-1 2 2" xfId="1671" xr:uid="{E399C611-A3C5-4DCF-9A93-0720B266DE40}"/>
    <cellStyle name="_x0007__2.LCB_Notes7_0811_G-1 3" xfId="1670" xr:uid="{FB5EB594-43EA-403F-A8EB-DFDCFC62DC32}"/>
    <cellStyle name="_x0007__2.LCB_Notes7_0811_I-1" xfId="410" xr:uid="{00000000-0005-0000-0000-000099010000}"/>
    <cellStyle name="_x0007__2.LCB_Notes7_0811_I-1 2" xfId="411" xr:uid="{00000000-0005-0000-0000-00009A010000}"/>
    <cellStyle name="_x0007__2.LCB_Notes7_0811_I-1 2 2" xfId="1673" xr:uid="{03A54D07-4C60-4D23-905C-ABD03DE504BF}"/>
    <cellStyle name="_x0007__2.LCB_Notes7_0811_I-1 3" xfId="1672" xr:uid="{4AD6F443-3EFA-40F4-BD61-8627BF8ED436}"/>
    <cellStyle name="_x0007__4.LCB_Inventory Aging_Jun 08 up" xfId="412" xr:uid="{00000000-0005-0000-0000-00009B010000}"/>
    <cellStyle name="_x0007__4.LCB_Inventory Aging_Jun 08 up 2" xfId="413" xr:uid="{00000000-0005-0000-0000-00009C010000}"/>
    <cellStyle name="_x0007__4.LCB_Inventory Aging_Jun 08 up 2 2" xfId="1675" xr:uid="{F6A35E50-E780-412D-87B1-C687AEDC1CF1}"/>
    <cellStyle name="_x0007__4.LCB_Inventory Aging_Jun 08 up 3" xfId="1674" xr:uid="{347F1AD9-4219-4F69-8871-E7C2F72F38A5}"/>
    <cellStyle name="_x0007__4.LCB_Inventory Aging_Jun 08 up_116007_ภาษีไม่ถึงกำหนด" xfId="414" xr:uid="{00000000-0005-0000-0000-00009D010000}"/>
    <cellStyle name="_x0007__4.LCB_Inventory Aging_Jun 08 up_116007_ภาษีไม่ถึงกำหนด 2" xfId="415" xr:uid="{00000000-0005-0000-0000-00009E010000}"/>
    <cellStyle name="_x0007__4.LCB_Inventory Aging_Jun 08 up_116007_ภาษีไม่ถึงกำหนด 2 2" xfId="1677" xr:uid="{C26454D0-61EE-4E36-B53C-35A621E33C8A}"/>
    <cellStyle name="_x0007__4.LCB_Inventory Aging_Jun 08 up_116007_ภาษีไม่ถึงกำหนด 3" xfId="1676" xr:uid="{57972C85-E8C7-41BB-B418-459DC3473915}"/>
    <cellStyle name="_x0007__4.LCB_Inventory Aging_Jun 08 up_116007_ภาษีไม่ถึงกำหนด_G-1" xfId="416" xr:uid="{00000000-0005-0000-0000-00009F010000}"/>
    <cellStyle name="_x0007__4.LCB_Inventory Aging_Jun 08 up_116007_ภาษีไม่ถึงกำหนด_G-1 2" xfId="417" xr:uid="{00000000-0005-0000-0000-0000A0010000}"/>
    <cellStyle name="_x0007__4.LCB_Inventory Aging_Jun 08 up_116007_ภาษีไม่ถึงกำหนด_G-1 2 2" xfId="1679" xr:uid="{71B83510-AD17-4999-ACDD-57AA0B327C4A}"/>
    <cellStyle name="_x0007__4.LCB_Inventory Aging_Jun 08 up_116007_ภาษีไม่ถึงกำหนด_G-1 3" xfId="1678" xr:uid="{F86BA7BD-A3EB-4032-B612-779889F2EFC8}"/>
    <cellStyle name="_x0007__4.LCB_Inventory Aging_Jun 08 up_116007_ภาษีไม่ถึงกำหนด_I-1" xfId="418" xr:uid="{00000000-0005-0000-0000-0000A1010000}"/>
    <cellStyle name="_x0007__4.LCB_Inventory Aging_Jun 08 up_116007_ภาษีไม่ถึงกำหนด_I-1 2" xfId="419" xr:uid="{00000000-0005-0000-0000-0000A2010000}"/>
    <cellStyle name="_x0007__4.LCB_Inventory Aging_Jun 08 up_116007_ภาษีไม่ถึงกำหนด_I-1 2 2" xfId="1681" xr:uid="{33348436-5683-4F33-AAE4-52FB5DD5E194}"/>
    <cellStyle name="_x0007__4.LCB_Inventory Aging_Jun 08 up_116007_ภาษีไม่ถึงกำหนด_I-1 3" xfId="1680" xr:uid="{6DD77FB1-45E7-484A-9392-E2BBDF689306}"/>
    <cellStyle name="_x0007__4.LCB_Inventory Aging_Jun 08 up_123007_ทรัพย์สินระหว่างสร้า " xfId="420" xr:uid="{00000000-0005-0000-0000-0000A3010000}"/>
    <cellStyle name="_x0007__4.LCB_Inventory Aging_Jun 08 up_123007_ทรัพย์สินระหว่างสร้า  2" xfId="421" xr:uid="{00000000-0005-0000-0000-0000A4010000}"/>
    <cellStyle name="_x0007__4.LCB_Inventory Aging_Jun 08 up_123007_ทรัพย์สินระหว่างสร้า  2 2" xfId="1683" xr:uid="{A7C91A71-2990-48C5-A426-9EF52B3E5999}"/>
    <cellStyle name="_x0007__4.LCB_Inventory Aging_Jun 08 up_123007_ทรัพย์สินระหว่างสร้า  3" xfId="1682" xr:uid="{48D50779-411D-44B0-9CDC-BAAB211E72AE}"/>
    <cellStyle name="_x0007__4.LCB_Inventory Aging_Jun 08 up_123007_ทรัพย์สินระหว่างสร้า _116007_ภาษีไม่ถึงกำหนด" xfId="422" xr:uid="{00000000-0005-0000-0000-0000A5010000}"/>
    <cellStyle name="_x0007__4.LCB_Inventory Aging_Jun 08 up_123007_ทรัพย์สินระหว่างสร้า _116007_ภาษีไม่ถึงกำหนด 2" xfId="423" xr:uid="{00000000-0005-0000-0000-0000A6010000}"/>
    <cellStyle name="_x0007__4.LCB_Inventory Aging_Jun 08 up_123007_ทรัพย์สินระหว่างสร้า _116007_ภาษีไม่ถึงกำหนด 2 2" xfId="1685" xr:uid="{D8F06AD9-45DD-45FA-A1F6-4D11C894C355}"/>
    <cellStyle name="_x0007__4.LCB_Inventory Aging_Jun 08 up_123007_ทรัพย์สินระหว่างสร้า _116007_ภาษีไม่ถึงกำหนด 3" xfId="1684" xr:uid="{B2219FBB-0050-4DB1-8398-0FB39E3350AB}"/>
    <cellStyle name="_x0007__4.LCB_Inventory Aging_Jun 08 up_123007_ทรัพย์สินระหว่างสร้า _116007_ภาษีไม่ถึงกำหนด_G-1" xfId="424" xr:uid="{00000000-0005-0000-0000-0000A7010000}"/>
    <cellStyle name="_x0007__4.LCB_Inventory Aging_Jun 08 up_123007_ทรัพย์สินระหว่างสร้า _116007_ภาษีไม่ถึงกำหนด_G-1 2" xfId="425" xr:uid="{00000000-0005-0000-0000-0000A8010000}"/>
    <cellStyle name="_x0007__4.LCB_Inventory Aging_Jun 08 up_123007_ทรัพย์สินระหว่างสร้า _116007_ภาษีไม่ถึงกำหนด_G-1 2 2" xfId="1687" xr:uid="{8D9F69C4-D40A-4EC4-B552-C4FFF3B803EA}"/>
    <cellStyle name="_x0007__4.LCB_Inventory Aging_Jun 08 up_123007_ทรัพย์สินระหว่างสร้า _116007_ภาษีไม่ถึงกำหนด_G-1 3" xfId="1686" xr:uid="{C32FA8F1-A3F3-4C48-8C86-D06FBFD50B6C}"/>
    <cellStyle name="_x0007__4.LCB_Inventory Aging_Jun 08 up_123007_ทรัพย์สินระหว่างสร้า _116007_ภาษีไม่ถึงกำหนด_I-1" xfId="426" xr:uid="{00000000-0005-0000-0000-0000A9010000}"/>
    <cellStyle name="_x0007__4.LCB_Inventory Aging_Jun 08 up_123007_ทรัพย์สินระหว่างสร้า _116007_ภาษีไม่ถึงกำหนด_I-1 2" xfId="427" xr:uid="{00000000-0005-0000-0000-0000AA010000}"/>
    <cellStyle name="_x0007__4.LCB_Inventory Aging_Jun 08 up_123007_ทรัพย์สินระหว่างสร้า _116007_ภาษีไม่ถึงกำหนด_I-1 2 2" xfId="1689" xr:uid="{D3D52E4E-DBEB-4D2D-8A73-53352FC073DF}"/>
    <cellStyle name="_x0007__4.LCB_Inventory Aging_Jun 08 up_123007_ทรัพย์สินระหว่างสร้า _116007_ภาษีไม่ถึงกำหนด_I-1 3" xfId="1688" xr:uid="{B87A81F7-A234-434B-B610-E4F5730E441C}"/>
    <cellStyle name="_x0007__4.LCB_Inventory Aging_Jun 08 up_123007_ทรัพย์สินระหว่างสร้า _G-1" xfId="428" xr:uid="{00000000-0005-0000-0000-0000AB010000}"/>
    <cellStyle name="_x0007__4.LCB_Inventory Aging_Jun 08 up_123007_ทรัพย์สินระหว่างสร้า _G-1 2" xfId="429" xr:uid="{00000000-0005-0000-0000-0000AC010000}"/>
    <cellStyle name="_x0007__4.LCB_Inventory Aging_Jun 08 up_123007_ทรัพย์สินระหว่างสร้า _G-1 2 2" xfId="1691" xr:uid="{C5A3702F-FE49-47E9-99D6-4E9670FF01E8}"/>
    <cellStyle name="_x0007__4.LCB_Inventory Aging_Jun 08 up_123007_ทรัพย์สินระหว่างสร้า _G-1 3" xfId="1690" xr:uid="{7809E6B9-34A9-4089-B0F6-70494FDEC1EB}"/>
    <cellStyle name="_x0007__4.LCB_Inventory Aging_Jun 08 up_123007_ทรัพย์สินระหว่างสร้า _I-1" xfId="430" xr:uid="{00000000-0005-0000-0000-0000AD010000}"/>
    <cellStyle name="_x0007__4.LCB_Inventory Aging_Jun 08 up_123007_ทรัพย์สินระหว่างสร้า _I-1 2" xfId="431" xr:uid="{00000000-0005-0000-0000-0000AE010000}"/>
    <cellStyle name="_x0007__4.LCB_Inventory Aging_Jun 08 up_123007_ทรัพย์สินระหว่างสร้า _I-1 2 2" xfId="1693" xr:uid="{872F0EAD-4644-4110-B0A1-226757D0BA39}"/>
    <cellStyle name="_x0007__4.LCB_Inventory Aging_Jun 08 up_123007_ทรัพย์สินระหว่างสร้า _I-1 3" xfId="1692" xr:uid="{24041894-9B42-472A-ADF3-60C3D318C5FF}"/>
    <cellStyle name="_x0007__4.LCB_Inventory Aging_Jun 08 up_G-1" xfId="432" xr:uid="{00000000-0005-0000-0000-0000AF010000}"/>
    <cellStyle name="_x0007__4.LCB_Inventory Aging_Jun 08 up_G-1 2" xfId="433" xr:uid="{00000000-0005-0000-0000-0000B0010000}"/>
    <cellStyle name="_x0007__4.LCB_Inventory Aging_Jun 08 up_G-1 2 2" xfId="1695" xr:uid="{C57D0426-A455-45AA-9992-A735E113C7A9}"/>
    <cellStyle name="_x0007__4.LCB_Inventory Aging_Jun 08 up_G-1 3" xfId="1694" xr:uid="{81B165E0-A7C9-484E-AB69-409CFCDD6665}"/>
    <cellStyle name="_x0007__4.LCB_Inventory Aging_Jun 08 up_I-1" xfId="434" xr:uid="{00000000-0005-0000-0000-0000B1010000}"/>
    <cellStyle name="_x0007__4.LCB_Inventory Aging_Jun 08 up_I-1 2" xfId="435" xr:uid="{00000000-0005-0000-0000-0000B2010000}"/>
    <cellStyle name="_x0007__4.LCB_Inventory Aging_Jun 08 up_I-1 2 2" xfId="1697" xr:uid="{E2829455-7590-4522-9C76-389AF6DBD171}"/>
    <cellStyle name="_x0007__4.LCB_Inventory Aging_Jun 08 up_I-1 3" xfId="1696" xr:uid="{7F658AA2-0FA1-41C5-9AFC-B9027A9BE549}"/>
    <cellStyle name="_7_" xfId="436" xr:uid="{00000000-0005-0000-0000-0000B3010000}"/>
    <cellStyle name="_7__Book1" xfId="437" xr:uid="{00000000-0005-0000-0000-0000B4010000}"/>
    <cellStyle name="_7__รายละเอียดประกอบงบ ก.ค. 54 - ออย  (1)" xfId="438" xr:uid="{00000000-0005-0000-0000-0000B5010000}"/>
    <cellStyle name="_7__รายละเอียดประกอบงบ ก.ค. 54 - ออย  (1)_Book1" xfId="439" xr:uid="{00000000-0005-0000-0000-0000B6010000}"/>
    <cellStyle name="_7__รายละเอียดประกอบงบ ก.ค. 54 - ออย  (1)_รายละเอียดประกอบงบ ส.ค.54" xfId="440" xr:uid="{00000000-0005-0000-0000-0000B7010000}"/>
    <cellStyle name="_7__รายละเอียดประกอบงบ ก.ย.54" xfId="441" xr:uid="{00000000-0005-0000-0000-0000B8010000}"/>
    <cellStyle name="_7__รายละเอียดประกอบงบ มิ.ย. 54 - ออย  (1)" xfId="442" xr:uid="{00000000-0005-0000-0000-0000B9010000}"/>
    <cellStyle name="_7__รายละเอียดประกอบงบ มิ.ย. 54 - ออย  (1)_Book1" xfId="443" xr:uid="{00000000-0005-0000-0000-0000BA010000}"/>
    <cellStyle name="_7__รายละเอียดประกอบงบ มิ.ย. 54 - ออย  (1)_รายละเอียดประกอบงบ ส.ค.54" xfId="444" xr:uid="{00000000-0005-0000-0000-0000BB010000}"/>
    <cellStyle name="_7__รายละเอียดประกอบงบ มิ.ย. 54 - ออย  (1)_หลิว-รายละเอียดประกอบงบ ก.ค.54 (2)" xfId="445" xr:uid="{00000000-0005-0000-0000-0000BC010000}"/>
    <cellStyle name="_7__รายละเอียดประกอบงบ มิ.ย. 54 - ออย  (1)_หลิว-รายละเอียดประกอบงบ ส.ค.54" xfId="446" xr:uid="{00000000-0005-0000-0000-0000BD010000}"/>
    <cellStyle name="_7__-รายละเอียดประกอบงบ มิ.ย.54" xfId="447" xr:uid="{00000000-0005-0000-0000-0000BE010000}"/>
    <cellStyle name="_7__-รายละเอียดประกอบงบ มิ.ย.54_Book1" xfId="448" xr:uid="{00000000-0005-0000-0000-0000BF010000}"/>
    <cellStyle name="_7__-รายละเอียดประกอบงบ มิ.ย.54_รายละเอียดประกอบงบ ส.ค.54" xfId="449" xr:uid="{00000000-0005-0000-0000-0000C0010000}"/>
    <cellStyle name="_7__-รายละเอียดประกอบงบ มิ.ย.54_หลิว-รายละเอียดประกอบงบ ก.ค.54 (2)" xfId="450" xr:uid="{00000000-0005-0000-0000-0000C1010000}"/>
    <cellStyle name="_7__-รายละเอียดประกอบงบ มิ.ย.54_หลิว-รายละเอียดประกอบงบ ส.ค.54" xfId="451" xr:uid="{00000000-0005-0000-0000-0000C2010000}"/>
    <cellStyle name="_7__รายละเอียดประกอบงบ ส.ค.54" xfId="452" xr:uid="{00000000-0005-0000-0000-0000C3010000}"/>
    <cellStyle name="_7__รายละเอียดประกอบงบเมษายน 2554" xfId="453" xr:uid="{00000000-0005-0000-0000-0000C4010000}"/>
    <cellStyle name="_7__รายละเอียดประกอบงบเมษายน 2554_Book1" xfId="454" xr:uid="{00000000-0005-0000-0000-0000C5010000}"/>
    <cellStyle name="_7__รายละเอียดประกอบงบเมษายน 2554_รายละเอียดประกอบงบ ส.ค.54" xfId="455" xr:uid="{00000000-0005-0000-0000-0000C6010000}"/>
    <cellStyle name="_7__รายละเอียดประกอบงบเมษายน 2554_หลิว-รายละเอียดประกอบงบ ก.ค.54 (2)" xfId="456" xr:uid="{00000000-0005-0000-0000-0000C7010000}"/>
    <cellStyle name="_7__รายละเอียดประกอบงบเมษายน 2554_หลิว-รายละเอียดประกอบงบ ส.ค.54" xfId="457" xr:uid="{00000000-0005-0000-0000-0000C8010000}"/>
    <cellStyle name="_7__หลิว-รายละเอียดประกอบงบ ก.ค.54 (2)" xfId="458" xr:uid="{00000000-0005-0000-0000-0000C9010000}"/>
    <cellStyle name="_7__หลิว-รายละเอียดประกอบงบ พ.ค.54 (1)" xfId="459" xr:uid="{00000000-0005-0000-0000-0000CA010000}"/>
    <cellStyle name="_7__หลิว-รายละเอียดประกอบงบ พ.ค.54 (1)_Book1" xfId="460" xr:uid="{00000000-0005-0000-0000-0000CB010000}"/>
    <cellStyle name="_7__หลิว-รายละเอียดประกอบงบ พ.ค.54 (1)_รายละเอียดประกอบงบ ส.ค.54" xfId="461" xr:uid="{00000000-0005-0000-0000-0000CC010000}"/>
    <cellStyle name="_7__หลิว-รายละเอียดประกอบงบ พ.ค.54 (1)_หลิว-รายละเอียดประกอบงบ ก.ค.54 (2)" xfId="462" xr:uid="{00000000-0005-0000-0000-0000CD010000}"/>
    <cellStyle name="_7__หลิว-รายละเอียดประกอบงบ พ.ค.54 (1)_หลิว-รายละเอียดประกอบงบ ส.ค.54" xfId="463" xr:uid="{00000000-0005-0000-0000-0000CE010000}"/>
    <cellStyle name="_7__หลิว-รายละเอียดประกอบงบ มิ.ย.54" xfId="464" xr:uid="{00000000-0005-0000-0000-0000CF010000}"/>
    <cellStyle name="_7__หลิว-รายละเอียดประกอบงบ มิ.ย.54_Book1" xfId="465" xr:uid="{00000000-0005-0000-0000-0000D0010000}"/>
    <cellStyle name="_7__หลิว-รายละเอียดประกอบงบ มิ.ย.54_รายละเอียดประกอบงบ ส.ค.54" xfId="466" xr:uid="{00000000-0005-0000-0000-0000D1010000}"/>
    <cellStyle name="_7__หลิว-รายละเอียดประกอบงบ มิ.ย.54_หลิว-รายละเอียดประกอบงบ ก.ค.54 (2)" xfId="467" xr:uid="{00000000-0005-0000-0000-0000D2010000}"/>
    <cellStyle name="_7__หลิว-รายละเอียดประกอบงบ มิ.ย.54_หลิว-รายละเอียดประกอบงบ ส.ค.54" xfId="468" xr:uid="{00000000-0005-0000-0000-0000D3010000}"/>
    <cellStyle name="_7__หลิว-รายละเอียดประกอบงบ ส.ค.54" xfId="469" xr:uid="{00000000-0005-0000-0000-0000D4010000}"/>
    <cellStyle name="_Amount" xfId="470" xr:uid="{00000000-0005-0000-0000-0000D5010000}"/>
    <cellStyle name="_Amount 2" xfId="471" xr:uid="{00000000-0005-0000-0000-0000D6010000}"/>
    <cellStyle name="_Amount 2 2" xfId="1699" xr:uid="{360CE644-E2EE-4DA5-A2C8-17A1A4037D5F}"/>
    <cellStyle name="_Amount 3" xfId="1698" xr:uid="{B39A3584-6939-4CB9-BC40-F8F1B3F3B8AB}"/>
    <cellStyle name="_x0007__B2 รายละเอียดประกอบงบ 30 ก.ย.54" xfId="472" xr:uid="{00000000-0005-0000-0000-0000D7010000}"/>
    <cellStyle name="_x0007__B2 รายละเอียดประกอบงบ 30 ก.ย.54 2" xfId="473" xr:uid="{00000000-0005-0000-0000-0000D8010000}"/>
    <cellStyle name="_x0007__B2 รายละเอียดประกอบงบ 30 ก.ย.54 2 2" xfId="1701" xr:uid="{D0345C1A-C5F9-4DF2-9DE7-AA0AE992E9E6}"/>
    <cellStyle name="_x0007__B2 รายละเอียดประกอบงบ 30 ก.ย.54 3" xfId="1700" xr:uid="{65DFD536-1DDE-4AA8-81FA-B7D1A1A7489C}"/>
    <cellStyle name="_Center" xfId="474" xr:uid="{00000000-0005-0000-0000-0000D9010000}"/>
    <cellStyle name="_Center 2" xfId="475" xr:uid="{00000000-0005-0000-0000-0000DA010000}"/>
    <cellStyle name="_Center 2 2" xfId="1703" xr:uid="{62FAC79C-855B-48F8-8FFE-3F76011F05E5}"/>
    <cellStyle name="_Center 3" xfId="1702" xr:uid="{36D3F0CE-DEB2-4221-B9B7-D3D106C8A997}"/>
    <cellStyle name="_Desc" xfId="476" xr:uid="{00000000-0005-0000-0000-0000DB010000}"/>
    <cellStyle name="_Desc 2" xfId="477" xr:uid="{00000000-0005-0000-0000-0000DC010000}"/>
    <cellStyle name="_Desc 2 2" xfId="1705" xr:uid="{156356E8-A285-4378-BFCE-8881FE9E35BF}"/>
    <cellStyle name="_Desc 3" xfId="1704" xr:uid="{6AC61C99-539F-4A2D-BF30-8E4AE79F0B8F}"/>
    <cellStyle name="_x0007__G-1" xfId="478" xr:uid="{00000000-0005-0000-0000-0000DD010000}"/>
    <cellStyle name="_x0007__G-1 2" xfId="479" xr:uid="{00000000-0005-0000-0000-0000DE010000}"/>
    <cellStyle name="_x0007__G-1 2 2" xfId="1707" xr:uid="{D0F8B969-0DA3-40A6-9066-3E682EC1BC83}"/>
    <cellStyle name="_x0007__G-1 3" xfId="1706" xr:uid="{3BA8C2F2-39D5-49F0-A1AA-F88115F2C621}"/>
    <cellStyle name="_x0007__I-1" xfId="480" xr:uid="{00000000-0005-0000-0000-0000DF010000}"/>
    <cellStyle name="_x0007__I-1 2" xfId="481" xr:uid="{00000000-0005-0000-0000-0000E0010000}"/>
    <cellStyle name="_x0007__I-1 2 2" xfId="1709" xr:uid="{032BF451-0EDA-4C08-BF07-B63123CD70E3}"/>
    <cellStyle name="_x0007__I-1 3" xfId="1708" xr:uid="{D5C7E948-481C-4F6D-B609-6D1C6F1FD709}"/>
    <cellStyle name="_Inventories 2009" xfId="482" xr:uid="{00000000-0005-0000-0000-0000E1010000}"/>
    <cellStyle name="_Inventories 2009 2" xfId="483" xr:uid="{00000000-0005-0000-0000-0000E2010000}"/>
    <cellStyle name="_Inventories 2009 2 2" xfId="1711" xr:uid="{B171874A-08BC-4074-8055-11C72EDEDF40}"/>
    <cellStyle name="_Inventories 2009 3" xfId="1710" xr:uid="{52F17DAD-B651-48FA-B11E-41C9206F5427}"/>
    <cellStyle name="_Inventories 2009_2011 PL แยก NON BOI- Aug (2)" xfId="484" xr:uid="{00000000-0005-0000-0000-0000E3010000}"/>
    <cellStyle name="_Inventories 2009_งบแยก Non BOI และ BOI (Jan-Sep'11)" xfId="485" xr:uid="{00000000-0005-0000-0000-0000E4010000}"/>
    <cellStyle name="_Inventories 2009_รายละเอียดประกอบงบ ต.ค. 54 Ann" xfId="486" xr:uid="{00000000-0005-0000-0000-0000E5010000}"/>
    <cellStyle name="_Inventories 2009_ลูกหนี้เปรียบเทียบและอธิบายการเปลี่ยนแปลง" xfId="487" xr:uid="{00000000-0005-0000-0000-0000E6010000}"/>
    <cellStyle name="_Inventories 2009_ลูกหนี้เปรียบเทียบและอธิบายการเปลี่ยนแปลง 2" xfId="488" xr:uid="{00000000-0005-0000-0000-0000E7010000}"/>
    <cellStyle name="_Inventories 2009_ลูกหนี้เปรียบเทียบและอธิบายการเปลี่ยนแปลง 2 2" xfId="1713" xr:uid="{17107983-E4E4-493A-86B7-334BB1CE246C}"/>
    <cellStyle name="_Inventories 2009_ลูกหนี้เปรียบเทียบและอธิบายการเปลี่ยนแปลง 3" xfId="1712" xr:uid="{01D326D2-F8B7-4E0A-856A-791E0D3E2D9F}"/>
    <cellStyle name="_Inventories 2009_วิเคราะห์การเพิ่มขึ้นลดลงเจ้าหนี้,ลูกหนี้" xfId="489" xr:uid="{00000000-0005-0000-0000-0000E8010000}"/>
    <cellStyle name="_Inventories 2009_วิเคราะห์การเพิ่มขึ้นลดลงเจ้าหนี้,ลูกหนี้ 2" xfId="490" xr:uid="{00000000-0005-0000-0000-0000E9010000}"/>
    <cellStyle name="_Inventories 2009_วิเคราะห์การเพิ่มขึ้นลดลงเจ้าหนี้,ลูกหนี้ 2 2" xfId="1715" xr:uid="{92D6F6B8-19FD-4FE8-81A6-0067A89EA351}"/>
    <cellStyle name="_Inventories 2009_วิเคราะห์การเพิ่มขึ้นลดลงเจ้าหนี้,ลูกหนี้ 3" xfId="1714" xr:uid="{6111168E-4E6C-40A5-86D6-2B76709709E6}"/>
    <cellStyle name="_Inventories 2009_หลิว รายละเอียดประกอบงบ 30 ก.ย.54" xfId="491" xr:uid="{00000000-0005-0000-0000-0000EA010000}"/>
    <cellStyle name="_Inventories 2009_หลิว-รายละเอียดประกอบงบ ก.ค.54 (2)" xfId="492" xr:uid="{00000000-0005-0000-0000-0000EB010000}"/>
    <cellStyle name="_Inventories 2009_หลิว-รายละเอียดประกอบงบ ส.ค.54" xfId="493" xr:uid="{00000000-0005-0000-0000-0000EC010000}"/>
    <cellStyle name="_x0007__LCB_Inventory Aging Nov' 2008" xfId="494" xr:uid="{00000000-0005-0000-0000-0000ED010000}"/>
    <cellStyle name="_x0007__LCB_Inventory Aging Nov' 2008 2" xfId="495" xr:uid="{00000000-0005-0000-0000-0000EE010000}"/>
    <cellStyle name="_x0007__LCB_Inventory Aging Nov' 2008 2 2" xfId="1717" xr:uid="{7A7444DC-8683-4BF5-9144-AAEA70E6872C}"/>
    <cellStyle name="_x0007__LCB_Inventory Aging Nov' 2008 3" xfId="1716" xr:uid="{4A97C48D-7954-4E1C-A20B-807B3382E10D}"/>
    <cellStyle name="_x0007__LCB_Inventory Aging Nov' 2008_116007_ภาษีไม่ถึงกำหนด" xfId="496" xr:uid="{00000000-0005-0000-0000-0000EF010000}"/>
    <cellStyle name="_x0007__LCB_Inventory Aging Nov' 2008_116007_ภาษีไม่ถึงกำหนด 2" xfId="497" xr:uid="{00000000-0005-0000-0000-0000F0010000}"/>
    <cellStyle name="_x0007__LCB_Inventory Aging Nov' 2008_116007_ภาษีไม่ถึงกำหนด 2 2" xfId="1719" xr:uid="{DD4B18F1-310F-429B-8D80-3DE75170CC27}"/>
    <cellStyle name="_x0007__LCB_Inventory Aging Nov' 2008_116007_ภาษีไม่ถึงกำหนด 3" xfId="1718" xr:uid="{0E0D5D00-6A2B-41F9-AC77-5396191EAA7B}"/>
    <cellStyle name="_x0007__LCB_Inventory Aging Nov' 2008_116007_ภาษีไม่ถึงกำหนด_G-1" xfId="498" xr:uid="{00000000-0005-0000-0000-0000F1010000}"/>
    <cellStyle name="_x0007__LCB_Inventory Aging Nov' 2008_116007_ภาษีไม่ถึงกำหนด_G-1 2" xfId="499" xr:uid="{00000000-0005-0000-0000-0000F2010000}"/>
    <cellStyle name="_x0007__LCB_Inventory Aging Nov' 2008_116007_ภาษีไม่ถึงกำหนด_G-1 2 2" xfId="1721" xr:uid="{049D1E0D-6587-47FB-9F6C-BBE1BB0FBE9B}"/>
    <cellStyle name="_x0007__LCB_Inventory Aging Nov' 2008_116007_ภาษีไม่ถึงกำหนด_G-1 3" xfId="1720" xr:uid="{D7A70AB3-7888-4634-9856-37E93F01472D}"/>
    <cellStyle name="_x0007__LCB_Inventory Aging Nov' 2008_116007_ภาษีไม่ถึงกำหนด_I-1" xfId="500" xr:uid="{00000000-0005-0000-0000-0000F3010000}"/>
    <cellStyle name="_x0007__LCB_Inventory Aging Nov' 2008_116007_ภาษีไม่ถึงกำหนด_I-1 2" xfId="501" xr:uid="{00000000-0005-0000-0000-0000F4010000}"/>
    <cellStyle name="_x0007__LCB_Inventory Aging Nov' 2008_116007_ภาษีไม่ถึงกำหนด_I-1 2 2" xfId="1723" xr:uid="{C18D0BA8-16F9-4030-ACB4-CE42182885CB}"/>
    <cellStyle name="_x0007__LCB_Inventory Aging Nov' 2008_116007_ภาษีไม่ถึงกำหนด_I-1 3" xfId="1722" xr:uid="{D8AA815F-30C5-4A1B-A120-7AA191A18C26}"/>
    <cellStyle name="_x0007__LCB_Inventory Aging Nov' 2008_123007_ทรัพย์สินระหว่างสร้า " xfId="502" xr:uid="{00000000-0005-0000-0000-0000F5010000}"/>
    <cellStyle name="_x0007__LCB_Inventory Aging Nov' 2008_123007_ทรัพย์สินระหว่างสร้า  2" xfId="503" xr:uid="{00000000-0005-0000-0000-0000F6010000}"/>
    <cellStyle name="_x0007__LCB_Inventory Aging Nov' 2008_123007_ทรัพย์สินระหว่างสร้า  2 2" xfId="1725" xr:uid="{DBD9E758-524E-4D2D-BAC6-42ED3AC0C4DD}"/>
    <cellStyle name="_x0007__LCB_Inventory Aging Nov' 2008_123007_ทรัพย์สินระหว่างสร้า  3" xfId="1724" xr:uid="{A7E0C803-DF63-4227-B422-357A22B7E4C3}"/>
    <cellStyle name="_x0007__LCB_Inventory Aging Nov' 2008_123007_ทรัพย์สินระหว่างสร้า _116007_ภาษีไม่ถึงกำหนด" xfId="504" xr:uid="{00000000-0005-0000-0000-0000F7010000}"/>
    <cellStyle name="_x0007__LCB_Inventory Aging Nov' 2008_123007_ทรัพย์สินระหว่างสร้า _116007_ภาษีไม่ถึงกำหนด 2" xfId="505" xr:uid="{00000000-0005-0000-0000-0000F8010000}"/>
    <cellStyle name="_x0007__LCB_Inventory Aging Nov' 2008_123007_ทรัพย์สินระหว่างสร้า _116007_ภาษีไม่ถึงกำหนด 2 2" xfId="1727" xr:uid="{D4BE3117-7BA2-4F3C-B2FF-2C10A9417E98}"/>
    <cellStyle name="_x0007__LCB_Inventory Aging Nov' 2008_123007_ทรัพย์สินระหว่างสร้า _116007_ภาษีไม่ถึงกำหนด 3" xfId="1726" xr:uid="{682EBAD3-AD25-4549-8915-1B1D36655D37}"/>
    <cellStyle name="_x0007__LCB_Inventory Aging Nov' 2008_123007_ทรัพย์สินระหว่างสร้า _116007_ภาษีไม่ถึงกำหนด_G-1" xfId="506" xr:uid="{00000000-0005-0000-0000-0000F9010000}"/>
    <cellStyle name="_x0007__LCB_Inventory Aging Nov' 2008_123007_ทรัพย์สินระหว่างสร้า _116007_ภาษีไม่ถึงกำหนด_G-1 2" xfId="507" xr:uid="{00000000-0005-0000-0000-0000FA010000}"/>
    <cellStyle name="_x0007__LCB_Inventory Aging Nov' 2008_123007_ทรัพย์สินระหว่างสร้า _116007_ภาษีไม่ถึงกำหนด_G-1 2 2" xfId="1729" xr:uid="{E396DC39-E320-43C2-B60A-88B02878985F}"/>
    <cellStyle name="_x0007__LCB_Inventory Aging Nov' 2008_123007_ทรัพย์สินระหว่างสร้า _116007_ภาษีไม่ถึงกำหนด_G-1 3" xfId="1728" xr:uid="{77914A26-47F1-49E6-A72A-5CD20BAE1F5C}"/>
    <cellStyle name="_x0007__LCB_Inventory Aging Nov' 2008_123007_ทรัพย์สินระหว่างสร้า _116007_ภาษีไม่ถึงกำหนด_I-1" xfId="508" xr:uid="{00000000-0005-0000-0000-0000FB010000}"/>
    <cellStyle name="_x0007__LCB_Inventory Aging Nov' 2008_123007_ทรัพย์สินระหว่างสร้า _116007_ภาษีไม่ถึงกำหนด_I-1 2" xfId="509" xr:uid="{00000000-0005-0000-0000-0000FC010000}"/>
    <cellStyle name="_x0007__LCB_Inventory Aging Nov' 2008_123007_ทรัพย์สินระหว่างสร้า _116007_ภาษีไม่ถึงกำหนด_I-1 2 2" xfId="1731" xr:uid="{E9CCB401-26DE-4371-BB48-3537B6745AB1}"/>
    <cellStyle name="_x0007__LCB_Inventory Aging Nov' 2008_123007_ทรัพย์สินระหว่างสร้า _116007_ภาษีไม่ถึงกำหนด_I-1 3" xfId="1730" xr:uid="{86B8609A-301A-407D-B2F7-9643529E69E1}"/>
    <cellStyle name="_x0007__LCB_Inventory Aging Nov' 2008_123007_ทรัพย์สินระหว่างสร้า _G-1" xfId="510" xr:uid="{00000000-0005-0000-0000-0000FD010000}"/>
    <cellStyle name="_x0007__LCB_Inventory Aging Nov' 2008_123007_ทรัพย์สินระหว่างสร้า _G-1 2" xfId="511" xr:uid="{00000000-0005-0000-0000-0000FE010000}"/>
    <cellStyle name="_x0007__LCB_Inventory Aging Nov' 2008_123007_ทรัพย์สินระหว่างสร้า _G-1 2 2" xfId="1733" xr:uid="{B99E7749-3DD7-4E46-B491-EF7F93B03992}"/>
    <cellStyle name="_x0007__LCB_Inventory Aging Nov' 2008_123007_ทรัพย์สินระหว่างสร้า _G-1 3" xfId="1732" xr:uid="{BC74821E-247E-49E1-81AF-D9B631D10208}"/>
    <cellStyle name="_x0007__LCB_Inventory Aging Nov' 2008_123007_ทรัพย์สินระหว่างสร้า _I-1" xfId="512" xr:uid="{00000000-0005-0000-0000-0000FF010000}"/>
    <cellStyle name="_x0007__LCB_Inventory Aging Nov' 2008_123007_ทรัพย์สินระหว่างสร้า _I-1 2" xfId="513" xr:uid="{00000000-0005-0000-0000-000000020000}"/>
    <cellStyle name="_x0007__LCB_Inventory Aging Nov' 2008_123007_ทรัพย์สินระหว่างสร้า _I-1 2 2" xfId="1735" xr:uid="{2D59CB77-EC1C-48F1-8E21-3EFFFC201BE8}"/>
    <cellStyle name="_x0007__LCB_Inventory Aging Nov' 2008_123007_ทรัพย์สินระหว่างสร้า _I-1 3" xfId="1734" xr:uid="{ED7881AA-BE73-42B5-A8DF-E86D0461FC22}"/>
    <cellStyle name="_x0007__LCB_Inventory Aging Nov' 2008_G-1" xfId="514" xr:uid="{00000000-0005-0000-0000-000001020000}"/>
    <cellStyle name="_x0007__LCB_Inventory Aging Nov' 2008_G-1 2" xfId="515" xr:uid="{00000000-0005-0000-0000-000002020000}"/>
    <cellStyle name="_x0007__LCB_Inventory Aging Nov' 2008_G-1 2 2" xfId="1737" xr:uid="{010E96D2-27B9-4BFD-8E65-E1E9482760AC}"/>
    <cellStyle name="_x0007__LCB_Inventory Aging Nov' 2008_G-1 3" xfId="1736" xr:uid="{3A513E11-E50E-4E1D-B4D6-2C944EA94834}"/>
    <cellStyle name="_x0007__LCB_Inventory Aging Nov' 2008_I-1" xfId="516" xr:uid="{00000000-0005-0000-0000-000003020000}"/>
    <cellStyle name="_x0007__LCB_Inventory Aging Nov' 2008_I-1 2" xfId="517" xr:uid="{00000000-0005-0000-0000-000004020000}"/>
    <cellStyle name="_x0007__LCB_Inventory Aging Nov' 2008_I-1 2 2" xfId="1739" xr:uid="{BC2EFDA8-8D2E-491A-937F-8294CD5D86C8}"/>
    <cellStyle name="_x0007__LCB_Inventory Aging Nov' 2008_I-1 3" xfId="1738" xr:uid="{A9FA4FB7-1E53-4C5A-8B2B-8DB49ACDCC93}"/>
    <cellStyle name="_x0007__LCB_Inventory Aging_Aug 08" xfId="518" xr:uid="{00000000-0005-0000-0000-000005020000}"/>
    <cellStyle name="_x0007__LCB_Inventory Aging_Aug 08 2" xfId="519" xr:uid="{00000000-0005-0000-0000-000006020000}"/>
    <cellStyle name="_x0007__LCB_Inventory Aging_Aug 08 2 2" xfId="1741" xr:uid="{DBC5DE90-2152-447A-B5B5-F226D51081DD}"/>
    <cellStyle name="_x0007__LCB_Inventory Aging_Aug 08 3" xfId="1740" xr:uid="{7A6EC2CF-96C2-4F9B-9CF0-E6A6CFDB94E8}"/>
    <cellStyle name="_x0007__LCB_Inventory Aging_Aug 08_116007_ภาษีไม่ถึงกำหนด" xfId="520" xr:uid="{00000000-0005-0000-0000-000007020000}"/>
    <cellStyle name="_x0007__LCB_Inventory Aging_Aug 08_116007_ภาษีไม่ถึงกำหนด 2" xfId="521" xr:uid="{00000000-0005-0000-0000-000008020000}"/>
    <cellStyle name="_x0007__LCB_Inventory Aging_Aug 08_116007_ภาษีไม่ถึงกำหนด 2 2" xfId="1743" xr:uid="{E1B5A83B-2000-4E99-8200-8F6AC51C61A7}"/>
    <cellStyle name="_x0007__LCB_Inventory Aging_Aug 08_116007_ภาษีไม่ถึงกำหนด 3" xfId="1742" xr:uid="{12E6C436-7814-4275-853F-B27B74C86070}"/>
    <cellStyle name="_x0007__LCB_Inventory Aging_Aug 08_116007_ภาษีไม่ถึงกำหนด_G-1" xfId="522" xr:uid="{00000000-0005-0000-0000-000009020000}"/>
    <cellStyle name="_x0007__LCB_Inventory Aging_Aug 08_116007_ภาษีไม่ถึงกำหนด_G-1 2" xfId="523" xr:uid="{00000000-0005-0000-0000-00000A020000}"/>
    <cellStyle name="_x0007__LCB_Inventory Aging_Aug 08_116007_ภาษีไม่ถึงกำหนด_G-1 2 2" xfId="1745" xr:uid="{06748101-4189-41ED-8B80-5150BC2410FF}"/>
    <cellStyle name="_x0007__LCB_Inventory Aging_Aug 08_116007_ภาษีไม่ถึงกำหนด_G-1 3" xfId="1744" xr:uid="{09AB49AD-27DA-43A0-B9C5-50D08D6052BD}"/>
    <cellStyle name="_x0007__LCB_Inventory Aging_Aug 08_116007_ภาษีไม่ถึงกำหนด_I-1" xfId="524" xr:uid="{00000000-0005-0000-0000-00000B020000}"/>
    <cellStyle name="_x0007__LCB_Inventory Aging_Aug 08_116007_ภาษีไม่ถึงกำหนด_I-1 2" xfId="525" xr:uid="{00000000-0005-0000-0000-00000C020000}"/>
    <cellStyle name="_x0007__LCB_Inventory Aging_Aug 08_116007_ภาษีไม่ถึงกำหนด_I-1 2 2" xfId="1747" xr:uid="{4EE221D0-0861-4E90-80ED-4CCD96B53D6C}"/>
    <cellStyle name="_x0007__LCB_Inventory Aging_Aug 08_116007_ภาษีไม่ถึงกำหนด_I-1 3" xfId="1746" xr:uid="{4ABE29B5-24FB-43D0-A89E-8347462BEA41}"/>
    <cellStyle name="_x0007__LCB_Inventory Aging_Aug 08_123007_ทรัพย์สินระหว่างสร้า " xfId="526" xr:uid="{00000000-0005-0000-0000-00000D020000}"/>
    <cellStyle name="_x0007__LCB_Inventory Aging_Aug 08_123007_ทรัพย์สินระหว่างสร้า  2" xfId="527" xr:uid="{00000000-0005-0000-0000-00000E020000}"/>
    <cellStyle name="_x0007__LCB_Inventory Aging_Aug 08_123007_ทรัพย์สินระหว่างสร้า  2 2" xfId="1749" xr:uid="{E3F34EE9-2EF0-4191-B805-C7AB0CC1C162}"/>
    <cellStyle name="_x0007__LCB_Inventory Aging_Aug 08_123007_ทรัพย์สินระหว่างสร้า  3" xfId="1748" xr:uid="{D3189CDD-E38F-4FF2-9014-95E9D07AA866}"/>
    <cellStyle name="_x0007__LCB_Inventory Aging_Aug 08_123007_ทรัพย์สินระหว่างสร้า _116007_ภาษีไม่ถึงกำหนด" xfId="528" xr:uid="{00000000-0005-0000-0000-00000F020000}"/>
    <cellStyle name="_x0007__LCB_Inventory Aging_Aug 08_123007_ทรัพย์สินระหว่างสร้า _116007_ภาษีไม่ถึงกำหนด 2" xfId="529" xr:uid="{00000000-0005-0000-0000-000010020000}"/>
    <cellStyle name="_x0007__LCB_Inventory Aging_Aug 08_123007_ทรัพย์สินระหว่างสร้า _116007_ภาษีไม่ถึงกำหนด 2 2" xfId="1751" xr:uid="{44867FF2-8B42-4A79-8F0B-C0223308795F}"/>
    <cellStyle name="_x0007__LCB_Inventory Aging_Aug 08_123007_ทรัพย์สินระหว่างสร้า _116007_ภาษีไม่ถึงกำหนด 3" xfId="1750" xr:uid="{9258C523-2DA1-41C6-9FE3-4942B5055BB3}"/>
    <cellStyle name="_x0007__LCB_Inventory Aging_Aug 08_123007_ทรัพย์สินระหว่างสร้า _116007_ภาษีไม่ถึงกำหนด_G-1" xfId="530" xr:uid="{00000000-0005-0000-0000-000011020000}"/>
    <cellStyle name="_x0007__LCB_Inventory Aging_Aug 08_123007_ทรัพย์สินระหว่างสร้า _116007_ภาษีไม่ถึงกำหนด_G-1 2" xfId="531" xr:uid="{00000000-0005-0000-0000-000012020000}"/>
    <cellStyle name="_x0007__LCB_Inventory Aging_Aug 08_123007_ทรัพย์สินระหว่างสร้า _116007_ภาษีไม่ถึงกำหนด_G-1 2 2" xfId="1753" xr:uid="{ACF5C6CC-1828-41D3-9F81-D8545237C429}"/>
    <cellStyle name="_x0007__LCB_Inventory Aging_Aug 08_123007_ทรัพย์สินระหว่างสร้า _116007_ภาษีไม่ถึงกำหนด_G-1 3" xfId="1752" xr:uid="{9C3D4FF4-51ED-4972-A358-A5B8A6F2B574}"/>
    <cellStyle name="_x0007__LCB_Inventory Aging_Aug 08_123007_ทรัพย์สินระหว่างสร้า _116007_ภาษีไม่ถึงกำหนด_I-1" xfId="532" xr:uid="{00000000-0005-0000-0000-000013020000}"/>
    <cellStyle name="_x0007__LCB_Inventory Aging_Aug 08_123007_ทรัพย์สินระหว่างสร้า _116007_ภาษีไม่ถึงกำหนด_I-1 2" xfId="533" xr:uid="{00000000-0005-0000-0000-000014020000}"/>
    <cellStyle name="_x0007__LCB_Inventory Aging_Aug 08_123007_ทรัพย์สินระหว่างสร้า _116007_ภาษีไม่ถึงกำหนด_I-1 2 2" xfId="1755" xr:uid="{2238F7BB-2DCA-452A-8ADD-D534DAEE951A}"/>
    <cellStyle name="_x0007__LCB_Inventory Aging_Aug 08_123007_ทรัพย์สินระหว่างสร้า _116007_ภาษีไม่ถึงกำหนด_I-1 3" xfId="1754" xr:uid="{B04CA033-5A40-4F73-ACCA-9AAE70840E15}"/>
    <cellStyle name="_x0007__LCB_Inventory Aging_Aug 08_123007_ทรัพย์สินระหว่างสร้า _G-1" xfId="534" xr:uid="{00000000-0005-0000-0000-000015020000}"/>
    <cellStyle name="_x0007__LCB_Inventory Aging_Aug 08_123007_ทรัพย์สินระหว่างสร้า _G-1 2" xfId="535" xr:uid="{00000000-0005-0000-0000-000016020000}"/>
    <cellStyle name="_x0007__LCB_Inventory Aging_Aug 08_123007_ทรัพย์สินระหว่างสร้า _G-1 2 2" xfId="1757" xr:uid="{93702B01-007A-4F56-8AC5-898247F268B8}"/>
    <cellStyle name="_x0007__LCB_Inventory Aging_Aug 08_123007_ทรัพย์สินระหว่างสร้า _G-1 3" xfId="1756" xr:uid="{1C2D5C93-0575-481E-854A-83565EDA9F69}"/>
    <cellStyle name="_x0007__LCB_Inventory Aging_Aug 08_123007_ทรัพย์สินระหว่างสร้า _I-1" xfId="536" xr:uid="{00000000-0005-0000-0000-000017020000}"/>
    <cellStyle name="_x0007__LCB_Inventory Aging_Aug 08_123007_ทรัพย์สินระหว่างสร้า _I-1 2" xfId="537" xr:uid="{00000000-0005-0000-0000-000018020000}"/>
    <cellStyle name="_x0007__LCB_Inventory Aging_Aug 08_123007_ทรัพย์สินระหว่างสร้า _I-1 2 2" xfId="1759" xr:uid="{6CD25D19-99F3-4875-8ABF-4A20A40D3D1B}"/>
    <cellStyle name="_x0007__LCB_Inventory Aging_Aug 08_123007_ทรัพย์สินระหว่างสร้า _I-1 3" xfId="1758" xr:uid="{DF315419-F13F-44AA-8E9C-305829C26AC0}"/>
    <cellStyle name="_x0007__LCB_Inventory Aging_Aug 08_G-1" xfId="538" xr:uid="{00000000-0005-0000-0000-000019020000}"/>
    <cellStyle name="_x0007__LCB_Inventory Aging_Aug 08_G-1 2" xfId="539" xr:uid="{00000000-0005-0000-0000-00001A020000}"/>
    <cellStyle name="_x0007__LCB_Inventory Aging_Aug 08_G-1 2 2" xfId="1761" xr:uid="{B04B4CC5-C90B-4D47-9555-10E9FEEC65FE}"/>
    <cellStyle name="_x0007__LCB_Inventory Aging_Aug 08_G-1 3" xfId="1760" xr:uid="{540A7B7A-3E63-44CE-8C3A-0BB66F1D5660}"/>
    <cellStyle name="_x0007__LCB_Inventory Aging_Aug 08_I-1" xfId="540" xr:uid="{00000000-0005-0000-0000-00001B020000}"/>
    <cellStyle name="_x0007__LCB_Inventory Aging_Aug 08_I-1 2" xfId="541" xr:uid="{00000000-0005-0000-0000-00001C020000}"/>
    <cellStyle name="_x0007__LCB_Inventory Aging_Aug 08_I-1 2 2" xfId="1763" xr:uid="{7551F077-80FB-4938-9875-CF4E00A0B7E2}"/>
    <cellStyle name="_x0007__LCB_Inventory Aging_Aug 08_I-1 3" xfId="1762" xr:uid="{A8A65B56-3575-43E6-B241-BD2D7656140B}"/>
    <cellStyle name="_x0007__LCB_Inventory Aging_Jul 08" xfId="542" xr:uid="{00000000-0005-0000-0000-00001D020000}"/>
    <cellStyle name="_x0007__LCB_Inventory Aging_Jul 08 2" xfId="543" xr:uid="{00000000-0005-0000-0000-00001E020000}"/>
    <cellStyle name="_x0007__LCB_Inventory Aging_Jul 08 2 2" xfId="1765" xr:uid="{1034B45E-1E45-4BAB-9CBA-E57B5CE7D975}"/>
    <cellStyle name="_x0007__LCB_Inventory Aging_Jul 08 3" xfId="1764" xr:uid="{882769A8-E3A7-468C-BB76-D822233486DB}"/>
    <cellStyle name="_x0007__LCB_Inventory Aging_Jul 08_116007_ภาษีไม่ถึงกำหนด" xfId="544" xr:uid="{00000000-0005-0000-0000-00001F020000}"/>
    <cellStyle name="_x0007__LCB_Inventory Aging_Jul 08_116007_ภาษีไม่ถึงกำหนด 2" xfId="545" xr:uid="{00000000-0005-0000-0000-000020020000}"/>
    <cellStyle name="_x0007__LCB_Inventory Aging_Jul 08_116007_ภาษีไม่ถึงกำหนด 2 2" xfId="1767" xr:uid="{A637CE0C-9364-4572-81AB-E14EDD69EBC9}"/>
    <cellStyle name="_x0007__LCB_Inventory Aging_Jul 08_116007_ภาษีไม่ถึงกำหนด 3" xfId="1766" xr:uid="{AE3C4024-2F0F-43FE-8DAB-4DEBC1B81B9B}"/>
    <cellStyle name="_x0007__LCB_Inventory Aging_Jul 08_116007_ภาษีไม่ถึงกำหนด_G-1" xfId="546" xr:uid="{00000000-0005-0000-0000-000021020000}"/>
    <cellStyle name="_x0007__LCB_Inventory Aging_Jul 08_116007_ภาษีไม่ถึงกำหนด_G-1 2" xfId="547" xr:uid="{00000000-0005-0000-0000-000022020000}"/>
    <cellStyle name="_x0007__LCB_Inventory Aging_Jul 08_116007_ภาษีไม่ถึงกำหนด_G-1 2 2" xfId="1769" xr:uid="{6A73F021-2029-45D8-AE7D-33CA6C505898}"/>
    <cellStyle name="_x0007__LCB_Inventory Aging_Jul 08_116007_ภาษีไม่ถึงกำหนด_G-1 3" xfId="1768" xr:uid="{7D9CBA40-EA00-4107-8E09-CA995D001529}"/>
    <cellStyle name="_x0007__LCB_Inventory Aging_Jul 08_116007_ภาษีไม่ถึงกำหนด_I-1" xfId="548" xr:uid="{00000000-0005-0000-0000-000023020000}"/>
    <cellStyle name="_x0007__LCB_Inventory Aging_Jul 08_116007_ภาษีไม่ถึงกำหนด_I-1 2" xfId="549" xr:uid="{00000000-0005-0000-0000-000024020000}"/>
    <cellStyle name="_x0007__LCB_Inventory Aging_Jul 08_116007_ภาษีไม่ถึงกำหนด_I-1 2 2" xfId="1771" xr:uid="{316BC7E9-4E21-4D1A-B8F9-39E621C82350}"/>
    <cellStyle name="_x0007__LCB_Inventory Aging_Jul 08_116007_ภาษีไม่ถึงกำหนด_I-1 3" xfId="1770" xr:uid="{E586E60E-9CDC-4269-91DA-26FFCE242F90}"/>
    <cellStyle name="_x0007__LCB_Inventory Aging_Jul 08_123007_ทรัพย์สินระหว่างสร้า " xfId="550" xr:uid="{00000000-0005-0000-0000-000025020000}"/>
    <cellStyle name="_x0007__LCB_Inventory Aging_Jul 08_123007_ทรัพย์สินระหว่างสร้า  2" xfId="551" xr:uid="{00000000-0005-0000-0000-000026020000}"/>
    <cellStyle name="_x0007__LCB_Inventory Aging_Jul 08_123007_ทรัพย์สินระหว่างสร้า  2 2" xfId="1773" xr:uid="{0CEAC190-D32B-4C48-BF64-7F4F97D35E00}"/>
    <cellStyle name="_x0007__LCB_Inventory Aging_Jul 08_123007_ทรัพย์สินระหว่างสร้า  3" xfId="1772" xr:uid="{C36EBE13-F955-473B-8D19-3EA181F4B2B6}"/>
    <cellStyle name="_x0007__LCB_Inventory Aging_Jul 08_123007_ทรัพย์สินระหว่างสร้า _116007_ภาษีไม่ถึงกำหนด" xfId="552" xr:uid="{00000000-0005-0000-0000-000027020000}"/>
    <cellStyle name="_x0007__LCB_Inventory Aging_Jul 08_123007_ทรัพย์สินระหว่างสร้า _116007_ภาษีไม่ถึงกำหนด 2" xfId="553" xr:uid="{00000000-0005-0000-0000-000028020000}"/>
    <cellStyle name="_x0007__LCB_Inventory Aging_Jul 08_123007_ทรัพย์สินระหว่างสร้า _116007_ภาษีไม่ถึงกำหนด 2 2" xfId="1775" xr:uid="{E5190BC0-A54A-4E42-B141-66F774581538}"/>
    <cellStyle name="_x0007__LCB_Inventory Aging_Jul 08_123007_ทรัพย์สินระหว่างสร้า _116007_ภาษีไม่ถึงกำหนด 3" xfId="1774" xr:uid="{C45AC34D-4F23-4BA3-96D1-9FD0C7FD474B}"/>
    <cellStyle name="_x0007__LCB_Inventory Aging_Jul 08_123007_ทรัพย์สินระหว่างสร้า _116007_ภาษีไม่ถึงกำหนด_G-1" xfId="554" xr:uid="{00000000-0005-0000-0000-000029020000}"/>
    <cellStyle name="_x0007__LCB_Inventory Aging_Jul 08_123007_ทรัพย์สินระหว่างสร้า _116007_ภาษีไม่ถึงกำหนด_G-1 2" xfId="555" xr:uid="{00000000-0005-0000-0000-00002A020000}"/>
    <cellStyle name="_x0007__LCB_Inventory Aging_Jul 08_123007_ทรัพย์สินระหว่างสร้า _116007_ภาษีไม่ถึงกำหนด_G-1 2 2" xfId="1777" xr:uid="{A6770B82-3744-44FF-92D6-26EEA029ADD1}"/>
    <cellStyle name="_x0007__LCB_Inventory Aging_Jul 08_123007_ทรัพย์สินระหว่างสร้า _116007_ภาษีไม่ถึงกำหนด_G-1 3" xfId="1776" xr:uid="{1FE51917-DC1D-4461-96ED-AF00A90C2A47}"/>
    <cellStyle name="_x0007__LCB_Inventory Aging_Jul 08_123007_ทรัพย์สินระหว่างสร้า _116007_ภาษีไม่ถึงกำหนด_I-1" xfId="556" xr:uid="{00000000-0005-0000-0000-00002B020000}"/>
    <cellStyle name="_x0007__LCB_Inventory Aging_Jul 08_123007_ทรัพย์สินระหว่างสร้า _116007_ภาษีไม่ถึงกำหนด_I-1 2" xfId="557" xr:uid="{00000000-0005-0000-0000-00002C020000}"/>
    <cellStyle name="_x0007__LCB_Inventory Aging_Jul 08_123007_ทรัพย์สินระหว่างสร้า _116007_ภาษีไม่ถึงกำหนด_I-1 2 2" xfId="1779" xr:uid="{6E232227-0475-46F1-9388-6CF71098CE3D}"/>
    <cellStyle name="_x0007__LCB_Inventory Aging_Jul 08_123007_ทรัพย์สินระหว่างสร้า _116007_ภาษีไม่ถึงกำหนด_I-1 3" xfId="1778" xr:uid="{CAEFE7DB-7394-478B-AC6E-35D197A5ABA5}"/>
    <cellStyle name="_x0007__LCB_Inventory Aging_Jul 08_123007_ทรัพย์สินระหว่างสร้า _G-1" xfId="558" xr:uid="{00000000-0005-0000-0000-00002D020000}"/>
    <cellStyle name="_x0007__LCB_Inventory Aging_Jul 08_123007_ทรัพย์สินระหว่างสร้า _G-1 2" xfId="559" xr:uid="{00000000-0005-0000-0000-00002E020000}"/>
    <cellStyle name="_x0007__LCB_Inventory Aging_Jul 08_123007_ทรัพย์สินระหว่างสร้า _G-1 2 2" xfId="1781" xr:uid="{944668FF-2110-4FB0-9CAD-311017636F59}"/>
    <cellStyle name="_x0007__LCB_Inventory Aging_Jul 08_123007_ทรัพย์สินระหว่างสร้า _G-1 3" xfId="1780" xr:uid="{FDA75157-1143-42AB-93DB-9805915A5643}"/>
    <cellStyle name="_x0007__LCB_Inventory Aging_Jul 08_123007_ทรัพย์สินระหว่างสร้า _I-1" xfId="560" xr:uid="{00000000-0005-0000-0000-00002F020000}"/>
    <cellStyle name="_x0007__LCB_Inventory Aging_Jul 08_123007_ทรัพย์สินระหว่างสร้า _I-1 2" xfId="561" xr:uid="{00000000-0005-0000-0000-000030020000}"/>
    <cellStyle name="_x0007__LCB_Inventory Aging_Jul 08_123007_ทรัพย์สินระหว่างสร้า _I-1 2 2" xfId="1783" xr:uid="{1801497E-1F28-412B-A84E-9879708B4144}"/>
    <cellStyle name="_x0007__LCB_Inventory Aging_Jul 08_123007_ทรัพย์สินระหว่างสร้า _I-1 3" xfId="1782" xr:uid="{73740DE4-E060-4C22-8204-300A565ED7F2}"/>
    <cellStyle name="_x0007__LCB_Inventory Aging_Jul 08_G-1" xfId="562" xr:uid="{00000000-0005-0000-0000-000031020000}"/>
    <cellStyle name="_x0007__LCB_Inventory Aging_Jul 08_G-1 2" xfId="563" xr:uid="{00000000-0005-0000-0000-000032020000}"/>
    <cellStyle name="_x0007__LCB_Inventory Aging_Jul 08_G-1 2 2" xfId="1785" xr:uid="{3E37E37D-C93C-485C-95CB-4191E784168F}"/>
    <cellStyle name="_x0007__LCB_Inventory Aging_Jul 08_G-1 3" xfId="1784" xr:uid="{CD34391B-9AC5-405A-BA19-E0CF36575864}"/>
    <cellStyle name="_x0007__LCB_Inventory Aging_Jul 08_I-1" xfId="564" xr:uid="{00000000-0005-0000-0000-000033020000}"/>
    <cellStyle name="_x0007__LCB_Inventory Aging_Jul 08_I-1 2" xfId="565" xr:uid="{00000000-0005-0000-0000-000034020000}"/>
    <cellStyle name="_x0007__LCB_Inventory Aging_Jul 08_I-1 2 2" xfId="1787" xr:uid="{ECE7DA5F-903B-49FB-BDEE-FEC74A002D84}"/>
    <cellStyle name="_x0007__LCB_Inventory Aging_Jul 08_I-1 3" xfId="1786" xr:uid="{314248BC-411C-44D9-A68B-097C1C7E1FE7}"/>
    <cellStyle name="_x0007__TB " xfId="566" xr:uid="{00000000-0005-0000-0000-000035020000}"/>
    <cellStyle name="_x0007__TB  2" xfId="567" xr:uid="{00000000-0005-0000-0000-000036020000}"/>
    <cellStyle name="_x0007__TB  2 2" xfId="1789" xr:uid="{B3F3B6D9-2673-4A1B-B5EB-D222DCDAD28F}"/>
    <cellStyle name="_x0007__TB  3" xfId="1788" xr:uid="{EE26A9C5-5C57-4C0B-B3D3-2C67FF27B970}"/>
    <cellStyle name="_x0007__TB _G-1" xfId="568" xr:uid="{00000000-0005-0000-0000-000037020000}"/>
    <cellStyle name="_x0007__TB _G-1 2" xfId="569" xr:uid="{00000000-0005-0000-0000-000038020000}"/>
    <cellStyle name="_x0007__TB _G-1 2 2" xfId="1791" xr:uid="{419BED79-5D1B-4323-9173-531FB1BBE227}"/>
    <cellStyle name="_x0007__TB _G-1 3" xfId="1790" xr:uid="{1A43399C-73EE-41D9-BC88-96A4E04E5570}"/>
    <cellStyle name="_x0007__TB _I-1" xfId="570" xr:uid="{00000000-0005-0000-0000-000039020000}"/>
    <cellStyle name="_x0007__TB _I-1 2" xfId="571" xr:uid="{00000000-0005-0000-0000-00003A020000}"/>
    <cellStyle name="_x0007__TB _I-1 2 2" xfId="1793" xr:uid="{BB1F6AF4-F355-4952-93A0-9B56509D297C}"/>
    <cellStyle name="_x0007__TB _I-1 3" xfId="1792" xr:uid="{AB3600D2-E6BF-45BD-9FF7-DF87F42B35DE}"/>
    <cellStyle name="_x0007__กระทบยอด ภพ.30" xfId="572" xr:uid="{00000000-0005-0000-0000-00003B020000}"/>
    <cellStyle name="_x0007__กระทบยอด ภพ.30 2" xfId="573" xr:uid="{00000000-0005-0000-0000-00003C020000}"/>
    <cellStyle name="_x0007__กระทบยอด ภพ.30 2 2" xfId="1795" xr:uid="{39B48649-8E7B-4FED-A834-AB74239F3A86}"/>
    <cellStyle name="_x0007__กระทบยอด ภพ.30 3" xfId="1794" xr:uid="{3009F17C-9E73-4121-829C-C8CF9557B02B}"/>
    <cellStyle name="_x0007__ประมาณการ" xfId="574" xr:uid="{00000000-0005-0000-0000-00003D020000}"/>
    <cellStyle name="_x0007__ประมาณการ 2" xfId="575" xr:uid="{00000000-0005-0000-0000-00003E020000}"/>
    <cellStyle name="_x0007__ประมาณการ 2 2" xfId="1797" xr:uid="{92753B55-37DD-4AC4-82E9-440673566042}"/>
    <cellStyle name="_x0007__ประมาณการ 3" xfId="1796" xr:uid="{8082C21C-8625-4490-884F-F2FDDBF60603}"/>
    <cellStyle name="_x0007__ประมาณการ_116007_ภาษีไม่ถึงกำหนด" xfId="576" xr:uid="{00000000-0005-0000-0000-00003F020000}"/>
    <cellStyle name="_x0007__ประมาณการ_116007_ภาษีไม่ถึงกำหนด 2" xfId="577" xr:uid="{00000000-0005-0000-0000-000040020000}"/>
    <cellStyle name="_x0007__ประมาณการ_116007_ภาษีไม่ถึงกำหนด 2 2" xfId="1799" xr:uid="{54876EF7-C0DA-4322-BA0A-645B540E5EA6}"/>
    <cellStyle name="_x0007__ประมาณการ_116007_ภาษีไม่ถึงกำหนด 3" xfId="1798" xr:uid="{C6584D86-1E11-4259-A41D-B992819F1C41}"/>
    <cellStyle name="_x0007__ประมาณการ_116007_ภาษีไม่ถึงกำหนด_G-1" xfId="578" xr:uid="{00000000-0005-0000-0000-000041020000}"/>
    <cellStyle name="_x0007__ประมาณการ_116007_ภาษีไม่ถึงกำหนด_G-1 2" xfId="579" xr:uid="{00000000-0005-0000-0000-000042020000}"/>
    <cellStyle name="_x0007__ประมาณการ_116007_ภาษีไม่ถึงกำหนด_G-1 2 2" xfId="1801" xr:uid="{15E2D8E6-B590-4384-A241-8371738B0780}"/>
    <cellStyle name="_x0007__ประมาณการ_116007_ภาษีไม่ถึงกำหนด_G-1 3" xfId="1800" xr:uid="{56A67E24-5E3E-4D1D-BC17-94D1D922B1F8}"/>
    <cellStyle name="_x0007__ประมาณการ_116007_ภาษีไม่ถึงกำหนด_I-1" xfId="580" xr:uid="{00000000-0005-0000-0000-000043020000}"/>
    <cellStyle name="_x0007__ประมาณการ_116007_ภาษีไม่ถึงกำหนด_I-1 2" xfId="581" xr:uid="{00000000-0005-0000-0000-000044020000}"/>
    <cellStyle name="_x0007__ประมาณการ_116007_ภาษีไม่ถึงกำหนด_I-1 2 2" xfId="1803" xr:uid="{055795D3-4470-42E4-AAFF-F0B06F9CD541}"/>
    <cellStyle name="_x0007__ประมาณการ_116007_ภาษีไม่ถึงกำหนด_I-1 3" xfId="1802" xr:uid="{68F4C391-0E7F-4790-B3E1-662F5B908776}"/>
    <cellStyle name="_x0007__ประมาณการ_123007_ทรัพย์สินระหว่างสร้า " xfId="582" xr:uid="{00000000-0005-0000-0000-000045020000}"/>
    <cellStyle name="_x0007__ประมาณการ_123007_ทรัพย์สินระหว่างสร้า  2" xfId="583" xr:uid="{00000000-0005-0000-0000-000046020000}"/>
    <cellStyle name="_x0007__ประมาณการ_123007_ทรัพย์สินระหว่างสร้า  2 2" xfId="1805" xr:uid="{4BD52A3D-436C-47AA-A74A-CA97CD2F58B2}"/>
    <cellStyle name="_x0007__ประมาณการ_123007_ทรัพย์สินระหว่างสร้า  3" xfId="1804" xr:uid="{0B056763-4CF2-45EF-88F3-77AF654521D5}"/>
    <cellStyle name="_x0007__ประมาณการ_123007_ทรัพย์สินระหว่างสร้า _116007_ภาษีไม่ถึงกำหนด" xfId="584" xr:uid="{00000000-0005-0000-0000-000047020000}"/>
    <cellStyle name="_x0007__ประมาณการ_123007_ทรัพย์สินระหว่างสร้า _116007_ภาษีไม่ถึงกำหนด 2" xfId="585" xr:uid="{00000000-0005-0000-0000-000048020000}"/>
    <cellStyle name="_x0007__ประมาณการ_123007_ทรัพย์สินระหว่างสร้า _116007_ภาษีไม่ถึงกำหนด 2 2" xfId="1807" xr:uid="{D9E8703A-85D5-4BB7-836F-90468AF179F9}"/>
    <cellStyle name="_x0007__ประมาณการ_123007_ทรัพย์สินระหว่างสร้า _116007_ภาษีไม่ถึงกำหนด 3" xfId="1806" xr:uid="{DFDE4ADA-1334-4E80-8700-59BAE59BD05D}"/>
    <cellStyle name="_x0007__ประมาณการ_123007_ทรัพย์สินระหว่างสร้า _116007_ภาษีไม่ถึงกำหนด_G-1" xfId="586" xr:uid="{00000000-0005-0000-0000-000049020000}"/>
    <cellStyle name="_x0007__ประมาณการ_123007_ทรัพย์สินระหว่างสร้า _116007_ภาษีไม่ถึงกำหนด_G-1 2" xfId="587" xr:uid="{00000000-0005-0000-0000-00004A020000}"/>
    <cellStyle name="_x0007__ประมาณการ_123007_ทรัพย์สินระหว่างสร้า _116007_ภาษีไม่ถึงกำหนด_G-1 2 2" xfId="1809" xr:uid="{3632F71B-CB3A-4618-B0DC-DCB5A44D2C8D}"/>
    <cellStyle name="_x0007__ประมาณการ_123007_ทรัพย์สินระหว่างสร้า _116007_ภาษีไม่ถึงกำหนด_G-1 3" xfId="1808" xr:uid="{2043BDFE-3578-4730-8218-6B2130EF9627}"/>
    <cellStyle name="_x0007__ประมาณการ_123007_ทรัพย์สินระหว่างสร้า _116007_ภาษีไม่ถึงกำหนด_I-1" xfId="588" xr:uid="{00000000-0005-0000-0000-00004B020000}"/>
    <cellStyle name="_x0007__ประมาณการ_123007_ทรัพย์สินระหว่างสร้า _116007_ภาษีไม่ถึงกำหนด_I-1 2" xfId="589" xr:uid="{00000000-0005-0000-0000-00004C020000}"/>
    <cellStyle name="_x0007__ประมาณการ_123007_ทรัพย์สินระหว่างสร้า _116007_ภาษีไม่ถึงกำหนด_I-1 2 2" xfId="1811" xr:uid="{5C1ABEDD-CF6E-4334-8900-BD787C8970F4}"/>
    <cellStyle name="_x0007__ประมาณการ_123007_ทรัพย์สินระหว่างสร้า _116007_ภาษีไม่ถึงกำหนด_I-1 3" xfId="1810" xr:uid="{F0CB50BD-DEA1-4BE4-A75C-4F466CB3C255}"/>
    <cellStyle name="_x0007__ประมาณการ_123007_ทรัพย์สินระหว่างสร้า _G-1" xfId="590" xr:uid="{00000000-0005-0000-0000-00004D020000}"/>
    <cellStyle name="_x0007__ประมาณการ_123007_ทรัพย์สินระหว่างสร้า _G-1 2" xfId="591" xr:uid="{00000000-0005-0000-0000-00004E020000}"/>
    <cellStyle name="_x0007__ประมาณการ_123007_ทรัพย์สินระหว่างสร้า _G-1 2 2" xfId="1813" xr:uid="{4AA56BE8-AC83-4188-AAD1-C650D0EFDCED}"/>
    <cellStyle name="_x0007__ประมาณการ_123007_ทรัพย์สินระหว่างสร้า _G-1 3" xfId="1812" xr:uid="{0D56B4C7-445E-49DE-B03E-1CCF6ED5A526}"/>
    <cellStyle name="_x0007__ประมาณการ_123007_ทรัพย์สินระหว่างสร้า _I-1" xfId="592" xr:uid="{00000000-0005-0000-0000-00004F020000}"/>
    <cellStyle name="_x0007__ประมาณการ_123007_ทรัพย์สินระหว่างสร้า _I-1 2" xfId="593" xr:uid="{00000000-0005-0000-0000-000050020000}"/>
    <cellStyle name="_x0007__ประมาณการ_123007_ทรัพย์สินระหว่างสร้า _I-1 2 2" xfId="1815" xr:uid="{C861C1C7-641D-4E81-A8B2-2359E8B96C9F}"/>
    <cellStyle name="_x0007__ประมาณการ_123007_ทรัพย์สินระหว่างสร้า _I-1 3" xfId="1814" xr:uid="{D34D763D-4076-41B8-978C-6811E34F82B9}"/>
    <cellStyle name="_x0007__ประมาณการ_G-1" xfId="594" xr:uid="{00000000-0005-0000-0000-000051020000}"/>
    <cellStyle name="_x0007__ประมาณการ_G-1 2" xfId="595" xr:uid="{00000000-0005-0000-0000-000052020000}"/>
    <cellStyle name="_x0007__ประมาณการ_G-1 2 2" xfId="1817" xr:uid="{0FAE1E05-19C0-4AC0-A8DC-53B7EB967B32}"/>
    <cellStyle name="_x0007__ประมาณการ_G-1 3" xfId="1816" xr:uid="{B4C4FB43-B809-4CAF-9AF7-0CD863110163}"/>
    <cellStyle name="_x0007__ประมาณการ_I-1" xfId="596" xr:uid="{00000000-0005-0000-0000-000053020000}"/>
    <cellStyle name="_x0007__ประมาณการ_I-1 2" xfId="597" xr:uid="{00000000-0005-0000-0000-000054020000}"/>
    <cellStyle name="_x0007__ประมาณการ_I-1 2 2" xfId="1819" xr:uid="{9FDBAC5D-E3B9-4199-97F9-E13EFEB69FB4}"/>
    <cellStyle name="_x0007__ประมาณการ_I-1 3" xfId="1818" xr:uid="{CFBD7096-055E-462B-A335-3845BA2F5D3A}"/>
    <cellStyle name="_x0007__ภาษีนิติบุคคล 53" xfId="598" xr:uid="{00000000-0005-0000-0000-000055020000}"/>
    <cellStyle name="_x0007__ภาษีนิติบุคคล 53 2" xfId="599" xr:uid="{00000000-0005-0000-0000-000056020000}"/>
    <cellStyle name="_x0007__ภาษีนิติบุคคล 53 2 2" xfId="1821" xr:uid="{8D7F28B4-C772-4897-8DF0-5D9E1B8A0CBB}"/>
    <cellStyle name="_x0007__ภาษีนิติบุคคล 53 3" xfId="1820" xr:uid="{D7C9351A-407A-4D47-B0B5-78F7CBD6F978}"/>
    <cellStyle name="_x0007__รายละเอียดประกอบงบ 06.51" xfId="600" xr:uid="{00000000-0005-0000-0000-000057020000}"/>
    <cellStyle name="_x0007__รายละเอียดประกอบงบ 06.51 2" xfId="601" xr:uid="{00000000-0005-0000-0000-000058020000}"/>
    <cellStyle name="_x0007__รายละเอียดประกอบงบ 06.51 2 2" xfId="1823" xr:uid="{61419523-804D-4815-BB76-82FF1AB1CE36}"/>
    <cellStyle name="_x0007__รายละเอียดประกอบงบ 06.51 3" xfId="1822" xr:uid="{BB86A9AC-96AA-4DBA-9C96-C6AC45D1A17D}"/>
    <cellStyle name="_x0007__รายละเอียดประกอบงบ 06.51_116007_ภาษีไม่ถึงกำหนด" xfId="602" xr:uid="{00000000-0005-0000-0000-000059020000}"/>
    <cellStyle name="_x0007__รายละเอียดประกอบงบ 06.51_116007_ภาษีไม่ถึงกำหนด 2" xfId="603" xr:uid="{00000000-0005-0000-0000-00005A020000}"/>
    <cellStyle name="_x0007__รายละเอียดประกอบงบ 06.51_116007_ภาษีไม่ถึงกำหนด 2 2" xfId="1825" xr:uid="{BB605F90-1B18-4D7D-A778-55D7A0F150B4}"/>
    <cellStyle name="_x0007__รายละเอียดประกอบงบ 06.51_116007_ภาษีไม่ถึงกำหนด 3" xfId="1824" xr:uid="{81C60E43-AA5A-458F-8441-DB27F4D41C60}"/>
    <cellStyle name="_x0007__รายละเอียดประกอบงบ 06.51_116007_ภาษีไม่ถึงกำหนด_G-1" xfId="604" xr:uid="{00000000-0005-0000-0000-00005B020000}"/>
    <cellStyle name="_x0007__รายละเอียดประกอบงบ 06.51_116007_ภาษีไม่ถึงกำหนด_G-1 2" xfId="605" xr:uid="{00000000-0005-0000-0000-00005C020000}"/>
    <cellStyle name="_x0007__รายละเอียดประกอบงบ 06.51_116007_ภาษีไม่ถึงกำหนด_G-1 2 2" xfId="1827" xr:uid="{B921D642-0189-4D03-B62E-D0D76DFF0303}"/>
    <cellStyle name="_x0007__รายละเอียดประกอบงบ 06.51_116007_ภาษีไม่ถึงกำหนด_G-1 3" xfId="1826" xr:uid="{A2119BBB-9270-4C37-832E-064DE9436B2E}"/>
    <cellStyle name="_x0007__รายละเอียดประกอบงบ 06.51_116007_ภาษีไม่ถึงกำหนด_I-1" xfId="606" xr:uid="{00000000-0005-0000-0000-00005D020000}"/>
    <cellStyle name="_x0007__รายละเอียดประกอบงบ 06.51_116007_ภาษีไม่ถึงกำหนด_I-1 2" xfId="607" xr:uid="{00000000-0005-0000-0000-00005E020000}"/>
    <cellStyle name="_x0007__รายละเอียดประกอบงบ 06.51_116007_ภาษีไม่ถึงกำหนด_I-1 2 2" xfId="1829" xr:uid="{39BB55B5-4830-404E-8F8F-1F8E4D38F97A}"/>
    <cellStyle name="_x0007__รายละเอียดประกอบงบ 06.51_116007_ภาษีไม่ถึงกำหนด_I-1 3" xfId="1828" xr:uid="{72A66A41-DAD5-45B3-9823-7A84526C5CA3}"/>
    <cellStyle name="_x0007__รายละเอียดประกอบงบ 06.51_123007_ทรัพย์สินระหว่างสร้า " xfId="608" xr:uid="{00000000-0005-0000-0000-00005F020000}"/>
    <cellStyle name="_x0007__รายละเอียดประกอบงบ 06.51_123007_ทรัพย์สินระหว่างสร้า  2" xfId="609" xr:uid="{00000000-0005-0000-0000-000060020000}"/>
    <cellStyle name="_x0007__รายละเอียดประกอบงบ 06.51_123007_ทรัพย์สินระหว่างสร้า  2 2" xfId="1831" xr:uid="{4830E37A-64C0-4425-9F68-9BB3A4712F9F}"/>
    <cellStyle name="_x0007__รายละเอียดประกอบงบ 06.51_123007_ทรัพย์สินระหว่างสร้า  3" xfId="1830" xr:uid="{D7E5D9B7-65DB-4A4C-9D83-ADA3477D13D5}"/>
    <cellStyle name="_x0007__รายละเอียดประกอบงบ 06.51_123007_ทรัพย์สินระหว่างสร้า _116007_ภาษีไม่ถึงกำหนด" xfId="610" xr:uid="{00000000-0005-0000-0000-000061020000}"/>
    <cellStyle name="_x0007__รายละเอียดประกอบงบ 06.51_123007_ทรัพย์สินระหว่างสร้า _116007_ภาษีไม่ถึงกำหนด 2" xfId="611" xr:uid="{00000000-0005-0000-0000-000062020000}"/>
    <cellStyle name="_x0007__รายละเอียดประกอบงบ 06.51_123007_ทรัพย์สินระหว่างสร้า _116007_ภาษีไม่ถึงกำหนด 2 2" xfId="1833" xr:uid="{2BBD4B64-2758-4C60-876D-E7AF8766DB1F}"/>
    <cellStyle name="_x0007__รายละเอียดประกอบงบ 06.51_123007_ทรัพย์สินระหว่างสร้า _116007_ภาษีไม่ถึงกำหนด 3" xfId="1832" xr:uid="{2F993A3E-BB3F-4B68-AEFE-DFED70704A64}"/>
    <cellStyle name="_x0007__รายละเอียดประกอบงบ 06.51_123007_ทรัพย์สินระหว่างสร้า _116007_ภาษีไม่ถึงกำหนด_G-1" xfId="612" xr:uid="{00000000-0005-0000-0000-000063020000}"/>
    <cellStyle name="_x0007__รายละเอียดประกอบงบ 06.51_123007_ทรัพย์สินระหว่างสร้า _116007_ภาษีไม่ถึงกำหนด_G-1 2" xfId="613" xr:uid="{00000000-0005-0000-0000-000064020000}"/>
    <cellStyle name="_x0007__รายละเอียดประกอบงบ 06.51_123007_ทรัพย์สินระหว่างสร้า _116007_ภาษีไม่ถึงกำหนด_G-1 2 2" xfId="1835" xr:uid="{29532AD9-475A-48B1-8A77-BABDD55C5817}"/>
    <cellStyle name="_x0007__รายละเอียดประกอบงบ 06.51_123007_ทรัพย์สินระหว่างสร้า _116007_ภาษีไม่ถึงกำหนด_G-1 3" xfId="1834" xr:uid="{4F8C9328-B8DE-43C7-BC1C-AA0E1D2CA499}"/>
    <cellStyle name="_x0007__รายละเอียดประกอบงบ 06.51_123007_ทรัพย์สินระหว่างสร้า _116007_ภาษีไม่ถึงกำหนด_I-1" xfId="614" xr:uid="{00000000-0005-0000-0000-000065020000}"/>
    <cellStyle name="_x0007__รายละเอียดประกอบงบ 06.51_123007_ทรัพย์สินระหว่างสร้า _116007_ภาษีไม่ถึงกำหนด_I-1 2" xfId="615" xr:uid="{00000000-0005-0000-0000-000066020000}"/>
    <cellStyle name="_x0007__รายละเอียดประกอบงบ 06.51_123007_ทรัพย์สินระหว่างสร้า _116007_ภาษีไม่ถึงกำหนด_I-1 2 2" xfId="1837" xr:uid="{1B628812-2F00-4EFE-BC47-A5D3825509CF}"/>
    <cellStyle name="_x0007__รายละเอียดประกอบงบ 06.51_123007_ทรัพย์สินระหว่างสร้า _116007_ภาษีไม่ถึงกำหนด_I-1 3" xfId="1836" xr:uid="{E18B113D-D955-412A-8733-8E8657C4CDBC}"/>
    <cellStyle name="_x0007__รายละเอียดประกอบงบ 06.51_123007_ทรัพย์สินระหว่างสร้า _G-1" xfId="616" xr:uid="{00000000-0005-0000-0000-000067020000}"/>
    <cellStyle name="_x0007__รายละเอียดประกอบงบ 06.51_123007_ทรัพย์สินระหว่างสร้า _G-1 2" xfId="617" xr:uid="{00000000-0005-0000-0000-000068020000}"/>
    <cellStyle name="_x0007__รายละเอียดประกอบงบ 06.51_123007_ทรัพย์สินระหว่างสร้า _G-1 2 2" xfId="1839" xr:uid="{AAA9DFCE-E39C-4D58-9352-1DEF4051F976}"/>
    <cellStyle name="_x0007__รายละเอียดประกอบงบ 06.51_123007_ทรัพย์สินระหว่างสร้า _G-1 3" xfId="1838" xr:uid="{82DB4031-40C9-4241-851B-9758427A4771}"/>
    <cellStyle name="_x0007__รายละเอียดประกอบงบ 06.51_123007_ทรัพย์สินระหว่างสร้า _I-1" xfId="618" xr:uid="{00000000-0005-0000-0000-000069020000}"/>
    <cellStyle name="_x0007__รายละเอียดประกอบงบ 06.51_123007_ทรัพย์สินระหว่างสร้า _I-1 2" xfId="619" xr:uid="{00000000-0005-0000-0000-00006A020000}"/>
    <cellStyle name="_x0007__รายละเอียดประกอบงบ 06.51_123007_ทรัพย์สินระหว่างสร้า _I-1 2 2" xfId="1841" xr:uid="{9B293CAE-8B18-42D2-9A9A-C792458C9252}"/>
    <cellStyle name="_x0007__รายละเอียดประกอบงบ 06.51_123007_ทรัพย์สินระหว่างสร้า _I-1 3" xfId="1840" xr:uid="{32E0DC9F-A25B-4712-91F3-549E9514EA8F}"/>
    <cellStyle name="_x0007__รายละเอียดประกอบงบ 06.51_G-1" xfId="620" xr:uid="{00000000-0005-0000-0000-00006B020000}"/>
    <cellStyle name="_x0007__รายละเอียดประกอบงบ 06.51_G-1 2" xfId="621" xr:uid="{00000000-0005-0000-0000-00006C020000}"/>
    <cellStyle name="_x0007__รายละเอียดประกอบงบ 06.51_G-1 2 2" xfId="1843" xr:uid="{550FB9E1-A704-4A59-958F-10E842828661}"/>
    <cellStyle name="_x0007__รายละเอียดประกอบงบ 06.51_G-1 3" xfId="1842" xr:uid="{5CF9A29B-AA00-41BC-A787-8CDA2EEA500A}"/>
    <cellStyle name="_x0007__รายละเอียดประกอบงบ 06.51_I-1" xfId="622" xr:uid="{00000000-0005-0000-0000-00006D020000}"/>
    <cellStyle name="_x0007__รายละเอียดประกอบงบ 06.51_I-1 2" xfId="623" xr:uid="{00000000-0005-0000-0000-00006E020000}"/>
    <cellStyle name="_x0007__รายละเอียดประกอบงบ 06.51_I-1 2 2" xfId="1845" xr:uid="{2B0EA268-90A7-4EA7-AA67-009B436E1834}"/>
    <cellStyle name="_x0007__รายละเอียดประกอบงบ 06.51_I-1 3" xfId="1844" xr:uid="{278E1EAA-19E2-4225-8653-BE7C104010AE}"/>
    <cellStyle name="_x0007__รายละเอียดประกอบงบ 07.51" xfId="624" xr:uid="{00000000-0005-0000-0000-00006F020000}"/>
    <cellStyle name="_x0007__รายละเอียดประกอบงบ 07.51 2" xfId="625" xr:uid="{00000000-0005-0000-0000-000070020000}"/>
    <cellStyle name="_x0007__รายละเอียดประกอบงบ 07.51 2 2" xfId="1847" xr:uid="{863441F8-9AC4-454D-8F9D-F1A9B4E57C4C}"/>
    <cellStyle name="_x0007__รายละเอียดประกอบงบ 07.51 3" xfId="1846" xr:uid="{001EC6AE-4E26-4B43-B837-0356C00C232B}"/>
    <cellStyle name="_x0007__รายละเอียดประกอบงบ 07.51_116007_ภาษีไม่ถึงกำหนด" xfId="626" xr:uid="{00000000-0005-0000-0000-000071020000}"/>
    <cellStyle name="_x0007__รายละเอียดประกอบงบ 07.51_116007_ภาษีไม่ถึงกำหนด 2" xfId="627" xr:uid="{00000000-0005-0000-0000-000072020000}"/>
    <cellStyle name="_x0007__รายละเอียดประกอบงบ 07.51_116007_ภาษีไม่ถึงกำหนด 2 2" xfId="1849" xr:uid="{A039B77A-DEB4-413B-A4A1-5FAE52EB65AA}"/>
    <cellStyle name="_x0007__รายละเอียดประกอบงบ 07.51_116007_ภาษีไม่ถึงกำหนด 3" xfId="1848" xr:uid="{C647A7F9-3963-4A83-930D-12BC4106A112}"/>
    <cellStyle name="_x0007__รายละเอียดประกอบงบ 07.51_116007_ภาษีไม่ถึงกำหนด_G-1" xfId="628" xr:uid="{00000000-0005-0000-0000-000073020000}"/>
    <cellStyle name="_x0007__รายละเอียดประกอบงบ 07.51_116007_ภาษีไม่ถึงกำหนด_G-1 2" xfId="629" xr:uid="{00000000-0005-0000-0000-000074020000}"/>
    <cellStyle name="_x0007__รายละเอียดประกอบงบ 07.51_116007_ภาษีไม่ถึงกำหนด_G-1 2 2" xfId="1851" xr:uid="{6F865BF7-F8AD-437B-B755-39C0F3D64F49}"/>
    <cellStyle name="_x0007__รายละเอียดประกอบงบ 07.51_116007_ภาษีไม่ถึงกำหนด_G-1 3" xfId="1850" xr:uid="{55820034-E4D2-46FD-B479-01CFF01E2C33}"/>
    <cellStyle name="_x0007__รายละเอียดประกอบงบ 07.51_116007_ภาษีไม่ถึงกำหนด_I-1" xfId="630" xr:uid="{00000000-0005-0000-0000-000075020000}"/>
    <cellStyle name="_x0007__รายละเอียดประกอบงบ 07.51_116007_ภาษีไม่ถึงกำหนด_I-1 2" xfId="631" xr:uid="{00000000-0005-0000-0000-000076020000}"/>
    <cellStyle name="_x0007__รายละเอียดประกอบงบ 07.51_116007_ภาษีไม่ถึงกำหนด_I-1 2 2" xfId="1853" xr:uid="{610B84D2-2356-4D7E-84BB-CF7C16D4B385}"/>
    <cellStyle name="_x0007__รายละเอียดประกอบงบ 07.51_116007_ภาษีไม่ถึงกำหนด_I-1 3" xfId="1852" xr:uid="{732A6071-27F1-45BA-AD9A-AAE03FC3945B}"/>
    <cellStyle name="_x0007__รายละเอียดประกอบงบ 07.51_123007_ทรัพย์สินระหว่างสร้า " xfId="632" xr:uid="{00000000-0005-0000-0000-000077020000}"/>
    <cellStyle name="_x0007__รายละเอียดประกอบงบ 07.51_123007_ทรัพย์สินระหว่างสร้า  2" xfId="633" xr:uid="{00000000-0005-0000-0000-000078020000}"/>
    <cellStyle name="_x0007__รายละเอียดประกอบงบ 07.51_123007_ทรัพย์สินระหว่างสร้า  2 2" xfId="1855" xr:uid="{46D99202-7EC3-41B7-83CE-A01116F16B4A}"/>
    <cellStyle name="_x0007__รายละเอียดประกอบงบ 07.51_123007_ทรัพย์สินระหว่างสร้า  3" xfId="1854" xr:uid="{854C6B39-A056-410C-A4AB-AA3C08BDBC66}"/>
    <cellStyle name="_x0007__รายละเอียดประกอบงบ 07.51_123007_ทรัพย์สินระหว่างสร้า _116007_ภาษีไม่ถึงกำหนด" xfId="634" xr:uid="{00000000-0005-0000-0000-000079020000}"/>
    <cellStyle name="_x0007__รายละเอียดประกอบงบ 07.51_123007_ทรัพย์สินระหว่างสร้า _116007_ภาษีไม่ถึงกำหนด 2" xfId="635" xr:uid="{00000000-0005-0000-0000-00007A020000}"/>
    <cellStyle name="_x0007__รายละเอียดประกอบงบ 07.51_123007_ทรัพย์สินระหว่างสร้า _116007_ภาษีไม่ถึงกำหนด 2 2" xfId="1857" xr:uid="{8B655430-B501-48F0-9E55-61E105B8A068}"/>
    <cellStyle name="_x0007__รายละเอียดประกอบงบ 07.51_123007_ทรัพย์สินระหว่างสร้า _116007_ภาษีไม่ถึงกำหนด 3" xfId="1856" xr:uid="{D5304796-6A3A-464A-80A8-F0E38E98AE2D}"/>
    <cellStyle name="_x0007__รายละเอียดประกอบงบ 07.51_123007_ทรัพย์สินระหว่างสร้า _116007_ภาษีไม่ถึงกำหนด_G-1" xfId="636" xr:uid="{00000000-0005-0000-0000-00007B020000}"/>
    <cellStyle name="_x0007__รายละเอียดประกอบงบ 07.51_123007_ทรัพย์สินระหว่างสร้า _116007_ภาษีไม่ถึงกำหนด_G-1 2" xfId="637" xr:uid="{00000000-0005-0000-0000-00007C020000}"/>
    <cellStyle name="_x0007__รายละเอียดประกอบงบ 07.51_123007_ทรัพย์สินระหว่างสร้า _116007_ภาษีไม่ถึงกำหนด_G-1 2 2" xfId="1859" xr:uid="{34009EED-CFAA-4CA3-AC5F-E072A3FA2275}"/>
    <cellStyle name="_x0007__รายละเอียดประกอบงบ 07.51_123007_ทรัพย์สินระหว่างสร้า _116007_ภาษีไม่ถึงกำหนด_G-1 3" xfId="1858" xr:uid="{192BE098-E67B-48F9-ACC1-241B3100D00F}"/>
    <cellStyle name="_x0007__รายละเอียดประกอบงบ 07.51_123007_ทรัพย์สินระหว่างสร้า _116007_ภาษีไม่ถึงกำหนด_I-1" xfId="638" xr:uid="{00000000-0005-0000-0000-00007D020000}"/>
    <cellStyle name="_x0007__รายละเอียดประกอบงบ 07.51_123007_ทรัพย์สินระหว่างสร้า _116007_ภาษีไม่ถึงกำหนด_I-1 2" xfId="639" xr:uid="{00000000-0005-0000-0000-00007E020000}"/>
    <cellStyle name="_x0007__รายละเอียดประกอบงบ 07.51_123007_ทรัพย์สินระหว่างสร้า _116007_ภาษีไม่ถึงกำหนด_I-1 2 2" xfId="1861" xr:uid="{270EF0E8-1B01-473F-B8BE-2D2C4CE6B1CE}"/>
    <cellStyle name="_x0007__รายละเอียดประกอบงบ 07.51_123007_ทรัพย์สินระหว่างสร้า _116007_ภาษีไม่ถึงกำหนด_I-1 3" xfId="1860" xr:uid="{5A306C72-CED0-40FF-ABCA-1ACF08A896A8}"/>
    <cellStyle name="_x0007__รายละเอียดประกอบงบ 07.51_123007_ทรัพย์สินระหว่างสร้า _G-1" xfId="640" xr:uid="{00000000-0005-0000-0000-00007F020000}"/>
    <cellStyle name="_x0007__รายละเอียดประกอบงบ 07.51_123007_ทรัพย์สินระหว่างสร้า _G-1 2" xfId="641" xr:uid="{00000000-0005-0000-0000-000080020000}"/>
    <cellStyle name="_x0007__รายละเอียดประกอบงบ 07.51_123007_ทรัพย์สินระหว่างสร้า _G-1 2 2" xfId="1863" xr:uid="{BF6DEEDF-264E-4809-95D6-B809F1E16DA5}"/>
    <cellStyle name="_x0007__รายละเอียดประกอบงบ 07.51_123007_ทรัพย์สินระหว่างสร้า _G-1 3" xfId="1862" xr:uid="{A6D43B29-4F34-453D-8A79-EA81F4A019E9}"/>
    <cellStyle name="_x0007__รายละเอียดประกอบงบ 07.51_123007_ทรัพย์สินระหว่างสร้า _I-1" xfId="642" xr:uid="{00000000-0005-0000-0000-000081020000}"/>
    <cellStyle name="_x0007__รายละเอียดประกอบงบ 07.51_123007_ทรัพย์สินระหว่างสร้า _I-1 2" xfId="643" xr:uid="{00000000-0005-0000-0000-000082020000}"/>
    <cellStyle name="_x0007__รายละเอียดประกอบงบ 07.51_123007_ทรัพย์สินระหว่างสร้า _I-1 2 2" xfId="1865" xr:uid="{E75D6384-7147-4144-8128-D1E25A4B0C4F}"/>
    <cellStyle name="_x0007__รายละเอียดประกอบงบ 07.51_123007_ทรัพย์สินระหว่างสร้า _I-1 3" xfId="1864" xr:uid="{07DBC439-9496-4189-888F-CC5992D871ED}"/>
    <cellStyle name="_x0007__รายละเอียดประกอบงบ 07.51_G-1" xfId="644" xr:uid="{00000000-0005-0000-0000-000083020000}"/>
    <cellStyle name="_x0007__รายละเอียดประกอบงบ 07.51_G-1 2" xfId="645" xr:uid="{00000000-0005-0000-0000-000084020000}"/>
    <cellStyle name="_x0007__รายละเอียดประกอบงบ 07.51_G-1 2 2" xfId="1867" xr:uid="{311759DF-8059-4648-A8DC-4419AEB847B8}"/>
    <cellStyle name="_x0007__รายละเอียดประกอบงบ 07.51_G-1 3" xfId="1866" xr:uid="{901005BE-68F0-437E-8A50-9CA4C71526F0}"/>
    <cellStyle name="_x0007__รายละเอียดประกอบงบ 07.51_I-1" xfId="646" xr:uid="{00000000-0005-0000-0000-000085020000}"/>
    <cellStyle name="_x0007__รายละเอียดประกอบงบ 07.51_I-1 2" xfId="647" xr:uid="{00000000-0005-0000-0000-000086020000}"/>
    <cellStyle name="_x0007__รายละเอียดประกอบงบ 07.51_I-1 2 2" xfId="1869" xr:uid="{311DEFD7-BA65-42BD-8472-A8E9F866941F}"/>
    <cellStyle name="_x0007__รายละเอียดประกอบงบ 07.51_I-1 3" xfId="1868" xr:uid="{B4324B07-10A3-452D-B3AD-F39DF5329475}"/>
    <cellStyle name="_x0007__รายละเอียดประกอบงบ 08.51" xfId="648" xr:uid="{00000000-0005-0000-0000-000087020000}"/>
    <cellStyle name="_x0007__รายละเอียดประกอบงบ 08.51 2" xfId="649" xr:uid="{00000000-0005-0000-0000-000088020000}"/>
    <cellStyle name="_x0007__รายละเอียดประกอบงบ 08.51 2 2" xfId="1871" xr:uid="{9846B411-656C-4E4F-B809-B347CBAC8A9C}"/>
    <cellStyle name="_x0007__รายละเอียดประกอบงบ 08.51 3" xfId="1870" xr:uid="{8B693642-530A-4408-B080-E177409B16F3}"/>
    <cellStyle name="_x0007__รายละเอียดประกอบงบ 08.51_116007_ภาษีไม่ถึงกำหนด" xfId="650" xr:uid="{00000000-0005-0000-0000-000089020000}"/>
    <cellStyle name="_x0007__รายละเอียดประกอบงบ 08.51_116007_ภาษีไม่ถึงกำหนด 2" xfId="651" xr:uid="{00000000-0005-0000-0000-00008A020000}"/>
    <cellStyle name="_x0007__รายละเอียดประกอบงบ 08.51_116007_ภาษีไม่ถึงกำหนด 2 2" xfId="1873" xr:uid="{A1183BC1-5743-4F48-B9D7-E60107679A43}"/>
    <cellStyle name="_x0007__รายละเอียดประกอบงบ 08.51_116007_ภาษีไม่ถึงกำหนด 3" xfId="1872" xr:uid="{0D441E06-E625-4CF4-8334-736D6214DB84}"/>
    <cellStyle name="_x0007__รายละเอียดประกอบงบ 08.51_116007_ภาษีไม่ถึงกำหนด_G-1" xfId="652" xr:uid="{00000000-0005-0000-0000-00008B020000}"/>
    <cellStyle name="_x0007__รายละเอียดประกอบงบ 08.51_116007_ภาษีไม่ถึงกำหนด_G-1 2" xfId="653" xr:uid="{00000000-0005-0000-0000-00008C020000}"/>
    <cellStyle name="_x0007__รายละเอียดประกอบงบ 08.51_116007_ภาษีไม่ถึงกำหนด_G-1 2 2" xfId="1875" xr:uid="{6BB0EEC4-C8D2-451D-9599-C80511F8742A}"/>
    <cellStyle name="_x0007__รายละเอียดประกอบงบ 08.51_116007_ภาษีไม่ถึงกำหนด_G-1 3" xfId="1874" xr:uid="{7AAAFB4C-2FE9-4CD8-9579-8B035B1DFF93}"/>
    <cellStyle name="_x0007__รายละเอียดประกอบงบ 08.51_116007_ภาษีไม่ถึงกำหนด_I-1" xfId="654" xr:uid="{00000000-0005-0000-0000-00008D020000}"/>
    <cellStyle name="_x0007__รายละเอียดประกอบงบ 08.51_116007_ภาษีไม่ถึงกำหนด_I-1 2" xfId="655" xr:uid="{00000000-0005-0000-0000-00008E020000}"/>
    <cellStyle name="_x0007__รายละเอียดประกอบงบ 08.51_116007_ภาษีไม่ถึงกำหนด_I-1 2 2" xfId="1877" xr:uid="{4C82F84A-F42D-4114-B755-E9A010AEF0FC}"/>
    <cellStyle name="_x0007__รายละเอียดประกอบงบ 08.51_116007_ภาษีไม่ถึงกำหนด_I-1 3" xfId="1876" xr:uid="{356AEBD4-B03F-4B27-991D-B22A42B8FC4C}"/>
    <cellStyle name="_x0007__รายละเอียดประกอบงบ 08.51_123007_ทรัพย์สินระหว่างสร้า " xfId="656" xr:uid="{00000000-0005-0000-0000-00008F020000}"/>
    <cellStyle name="_x0007__รายละเอียดประกอบงบ 08.51_123007_ทรัพย์สินระหว่างสร้า  2" xfId="657" xr:uid="{00000000-0005-0000-0000-000090020000}"/>
    <cellStyle name="_x0007__รายละเอียดประกอบงบ 08.51_123007_ทรัพย์สินระหว่างสร้า  2 2" xfId="1879" xr:uid="{5ED4D7BB-843C-435A-A984-B3B3487CEB4A}"/>
    <cellStyle name="_x0007__รายละเอียดประกอบงบ 08.51_123007_ทรัพย์สินระหว่างสร้า  3" xfId="1878" xr:uid="{8DE3DAA7-55AF-41E2-A7C8-398D0E33D9CB}"/>
    <cellStyle name="_x0007__รายละเอียดประกอบงบ 08.51_123007_ทรัพย์สินระหว่างสร้า _116007_ภาษีไม่ถึงกำหนด" xfId="658" xr:uid="{00000000-0005-0000-0000-000091020000}"/>
    <cellStyle name="_x0007__รายละเอียดประกอบงบ 08.51_123007_ทรัพย์สินระหว่างสร้า _116007_ภาษีไม่ถึงกำหนด 2" xfId="659" xr:uid="{00000000-0005-0000-0000-000092020000}"/>
    <cellStyle name="_x0007__รายละเอียดประกอบงบ 08.51_123007_ทรัพย์สินระหว่างสร้า _116007_ภาษีไม่ถึงกำหนด 2 2" xfId="1881" xr:uid="{C2F9A635-EEE6-4C78-8A61-F144EC978C43}"/>
    <cellStyle name="_x0007__รายละเอียดประกอบงบ 08.51_123007_ทรัพย์สินระหว่างสร้า _116007_ภาษีไม่ถึงกำหนด 3" xfId="1880" xr:uid="{D7494EB8-CB67-4916-9C85-20646786C87A}"/>
    <cellStyle name="_x0007__รายละเอียดประกอบงบ 08.51_123007_ทรัพย์สินระหว่างสร้า _116007_ภาษีไม่ถึงกำหนด_G-1" xfId="660" xr:uid="{00000000-0005-0000-0000-000093020000}"/>
    <cellStyle name="_x0007__รายละเอียดประกอบงบ 08.51_123007_ทรัพย์สินระหว่างสร้า _116007_ภาษีไม่ถึงกำหนด_G-1 2" xfId="661" xr:uid="{00000000-0005-0000-0000-000094020000}"/>
    <cellStyle name="_x0007__รายละเอียดประกอบงบ 08.51_123007_ทรัพย์สินระหว่างสร้า _116007_ภาษีไม่ถึงกำหนด_G-1 2 2" xfId="1883" xr:uid="{46192C03-742D-46EB-BAE7-4841F02408CE}"/>
    <cellStyle name="_x0007__รายละเอียดประกอบงบ 08.51_123007_ทรัพย์สินระหว่างสร้า _116007_ภาษีไม่ถึงกำหนด_G-1 3" xfId="1882" xr:uid="{BCBE9F24-AED9-4BFB-A94D-4A7EE8304381}"/>
    <cellStyle name="_x0007__รายละเอียดประกอบงบ 08.51_123007_ทรัพย์สินระหว่างสร้า _116007_ภาษีไม่ถึงกำหนด_I-1" xfId="662" xr:uid="{00000000-0005-0000-0000-000095020000}"/>
    <cellStyle name="_x0007__รายละเอียดประกอบงบ 08.51_123007_ทรัพย์สินระหว่างสร้า _116007_ภาษีไม่ถึงกำหนด_I-1 2" xfId="663" xr:uid="{00000000-0005-0000-0000-000096020000}"/>
    <cellStyle name="_x0007__รายละเอียดประกอบงบ 08.51_123007_ทรัพย์สินระหว่างสร้า _116007_ภาษีไม่ถึงกำหนด_I-1 2 2" xfId="1885" xr:uid="{DF5AB28B-208E-4A4B-AB95-F5BE88CDCFE3}"/>
    <cellStyle name="_x0007__รายละเอียดประกอบงบ 08.51_123007_ทรัพย์สินระหว่างสร้า _116007_ภาษีไม่ถึงกำหนด_I-1 3" xfId="1884" xr:uid="{4AD22837-870F-4EF6-853A-A1C3EE65F898}"/>
    <cellStyle name="_x0007__รายละเอียดประกอบงบ 08.51_123007_ทรัพย์สินระหว่างสร้า _G-1" xfId="664" xr:uid="{00000000-0005-0000-0000-000097020000}"/>
    <cellStyle name="_x0007__รายละเอียดประกอบงบ 08.51_123007_ทรัพย์สินระหว่างสร้า _G-1 2" xfId="665" xr:uid="{00000000-0005-0000-0000-000098020000}"/>
    <cellStyle name="_x0007__รายละเอียดประกอบงบ 08.51_123007_ทรัพย์สินระหว่างสร้า _G-1 2 2" xfId="1887" xr:uid="{57B8C814-EA78-48CC-B70B-79F637F700AB}"/>
    <cellStyle name="_x0007__รายละเอียดประกอบงบ 08.51_123007_ทรัพย์สินระหว่างสร้า _G-1 3" xfId="1886" xr:uid="{AF05B10D-186A-4B6F-BD86-6D040BF70D17}"/>
    <cellStyle name="_x0007__รายละเอียดประกอบงบ 08.51_123007_ทรัพย์สินระหว่างสร้า _I-1" xfId="666" xr:uid="{00000000-0005-0000-0000-000099020000}"/>
    <cellStyle name="_x0007__รายละเอียดประกอบงบ 08.51_123007_ทรัพย์สินระหว่างสร้า _I-1 2" xfId="667" xr:uid="{00000000-0005-0000-0000-00009A020000}"/>
    <cellStyle name="_x0007__รายละเอียดประกอบงบ 08.51_123007_ทรัพย์สินระหว่างสร้า _I-1 2 2" xfId="1889" xr:uid="{EBE7A22F-01FA-485F-8C04-E4AAD2149313}"/>
    <cellStyle name="_x0007__รายละเอียดประกอบงบ 08.51_123007_ทรัพย์สินระหว่างสร้า _I-1 3" xfId="1888" xr:uid="{2433E8ED-0A69-4A5B-A10A-9A0B22BF0ECB}"/>
    <cellStyle name="_x0007__รายละเอียดประกอบงบ 08.51_G-1" xfId="668" xr:uid="{00000000-0005-0000-0000-00009B020000}"/>
    <cellStyle name="_x0007__รายละเอียดประกอบงบ 08.51_G-1 2" xfId="669" xr:uid="{00000000-0005-0000-0000-00009C020000}"/>
    <cellStyle name="_x0007__รายละเอียดประกอบงบ 08.51_G-1 2 2" xfId="1891" xr:uid="{99A5E9A1-3A1F-49F9-B36C-4082E3542BC2}"/>
    <cellStyle name="_x0007__รายละเอียดประกอบงบ 08.51_G-1 3" xfId="1890" xr:uid="{B4436598-4DF0-4A03-8061-5C3E5DFE95CA}"/>
    <cellStyle name="_x0007__รายละเอียดประกอบงบ 08.51_I-1" xfId="670" xr:uid="{00000000-0005-0000-0000-00009D020000}"/>
    <cellStyle name="_x0007__รายละเอียดประกอบงบ 08.51_I-1 2" xfId="671" xr:uid="{00000000-0005-0000-0000-00009E020000}"/>
    <cellStyle name="_x0007__รายละเอียดประกอบงบ 08.51_I-1 2 2" xfId="1893" xr:uid="{72B77701-A384-4A4A-A54B-E10EBA714B67}"/>
    <cellStyle name="_x0007__รายละเอียดประกอบงบ 08.51_I-1 3" xfId="1892" xr:uid="{4D6AD2B2-3FBA-46F1-BB99-5DBDCEAC8B87}"/>
    <cellStyle name="_x0007__รายละเอียดประกอบงบ 09.51" xfId="672" xr:uid="{00000000-0005-0000-0000-00009F020000}"/>
    <cellStyle name="_x0007__รายละเอียดประกอบงบ 09.51 2" xfId="673" xr:uid="{00000000-0005-0000-0000-0000A0020000}"/>
    <cellStyle name="_x0007__รายละเอียดประกอบงบ 09.51 2 2" xfId="1895" xr:uid="{B6D2E0BD-5F3F-479B-951F-36F46816840D}"/>
    <cellStyle name="_x0007__รายละเอียดประกอบงบ 09.51 3" xfId="1894" xr:uid="{3489846F-DE5C-4AE2-A0C0-1CDF22BB3304}"/>
    <cellStyle name="_x0007__รายละเอียดประกอบงบ 09.51_116007_ภาษีไม่ถึงกำหนด" xfId="674" xr:uid="{00000000-0005-0000-0000-0000A1020000}"/>
    <cellStyle name="_x0007__รายละเอียดประกอบงบ 09.51_116007_ภาษีไม่ถึงกำหนด 2" xfId="675" xr:uid="{00000000-0005-0000-0000-0000A2020000}"/>
    <cellStyle name="_x0007__รายละเอียดประกอบงบ 09.51_116007_ภาษีไม่ถึงกำหนด 2 2" xfId="1897" xr:uid="{D193A9D6-68B4-4728-8686-00A7FE0ADF68}"/>
    <cellStyle name="_x0007__รายละเอียดประกอบงบ 09.51_116007_ภาษีไม่ถึงกำหนด 3" xfId="1896" xr:uid="{C646E32F-5188-48C0-A65E-717887C43B79}"/>
    <cellStyle name="_x0007__รายละเอียดประกอบงบ 09.51_116007_ภาษีไม่ถึงกำหนด_G-1" xfId="676" xr:uid="{00000000-0005-0000-0000-0000A3020000}"/>
    <cellStyle name="_x0007__รายละเอียดประกอบงบ 09.51_116007_ภาษีไม่ถึงกำหนด_G-1 2" xfId="677" xr:uid="{00000000-0005-0000-0000-0000A4020000}"/>
    <cellStyle name="_x0007__รายละเอียดประกอบงบ 09.51_116007_ภาษีไม่ถึงกำหนด_G-1 2 2" xfId="1899" xr:uid="{A502FF6D-4A71-4CA3-A83D-B16837EB253C}"/>
    <cellStyle name="_x0007__รายละเอียดประกอบงบ 09.51_116007_ภาษีไม่ถึงกำหนด_G-1 3" xfId="1898" xr:uid="{389613E9-07C2-4CCA-B914-81826608AFD8}"/>
    <cellStyle name="_x0007__รายละเอียดประกอบงบ 09.51_116007_ภาษีไม่ถึงกำหนด_I-1" xfId="678" xr:uid="{00000000-0005-0000-0000-0000A5020000}"/>
    <cellStyle name="_x0007__รายละเอียดประกอบงบ 09.51_116007_ภาษีไม่ถึงกำหนด_I-1 2" xfId="679" xr:uid="{00000000-0005-0000-0000-0000A6020000}"/>
    <cellStyle name="_x0007__รายละเอียดประกอบงบ 09.51_116007_ภาษีไม่ถึงกำหนด_I-1 2 2" xfId="1901" xr:uid="{64620BA2-80D6-4785-9577-47E931958DE9}"/>
    <cellStyle name="_x0007__รายละเอียดประกอบงบ 09.51_116007_ภาษีไม่ถึงกำหนด_I-1 3" xfId="1900" xr:uid="{04F0EB9F-80FE-413B-A2FA-EF17E30A2C31}"/>
    <cellStyle name="_x0007__รายละเอียดประกอบงบ 09.51_123007_ทรัพย์สินระหว่างสร้า " xfId="680" xr:uid="{00000000-0005-0000-0000-0000A7020000}"/>
    <cellStyle name="_x0007__รายละเอียดประกอบงบ 09.51_123007_ทรัพย์สินระหว่างสร้า  2" xfId="681" xr:uid="{00000000-0005-0000-0000-0000A8020000}"/>
    <cellStyle name="_x0007__รายละเอียดประกอบงบ 09.51_123007_ทรัพย์สินระหว่างสร้า  2 2" xfId="1903" xr:uid="{219C1B16-D6E2-401D-AA9B-6BF72445604B}"/>
    <cellStyle name="_x0007__รายละเอียดประกอบงบ 09.51_123007_ทรัพย์สินระหว่างสร้า  3" xfId="1902" xr:uid="{03C43312-8135-4E17-9278-EB65F0B814CD}"/>
    <cellStyle name="_x0007__รายละเอียดประกอบงบ 09.51_123007_ทรัพย์สินระหว่างสร้า _116007_ภาษีไม่ถึงกำหนด" xfId="682" xr:uid="{00000000-0005-0000-0000-0000A9020000}"/>
    <cellStyle name="_x0007__รายละเอียดประกอบงบ 09.51_123007_ทรัพย์สินระหว่างสร้า _116007_ภาษีไม่ถึงกำหนด 2" xfId="683" xr:uid="{00000000-0005-0000-0000-0000AA020000}"/>
    <cellStyle name="_x0007__รายละเอียดประกอบงบ 09.51_123007_ทรัพย์สินระหว่างสร้า _116007_ภาษีไม่ถึงกำหนด 2 2" xfId="1905" xr:uid="{9D1F8CB0-B469-4EF6-8FCB-20A9C085F440}"/>
    <cellStyle name="_x0007__รายละเอียดประกอบงบ 09.51_123007_ทรัพย์สินระหว่างสร้า _116007_ภาษีไม่ถึงกำหนด 3" xfId="1904" xr:uid="{FA13FA08-2C65-4322-BA8C-8DDC70E4A288}"/>
    <cellStyle name="_x0007__รายละเอียดประกอบงบ 09.51_123007_ทรัพย์สินระหว่างสร้า _116007_ภาษีไม่ถึงกำหนด_G-1" xfId="684" xr:uid="{00000000-0005-0000-0000-0000AB020000}"/>
    <cellStyle name="_x0007__รายละเอียดประกอบงบ 09.51_123007_ทรัพย์สินระหว่างสร้า _116007_ภาษีไม่ถึงกำหนด_G-1 2" xfId="685" xr:uid="{00000000-0005-0000-0000-0000AC020000}"/>
    <cellStyle name="_x0007__รายละเอียดประกอบงบ 09.51_123007_ทรัพย์สินระหว่างสร้า _116007_ภาษีไม่ถึงกำหนด_G-1 2 2" xfId="1907" xr:uid="{F0DEBB61-DE89-433F-867F-C0B9303103FD}"/>
    <cellStyle name="_x0007__รายละเอียดประกอบงบ 09.51_123007_ทรัพย์สินระหว่างสร้า _116007_ภาษีไม่ถึงกำหนด_G-1 3" xfId="1906" xr:uid="{029D132E-B82F-4FC4-87D5-F0D6BF462C2C}"/>
    <cellStyle name="_x0007__รายละเอียดประกอบงบ 09.51_123007_ทรัพย์สินระหว่างสร้า _116007_ภาษีไม่ถึงกำหนด_I-1" xfId="686" xr:uid="{00000000-0005-0000-0000-0000AD020000}"/>
    <cellStyle name="_x0007__รายละเอียดประกอบงบ 09.51_123007_ทรัพย์สินระหว่างสร้า _116007_ภาษีไม่ถึงกำหนด_I-1 2" xfId="687" xr:uid="{00000000-0005-0000-0000-0000AE020000}"/>
    <cellStyle name="_x0007__รายละเอียดประกอบงบ 09.51_123007_ทรัพย์สินระหว่างสร้า _116007_ภาษีไม่ถึงกำหนด_I-1 2 2" xfId="1909" xr:uid="{1B7E7F1E-3193-4E58-BEBA-6D1BE24812DB}"/>
    <cellStyle name="_x0007__รายละเอียดประกอบงบ 09.51_123007_ทรัพย์สินระหว่างสร้า _116007_ภาษีไม่ถึงกำหนด_I-1 3" xfId="1908" xr:uid="{1401F0AB-EC8F-4554-AE08-25C152162F60}"/>
    <cellStyle name="_x0007__รายละเอียดประกอบงบ 09.51_123007_ทรัพย์สินระหว่างสร้า _G-1" xfId="688" xr:uid="{00000000-0005-0000-0000-0000AF020000}"/>
    <cellStyle name="_x0007__รายละเอียดประกอบงบ 09.51_123007_ทรัพย์สินระหว่างสร้า _G-1 2" xfId="689" xr:uid="{00000000-0005-0000-0000-0000B0020000}"/>
    <cellStyle name="_x0007__รายละเอียดประกอบงบ 09.51_123007_ทรัพย์สินระหว่างสร้า _G-1 2 2" xfId="1911" xr:uid="{7A8C664B-BE48-40DB-A032-15FE6638B2C2}"/>
    <cellStyle name="_x0007__รายละเอียดประกอบงบ 09.51_123007_ทรัพย์สินระหว่างสร้า _G-1 3" xfId="1910" xr:uid="{AF6FE0B2-D09E-47F2-A03C-5470C66E855F}"/>
    <cellStyle name="_x0007__รายละเอียดประกอบงบ 09.51_123007_ทรัพย์สินระหว่างสร้า _I-1" xfId="690" xr:uid="{00000000-0005-0000-0000-0000B1020000}"/>
    <cellStyle name="_x0007__รายละเอียดประกอบงบ 09.51_123007_ทรัพย์สินระหว่างสร้า _I-1 2" xfId="691" xr:uid="{00000000-0005-0000-0000-0000B2020000}"/>
    <cellStyle name="_x0007__รายละเอียดประกอบงบ 09.51_123007_ทรัพย์สินระหว่างสร้า _I-1 2 2" xfId="1913" xr:uid="{8D57D8C9-4B89-4550-8A47-AD1A6FF5EA20}"/>
    <cellStyle name="_x0007__รายละเอียดประกอบงบ 09.51_123007_ทรัพย์สินระหว่างสร้า _I-1 3" xfId="1912" xr:uid="{7701D0EB-60AA-4CBF-B2F6-5AFAFB1E1F2D}"/>
    <cellStyle name="_x0007__รายละเอียดประกอบงบ 09.51_G-1" xfId="692" xr:uid="{00000000-0005-0000-0000-0000B3020000}"/>
    <cellStyle name="_x0007__รายละเอียดประกอบงบ 09.51_G-1 2" xfId="693" xr:uid="{00000000-0005-0000-0000-0000B4020000}"/>
    <cellStyle name="_x0007__รายละเอียดประกอบงบ 09.51_G-1 2 2" xfId="1915" xr:uid="{E968D715-0630-4F09-B89F-B6BACF4226DF}"/>
    <cellStyle name="_x0007__รายละเอียดประกอบงบ 09.51_G-1 3" xfId="1914" xr:uid="{E7672D99-B1CC-4DDC-9017-918CBF2D26C7}"/>
    <cellStyle name="_x0007__รายละเอียดประกอบงบ 09.51_I-1" xfId="694" xr:uid="{00000000-0005-0000-0000-0000B5020000}"/>
    <cellStyle name="_x0007__รายละเอียดประกอบงบ 09.51_I-1 2" xfId="695" xr:uid="{00000000-0005-0000-0000-0000B6020000}"/>
    <cellStyle name="_x0007__รายละเอียดประกอบงบ 09.51_I-1 2 2" xfId="1917" xr:uid="{E0B534E7-51AE-4033-93EF-6B2D20E21146}"/>
    <cellStyle name="_x0007__รายละเอียดประกอบงบ 09.51_I-1 3" xfId="1916" xr:uid="{B3866F65-85B8-4C07-A53D-BA7A067442BE}"/>
    <cellStyle name="_x0007__รายละเอียดประกอบงบ ต.ค. 54 Ann" xfId="696" xr:uid="{00000000-0005-0000-0000-0000B7020000}"/>
    <cellStyle name="_x0007__รายละเอียดประกอบงบ ต.ค. 54 Ann 2" xfId="697" xr:uid="{00000000-0005-0000-0000-0000B8020000}"/>
    <cellStyle name="_x0007__รายละเอียดประกอบงบ ต.ค. 54 Ann 2 2" xfId="1919" xr:uid="{26B89813-B71C-4B52-B235-23649FD2B722}"/>
    <cellStyle name="_x0007__รายละเอียดประกอบงบ ต.ค. 54 Ann 3" xfId="1918" xr:uid="{3C391A05-8A3C-49E1-9F0E-70559090D66F}"/>
    <cellStyle name="_x0007__รายละเอียดประกอบงบ มิ.ย.51" xfId="698" xr:uid="{00000000-0005-0000-0000-0000B9020000}"/>
    <cellStyle name="_x0007__รายละเอียดประกอบงบ มิ.ย.51 2" xfId="699" xr:uid="{00000000-0005-0000-0000-0000BA020000}"/>
    <cellStyle name="_x0007__รายละเอียดประกอบงบ มิ.ย.51 2 2" xfId="1921" xr:uid="{2CF77B9C-3247-4E4A-9085-95307C7556BC}"/>
    <cellStyle name="_x0007__รายละเอียดประกอบงบ มิ.ย.51 3" xfId="1920" xr:uid="{82A3D8BD-CF2A-4752-846B-9C26492B5E93}"/>
    <cellStyle name="_x0007__รายละเอียดประกอบงบ มิ.ย.51_116007_ภาษีไม่ถึงกำหนด" xfId="700" xr:uid="{00000000-0005-0000-0000-0000BB020000}"/>
    <cellStyle name="_x0007__รายละเอียดประกอบงบ มิ.ย.51_116007_ภาษีไม่ถึงกำหนด 2" xfId="701" xr:uid="{00000000-0005-0000-0000-0000BC020000}"/>
    <cellStyle name="_x0007__รายละเอียดประกอบงบ มิ.ย.51_116007_ภาษีไม่ถึงกำหนด 2 2" xfId="1923" xr:uid="{24D82BBB-87B6-434F-8EBA-62FAE9400D5E}"/>
    <cellStyle name="_x0007__รายละเอียดประกอบงบ มิ.ย.51_116007_ภาษีไม่ถึงกำหนด 3" xfId="1922" xr:uid="{5DA629D5-BC6E-4734-8362-354F94441664}"/>
    <cellStyle name="_x0007__รายละเอียดประกอบงบ มิ.ย.51_116007_ภาษีไม่ถึงกำหนด_G-1" xfId="702" xr:uid="{00000000-0005-0000-0000-0000BD020000}"/>
    <cellStyle name="_x0007__รายละเอียดประกอบงบ มิ.ย.51_116007_ภาษีไม่ถึงกำหนด_G-1 2" xfId="703" xr:uid="{00000000-0005-0000-0000-0000BE020000}"/>
    <cellStyle name="_x0007__รายละเอียดประกอบงบ มิ.ย.51_116007_ภาษีไม่ถึงกำหนด_G-1 2 2" xfId="1925" xr:uid="{689C277F-0D15-4E46-9A53-83DE16819FCB}"/>
    <cellStyle name="_x0007__รายละเอียดประกอบงบ มิ.ย.51_116007_ภาษีไม่ถึงกำหนด_G-1 3" xfId="1924" xr:uid="{45C49CF2-5866-4ABE-9229-E3E1CE3D5B0C}"/>
    <cellStyle name="_x0007__รายละเอียดประกอบงบ มิ.ย.51_116007_ภาษีไม่ถึงกำหนด_I-1" xfId="704" xr:uid="{00000000-0005-0000-0000-0000BF020000}"/>
    <cellStyle name="_x0007__รายละเอียดประกอบงบ มิ.ย.51_116007_ภาษีไม่ถึงกำหนด_I-1 2" xfId="705" xr:uid="{00000000-0005-0000-0000-0000C0020000}"/>
    <cellStyle name="_x0007__รายละเอียดประกอบงบ มิ.ย.51_116007_ภาษีไม่ถึงกำหนด_I-1 2 2" xfId="1927" xr:uid="{BCC96739-9E9E-4E87-AE66-4F31FCAFC7BD}"/>
    <cellStyle name="_x0007__รายละเอียดประกอบงบ มิ.ย.51_116007_ภาษีไม่ถึงกำหนด_I-1 3" xfId="1926" xr:uid="{24B8C52D-FCF5-4404-A74E-1FF334B5A36B}"/>
    <cellStyle name="_x0007__รายละเอียดประกอบงบ มิ.ย.51_123007_ทรัพย์สินระหว่างสร้า " xfId="706" xr:uid="{00000000-0005-0000-0000-0000C1020000}"/>
    <cellStyle name="_x0007__รายละเอียดประกอบงบ มิ.ย.51_123007_ทรัพย์สินระหว่างสร้า  2" xfId="707" xr:uid="{00000000-0005-0000-0000-0000C2020000}"/>
    <cellStyle name="_x0007__รายละเอียดประกอบงบ มิ.ย.51_123007_ทรัพย์สินระหว่างสร้า  2 2" xfId="1929" xr:uid="{77F74F9F-8EE4-4D8D-BE01-E61285171705}"/>
    <cellStyle name="_x0007__รายละเอียดประกอบงบ มิ.ย.51_123007_ทรัพย์สินระหว่างสร้า  3" xfId="1928" xr:uid="{26E06504-A210-4E76-B9D2-36C541E47F5D}"/>
    <cellStyle name="_x0007__รายละเอียดประกอบงบ มิ.ย.51_123007_ทรัพย์สินระหว่างสร้า _116007_ภาษีไม่ถึงกำหนด" xfId="708" xr:uid="{00000000-0005-0000-0000-0000C3020000}"/>
    <cellStyle name="_x0007__รายละเอียดประกอบงบ มิ.ย.51_123007_ทรัพย์สินระหว่างสร้า _116007_ภาษีไม่ถึงกำหนด 2" xfId="709" xr:uid="{00000000-0005-0000-0000-0000C4020000}"/>
    <cellStyle name="_x0007__รายละเอียดประกอบงบ มิ.ย.51_123007_ทรัพย์สินระหว่างสร้า _116007_ภาษีไม่ถึงกำหนด 2 2" xfId="1931" xr:uid="{469AE33D-A263-4F5D-934D-488539AE32A3}"/>
    <cellStyle name="_x0007__รายละเอียดประกอบงบ มิ.ย.51_123007_ทรัพย์สินระหว่างสร้า _116007_ภาษีไม่ถึงกำหนด 3" xfId="1930" xr:uid="{F8AB1A9D-6FF3-46B5-8F5D-9F16F8B594D7}"/>
    <cellStyle name="_x0007__รายละเอียดประกอบงบ มิ.ย.51_123007_ทรัพย์สินระหว่างสร้า _116007_ภาษีไม่ถึงกำหนด_G-1" xfId="710" xr:uid="{00000000-0005-0000-0000-0000C5020000}"/>
    <cellStyle name="_x0007__รายละเอียดประกอบงบ มิ.ย.51_123007_ทรัพย์สินระหว่างสร้า _116007_ภาษีไม่ถึงกำหนด_G-1 2" xfId="711" xr:uid="{00000000-0005-0000-0000-0000C6020000}"/>
    <cellStyle name="_x0007__รายละเอียดประกอบงบ มิ.ย.51_123007_ทรัพย์สินระหว่างสร้า _116007_ภาษีไม่ถึงกำหนด_G-1 2 2" xfId="1933" xr:uid="{2C88F9A2-A9B7-4815-9A38-E215342CB34D}"/>
    <cellStyle name="_x0007__รายละเอียดประกอบงบ มิ.ย.51_123007_ทรัพย์สินระหว่างสร้า _116007_ภาษีไม่ถึงกำหนด_G-1 3" xfId="1932" xr:uid="{477368CD-9323-4325-95DE-2ED8BA939F17}"/>
    <cellStyle name="_x0007__รายละเอียดประกอบงบ มิ.ย.51_123007_ทรัพย์สินระหว่างสร้า _116007_ภาษีไม่ถึงกำหนด_I-1" xfId="712" xr:uid="{00000000-0005-0000-0000-0000C7020000}"/>
    <cellStyle name="_x0007__รายละเอียดประกอบงบ มิ.ย.51_123007_ทรัพย์สินระหว่างสร้า _116007_ภาษีไม่ถึงกำหนด_I-1 2" xfId="713" xr:uid="{00000000-0005-0000-0000-0000C8020000}"/>
    <cellStyle name="_x0007__รายละเอียดประกอบงบ มิ.ย.51_123007_ทรัพย์สินระหว่างสร้า _116007_ภาษีไม่ถึงกำหนด_I-1 2 2" xfId="1935" xr:uid="{6AD26775-3094-4AFE-8FF1-4BB74A6FC51E}"/>
    <cellStyle name="_x0007__รายละเอียดประกอบงบ มิ.ย.51_123007_ทรัพย์สินระหว่างสร้า _116007_ภาษีไม่ถึงกำหนด_I-1 3" xfId="1934" xr:uid="{8F3FC6B2-CBAD-453B-BD82-7124A3476A9F}"/>
    <cellStyle name="_x0007__รายละเอียดประกอบงบ มิ.ย.51_123007_ทรัพย์สินระหว่างสร้า _G-1" xfId="714" xr:uid="{00000000-0005-0000-0000-0000C9020000}"/>
    <cellStyle name="_x0007__รายละเอียดประกอบงบ มิ.ย.51_123007_ทรัพย์สินระหว่างสร้า _G-1 2" xfId="715" xr:uid="{00000000-0005-0000-0000-0000CA020000}"/>
    <cellStyle name="_x0007__รายละเอียดประกอบงบ มิ.ย.51_123007_ทรัพย์สินระหว่างสร้า _G-1 2 2" xfId="1937" xr:uid="{C8407C6C-21B1-4E2B-B504-AFF8994237BE}"/>
    <cellStyle name="_x0007__รายละเอียดประกอบงบ มิ.ย.51_123007_ทรัพย์สินระหว่างสร้า _G-1 3" xfId="1936" xr:uid="{6C987C57-918C-4593-8CC7-CE6438F879B1}"/>
    <cellStyle name="_x0007__รายละเอียดประกอบงบ มิ.ย.51_123007_ทรัพย์สินระหว่างสร้า _I-1" xfId="716" xr:uid="{00000000-0005-0000-0000-0000CB020000}"/>
    <cellStyle name="_x0007__รายละเอียดประกอบงบ มิ.ย.51_123007_ทรัพย์สินระหว่างสร้า _I-1 2" xfId="717" xr:uid="{00000000-0005-0000-0000-0000CC020000}"/>
    <cellStyle name="_x0007__รายละเอียดประกอบงบ มิ.ย.51_123007_ทรัพย์สินระหว่างสร้า _I-1 2 2" xfId="1939" xr:uid="{CD6B743B-D47F-4398-BB27-064032E6AB54}"/>
    <cellStyle name="_x0007__รายละเอียดประกอบงบ มิ.ย.51_123007_ทรัพย์สินระหว่างสร้า _I-1 3" xfId="1938" xr:uid="{871459DC-8A2F-412C-9640-F38AB07CDDD1}"/>
    <cellStyle name="_x0007__รายละเอียดประกอบงบ มิ.ย.51_G-1" xfId="718" xr:uid="{00000000-0005-0000-0000-0000CD020000}"/>
    <cellStyle name="_x0007__รายละเอียดประกอบงบ มิ.ย.51_G-1 2" xfId="719" xr:uid="{00000000-0005-0000-0000-0000CE020000}"/>
    <cellStyle name="_x0007__รายละเอียดประกอบงบ มิ.ย.51_G-1 2 2" xfId="1941" xr:uid="{AC7D281B-8049-4F4C-83AA-B4DCC68D31B9}"/>
    <cellStyle name="_x0007__รายละเอียดประกอบงบ มิ.ย.51_G-1 3" xfId="1940" xr:uid="{C6D87E02-9C03-45EB-BB4F-273E14253C5C}"/>
    <cellStyle name="_x0007__รายละเอียดประกอบงบ มิ.ย.51_I-1" xfId="720" xr:uid="{00000000-0005-0000-0000-0000CF020000}"/>
    <cellStyle name="_x0007__รายละเอียดประกอบงบ มิ.ย.51_I-1 2" xfId="721" xr:uid="{00000000-0005-0000-0000-0000D0020000}"/>
    <cellStyle name="_x0007__รายละเอียดประกอบงบ มิ.ย.51_I-1 2 2" xfId="1943" xr:uid="{FD993E47-28AB-41DA-BD61-7FE3D18CF0FE}"/>
    <cellStyle name="_x0007__รายละเอียดประกอบงบ มิ.ย.51_I-1 3" xfId="1942" xr:uid="{B81AFA0A-3DFC-4D91-8DB8-4C4BC9F46588}"/>
    <cellStyle name="0,0_x000d__x000a_NA_x000d__x000a_" xfId="722" xr:uid="{00000000-0005-0000-0000-0000D1020000}"/>
    <cellStyle name="20% - Accent1 1" xfId="723" xr:uid="{00000000-0005-0000-0000-0000D2020000}"/>
    <cellStyle name="20% - Accent1 2" xfId="724" xr:uid="{00000000-0005-0000-0000-0000D3020000}"/>
    <cellStyle name="20% - Accent2 1" xfId="725" xr:uid="{00000000-0005-0000-0000-0000D4020000}"/>
    <cellStyle name="20% - Accent2 2" xfId="726" xr:uid="{00000000-0005-0000-0000-0000D5020000}"/>
    <cellStyle name="20% - Accent3 1" xfId="727" xr:uid="{00000000-0005-0000-0000-0000D6020000}"/>
    <cellStyle name="20% - Accent3 2" xfId="728" xr:uid="{00000000-0005-0000-0000-0000D7020000}"/>
    <cellStyle name="20% - Accent4 1" xfId="729" xr:uid="{00000000-0005-0000-0000-0000D8020000}"/>
    <cellStyle name="20% - Accent4 2" xfId="730" xr:uid="{00000000-0005-0000-0000-0000D9020000}"/>
    <cellStyle name="20% - Accent5 1" xfId="731" xr:uid="{00000000-0005-0000-0000-0000DA020000}"/>
    <cellStyle name="20% - Accent5 2" xfId="732" xr:uid="{00000000-0005-0000-0000-0000DB020000}"/>
    <cellStyle name="20% - Accent6 1" xfId="733" xr:uid="{00000000-0005-0000-0000-0000DC020000}"/>
    <cellStyle name="20% - Accent6 2" xfId="734" xr:uid="{00000000-0005-0000-0000-0000DD020000}"/>
    <cellStyle name="20% - ส่วนที่ถูกเน้น1" xfId="735" xr:uid="{00000000-0005-0000-0000-0000DE020000}"/>
    <cellStyle name="20% - ส่วนที่ถูกเน้น1 1" xfId="736" xr:uid="{00000000-0005-0000-0000-0000DF020000}"/>
    <cellStyle name="20% - ส่วนที่ถูกเน้น1 2" xfId="737" xr:uid="{00000000-0005-0000-0000-0000E0020000}"/>
    <cellStyle name="20% - ส่วนที่ถูกเน้น1_0  Conso Note Q3. 13" xfId="738" xr:uid="{00000000-0005-0000-0000-0000E1020000}"/>
    <cellStyle name="20% - ส่วนที่ถูกเน้น2" xfId="739" xr:uid="{00000000-0005-0000-0000-0000E2020000}"/>
    <cellStyle name="20% - ส่วนที่ถูกเน้น2 1" xfId="740" xr:uid="{00000000-0005-0000-0000-0000E3020000}"/>
    <cellStyle name="20% - ส่วนที่ถูกเน้น2_0  Conso Note Q3. 13" xfId="741" xr:uid="{00000000-0005-0000-0000-0000E4020000}"/>
    <cellStyle name="20% - ส่วนที่ถูกเน้น3" xfId="742" xr:uid="{00000000-0005-0000-0000-0000E5020000}"/>
    <cellStyle name="20% - ส่วนที่ถูกเน้น3 1" xfId="743" xr:uid="{00000000-0005-0000-0000-0000E6020000}"/>
    <cellStyle name="20% - ส่วนที่ถูกเน้น4" xfId="744" xr:uid="{00000000-0005-0000-0000-0000E7020000}"/>
    <cellStyle name="20% - ส่วนที่ถูกเน้น4 1" xfId="745" xr:uid="{00000000-0005-0000-0000-0000E8020000}"/>
    <cellStyle name="20% - ส่วนที่ถูกเน้น4_0  Conso Note Q3. 13" xfId="746" xr:uid="{00000000-0005-0000-0000-0000E9020000}"/>
    <cellStyle name="20% - ส่วนที่ถูกเน้น5" xfId="747" xr:uid="{00000000-0005-0000-0000-0000EA020000}"/>
    <cellStyle name="20% - ส่วนที่ถูกเน้น5 1" xfId="748" xr:uid="{00000000-0005-0000-0000-0000EB020000}"/>
    <cellStyle name="20% - ส่วนที่ถูกเน้น5_0  Conso Note Q3. 13" xfId="749" xr:uid="{00000000-0005-0000-0000-0000EC020000}"/>
    <cellStyle name="20% - ส่วนที่ถูกเน้น6" xfId="750" xr:uid="{00000000-0005-0000-0000-0000ED020000}"/>
    <cellStyle name="20% - ส่วนที่ถูกเน้น6 1" xfId="751" xr:uid="{00000000-0005-0000-0000-0000EE020000}"/>
    <cellStyle name="20% - ส่วนที่ถูกเน้น6_0  Conso Note Q3. 13" xfId="752" xr:uid="{00000000-0005-0000-0000-0000EF020000}"/>
    <cellStyle name="40% - Accent1 1" xfId="753" xr:uid="{00000000-0005-0000-0000-0000F0020000}"/>
    <cellStyle name="40% - Accent1 2" xfId="754" xr:uid="{00000000-0005-0000-0000-0000F1020000}"/>
    <cellStyle name="40% - Accent2 1" xfId="755" xr:uid="{00000000-0005-0000-0000-0000F2020000}"/>
    <cellStyle name="40% - Accent2 2" xfId="756" xr:uid="{00000000-0005-0000-0000-0000F3020000}"/>
    <cellStyle name="40% - Accent3 1" xfId="757" xr:uid="{00000000-0005-0000-0000-0000F4020000}"/>
    <cellStyle name="40% - Accent3 2" xfId="758" xr:uid="{00000000-0005-0000-0000-0000F5020000}"/>
    <cellStyle name="40% - Accent4 1" xfId="759" xr:uid="{00000000-0005-0000-0000-0000F6020000}"/>
    <cellStyle name="40% - Accent4 2" xfId="760" xr:uid="{00000000-0005-0000-0000-0000F7020000}"/>
    <cellStyle name="40% - Accent5 1" xfId="761" xr:uid="{00000000-0005-0000-0000-0000F8020000}"/>
    <cellStyle name="40% - Accent5 2" xfId="762" xr:uid="{00000000-0005-0000-0000-0000F9020000}"/>
    <cellStyle name="40% - Accent6 1" xfId="763" xr:uid="{00000000-0005-0000-0000-0000FA020000}"/>
    <cellStyle name="40% - Accent6 2" xfId="764" xr:uid="{00000000-0005-0000-0000-0000FB020000}"/>
    <cellStyle name="40% - ส่วนที่ถูกเน้น1" xfId="765" xr:uid="{00000000-0005-0000-0000-0000FC020000}"/>
    <cellStyle name="40% - ส่วนที่ถูกเน้น1 1" xfId="766" xr:uid="{00000000-0005-0000-0000-0000FD020000}"/>
    <cellStyle name="40% - ส่วนที่ถูกเน้น1_0  Conso Note Q3. 13" xfId="767" xr:uid="{00000000-0005-0000-0000-0000FE020000}"/>
    <cellStyle name="40% - ส่วนที่ถูกเน้น2" xfId="768" xr:uid="{00000000-0005-0000-0000-0000FF020000}"/>
    <cellStyle name="40% - ส่วนที่ถูกเน้น2 1" xfId="769" xr:uid="{00000000-0005-0000-0000-000000030000}"/>
    <cellStyle name="40% - ส่วนที่ถูกเน้น3" xfId="770" xr:uid="{00000000-0005-0000-0000-000001030000}"/>
    <cellStyle name="40% - ส่วนที่ถูกเน้น3 1" xfId="771" xr:uid="{00000000-0005-0000-0000-000002030000}"/>
    <cellStyle name="40% - ส่วนที่ถูกเน้น3 2" xfId="772" xr:uid="{00000000-0005-0000-0000-000003030000}"/>
    <cellStyle name="40% - ส่วนที่ถูกเน้น3_0.Conso Note Q2.2011" xfId="773" xr:uid="{00000000-0005-0000-0000-000004030000}"/>
    <cellStyle name="40% - ส่วนที่ถูกเน้น4" xfId="774" xr:uid="{00000000-0005-0000-0000-000005030000}"/>
    <cellStyle name="40% - ส่วนที่ถูกเน้น4 1" xfId="775" xr:uid="{00000000-0005-0000-0000-000006030000}"/>
    <cellStyle name="40% - ส่วนที่ถูกเน้น4_0  Conso Note Q3. 13" xfId="776" xr:uid="{00000000-0005-0000-0000-000007030000}"/>
    <cellStyle name="40% - ส่วนที่ถูกเน้น5" xfId="777" xr:uid="{00000000-0005-0000-0000-000008030000}"/>
    <cellStyle name="40% - ส่วนที่ถูกเน้น5 1" xfId="778" xr:uid="{00000000-0005-0000-0000-000009030000}"/>
    <cellStyle name="40% - ส่วนที่ถูกเน้น6" xfId="779" xr:uid="{00000000-0005-0000-0000-00000A030000}"/>
    <cellStyle name="40% - ส่วนที่ถูกเน้น6 1" xfId="780" xr:uid="{00000000-0005-0000-0000-00000B030000}"/>
    <cellStyle name="40% - ส่วนที่ถูกเน้น6_0  Conso Note Q3. 13" xfId="781" xr:uid="{00000000-0005-0000-0000-00000C030000}"/>
    <cellStyle name="60% - Accent1 1" xfId="782" xr:uid="{00000000-0005-0000-0000-00000D030000}"/>
    <cellStyle name="60% - Accent1 2" xfId="783" xr:uid="{00000000-0005-0000-0000-00000E030000}"/>
    <cellStyle name="60% - Accent2 1" xfId="784" xr:uid="{00000000-0005-0000-0000-00000F030000}"/>
    <cellStyle name="60% - Accent2 2" xfId="785" xr:uid="{00000000-0005-0000-0000-000010030000}"/>
    <cellStyle name="60% - Accent3 1" xfId="786" xr:uid="{00000000-0005-0000-0000-000011030000}"/>
    <cellStyle name="60% - Accent3 2" xfId="787" xr:uid="{00000000-0005-0000-0000-000012030000}"/>
    <cellStyle name="60% - Accent4 1" xfId="788" xr:uid="{00000000-0005-0000-0000-000013030000}"/>
    <cellStyle name="60% - Accent4 2" xfId="789" xr:uid="{00000000-0005-0000-0000-000014030000}"/>
    <cellStyle name="60% - Accent5 1" xfId="790" xr:uid="{00000000-0005-0000-0000-000015030000}"/>
    <cellStyle name="60% - Accent5 2" xfId="791" xr:uid="{00000000-0005-0000-0000-000016030000}"/>
    <cellStyle name="60% - Accent6 1" xfId="792" xr:uid="{00000000-0005-0000-0000-000017030000}"/>
    <cellStyle name="60% - Accent6 2" xfId="793" xr:uid="{00000000-0005-0000-0000-000018030000}"/>
    <cellStyle name="60% - ส่วนที่ถูกเน้น1" xfId="794" xr:uid="{00000000-0005-0000-0000-000019030000}"/>
    <cellStyle name="60% - ส่วนที่ถูกเน้น1 1" xfId="795" xr:uid="{00000000-0005-0000-0000-00001A030000}"/>
    <cellStyle name="60% - ส่วนที่ถูกเน้น1 2" xfId="796" xr:uid="{00000000-0005-0000-0000-00001B030000}"/>
    <cellStyle name="60% - ส่วนที่ถูกเน้น1_3. LCB_Confirm &amp; FA_Aug_11" xfId="797" xr:uid="{00000000-0005-0000-0000-00001C030000}"/>
    <cellStyle name="60% - ส่วนที่ถูกเน้น2" xfId="798" xr:uid="{00000000-0005-0000-0000-00001D030000}"/>
    <cellStyle name="60% - ส่วนที่ถูกเน้น2 1" xfId="799" xr:uid="{00000000-0005-0000-0000-00001E030000}"/>
    <cellStyle name="60% - ส่วนที่ถูกเน้น3" xfId="800" xr:uid="{00000000-0005-0000-0000-00001F030000}"/>
    <cellStyle name="60% - ส่วนที่ถูกเน้น3 1" xfId="801" xr:uid="{00000000-0005-0000-0000-000020030000}"/>
    <cellStyle name="60% - ส่วนที่ถูกเน้น3 2" xfId="802" xr:uid="{00000000-0005-0000-0000-000021030000}"/>
    <cellStyle name="60% - ส่วนที่ถูกเน้น3_0.ConsoConfirm &amp; FA 30June11" xfId="803" xr:uid="{00000000-0005-0000-0000-000022030000}"/>
    <cellStyle name="60% - ส่วนที่ถูกเน้น4" xfId="804" xr:uid="{00000000-0005-0000-0000-000023030000}"/>
    <cellStyle name="60% - ส่วนที่ถูกเน้น4 1" xfId="805" xr:uid="{00000000-0005-0000-0000-000024030000}"/>
    <cellStyle name="60% - ส่วนที่ถูกเน้น4_0  Conso Note Q3. 13" xfId="806" xr:uid="{00000000-0005-0000-0000-000025030000}"/>
    <cellStyle name="60% - ส่วนที่ถูกเน้น5" xfId="807" xr:uid="{00000000-0005-0000-0000-000026030000}"/>
    <cellStyle name="60% - ส่วนที่ถูกเน้น5 1" xfId="808" xr:uid="{00000000-0005-0000-0000-000027030000}"/>
    <cellStyle name="60% - ส่วนที่ถูกเน้น6" xfId="809" xr:uid="{00000000-0005-0000-0000-000028030000}"/>
    <cellStyle name="60% - ส่วนที่ถูกเน้น6 1" xfId="810" xr:uid="{00000000-0005-0000-0000-000029030000}"/>
    <cellStyle name="60% - ส่วนที่ถูกเน้น6_0  Conso Note Q3. 13" xfId="811" xr:uid="{00000000-0005-0000-0000-00002A030000}"/>
    <cellStyle name="Accent1 1" xfId="812" xr:uid="{00000000-0005-0000-0000-00002B030000}"/>
    <cellStyle name="Accent1 2" xfId="813" xr:uid="{00000000-0005-0000-0000-00002C030000}"/>
    <cellStyle name="Accent2 1" xfId="814" xr:uid="{00000000-0005-0000-0000-00002D030000}"/>
    <cellStyle name="Accent2 2" xfId="815" xr:uid="{00000000-0005-0000-0000-00002E030000}"/>
    <cellStyle name="Accent3 1" xfId="816" xr:uid="{00000000-0005-0000-0000-00002F030000}"/>
    <cellStyle name="Accent3 2" xfId="817" xr:uid="{00000000-0005-0000-0000-000030030000}"/>
    <cellStyle name="Accent4 1" xfId="818" xr:uid="{00000000-0005-0000-0000-000031030000}"/>
    <cellStyle name="Accent4 2" xfId="819" xr:uid="{00000000-0005-0000-0000-000032030000}"/>
    <cellStyle name="Accent5 1" xfId="820" xr:uid="{00000000-0005-0000-0000-000033030000}"/>
    <cellStyle name="Accent5 2" xfId="821" xr:uid="{00000000-0005-0000-0000-000034030000}"/>
    <cellStyle name="Accent6 1" xfId="822" xr:uid="{00000000-0005-0000-0000-000035030000}"/>
    <cellStyle name="Accent6 2" xfId="823" xr:uid="{00000000-0005-0000-0000-000036030000}"/>
    <cellStyle name="Bad 1" xfId="824" xr:uid="{00000000-0005-0000-0000-000037030000}"/>
    <cellStyle name="Bad 2" xfId="825" xr:uid="{00000000-0005-0000-0000-000038030000}"/>
    <cellStyle name="Calculation 1" xfId="826" xr:uid="{00000000-0005-0000-0000-000039030000}"/>
    <cellStyle name="Calculation 2" xfId="827" xr:uid="{00000000-0005-0000-0000-00003A030000}"/>
    <cellStyle name="Check Cell 1" xfId="828" xr:uid="{00000000-0005-0000-0000-00003B030000}"/>
    <cellStyle name="Check Cell 2" xfId="829" xr:uid="{00000000-0005-0000-0000-00003C030000}"/>
    <cellStyle name="Comma" xfId="830" builtinId="3"/>
    <cellStyle name="Comma  - Style1" xfId="831" xr:uid="{00000000-0005-0000-0000-00003E030000}"/>
    <cellStyle name="Comma  - Style2" xfId="832" xr:uid="{00000000-0005-0000-0000-00003F030000}"/>
    <cellStyle name="Comma  - Style3" xfId="833" xr:uid="{00000000-0005-0000-0000-000040030000}"/>
    <cellStyle name="Comma  - Style4" xfId="834" xr:uid="{00000000-0005-0000-0000-000041030000}"/>
    <cellStyle name="Comma  - Style5" xfId="835" xr:uid="{00000000-0005-0000-0000-000042030000}"/>
    <cellStyle name="Comma  - Style6" xfId="836" xr:uid="{00000000-0005-0000-0000-000043030000}"/>
    <cellStyle name="Comma  - Style7" xfId="837" xr:uid="{00000000-0005-0000-0000-000044030000}"/>
    <cellStyle name="Comma  - Style8" xfId="838" xr:uid="{00000000-0005-0000-0000-000045030000}"/>
    <cellStyle name="Comma (0.0)" xfId="839" xr:uid="{00000000-0005-0000-0000-000046030000}"/>
    <cellStyle name="Comma (0.0) 1" xfId="840" xr:uid="{00000000-0005-0000-0000-000047030000}"/>
    <cellStyle name="Comma (0.0)_0  Conso Note Q3. 13" xfId="841" xr:uid="{00000000-0005-0000-0000-000048030000}"/>
    <cellStyle name="Comma (0.00)" xfId="842" xr:uid="{00000000-0005-0000-0000-000049030000}"/>
    <cellStyle name="Comma (0.00) 1" xfId="843" xr:uid="{00000000-0005-0000-0000-00004A030000}"/>
    <cellStyle name="Comma (0.00)_0  Conso Note Q3. 13" xfId="844" xr:uid="{00000000-0005-0000-0000-00004B030000}"/>
    <cellStyle name="Comma (hidden)" xfId="845" xr:uid="{00000000-0005-0000-0000-00004C030000}"/>
    <cellStyle name="Comma (hidden) 1" xfId="846" xr:uid="{00000000-0005-0000-0000-00004D030000}"/>
    <cellStyle name="Comma (hidden) 2" xfId="847" xr:uid="{00000000-0005-0000-0000-00004E030000}"/>
    <cellStyle name="Comma (hidden)_(พี่พร) 0 Conso Note Y2013" xfId="848" xr:uid="{00000000-0005-0000-0000-00004F030000}"/>
    <cellStyle name="Comma (index)" xfId="849" xr:uid="{00000000-0005-0000-0000-000050030000}"/>
    <cellStyle name="Comma (index) 1" xfId="850" xr:uid="{00000000-0005-0000-0000-000051030000}"/>
    <cellStyle name="Comma (index) 2" xfId="851" xr:uid="{00000000-0005-0000-0000-000052030000}"/>
    <cellStyle name="Comma (index)_(พี่พร) 0 Conso Note Y2013" xfId="852" xr:uid="{00000000-0005-0000-0000-000053030000}"/>
    <cellStyle name="Comma 10" xfId="853" xr:uid="{00000000-0005-0000-0000-000054030000}"/>
    <cellStyle name="Comma 11" xfId="854" xr:uid="{00000000-0005-0000-0000-000055030000}"/>
    <cellStyle name="Comma 11 2" xfId="2148" xr:uid="{6AA62B98-3A5C-4DA0-A6BE-255DB2CB156F}"/>
    <cellStyle name="Comma 12" xfId="855" xr:uid="{00000000-0005-0000-0000-000056030000}"/>
    <cellStyle name="Comma 13" xfId="856" xr:uid="{00000000-0005-0000-0000-000057030000}"/>
    <cellStyle name="Comma 14" xfId="857" xr:uid="{00000000-0005-0000-0000-000058030000}"/>
    <cellStyle name="Comma 14 2" xfId="858" xr:uid="{00000000-0005-0000-0000-000059030000}"/>
    <cellStyle name="Comma 14 2 2" xfId="1945" xr:uid="{EC74F643-E75E-468E-A88F-94EC4E569303}"/>
    <cellStyle name="Comma 14 3" xfId="1944" xr:uid="{0D0B32B6-5789-47D2-8167-2F0291B42AE1}"/>
    <cellStyle name="Comma 15" xfId="859" xr:uid="{00000000-0005-0000-0000-00005A030000}"/>
    <cellStyle name="Comma 16" xfId="860" xr:uid="{00000000-0005-0000-0000-00005B030000}"/>
    <cellStyle name="Comma 17" xfId="861" xr:uid="{00000000-0005-0000-0000-00005C030000}"/>
    <cellStyle name="Comma 18" xfId="862" xr:uid="{00000000-0005-0000-0000-00005D030000}"/>
    <cellStyle name="Comma 19" xfId="863" xr:uid="{00000000-0005-0000-0000-00005E030000}"/>
    <cellStyle name="Comma 2" xfId="864" xr:uid="{00000000-0005-0000-0000-00005F030000}"/>
    <cellStyle name="Comma 2 2" xfId="865" xr:uid="{00000000-0005-0000-0000-000060030000}"/>
    <cellStyle name="Comma 2 2 2" xfId="866" xr:uid="{00000000-0005-0000-0000-000061030000}"/>
    <cellStyle name="Comma 2 2 2 2" xfId="1948" xr:uid="{6E7E9723-5771-4609-BAD5-6D3BB1E8FA3C}"/>
    <cellStyle name="Comma 2 2 3" xfId="867" xr:uid="{00000000-0005-0000-0000-000062030000}"/>
    <cellStyle name="Comma 2 2 3 2" xfId="1949" xr:uid="{C6346C90-9882-4504-AAC0-474FE7D82013}"/>
    <cellStyle name="Comma 2 2 4" xfId="1947" xr:uid="{AE46F87F-EF07-4E2C-8C27-A182D8FEB414}"/>
    <cellStyle name="Comma 2 3" xfId="868" xr:uid="{00000000-0005-0000-0000-000063030000}"/>
    <cellStyle name="Comma 2 3 2" xfId="869" xr:uid="{00000000-0005-0000-0000-000064030000}"/>
    <cellStyle name="Comma 2 3 2 2" xfId="1951" xr:uid="{A7C700A5-7B10-476E-8F54-F56D9B31543E}"/>
    <cellStyle name="Comma 2 3 3" xfId="870" xr:uid="{00000000-0005-0000-0000-000065030000}"/>
    <cellStyle name="Comma 2 3 3 2" xfId="1952" xr:uid="{67E8D954-0A8A-4735-AD52-5213B7F989D4}"/>
    <cellStyle name="Comma 2 3 4" xfId="1950" xr:uid="{37591C5A-F29D-4E47-A6CB-07255CCD7477}"/>
    <cellStyle name="Comma 2 4" xfId="871" xr:uid="{00000000-0005-0000-0000-000066030000}"/>
    <cellStyle name="Comma 2 4 2" xfId="872" xr:uid="{00000000-0005-0000-0000-000067030000}"/>
    <cellStyle name="Comma 2 4 2 2" xfId="1954" xr:uid="{83986D48-0E28-43A5-9C3A-EEF1C7F5068B}"/>
    <cellStyle name="Comma 2 4 3" xfId="1953" xr:uid="{188951E1-0DF2-4A9F-9152-0B330F758E1C}"/>
    <cellStyle name="Comma 2 5" xfId="873" xr:uid="{00000000-0005-0000-0000-000068030000}"/>
    <cellStyle name="Comma 2 6" xfId="874" xr:uid="{00000000-0005-0000-0000-000069030000}"/>
    <cellStyle name="Comma 2 6 2" xfId="1955" xr:uid="{0BFF7DA4-ACA6-4DB3-8005-614C7871A388}"/>
    <cellStyle name="Comma 2 7" xfId="1946" xr:uid="{0866EE10-0DBF-422C-8A55-02CC589D83D9}"/>
    <cellStyle name="Comma 2 8" xfId="2152" xr:uid="{0E403AD6-A080-4222-B627-29FA15F6BF51}"/>
    <cellStyle name="Comma 2_0  Conso Note Q3. 13" xfId="875" xr:uid="{00000000-0005-0000-0000-00006A030000}"/>
    <cellStyle name="Comma 20" xfId="876" xr:uid="{00000000-0005-0000-0000-00006B030000}"/>
    <cellStyle name="Comma 21" xfId="877" xr:uid="{00000000-0005-0000-0000-00006C030000}"/>
    <cellStyle name="Comma 21 2" xfId="1957" xr:uid="{E8F8CD99-8057-4B8B-9559-1C44770C7346}"/>
    <cellStyle name="Comma 22" xfId="878" xr:uid="{00000000-0005-0000-0000-00006D030000}"/>
    <cellStyle name="Comma 22 2" xfId="1958" xr:uid="{09B54218-AD2F-4545-BECD-F0807D39B3A3}"/>
    <cellStyle name="Comma 23" xfId="879" xr:uid="{00000000-0005-0000-0000-00006E030000}"/>
    <cellStyle name="Comma 23 2" xfId="1959" xr:uid="{088C3877-4208-47FF-8381-F6C1DCE79197}"/>
    <cellStyle name="Comma 24" xfId="880" xr:uid="{00000000-0005-0000-0000-00006F030000}"/>
    <cellStyle name="Comma 24 2" xfId="1960" xr:uid="{435D6501-23FB-4F3C-AAAC-F4249D2C870F}"/>
    <cellStyle name="Comma 25" xfId="881" xr:uid="{00000000-0005-0000-0000-000070030000}"/>
    <cellStyle name="Comma 25 2" xfId="1961" xr:uid="{D4854D4B-E0BB-429D-A1BE-6685034EA0DB}"/>
    <cellStyle name="Comma 26" xfId="882" xr:uid="{00000000-0005-0000-0000-000071030000}"/>
    <cellStyle name="Comma 26 2" xfId="1962" xr:uid="{A3D7937E-3B77-4AC4-9E1A-52407F445B65}"/>
    <cellStyle name="Comma 27" xfId="883" xr:uid="{00000000-0005-0000-0000-000072030000}"/>
    <cellStyle name="Comma 27 2" xfId="1963" xr:uid="{B657D70C-398B-49FB-A2A3-8A64930F93D5}"/>
    <cellStyle name="Comma 28" xfId="884" xr:uid="{00000000-0005-0000-0000-000073030000}"/>
    <cellStyle name="Comma 28 2" xfId="1964" xr:uid="{9B1E4315-94C9-4E52-8ED7-735D442A24CC}"/>
    <cellStyle name="Comma 29" xfId="885" xr:uid="{00000000-0005-0000-0000-000074030000}"/>
    <cellStyle name="Comma 29 2" xfId="1965" xr:uid="{DDA4D9C7-4CFA-4262-8476-2C23107727AB}"/>
    <cellStyle name="Comma 3" xfId="886" xr:uid="{00000000-0005-0000-0000-000075030000}"/>
    <cellStyle name="Comma 3 2" xfId="887" xr:uid="{00000000-0005-0000-0000-000076030000}"/>
    <cellStyle name="Comma 3 2 2" xfId="1967" xr:uid="{FFBC7427-1F79-475D-87EB-7B49DDA11623}"/>
    <cellStyle name="Comma 3 3" xfId="1966" xr:uid="{72190C9E-F655-4B97-9DDD-6594808372E2}"/>
    <cellStyle name="Comma 3 4" xfId="2153" xr:uid="{827B005A-5156-4959-8263-C1D889A6DFE5}"/>
    <cellStyle name="Comma 30" xfId="2147" xr:uid="{95793AB1-63D9-48AD-8053-593FE5E93616}"/>
    <cellStyle name="Comma 31" xfId="2151" xr:uid="{D7B47592-BB7B-4C9F-8ADF-A19987EF5D7B}"/>
    <cellStyle name="Comma 33 2" xfId="888" xr:uid="{00000000-0005-0000-0000-000077030000}"/>
    <cellStyle name="Comma 4" xfId="889" xr:uid="{00000000-0005-0000-0000-000078030000}"/>
    <cellStyle name="Comma 4 2" xfId="890" xr:uid="{00000000-0005-0000-0000-000079030000}"/>
    <cellStyle name="Comma 4 3" xfId="2155" xr:uid="{55C49CDB-3473-4A57-86C0-A1C5452025BB}"/>
    <cellStyle name="Comma 4_0  Conso Note Q3. 13" xfId="891" xr:uid="{00000000-0005-0000-0000-00007A030000}"/>
    <cellStyle name="Comma 5" xfId="892" xr:uid="{00000000-0005-0000-0000-00007B030000}"/>
    <cellStyle name="Comma 5 2" xfId="893" xr:uid="{00000000-0005-0000-0000-00007C030000}"/>
    <cellStyle name="Comma 5 3" xfId="2156" xr:uid="{232610E4-241A-4A10-A8B1-06ED5486DB07}"/>
    <cellStyle name="Comma 6" xfId="894" xr:uid="{00000000-0005-0000-0000-00007D030000}"/>
    <cellStyle name="Comma 6 2" xfId="895" xr:uid="{00000000-0005-0000-0000-00007E030000}"/>
    <cellStyle name="Comma 6 2 2" xfId="1969" xr:uid="{DCF478C6-4BAF-4A02-8D93-3C689E4CACE2}"/>
    <cellStyle name="Comma 6 3" xfId="1968" xr:uid="{90A1C622-5D6F-4F19-8EA6-10D862D98708}"/>
    <cellStyle name="Comma 7" xfId="896" xr:uid="{00000000-0005-0000-0000-00007F030000}"/>
    <cellStyle name="Comma 8" xfId="897" xr:uid="{00000000-0005-0000-0000-000080030000}"/>
    <cellStyle name="Comma 8 2" xfId="898" xr:uid="{00000000-0005-0000-0000-000081030000}"/>
    <cellStyle name="Comma 9" xfId="899" xr:uid="{00000000-0005-0000-0000-000082030000}"/>
    <cellStyle name="comma zerodec" xfId="900" xr:uid="{00000000-0005-0000-0000-000083030000}"/>
    <cellStyle name="comma zerodec 1" xfId="901" xr:uid="{00000000-0005-0000-0000-000084030000}"/>
    <cellStyle name="comma zerodec 2" xfId="902" xr:uid="{00000000-0005-0000-0000-000085030000}"/>
    <cellStyle name="comma zerodec_(พี่พร) 0 Conso Note Y2013" xfId="903" xr:uid="{00000000-0005-0000-0000-000086030000}"/>
    <cellStyle name="Cover Date" xfId="904" xr:uid="{00000000-0005-0000-0000-000087030000}"/>
    <cellStyle name="Cover Date 1" xfId="905" xr:uid="{00000000-0005-0000-0000-000088030000}"/>
    <cellStyle name="Cover Subtitle" xfId="906" xr:uid="{00000000-0005-0000-0000-000089030000}"/>
    <cellStyle name="Cover Subtitle 1" xfId="907" xr:uid="{00000000-0005-0000-0000-00008A030000}"/>
    <cellStyle name="Cover Title" xfId="908" xr:uid="{00000000-0005-0000-0000-00008B030000}"/>
    <cellStyle name="Cover Title 1" xfId="909" xr:uid="{00000000-0005-0000-0000-00008C030000}"/>
    <cellStyle name="Currency (hidden)" xfId="910" xr:uid="{00000000-0005-0000-0000-00008D030000}"/>
    <cellStyle name="Currency (hidden) 1" xfId="911" xr:uid="{00000000-0005-0000-0000-00008E030000}"/>
    <cellStyle name="Currency (hidden) 2" xfId="912" xr:uid="{00000000-0005-0000-0000-00008F030000}"/>
    <cellStyle name="Currency (hidden)_(พี่พร) 0 Conso Note Y2013" xfId="913" xr:uid="{00000000-0005-0000-0000-000090030000}"/>
    <cellStyle name="Currency1" xfId="914" xr:uid="{00000000-0005-0000-0000-000091030000}"/>
    <cellStyle name="Currency1 1" xfId="915" xr:uid="{00000000-0005-0000-0000-000092030000}"/>
    <cellStyle name="Currency1 2" xfId="916" xr:uid="{00000000-0005-0000-0000-000093030000}"/>
    <cellStyle name="Currency1_(พี่พร) 0 Conso Note Y2013" xfId="917" xr:uid="{00000000-0005-0000-0000-000094030000}"/>
    <cellStyle name="Custom" xfId="918" xr:uid="{00000000-0005-0000-0000-000095030000}"/>
    <cellStyle name="Dollar (zero dec)" xfId="919" xr:uid="{00000000-0005-0000-0000-000096030000}"/>
    <cellStyle name="Dollar (zero dec) 1" xfId="920" xr:uid="{00000000-0005-0000-0000-000097030000}"/>
    <cellStyle name="Dollar (zero dec) 2" xfId="921" xr:uid="{00000000-0005-0000-0000-000098030000}"/>
    <cellStyle name="Dollar (zero dec)_(พี่พร) 0 Conso Note Y2013" xfId="922" xr:uid="{00000000-0005-0000-0000-000099030000}"/>
    <cellStyle name="E&amp;Y House" xfId="923" xr:uid="{00000000-0005-0000-0000-00009A030000}"/>
    <cellStyle name="E&amp;Y House 1" xfId="924" xr:uid="{00000000-0005-0000-0000-00009B030000}"/>
    <cellStyle name="E&amp;Y House_0  Conso Note Q3. 13" xfId="925" xr:uid="{00000000-0005-0000-0000-00009C030000}"/>
    <cellStyle name="Excel Built-in Comma" xfId="926" xr:uid="{00000000-0005-0000-0000-00009D030000}"/>
    <cellStyle name="Excel Built-in Normal" xfId="927" xr:uid="{00000000-0005-0000-0000-00009E030000}"/>
    <cellStyle name="Excel Built-in Percent" xfId="928" xr:uid="{00000000-0005-0000-0000-00009F030000}"/>
    <cellStyle name="Excel_BuiltIn_Comma 1" xfId="929" xr:uid="{00000000-0005-0000-0000-0000A0030000}"/>
    <cellStyle name="Explanatory Text 1" xfId="930" xr:uid="{00000000-0005-0000-0000-0000A1030000}"/>
    <cellStyle name="Explanatory Text 2" xfId="931" xr:uid="{00000000-0005-0000-0000-0000A2030000}"/>
    <cellStyle name="Footer SBILogo1" xfId="932" xr:uid="{00000000-0005-0000-0000-0000A3030000}"/>
    <cellStyle name="Footer SBILogo1 1" xfId="933" xr:uid="{00000000-0005-0000-0000-0000A4030000}"/>
    <cellStyle name="Footer SBILogo2" xfId="934" xr:uid="{00000000-0005-0000-0000-0000A5030000}"/>
    <cellStyle name="Footer SBILogo2 1" xfId="935" xr:uid="{00000000-0005-0000-0000-0000A6030000}"/>
    <cellStyle name="Footnote" xfId="936" xr:uid="{00000000-0005-0000-0000-0000A7030000}"/>
    <cellStyle name="Footnote 1" xfId="937" xr:uid="{00000000-0005-0000-0000-0000A8030000}"/>
    <cellStyle name="Footnote Reference" xfId="938" xr:uid="{00000000-0005-0000-0000-0000A9030000}"/>
    <cellStyle name="Footnote Reference 1" xfId="939" xr:uid="{00000000-0005-0000-0000-0000AA030000}"/>
    <cellStyle name="Footnote_BECL 30.6.03" xfId="940" xr:uid="{00000000-0005-0000-0000-0000AB030000}"/>
    <cellStyle name="Good 1" xfId="941" xr:uid="{00000000-0005-0000-0000-0000AC030000}"/>
    <cellStyle name="Good 2" xfId="942" xr:uid="{00000000-0005-0000-0000-0000AD030000}"/>
    <cellStyle name="Grey" xfId="943" xr:uid="{00000000-0005-0000-0000-0000AE030000}"/>
    <cellStyle name="Grey 1" xfId="944" xr:uid="{00000000-0005-0000-0000-0000AF030000}"/>
    <cellStyle name="Grey 2" xfId="945" xr:uid="{00000000-0005-0000-0000-0000B0030000}"/>
    <cellStyle name="Grey_0  Conso Note Q3. 13" xfId="946" xr:uid="{00000000-0005-0000-0000-0000B1030000}"/>
    <cellStyle name="Header" xfId="947" xr:uid="{00000000-0005-0000-0000-0000B2030000}"/>
    <cellStyle name="Header 1" xfId="948" xr:uid="{00000000-0005-0000-0000-0000B3030000}"/>
    <cellStyle name="Header Draft Stamp" xfId="949" xr:uid="{00000000-0005-0000-0000-0000B4030000}"/>
    <cellStyle name="Header Draft Stamp 1" xfId="950" xr:uid="{00000000-0005-0000-0000-0000B5030000}"/>
    <cellStyle name="Header_BECL 30.6.03" xfId="951" xr:uid="{00000000-0005-0000-0000-0000B6030000}"/>
    <cellStyle name="Heading 1 1" xfId="952" xr:uid="{00000000-0005-0000-0000-0000B7030000}"/>
    <cellStyle name="Heading 1 2" xfId="953" xr:uid="{00000000-0005-0000-0000-0000B8030000}"/>
    <cellStyle name="Heading 1 Above" xfId="954" xr:uid="{00000000-0005-0000-0000-0000B9030000}"/>
    <cellStyle name="Heading 1 Above 1" xfId="955" xr:uid="{00000000-0005-0000-0000-0000BA030000}"/>
    <cellStyle name="Heading 1+" xfId="956" xr:uid="{00000000-0005-0000-0000-0000BB030000}"/>
    <cellStyle name="Heading 1+ 1" xfId="957" xr:uid="{00000000-0005-0000-0000-0000BC030000}"/>
    <cellStyle name="Heading 1+_0  Conso Note Q3. 13" xfId="958" xr:uid="{00000000-0005-0000-0000-0000BD030000}"/>
    <cellStyle name="Heading 2 1" xfId="959" xr:uid="{00000000-0005-0000-0000-0000BE030000}"/>
    <cellStyle name="Heading 2 2" xfId="960" xr:uid="{00000000-0005-0000-0000-0000BF030000}"/>
    <cellStyle name="Heading 2 Below" xfId="961" xr:uid="{00000000-0005-0000-0000-0000C0030000}"/>
    <cellStyle name="Heading 2 Below 1" xfId="962" xr:uid="{00000000-0005-0000-0000-0000C1030000}"/>
    <cellStyle name="Heading 2 Below_0  Conso Note Q3. 13" xfId="963" xr:uid="{00000000-0005-0000-0000-0000C2030000}"/>
    <cellStyle name="Heading 2+" xfId="964" xr:uid="{00000000-0005-0000-0000-0000C3030000}"/>
    <cellStyle name="Heading 2+ 1" xfId="965" xr:uid="{00000000-0005-0000-0000-0000C4030000}"/>
    <cellStyle name="Heading 2+_0  Conso Note Q3. 13" xfId="966" xr:uid="{00000000-0005-0000-0000-0000C5030000}"/>
    <cellStyle name="Heading 3 1" xfId="967" xr:uid="{00000000-0005-0000-0000-0000C6030000}"/>
    <cellStyle name="Heading 3 2" xfId="968" xr:uid="{00000000-0005-0000-0000-0000C7030000}"/>
    <cellStyle name="Heading 3+" xfId="969" xr:uid="{00000000-0005-0000-0000-0000C8030000}"/>
    <cellStyle name="Heading 3+ 1" xfId="970" xr:uid="{00000000-0005-0000-0000-0000C9030000}"/>
    <cellStyle name="Heading 4 1" xfId="971" xr:uid="{00000000-0005-0000-0000-0000CA030000}"/>
    <cellStyle name="Heading 4 2" xfId="972" xr:uid="{00000000-0005-0000-0000-0000CB030000}"/>
    <cellStyle name="Hidden" xfId="973" xr:uid="{00000000-0005-0000-0000-0000CC030000}"/>
    <cellStyle name="Hidden 1" xfId="974" xr:uid="{00000000-0005-0000-0000-0000CD030000}"/>
    <cellStyle name="Hidden_0  Conso Note Q3. 13" xfId="975" xr:uid="{00000000-0005-0000-0000-0000CE030000}"/>
    <cellStyle name="Input [yellow]" xfId="976" xr:uid="{00000000-0005-0000-0000-0000CF030000}"/>
    <cellStyle name="Input [yellow] 1" xfId="977" xr:uid="{00000000-0005-0000-0000-0000D0030000}"/>
    <cellStyle name="Input [yellow]_0  Conso Note Q3. 13" xfId="978" xr:uid="{00000000-0005-0000-0000-0000D1030000}"/>
    <cellStyle name="Input 1" xfId="979" xr:uid="{00000000-0005-0000-0000-0000D2030000}"/>
    <cellStyle name="Input 2" xfId="980" xr:uid="{00000000-0005-0000-0000-0000D3030000}"/>
    <cellStyle name="Linked Cell 1" xfId="981" xr:uid="{00000000-0005-0000-0000-0000D4030000}"/>
    <cellStyle name="Linked Cell 2" xfId="982" xr:uid="{00000000-0005-0000-0000-0000D5030000}"/>
    <cellStyle name="Neutral 1" xfId="983" xr:uid="{00000000-0005-0000-0000-0000D6030000}"/>
    <cellStyle name="Neutral 2" xfId="984" xr:uid="{00000000-0005-0000-0000-0000D7030000}"/>
    <cellStyle name="no dec" xfId="985" xr:uid="{00000000-0005-0000-0000-0000D8030000}"/>
    <cellStyle name="no dec 1" xfId="986" xr:uid="{00000000-0005-0000-0000-0000D9030000}"/>
    <cellStyle name="no dec 1 2" xfId="987" xr:uid="{00000000-0005-0000-0000-0000DA030000}"/>
    <cellStyle name="no dec 2" xfId="988" xr:uid="{00000000-0005-0000-0000-0000DB030000}"/>
    <cellStyle name="no dec 2 2" xfId="989" xr:uid="{00000000-0005-0000-0000-0000DC030000}"/>
    <cellStyle name="no dec_(พี่พร) 0 Conso Note Y2013" xfId="990" xr:uid="{00000000-0005-0000-0000-0000DD030000}"/>
    <cellStyle name="Normal" xfId="0" builtinId="0"/>
    <cellStyle name="Normal - Style1" xfId="991" xr:uid="{00000000-0005-0000-0000-0000DF030000}"/>
    <cellStyle name="Normal - Style1 1" xfId="992" xr:uid="{00000000-0005-0000-0000-0000E0030000}"/>
    <cellStyle name="Normal - Style1_0  Conso Note Q3. 13" xfId="993" xr:uid="{00000000-0005-0000-0000-0000E1030000}"/>
    <cellStyle name="Normal 10" xfId="994" xr:uid="{00000000-0005-0000-0000-0000E2030000}"/>
    <cellStyle name="Normal 10 2 2" xfId="2157" xr:uid="{D274F706-053D-4188-8021-2D980C1F7583}"/>
    <cellStyle name="Normal 11" xfId="995" xr:uid="{00000000-0005-0000-0000-0000E3030000}"/>
    <cellStyle name="Normal 12" xfId="996" xr:uid="{00000000-0005-0000-0000-0000E4030000}"/>
    <cellStyle name="Normal 13" xfId="997" xr:uid="{00000000-0005-0000-0000-0000E5030000}"/>
    <cellStyle name="Normal 14" xfId="998" xr:uid="{00000000-0005-0000-0000-0000E6030000}"/>
    <cellStyle name="Normal 15" xfId="999" xr:uid="{00000000-0005-0000-0000-0000E7030000}"/>
    <cellStyle name="Normal 16" xfId="1000" xr:uid="{00000000-0005-0000-0000-0000E8030000}"/>
    <cellStyle name="Normal 17" xfId="1001" xr:uid="{00000000-0005-0000-0000-0000E9030000}"/>
    <cellStyle name="Normal 18" xfId="1002" xr:uid="{00000000-0005-0000-0000-0000EA030000}"/>
    <cellStyle name="Normal 19" xfId="1003" xr:uid="{00000000-0005-0000-0000-0000EB030000}"/>
    <cellStyle name="Normal 2" xfId="1004" xr:uid="{00000000-0005-0000-0000-0000EC030000}"/>
    <cellStyle name="Normal 2 2" xfId="1005" xr:uid="{00000000-0005-0000-0000-0000ED030000}"/>
    <cellStyle name="Normal 2 3" xfId="1006" xr:uid="{00000000-0005-0000-0000-0000EE030000}"/>
    <cellStyle name="Normal 2 3 2" xfId="1007" xr:uid="{00000000-0005-0000-0000-0000EF030000}"/>
    <cellStyle name="Normal 2 3 2 2" xfId="2038" xr:uid="{C9C0BABD-6A19-43F8-8736-908EB2BC5981}"/>
    <cellStyle name="Normal 2 3 3" xfId="2037" xr:uid="{AD0ECCA2-9EDF-4A0E-9A6E-FD06450722A5}"/>
    <cellStyle name="Normal 2_0  Conso Note Q3. 13" xfId="1008" xr:uid="{00000000-0005-0000-0000-0000F0030000}"/>
    <cellStyle name="Normal 20" xfId="1009" xr:uid="{00000000-0005-0000-0000-0000F1030000}"/>
    <cellStyle name="Normal 21" xfId="1010" xr:uid="{00000000-0005-0000-0000-0000F2030000}"/>
    <cellStyle name="Normal 21 2" xfId="2040" xr:uid="{621E6E5C-FD76-46C0-BB41-9920B8548C70}"/>
    <cellStyle name="Normal 22" xfId="1011" xr:uid="{00000000-0005-0000-0000-0000F3030000}"/>
    <cellStyle name="Normal 23" xfId="1012" xr:uid="{00000000-0005-0000-0000-0000F4030000}"/>
    <cellStyle name="Normal 23 2" xfId="2042" xr:uid="{45A50A25-E703-45FB-8302-CBC84D98766F}"/>
    <cellStyle name="Normal 24" xfId="1013" xr:uid="{00000000-0005-0000-0000-0000F5030000}"/>
    <cellStyle name="Normal 24 2" xfId="2043" xr:uid="{BAD3F42D-C555-4EFF-A807-EA7EF26013FB}"/>
    <cellStyle name="Normal 25" xfId="1014" xr:uid="{00000000-0005-0000-0000-0000F6030000}"/>
    <cellStyle name="Normal 25 2" xfId="2044" xr:uid="{7110A450-A8CD-4183-A98D-44508304F534}"/>
    <cellStyle name="Normal 26" xfId="1015" xr:uid="{00000000-0005-0000-0000-0000F7030000}"/>
    <cellStyle name="Normal 26 2" xfId="2045" xr:uid="{854B19B1-EB92-4CDF-BE34-4F98BC61BF80}"/>
    <cellStyle name="Normal 27" xfId="1016" xr:uid="{00000000-0005-0000-0000-0000F8030000}"/>
    <cellStyle name="Normal 27 2" xfId="2046" xr:uid="{145E430D-97DC-4C0E-8706-79BE0BACF246}"/>
    <cellStyle name="Normal 28" xfId="2146" xr:uid="{E7F14648-71BB-42D7-98DE-2A48B950D501}"/>
    <cellStyle name="Normal 29" xfId="2150" xr:uid="{443EC7B2-EB7D-4C2D-86D4-6F97A58E1657}"/>
    <cellStyle name="Normal 3" xfId="1017" xr:uid="{00000000-0005-0000-0000-0000F9030000}"/>
    <cellStyle name="Normal 3 2" xfId="1018" xr:uid="{00000000-0005-0000-0000-0000FA030000}"/>
    <cellStyle name="Normal 3 3" xfId="2154" xr:uid="{A4177E8D-15A1-4300-BB88-01CECFF143CD}"/>
    <cellStyle name="Normal 3_0  Conso Note Q3. 13" xfId="1019" xr:uid="{00000000-0005-0000-0000-0000FB030000}"/>
    <cellStyle name="Normal 4" xfId="1020" xr:uid="{00000000-0005-0000-0000-0000FC030000}"/>
    <cellStyle name="Normal 42" xfId="1021" xr:uid="{00000000-0005-0000-0000-0000FD030000}"/>
    <cellStyle name="Normal 42 2" xfId="2050" xr:uid="{3911649F-92EF-483E-B2F3-71E651B539E8}"/>
    <cellStyle name="Normal 5" xfId="1022" xr:uid="{00000000-0005-0000-0000-0000FE030000}"/>
    <cellStyle name="Normal 6" xfId="1023" xr:uid="{00000000-0005-0000-0000-0000FF030000}"/>
    <cellStyle name="Normal 7" xfId="1024" xr:uid="{00000000-0005-0000-0000-000000040000}"/>
    <cellStyle name="Normal 7 2" xfId="1025" xr:uid="{00000000-0005-0000-0000-000001040000}"/>
    <cellStyle name="Normal 8" xfId="1026" xr:uid="{00000000-0005-0000-0000-000002040000}"/>
    <cellStyle name="Normal 8 2" xfId="1027" xr:uid="{00000000-0005-0000-0000-000003040000}"/>
    <cellStyle name="Normal 8 2 2" xfId="2056" xr:uid="{71EAC289-67A4-4BFB-9794-AB11B926FF76}"/>
    <cellStyle name="Normal 8 3" xfId="2055" xr:uid="{8B175E5B-DF69-4D4C-AD97-878D38E4F937}"/>
    <cellStyle name="Normal 9" xfId="1028" xr:uid="{00000000-0005-0000-0000-000004040000}"/>
    <cellStyle name="Normal 9 2" xfId="2149" xr:uid="{CB115135-4B09-4D69-B546-B4B72669FE89}"/>
    <cellStyle name="NormalGB" xfId="1029" xr:uid="{00000000-0005-0000-0000-000005040000}"/>
    <cellStyle name="NormalGB 1" xfId="1030" xr:uid="{00000000-0005-0000-0000-000006040000}"/>
    <cellStyle name="Note 1" xfId="1031" xr:uid="{00000000-0005-0000-0000-000007040000}"/>
    <cellStyle name="Note 1 2" xfId="1032" xr:uid="{00000000-0005-0000-0000-000008040000}"/>
    <cellStyle name="Note 1 2 2" xfId="2061" xr:uid="{19D2B2D8-6CC6-4C5C-BB03-9591DEB6A012}"/>
    <cellStyle name="Note 1 3" xfId="2060" xr:uid="{3E34BD4D-D61E-4AC1-ABC2-94D9B07C803D}"/>
    <cellStyle name="Note 2" xfId="1033" xr:uid="{00000000-0005-0000-0000-000009040000}"/>
    <cellStyle name="Note 2 2" xfId="1034" xr:uid="{00000000-0005-0000-0000-00000A040000}"/>
    <cellStyle name="Note 2 2 2" xfId="2063" xr:uid="{19B4D7A4-148F-45D2-B7E6-748050066669}"/>
    <cellStyle name="Note 2 3" xfId="2062" xr:uid="{5B31AE8F-8CF9-4E0E-8870-1CBA3CC58378}"/>
    <cellStyle name="Output 1" xfId="1035" xr:uid="{00000000-0005-0000-0000-00000B040000}"/>
    <cellStyle name="Output 2" xfId="1036" xr:uid="{00000000-0005-0000-0000-00000C040000}"/>
    <cellStyle name="Page Number" xfId="1037" xr:uid="{00000000-0005-0000-0000-00000D040000}"/>
    <cellStyle name="Page Number 1" xfId="1038" xr:uid="{00000000-0005-0000-0000-00000E040000}"/>
    <cellStyle name="Percent" xfId="1039" builtinId="5"/>
    <cellStyle name="Percent (0%)" xfId="1040" xr:uid="{00000000-0005-0000-0000-000010040000}"/>
    <cellStyle name="Percent (0%) 1" xfId="1041" xr:uid="{00000000-0005-0000-0000-000011040000}"/>
    <cellStyle name="Percent (0%) 2" xfId="1042" xr:uid="{00000000-0005-0000-0000-000012040000}"/>
    <cellStyle name="Percent (0%)_(พี่พร) 0 Conso Note Y2013" xfId="1043" xr:uid="{00000000-0005-0000-0000-000013040000}"/>
    <cellStyle name="Percent (0.0%)" xfId="1044" xr:uid="{00000000-0005-0000-0000-000014040000}"/>
    <cellStyle name="Percent (0.0%) 1" xfId="1045" xr:uid="{00000000-0005-0000-0000-000015040000}"/>
    <cellStyle name="Percent (0.0%) 2" xfId="1046" xr:uid="{00000000-0005-0000-0000-000016040000}"/>
    <cellStyle name="Percent (0.0%)_(พี่พร) 0 Conso Note Y2013" xfId="1047" xr:uid="{00000000-0005-0000-0000-000017040000}"/>
    <cellStyle name="Percent (0.00%)" xfId="1048" xr:uid="{00000000-0005-0000-0000-000018040000}"/>
    <cellStyle name="Percent (0.00%) 1" xfId="1049" xr:uid="{00000000-0005-0000-0000-000019040000}"/>
    <cellStyle name="Percent (0.00%) 2" xfId="1050" xr:uid="{00000000-0005-0000-0000-00001A040000}"/>
    <cellStyle name="Percent (0.00%)_(พี่พร) 0 Conso Note Y2013" xfId="1051" xr:uid="{00000000-0005-0000-0000-00001B040000}"/>
    <cellStyle name="Percent [2]" xfId="1052" xr:uid="{00000000-0005-0000-0000-00001C040000}"/>
    <cellStyle name="Percent [2] 1" xfId="1053" xr:uid="{00000000-0005-0000-0000-00001D040000}"/>
    <cellStyle name="Percent [2] 1 2" xfId="1054" xr:uid="{00000000-0005-0000-0000-00001E040000}"/>
    <cellStyle name="Percent [2] 1 2 2" xfId="2083" xr:uid="{21BFC8A7-66CE-4C5C-9A06-657784FE48B2}"/>
    <cellStyle name="Percent [2] 1 3" xfId="2082" xr:uid="{C11EC72A-48DD-4F04-8D5F-47A2EE9E7B2C}"/>
    <cellStyle name="Percent [2] 2" xfId="1055" xr:uid="{00000000-0005-0000-0000-00001F040000}"/>
    <cellStyle name="Percent [2] 2 2" xfId="1056" xr:uid="{00000000-0005-0000-0000-000020040000}"/>
    <cellStyle name="Percent [2] 2 2 2" xfId="2085" xr:uid="{42079557-C5CE-41AD-9373-6E1B445A0770}"/>
    <cellStyle name="Percent [2] 2 3" xfId="2084" xr:uid="{BAFE9CFC-31D1-4613-B390-D73C2B71D53E}"/>
    <cellStyle name="Percent [2] 3" xfId="1057" xr:uid="{00000000-0005-0000-0000-000021040000}"/>
    <cellStyle name="Percent [2] 3 2" xfId="2086" xr:uid="{3CB0DC91-9A4A-44B0-933E-6F1352B4B645}"/>
    <cellStyle name="Percent [2] 4" xfId="2081" xr:uid="{26AC60BB-EB92-4424-BC40-659E12D61FA4}"/>
    <cellStyle name="Percent [2]_0  Conso Note Q3. 13" xfId="1058" xr:uid="{00000000-0005-0000-0000-000022040000}"/>
    <cellStyle name="Percent 10" xfId="1059" xr:uid="{00000000-0005-0000-0000-000023040000}"/>
    <cellStyle name="Percent 10 2" xfId="2087" xr:uid="{182E6676-BF49-4327-A5E7-810E45045C5B}"/>
    <cellStyle name="Percent 2" xfId="1060" xr:uid="{00000000-0005-0000-0000-000024040000}"/>
    <cellStyle name="Percent 2 2" xfId="1061" xr:uid="{00000000-0005-0000-0000-000025040000}"/>
    <cellStyle name="Percent 2 2 2" xfId="2089" xr:uid="{3121ABE1-2453-45B4-9434-95098611E615}"/>
    <cellStyle name="Percent 2 3" xfId="1062" xr:uid="{00000000-0005-0000-0000-000026040000}"/>
    <cellStyle name="Percent 2 3 2" xfId="2090" xr:uid="{A8F5685A-4121-4D16-B3A2-B6EF42E0BCC1}"/>
    <cellStyle name="Percent 2 4" xfId="2088" xr:uid="{63EF7F8A-452D-4045-B5D0-6659A82509D3}"/>
    <cellStyle name="Percent 3" xfId="1063" xr:uid="{00000000-0005-0000-0000-000027040000}"/>
    <cellStyle name="Percent 4" xfId="1064" xr:uid="{00000000-0005-0000-0000-000028040000}"/>
    <cellStyle name="PPSIIF" xfId="1065" xr:uid="{00000000-0005-0000-0000-000029040000}"/>
    <cellStyle name="Quantity" xfId="1066" xr:uid="{00000000-0005-0000-0000-00002A040000}"/>
    <cellStyle name="Quantity 1" xfId="1067" xr:uid="{00000000-0005-0000-0000-00002B040000}"/>
    <cellStyle name="Quantity 1 2" xfId="1068" xr:uid="{00000000-0005-0000-0000-00002C040000}"/>
    <cellStyle name="Quantity 1 2 2" xfId="2096" xr:uid="{31E9C0EE-4049-421C-AA65-57FC387EA1BC}"/>
    <cellStyle name="Quantity 1 3" xfId="2095" xr:uid="{B601AF1C-19DD-4191-BD98-62D9ECAAF418}"/>
    <cellStyle name="Quantity 2" xfId="1069" xr:uid="{00000000-0005-0000-0000-00002D040000}"/>
    <cellStyle name="Quantity 2 2" xfId="1070" xr:uid="{00000000-0005-0000-0000-00002E040000}"/>
    <cellStyle name="Quantity 2 2 2" xfId="2098" xr:uid="{50E3D78F-B70D-4043-9DE5-DB35653EAC2E}"/>
    <cellStyle name="Quantity 2 3" xfId="2097" xr:uid="{976983BB-FCA6-411B-82CA-D96AF174799A}"/>
    <cellStyle name="Quantity 3" xfId="1071" xr:uid="{00000000-0005-0000-0000-00002F040000}"/>
    <cellStyle name="Quantity 3 2" xfId="2099" xr:uid="{F858B4DA-AC0B-4EC2-A21D-4E37062B4421}"/>
    <cellStyle name="Quantity 4" xfId="2094" xr:uid="{1EA9F1C4-D065-4924-A3D0-DEFAC15D975F}"/>
    <cellStyle name="Quantity_(พี่พร) 0 Conso Note Y2013" xfId="1072" xr:uid="{00000000-0005-0000-0000-000030040000}"/>
    <cellStyle name="Salomon Logo" xfId="1073" xr:uid="{00000000-0005-0000-0000-000031040000}"/>
    <cellStyle name="Salomon Logo 1" xfId="1074" xr:uid="{00000000-0005-0000-0000-000032040000}"/>
    <cellStyle name="Salomon Logo_0  Conso Note Q3. 13" xfId="1075" xr:uid="{00000000-0005-0000-0000-000033040000}"/>
    <cellStyle name="SAPBEXaggData" xfId="1076" xr:uid="{00000000-0005-0000-0000-000034040000}"/>
    <cellStyle name="SAPBEXaggDataEmph" xfId="1077" xr:uid="{00000000-0005-0000-0000-000035040000}"/>
    <cellStyle name="SAPBEXaggItem" xfId="1078" xr:uid="{00000000-0005-0000-0000-000036040000}"/>
    <cellStyle name="SAPBEXaggItemX" xfId="1079" xr:uid="{00000000-0005-0000-0000-000037040000}"/>
    <cellStyle name="SAPBEXchaText" xfId="1080" xr:uid="{00000000-0005-0000-0000-000038040000}"/>
    <cellStyle name="SAPBEXexcBad7" xfId="1081" xr:uid="{00000000-0005-0000-0000-000039040000}"/>
    <cellStyle name="SAPBEXexcBad7 2" xfId="1082" xr:uid="{00000000-0005-0000-0000-00003A040000}"/>
    <cellStyle name="SAPBEXexcBad8" xfId="1083" xr:uid="{00000000-0005-0000-0000-00003B040000}"/>
    <cellStyle name="SAPBEXexcBad8 2" xfId="1084" xr:uid="{00000000-0005-0000-0000-00003C040000}"/>
    <cellStyle name="SAPBEXexcBad9" xfId="1085" xr:uid="{00000000-0005-0000-0000-00003D040000}"/>
    <cellStyle name="SAPBEXexcBad9 2" xfId="1086" xr:uid="{00000000-0005-0000-0000-00003E040000}"/>
    <cellStyle name="SAPBEXexcCritical4" xfId="1087" xr:uid="{00000000-0005-0000-0000-00003F040000}"/>
    <cellStyle name="SAPBEXexcCritical4 2" xfId="1088" xr:uid="{00000000-0005-0000-0000-000040040000}"/>
    <cellStyle name="SAPBEXexcCritical5" xfId="1089" xr:uid="{00000000-0005-0000-0000-000041040000}"/>
    <cellStyle name="SAPBEXexcCritical5 2" xfId="1090" xr:uid="{00000000-0005-0000-0000-000042040000}"/>
    <cellStyle name="SAPBEXexcCritical6" xfId="1091" xr:uid="{00000000-0005-0000-0000-000043040000}"/>
    <cellStyle name="SAPBEXexcCritical6 2" xfId="1092" xr:uid="{00000000-0005-0000-0000-000044040000}"/>
    <cellStyle name="SAPBEXexcGood1" xfId="1093" xr:uid="{00000000-0005-0000-0000-000045040000}"/>
    <cellStyle name="SAPBEXexcGood1 2" xfId="1094" xr:uid="{00000000-0005-0000-0000-000046040000}"/>
    <cellStyle name="SAPBEXexcGood2" xfId="1095" xr:uid="{00000000-0005-0000-0000-000047040000}"/>
    <cellStyle name="SAPBEXexcGood2 2" xfId="1096" xr:uid="{00000000-0005-0000-0000-000048040000}"/>
    <cellStyle name="SAPBEXexcGood3" xfId="1097" xr:uid="{00000000-0005-0000-0000-000049040000}"/>
    <cellStyle name="SAPBEXexcGood3 2" xfId="1098" xr:uid="{00000000-0005-0000-0000-00004A040000}"/>
    <cellStyle name="SAPBEXfilterDrill" xfId="1099" xr:uid="{00000000-0005-0000-0000-00004B040000}"/>
    <cellStyle name="SAPBEXfilterItem" xfId="1100" xr:uid="{00000000-0005-0000-0000-00004C040000}"/>
    <cellStyle name="SAPBEXfilterItem 2" xfId="1101" xr:uid="{00000000-0005-0000-0000-00004D040000}"/>
    <cellStyle name="SAPBEXfilterText" xfId="1102" xr:uid="{00000000-0005-0000-0000-00004E040000}"/>
    <cellStyle name="SAPBEXformats" xfId="1103" xr:uid="{00000000-0005-0000-0000-00004F040000}"/>
    <cellStyle name="SAPBEXformats 2" xfId="1104" xr:uid="{00000000-0005-0000-0000-000050040000}"/>
    <cellStyle name="SAPBEXheaderItem" xfId="1105" xr:uid="{00000000-0005-0000-0000-000051040000}"/>
    <cellStyle name="SAPBEXheaderItem 2" xfId="1106" xr:uid="{00000000-0005-0000-0000-000052040000}"/>
    <cellStyle name="SAPBEXheaderText" xfId="1107" xr:uid="{00000000-0005-0000-0000-000053040000}"/>
    <cellStyle name="SAPBEXheaderText 2" xfId="1108" xr:uid="{00000000-0005-0000-0000-000054040000}"/>
    <cellStyle name="SAPBEXHLevel0" xfId="1109" xr:uid="{00000000-0005-0000-0000-000055040000}"/>
    <cellStyle name="SAPBEXHLevel0 2" xfId="1110" xr:uid="{00000000-0005-0000-0000-000056040000}"/>
    <cellStyle name="SAPBEXHLevel0 2 2" xfId="2121" xr:uid="{6F2F991D-8650-42F4-BCDE-24B086266C55}"/>
    <cellStyle name="SAPBEXHLevel0 3" xfId="2120" xr:uid="{23E78818-33FE-4880-98E3-F907C44DC52A}"/>
    <cellStyle name="SAPBEXHLevel0X" xfId="1111" xr:uid="{00000000-0005-0000-0000-000057040000}"/>
    <cellStyle name="SAPBEXHLevel0X 2" xfId="1112" xr:uid="{00000000-0005-0000-0000-000058040000}"/>
    <cellStyle name="SAPBEXHLevel0X 2 2" xfId="2123" xr:uid="{FD3E5796-23AD-4462-9505-87B6116D1893}"/>
    <cellStyle name="SAPBEXHLevel0X 3" xfId="2122" xr:uid="{18BD7EB8-F9FD-490D-941A-688776AB6CDF}"/>
    <cellStyle name="SAPBEXHLevel1" xfId="1113" xr:uid="{00000000-0005-0000-0000-000059040000}"/>
    <cellStyle name="SAPBEXHLevel1 2" xfId="1114" xr:uid="{00000000-0005-0000-0000-00005A040000}"/>
    <cellStyle name="SAPBEXHLevel1 2 2" xfId="2125" xr:uid="{78060AE1-75D5-42E7-8C85-EA143C15BBB3}"/>
    <cellStyle name="SAPBEXHLevel1 3" xfId="2124" xr:uid="{845ADC29-50E2-45C3-88A3-FA915EA78E93}"/>
    <cellStyle name="SAPBEXHLevel1X" xfId="1115" xr:uid="{00000000-0005-0000-0000-00005B040000}"/>
    <cellStyle name="SAPBEXHLevel1X 2" xfId="1116" xr:uid="{00000000-0005-0000-0000-00005C040000}"/>
    <cellStyle name="SAPBEXHLevel1X 2 2" xfId="2127" xr:uid="{3F483AFB-BB42-4B7A-B512-6EA4FBA72D17}"/>
    <cellStyle name="SAPBEXHLevel1X 3" xfId="2126" xr:uid="{8D7BBC8B-67C3-48C1-ACF3-BECDCE9E75FC}"/>
    <cellStyle name="SAPBEXHLevel2" xfId="1117" xr:uid="{00000000-0005-0000-0000-00005D040000}"/>
    <cellStyle name="SAPBEXHLevel2 2" xfId="1118" xr:uid="{00000000-0005-0000-0000-00005E040000}"/>
    <cellStyle name="SAPBEXHLevel2 2 2" xfId="2129" xr:uid="{99DFD881-85B5-464E-9E63-EF9F575BBD5C}"/>
    <cellStyle name="SAPBEXHLevel2 3" xfId="2128" xr:uid="{127108B4-2CF5-4D95-99BF-29223EDE91DF}"/>
    <cellStyle name="SAPBEXHLevel2X" xfId="1119" xr:uid="{00000000-0005-0000-0000-00005F040000}"/>
    <cellStyle name="SAPBEXHLevel2X 2" xfId="1120" xr:uid="{00000000-0005-0000-0000-000060040000}"/>
    <cellStyle name="SAPBEXHLevel2X 2 2" xfId="2131" xr:uid="{48BE8373-92C2-4F06-B129-6F7EE3E76D32}"/>
    <cellStyle name="SAPBEXHLevel2X 3" xfId="2130" xr:uid="{526E76FD-2D79-48D0-AD99-3F5F39D19FF0}"/>
    <cellStyle name="SAPBEXHLevel3" xfId="1121" xr:uid="{00000000-0005-0000-0000-000061040000}"/>
    <cellStyle name="SAPBEXHLevel3 2" xfId="1122" xr:uid="{00000000-0005-0000-0000-000062040000}"/>
    <cellStyle name="SAPBEXHLevel3 2 2" xfId="2133" xr:uid="{A5D11ED7-410E-40E9-9BA2-717F506E0BEA}"/>
    <cellStyle name="SAPBEXHLevel3 3" xfId="2132" xr:uid="{8914DCE1-90A0-434C-8E48-52AFF1CE5862}"/>
    <cellStyle name="SAPBEXHLevel3X" xfId="1123" xr:uid="{00000000-0005-0000-0000-000063040000}"/>
    <cellStyle name="SAPBEXHLevel3X 2" xfId="1124" xr:uid="{00000000-0005-0000-0000-000064040000}"/>
    <cellStyle name="SAPBEXHLevel3X 2 2" xfId="2135" xr:uid="{896B5406-A0BD-476C-A2AD-5F026D2D4025}"/>
    <cellStyle name="SAPBEXHLevel3X 3" xfId="2134" xr:uid="{DD920D7B-2115-46C1-AAC7-D0C035D2A9AB}"/>
    <cellStyle name="SAPBEXresData" xfId="1125" xr:uid="{00000000-0005-0000-0000-000065040000}"/>
    <cellStyle name="SAPBEXresData 2" xfId="1126" xr:uid="{00000000-0005-0000-0000-000066040000}"/>
    <cellStyle name="SAPBEXresDataEmph" xfId="1127" xr:uid="{00000000-0005-0000-0000-000067040000}"/>
    <cellStyle name="SAPBEXresItem" xfId="1128" xr:uid="{00000000-0005-0000-0000-000068040000}"/>
    <cellStyle name="SAPBEXresItem 2" xfId="1129" xr:uid="{00000000-0005-0000-0000-000069040000}"/>
    <cellStyle name="SAPBEXresItemX" xfId="1130" xr:uid="{00000000-0005-0000-0000-00006A040000}"/>
    <cellStyle name="SAPBEXresItemX 2" xfId="1131" xr:uid="{00000000-0005-0000-0000-00006B040000}"/>
    <cellStyle name="SAPBEXstdData" xfId="1132" xr:uid="{00000000-0005-0000-0000-00006C040000}"/>
    <cellStyle name="SAPBEXstdData 2" xfId="1133" xr:uid="{00000000-0005-0000-0000-00006D040000}"/>
    <cellStyle name="SAPBEXstdDataEmph" xfId="1134" xr:uid="{00000000-0005-0000-0000-00006E040000}"/>
    <cellStyle name="SAPBEXstdItem" xfId="1135" xr:uid="{00000000-0005-0000-0000-00006F040000}"/>
    <cellStyle name="SAPBEXstdItem 2" xfId="1136" xr:uid="{00000000-0005-0000-0000-000070040000}"/>
    <cellStyle name="SAPBEXstdItemX" xfId="1137" xr:uid="{00000000-0005-0000-0000-000071040000}"/>
    <cellStyle name="SAPBEXstdItemX 2" xfId="1138" xr:uid="{00000000-0005-0000-0000-000072040000}"/>
    <cellStyle name="SAPBEXtitle" xfId="1139" xr:uid="{00000000-0005-0000-0000-000073040000}"/>
    <cellStyle name="SAPBEXundefined" xfId="1140" xr:uid="{00000000-0005-0000-0000-000074040000}"/>
    <cellStyle name="Style 1" xfId="1141" xr:uid="{00000000-0005-0000-0000-000075040000}"/>
    <cellStyle name="Style 1 2" xfId="1142" xr:uid="{00000000-0005-0000-0000-000076040000}"/>
    <cellStyle name="Style 1 2 2" xfId="2137" xr:uid="{BCEE15E8-68A7-48B6-8E15-8E033DD0220F}"/>
    <cellStyle name="Style 1 3" xfId="2136" xr:uid="{C8C38876-11EB-4BDD-85D6-787920E61CB8}"/>
    <cellStyle name="Table Head" xfId="1143" xr:uid="{00000000-0005-0000-0000-000077040000}"/>
    <cellStyle name="Table Head 1" xfId="1144" xr:uid="{00000000-0005-0000-0000-000078040000}"/>
    <cellStyle name="Table Source" xfId="1145" xr:uid="{00000000-0005-0000-0000-000079040000}"/>
    <cellStyle name="Table Source 1" xfId="1146" xr:uid="{00000000-0005-0000-0000-00007A040000}"/>
    <cellStyle name="Table Text" xfId="1147" xr:uid="{00000000-0005-0000-0000-00007B040000}"/>
    <cellStyle name="Table Text 1" xfId="1148" xr:uid="{00000000-0005-0000-0000-00007C040000}"/>
    <cellStyle name="Table Text_0  Conso Note Q3. 13" xfId="1149" xr:uid="{00000000-0005-0000-0000-00007D040000}"/>
    <cellStyle name="Table Title" xfId="1150" xr:uid="{00000000-0005-0000-0000-00007E040000}"/>
    <cellStyle name="Table Title 1" xfId="1151" xr:uid="{00000000-0005-0000-0000-00007F040000}"/>
    <cellStyle name="Table Units" xfId="1152" xr:uid="{00000000-0005-0000-0000-000080040000}"/>
    <cellStyle name="Table Units 1" xfId="1153" xr:uid="{00000000-0005-0000-0000-000081040000}"/>
    <cellStyle name="Text" xfId="1154" xr:uid="{00000000-0005-0000-0000-000082040000}"/>
    <cellStyle name="Text 1" xfId="1155" xr:uid="{00000000-0005-0000-0000-000083040000}"/>
    <cellStyle name="Text 1 1" xfId="1156" xr:uid="{00000000-0005-0000-0000-000084040000}"/>
    <cellStyle name="Text 2" xfId="1157" xr:uid="{00000000-0005-0000-0000-000085040000}"/>
    <cellStyle name="Text 2 1" xfId="1158" xr:uid="{00000000-0005-0000-0000-000086040000}"/>
    <cellStyle name="Text 3" xfId="1159" xr:uid="{00000000-0005-0000-0000-000087040000}"/>
    <cellStyle name="Text Head 1" xfId="1160" xr:uid="{00000000-0005-0000-0000-000088040000}"/>
    <cellStyle name="Text Head 1 1" xfId="1161" xr:uid="{00000000-0005-0000-0000-000089040000}"/>
    <cellStyle name="Text Head 2" xfId="1162" xr:uid="{00000000-0005-0000-0000-00008A040000}"/>
    <cellStyle name="Text Head 2 1" xfId="1163" xr:uid="{00000000-0005-0000-0000-00008B040000}"/>
    <cellStyle name="Text Indent 1" xfId="1164" xr:uid="{00000000-0005-0000-0000-00008C040000}"/>
    <cellStyle name="Text Indent 1 1" xfId="1165" xr:uid="{00000000-0005-0000-0000-00008D040000}"/>
    <cellStyle name="Text Indent 2" xfId="1166" xr:uid="{00000000-0005-0000-0000-00008E040000}"/>
    <cellStyle name="Text Indent 2 1" xfId="1167" xr:uid="{00000000-0005-0000-0000-00008F040000}"/>
    <cellStyle name="Text_0  Conso Note Q3. 13" xfId="1168" xr:uid="{00000000-0005-0000-0000-000090040000}"/>
    <cellStyle name="Title 1" xfId="1169" xr:uid="{00000000-0005-0000-0000-000091040000}"/>
    <cellStyle name="Title 2" xfId="1170" xr:uid="{00000000-0005-0000-0000-000092040000}"/>
    <cellStyle name="Title1" xfId="1171" xr:uid="{00000000-0005-0000-0000-000093040000}"/>
    <cellStyle name="Title2" xfId="1172" xr:uid="{00000000-0005-0000-0000-000094040000}"/>
    <cellStyle name="Title3" xfId="1173" xr:uid="{00000000-0005-0000-0000-000095040000}"/>
    <cellStyle name="Title3 2" xfId="1174" xr:uid="{00000000-0005-0000-0000-000096040000}"/>
    <cellStyle name="Title3 2 2" xfId="2139" xr:uid="{F3CB11D5-0606-4836-984E-A71542351D43}"/>
    <cellStyle name="Title3 3" xfId="2138" xr:uid="{F1245994-E261-48FC-9E67-CD734C8BDB45}"/>
    <cellStyle name="TOC 1" xfId="1175" xr:uid="{00000000-0005-0000-0000-000097040000}"/>
    <cellStyle name="TOC 1 1" xfId="1176" xr:uid="{00000000-0005-0000-0000-000098040000}"/>
    <cellStyle name="TOC 2" xfId="1177" xr:uid="{00000000-0005-0000-0000-000099040000}"/>
    <cellStyle name="TOC 2 1" xfId="1178" xr:uid="{00000000-0005-0000-0000-00009A040000}"/>
    <cellStyle name="Total 1" xfId="1179" xr:uid="{00000000-0005-0000-0000-00009B040000}"/>
    <cellStyle name="Total 2" xfId="1180" xr:uid="{00000000-0005-0000-0000-00009C040000}"/>
    <cellStyle name="UR" xfId="1181" xr:uid="{00000000-0005-0000-0000-00009D040000}"/>
    <cellStyle name="Warning Text 1" xfId="1182" xr:uid="{00000000-0005-0000-0000-00009E040000}"/>
    <cellStyle name="Warning Text 2" xfId="1183" xr:uid="{00000000-0005-0000-0000-00009F040000}"/>
    <cellStyle name="เครื่องหมายจุลภาค 2" xfId="1184" xr:uid="{00000000-0005-0000-0000-0000A0040000}"/>
    <cellStyle name="เครื่องหมายจุลภาค 3" xfId="1185" xr:uid="{00000000-0005-0000-0000-0000A1040000}"/>
    <cellStyle name="เครื่องหมายจุลภาค 4" xfId="1186" xr:uid="{00000000-0005-0000-0000-0000A2040000}"/>
    <cellStyle name="เครื่องหมายจุลภาค 5" xfId="1187" xr:uid="{00000000-0005-0000-0000-0000A3040000}"/>
    <cellStyle name="เครื่องหมายจุลภาค 6" xfId="1188" xr:uid="{00000000-0005-0000-0000-0000A4040000}"/>
    <cellStyle name="เครื่องหมายจุลภาค 7" xfId="1189" xr:uid="{00000000-0005-0000-0000-0000A5040000}"/>
    <cellStyle name="เครื่องหมายจุลภาค_0.Conso Note Q3.2011" xfId="1190" xr:uid="{00000000-0005-0000-0000-0000A6040000}"/>
    <cellStyle name="เชื่อมโยงหลายมิติ" xfId="1191" xr:uid="{00000000-0005-0000-0000-0000A7040000}"/>
    <cellStyle name="เชื่อมโยงหลายมิติ 1" xfId="1192" xr:uid="{00000000-0005-0000-0000-0000A8040000}"/>
    <cellStyle name="เซลล์ตรวจสอบ" xfId="1193" xr:uid="{00000000-0005-0000-0000-0000A9040000}"/>
    <cellStyle name="เซลล์ตรวจสอบ 1" xfId="1194" xr:uid="{00000000-0005-0000-0000-0000AA040000}"/>
    <cellStyle name="เซลล์ที่มีการเชื่อมโยง" xfId="1195" xr:uid="{00000000-0005-0000-0000-0000AB040000}"/>
    <cellStyle name="เซลล์ที่มีการเชื่อมโยง 1" xfId="1196" xr:uid="{00000000-0005-0000-0000-0000AC040000}"/>
    <cellStyle name="แย่" xfId="1197" xr:uid="{00000000-0005-0000-0000-0000AD040000}"/>
    <cellStyle name="แย่ 1" xfId="1198" xr:uid="{00000000-0005-0000-0000-0000AE040000}"/>
    <cellStyle name="แสดงผล" xfId="1199" xr:uid="{00000000-0005-0000-0000-0000AF040000}"/>
    <cellStyle name="แสดงผล 1" xfId="1200" xr:uid="{00000000-0005-0000-0000-0000B0040000}"/>
    <cellStyle name="แสดงผล 2" xfId="1201" xr:uid="{00000000-0005-0000-0000-0000B1040000}"/>
    <cellStyle name="แสดงผล_0  Conso Note Q3. 13" xfId="1202" xr:uid="{00000000-0005-0000-0000-0000B2040000}"/>
    <cellStyle name="การคำนวณ" xfId="1203" xr:uid="{00000000-0005-0000-0000-0000B3040000}"/>
    <cellStyle name="การคำนวณ 1" xfId="1204" xr:uid="{00000000-0005-0000-0000-0000B4040000}"/>
    <cellStyle name="การคำนวณ 2" xfId="1205" xr:uid="{00000000-0005-0000-0000-0000B5040000}"/>
    <cellStyle name="การคำนวณ_0  Conso Note Q3. 13" xfId="1206" xr:uid="{00000000-0005-0000-0000-0000B6040000}"/>
    <cellStyle name="ข้อความเตือน" xfId="1207" xr:uid="{00000000-0005-0000-0000-0000B7040000}"/>
    <cellStyle name="ข้อความเตือน 1" xfId="1208" xr:uid="{00000000-0005-0000-0000-0000B8040000}"/>
    <cellStyle name="ข้อความอธิบาย" xfId="1209" xr:uid="{00000000-0005-0000-0000-0000B9040000}"/>
    <cellStyle name="ข้อความอธิบาย 1" xfId="1210" xr:uid="{00000000-0005-0000-0000-0000BA040000}"/>
    <cellStyle name="ค@ฏ๋_1111D2111DQ2" xfId="1211" xr:uid="{00000000-0005-0000-0000-0000BB040000}"/>
    <cellStyle name="คdคภฆ์[0]_1111D2111DQ2" xfId="1212" xr:uid="{00000000-0005-0000-0000-0000BC040000}"/>
    <cellStyle name="คdคภฆ์_1111D2111DQ1" xfId="1213" xr:uid="{00000000-0005-0000-0000-0000BD040000}"/>
    <cellStyle name="ชื่อเรื่อง" xfId="1214" xr:uid="{00000000-0005-0000-0000-0000BE040000}"/>
    <cellStyle name="ชื่อเรื่อง 1" xfId="1215" xr:uid="{00000000-0005-0000-0000-0000BF040000}"/>
    <cellStyle name="ณfน๔ [0]_Book1" xfId="1216" xr:uid="{00000000-0005-0000-0000-0000C0040000}"/>
    <cellStyle name="ณfน๔_Book1" xfId="1217" xr:uid="{00000000-0005-0000-0000-0000C1040000}"/>
    <cellStyle name="ดี" xfId="1218" xr:uid="{00000000-0005-0000-0000-0000C2040000}"/>
    <cellStyle name="ดี 1" xfId="1219" xr:uid="{00000000-0005-0000-0000-0000C3040000}"/>
    <cellStyle name="ตามการเชื่อมโยงหลายมิติ" xfId="1220" xr:uid="{00000000-0005-0000-0000-0000C4040000}"/>
    <cellStyle name="ตามการเชื่อมโยงหลายมิติ 1" xfId="1221" xr:uid="{00000000-0005-0000-0000-0000C5040000}"/>
    <cellStyle name="ตามการเชื่อมโยงหลายมิติ_0  Conso Note Q3. 13" xfId="1222" xr:uid="{00000000-0005-0000-0000-0000C6040000}"/>
    <cellStyle name="ปกติ 2" xfId="1223" xr:uid="{00000000-0005-0000-0000-0000C7040000}"/>
    <cellStyle name="ปกติ 3" xfId="1224" xr:uid="{00000000-0005-0000-0000-0000C8040000}"/>
    <cellStyle name="ปกติ 3 2" xfId="1225" xr:uid="{00000000-0005-0000-0000-0000C9040000}"/>
    <cellStyle name="ปกติ 3 2 2" xfId="2141" xr:uid="{AFF46C0E-E918-493D-9714-CADD803BBD7E}"/>
    <cellStyle name="ปกติ 3 3" xfId="2140" xr:uid="{5B47CE6C-08A2-43D8-B8AC-495B0514E709}"/>
    <cellStyle name="ปกติ_0 รายละเอียดงบปี ภาษีซื้อยังไม่" xfId="1226" xr:uid="{00000000-0005-0000-0000-0000CA040000}"/>
    <cellStyle name="ป้อนค่า" xfId="1227" xr:uid="{00000000-0005-0000-0000-0000CB040000}"/>
    <cellStyle name="ป้อนค่า 1" xfId="1228" xr:uid="{00000000-0005-0000-0000-0000CC040000}"/>
    <cellStyle name="ป้อนค่า_0  Conso Note Q3. 13" xfId="1229" xr:uid="{00000000-0005-0000-0000-0000CD040000}"/>
    <cellStyle name="ปานกลาง" xfId="1230" xr:uid="{00000000-0005-0000-0000-0000CE040000}"/>
    <cellStyle name="ปานกลาง 1" xfId="1231" xr:uid="{00000000-0005-0000-0000-0000CF040000}"/>
    <cellStyle name="ผลรวม" xfId="1232" xr:uid="{00000000-0005-0000-0000-0000D0040000}"/>
    <cellStyle name="ผลรวม 1" xfId="1233" xr:uid="{00000000-0005-0000-0000-0000D1040000}"/>
    <cellStyle name="ผลรวม_0  Conso Note Q3. 13" xfId="1234" xr:uid="{00000000-0005-0000-0000-0000D2040000}"/>
    <cellStyle name="ลักษณะ 1" xfId="1235" xr:uid="{00000000-0005-0000-0000-0000D3040000}"/>
    <cellStyle name="ลักษณะ 1 2" xfId="1236" xr:uid="{00000000-0005-0000-0000-0000D4040000}"/>
    <cellStyle name="ส่วนที่ถูกเน้น1" xfId="1237" xr:uid="{00000000-0005-0000-0000-0000D5040000}"/>
    <cellStyle name="ส่วนที่ถูกเน้น1 1" xfId="1238" xr:uid="{00000000-0005-0000-0000-0000D6040000}"/>
    <cellStyle name="ส่วนที่ถูกเน้น2" xfId="1239" xr:uid="{00000000-0005-0000-0000-0000D7040000}"/>
    <cellStyle name="ส่วนที่ถูกเน้น2 1" xfId="1240" xr:uid="{00000000-0005-0000-0000-0000D8040000}"/>
    <cellStyle name="ส่วนที่ถูกเน้น3" xfId="1241" xr:uid="{00000000-0005-0000-0000-0000D9040000}"/>
    <cellStyle name="ส่วนที่ถูกเน้น3 1" xfId="1242" xr:uid="{00000000-0005-0000-0000-0000DA040000}"/>
    <cellStyle name="ส่วนที่ถูกเน้น4" xfId="1243" xr:uid="{00000000-0005-0000-0000-0000DB040000}"/>
    <cellStyle name="ส่วนที่ถูกเน้น4 1" xfId="1244" xr:uid="{00000000-0005-0000-0000-0000DC040000}"/>
    <cellStyle name="ส่วนที่ถูกเน้น5" xfId="1245" xr:uid="{00000000-0005-0000-0000-0000DD040000}"/>
    <cellStyle name="ส่วนที่ถูกเน้น5 1" xfId="1246" xr:uid="{00000000-0005-0000-0000-0000DE040000}"/>
    <cellStyle name="ส่วนที่ถูกเน้น6" xfId="1247" xr:uid="{00000000-0005-0000-0000-0000DF040000}"/>
    <cellStyle name="ส่วนที่ถูกเน้น6 1" xfId="1248" xr:uid="{00000000-0005-0000-0000-0000E0040000}"/>
    <cellStyle name="หมายเหตุ" xfId="1249" xr:uid="{00000000-0005-0000-0000-0000E1040000}"/>
    <cellStyle name="หมายเหตุ 1" xfId="1250" xr:uid="{00000000-0005-0000-0000-0000E2040000}"/>
    <cellStyle name="หมายเหตุ 1 2" xfId="1251" xr:uid="{00000000-0005-0000-0000-0000E3040000}"/>
    <cellStyle name="หมายเหตุ 1 2 2" xfId="2144" xr:uid="{055E1828-F7D4-430F-BF2F-F3F32454FE78}"/>
    <cellStyle name="หมายเหตุ 1 3" xfId="2143" xr:uid="{DF99C1DE-9004-44D6-AAAB-80FD115DFF8F}"/>
    <cellStyle name="หมายเหตุ 2" xfId="1252" xr:uid="{00000000-0005-0000-0000-0000E4040000}"/>
    <cellStyle name="หมายเหตุ 2 2" xfId="2145" xr:uid="{30FAFECE-0C87-49C3-B456-9E2DE48C2B2D}"/>
    <cellStyle name="หมายเหตุ 3" xfId="2142" xr:uid="{24E67719-1E6F-4E7E-A10C-EA7AF856E30D}"/>
    <cellStyle name="หัวเรื่อง 1" xfId="1253" xr:uid="{00000000-0005-0000-0000-0000E5040000}"/>
    <cellStyle name="หัวเรื่อง 1 1" xfId="1254" xr:uid="{00000000-0005-0000-0000-0000E6040000}"/>
    <cellStyle name="หัวเรื่อง 1_0  Conso Note Q3. 13" xfId="1255" xr:uid="{00000000-0005-0000-0000-0000E7040000}"/>
    <cellStyle name="หัวเรื่อง 2" xfId="1256" xr:uid="{00000000-0005-0000-0000-0000E8040000}"/>
    <cellStyle name="หัวเรื่อง 2 1" xfId="1257" xr:uid="{00000000-0005-0000-0000-0000E9040000}"/>
    <cellStyle name="หัวเรื่อง 3" xfId="1258" xr:uid="{00000000-0005-0000-0000-0000EA040000}"/>
    <cellStyle name="หัวเรื่อง 3 1" xfId="1259" xr:uid="{00000000-0005-0000-0000-0000EB040000}"/>
    <cellStyle name="หัวเรื่อง 3_0  Conso Note Q3. 13" xfId="1260" xr:uid="{00000000-0005-0000-0000-0000EC040000}"/>
    <cellStyle name="หัวเรื่อง 4" xfId="1261" xr:uid="{00000000-0005-0000-0000-0000ED040000}"/>
    <cellStyle name="หัวเรื่อง 4 1" xfId="1262" xr:uid="{00000000-0005-0000-0000-0000EE040000}"/>
    <cellStyle name="一般_Book1" xfId="1263" xr:uid="{00000000-0005-0000-0000-0000EF040000}"/>
  </cellStyles>
  <dxfs count="0"/>
  <tableStyles count="0" defaultTableStyle="TableStyleMedium9" defaultPivotStyle="PivotStyleLight16"/>
  <colors>
    <mruColors>
      <color rgb="FF0033CC"/>
      <color rgb="FFCCFFCC"/>
      <color rgb="FFCC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externalLink" Target="externalLinks/externalLink34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101</xdr:row>
      <xdr:rowOff>0</xdr:rowOff>
    </xdr:from>
    <xdr:to>
      <xdr:col>0</xdr:col>
      <xdr:colOff>1606550</xdr:colOff>
      <xdr:row>102</xdr:row>
      <xdr:rowOff>31511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EF08761-41BE-4E55-94AF-B42B1E7A6553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1606550</xdr:colOff>
      <xdr:row>102</xdr:row>
      <xdr:rowOff>31511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488BAA04-6893-4B5E-9BEA-E1A6ADDCED78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1606550</xdr:colOff>
      <xdr:row>102</xdr:row>
      <xdr:rowOff>31511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FCA7A258-1030-4515-AAEF-837960338555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1606550</xdr:colOff>
      <xdr:row>102</xdr:row>
      <xdr:rowOff>31511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40F0C19F-A635-4275-BF9B-DCC4520B196B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1606550</xdr:colOff>
      <xdr:row>102</xdr:row>
      <xdr:rowOff>31511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CADE7CDB-20F1-49AD-A8FA-7B900DF83F41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1606550</xdr:colOff>
      <xdr:row>102</xdr:row>
      <xdr:rowOff>31511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80D72322-BEBB-4674-9E04-E3B4FFB27521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1606550</xdr:colOff>
      <xdr:row>102</xdr:row>
      <xdr:rowOff>31511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1F5E80EE-95AC-49E3-A176-EB5416458C92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1606550</xdr:colOff>
      <xdr:row>102</xdr:row>
      <xdr:rowOff>34927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F0FE2E4F-838E-4321-AC6B-4F7D051C156C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1606550</xdr:colOff>
      <xdr:row>102</xdr:row>
      <xdr:rowOff>34927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2DF6A750-CCFB-405D-AEBB-51C2E21A25F6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1606550</xdr:colOff>
      <xdr:row>102</xdr:row>
      <xdr:rowOff>34927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8DA4FF57-84C4-4745-A9BE-872E6E14B637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1606550</xdr:colOff>
      <xdr:row>102</xdr:row>
      <xdr:rowOff>34927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681161D4-7476-4105-A276-F6F857984E7E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1606550</xdr:colOff>
      <xdr:row>102</xdr:row>
      <xdr:rowOff>34927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3E15054E-96EB-453E-AF5C-C5F6EB5AC0E2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1606550</xdr:colOff>
      <xdr:row>102</xdr:row>
      <xdr:rowOff>34927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6BCE7246-36DF-4294-82A4-7CC98339A122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1606550</xdr:colOff>
      <xdr:row>102</xdr:row>
      <xdr:rowOff>34927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C233E9F5-DE2F-472C-8551-C4AF52443E6F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psutaveesub\Desktop\Job%202013\FS%20Q1%202012%20from%20SET\20130204-SNC-FS4Q2012-TH\FINANCIAL_STATEMEN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Documents%20and%20Settings\kitti\Local%20Settings\Temporary%20Internet%20Files\Content.Outlook\Z0HU49FU\BP%202012-2014%20(BU3)%20Revise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P%202013-2015%20(24-09-12)\Cap%20&amp;%20Forecast%20New%20Ax%20Model\WINNT\TEMP\Asimar%20YE'03\Lead_YE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P%202013-2015%20(24-09-12)\Cap%20&amp;%20Forecast%20New%20Ax%20Model\Documents%20and%20Settings\bkpns\Desktop\ARAC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BU\Revise%20BP%202011\Revise%20BP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Quotation%20ELS\T4300\update%20price%20T4300\ton%20Copy%20of%20Group1%20T4300%20%205-9-05%20for%20utilize+process%2060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P%202013-2015%20(24-09-12)\Cap%20&amp;%20Forecast%20New%20Ax%20Model\WINDOWS\Desktop\Ess\done\Documents%20and%20Settings\bkklo\Desktop\working\Section%20K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Users\Wanna\AppData\Local\Microsoft\Windows\Temporary%20Internet%20Files\Content.Outlook\PIKWZSHA\2%20%20LCB_Notes_Feb-13%20(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Documents%20and%20Settings\user\Local%20Settings\Temporary%20Internet%20Files\OLK332\WINNT\Temp\WINNT\Profiles\a-twarya\Personal\INVOICEprototype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NT\Temp\WINNT\Profiles\a-twarya\Personal\INVOICEprototype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Users\Wanna\AppData\Local\Microsoft\Windows\Temporary%20Internet%20Files\Content.Outlook\PIKWZSHA\WINNT\Temp\WINNT\Profiles\a-twarya\Personal\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Users\Wanna\AppData\Local\Microsoft\Windows\Temporary%20Internet%20Files\Content.Outlook\PIKWZSHA\unit%20cost%20york%20Q4\&#3618;&#3629;&#3604;&#3612;&#3621;&#3636;&#3605;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0.Oct-11\1.%20Eng%20FS_Oct_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sncformer.com/Users/wyooyen/Documents/WORK/SNC/YE'12/B2/YE/PPE/Fix%20asset%20test_30%20Dec%202012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sncformer.com/Users/wyooyen/Documents/WORK/SNC/YE'12/B2/YE/B2%20Lead%20Q4%2020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sudaratb_kpmg_co_th/Documents/SNC%202023/Q1'23/28%20Apr%2023/0.%20&#3619;&#3656;&#3634;&#3591;%20SNC%20Former%20FS%20Q1'2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%20Conso\0.Conso%20Center\Conso%202022\Q4'2022\19.&#3619;&#3634;&#3618;&#3621;&#3632;&#3648;&#3629;&#3637;&#3618;&#3604;&#3611;&#3619;&#3632;&#3585;&#3629;&#3610;&#3591;&#3610;&#3585;&#3634;&#3619;&#3648;&#3591;&#3636;&#3609;\2.YALA_Notes%20Dec%2022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Documents%20and%20Settings\jiraporn\Desktop\2.%20LCB_Notes_Jun_11_f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Documents%20and%20Settings\COM\Desktop\Estimate%20Quotation%20new%20part%209-oc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cer\Desktop\BP2011\DIS%209%20Oc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Users\user\Documents\Desktop\BP%202008%20Mini\businees%20plan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P%202013-2015%20(24-09-12)\Cap%20&amp;%20Forecast%20New%20Ax%20Model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\center%20data\My%20Documents\Pdej\HRM\personnel%20gm\adjust\Salary%20adj%20progm%20%20after%20change%20salary%20and%20for%2020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Users\Wanna\AppData\Local\Microsoft\Windows\Temporary%20Internet%20Files\Content.Outlook\PIKWZSHA\unit%20cost%20&#3648;&#3604;&#3639;&#3629;&#3609;&#3614;&#3620;&#3624;&#3592;&#3636;&#3585;&#3634;&#3618;&#3609;%202550\&#3586;&#3657;&#3629;&#3617;&#3641;&#3621;&#3626;&#3619;&#3640;&#3611;&#3605;&#3657;&#3609;&#3607;&#3640;&#3609;\UNIT%20COST%20COMPART\Standard%20Cos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O.ENGINEER\MARK\Customer\YAMAHA\.Quotation%20new%20mode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P%202013-2015%20(24-09-12)\Cap%20&amp;%20Forecast%20New%20Ax%20Model\Documents%20and%20Settings\bkttr\Desktop\Lead_ASIMAR_30092004-fille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2022/Q4%202022/0.%20Eng%20FS%20Conso/0.Conso_Eng%20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ELEC45-01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C_1"/>
      <sheetName val="chalinee ปี49"/>
      <sheetName val="Master"/>
      <sheetName val="SCB 1 - Current"/>
      <sheetName val="SCB 2 - Current"/>
      <sheetName val="G001 AD3"/>
      <sheetName val="GROUPTB"/>
      <sheetName val="TrialBalance Q3-2002"/>
      <sheetName val="14A- Mobi Sathorn"/>
      <sheetName val="Driver"/>
      <sheetName val="Company&amp;Project"/>
      <sheetName val="เงินกู้ธนชาติ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1">
          <cell r="O1" t="str">
            <v>Ref:- C - 1A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3-7"/>
      <sheetName val="CH_Conso-8-9"/>
      <sheetName val="CH_Seperate-10-11"/>
      <sheetName val="Cash flow-12-14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rial Balance"/>
      <sheetName val="C-1"/>
      <sheetName val="ELEC45_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Reftable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Sal"/>
      <sheetName val="ACS Revenue"/>
      <sheetName val="data"/>
      <sheetName val="FG Joint"/>
      <sheetName val="Non Movement"/>
      <sheetName val="สรุปรวม"/>
      <sheetName val="Exp"/>
      <sheetName val="ยอดkill1005"/>
      <sheetName val="Master"/>
      <sheetName val="ตั๋วเงินรับ"/>
      <sheetName val="관세"/>
      <sheetName val="TB-2001-Apr'01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ssumptions"/>
      <sheetName val="GLTable"/>
      <sheetName val="IncidentsEAP"/>
      <sheetName val="Rate"/>
      <sheetName val="Jun 06"/>
      <sheetName val="Mkt Dev 1291 ONL 1290 - 1010"/>
      <sheetName val="part-import"/>
      <sheetName val="Detail-Sep"/>
      <sheetName val="REVENUE"/>
      <sheetName val="DEP12"/>
      <sheetName val="เครื่องตกแต่ง"/>
      <sheetName val="อาคาร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10-1 Media"/>
      <sheetName val="10-cut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DLD Query Query Query"/>
      <sheetName val="หักกลบ-ลบหนี้"/>
      <sheetName val="RANK"/>
      <sheetName val="FA"/>
      <sheetName val="CST1198"/>
      <sheetName val="ELEC45-01"/>
      <sheetName val="ADJ - RATE"/>
      <sheetName val="cc Nov08"/>
      <sheetName val="2003 Growth"/>
      <sheetName val="BS-SCH"/>
      <sheetName val="Front"/>
      <sheetName val="141010"/>
      <sheetName val="ap"/>
      <sheetName val="Other_Sch"/>
      <sheetName val="065005s"/>
      <sheetName val="Juta"/>
      <sheetName val="BS-Thai"/>
      <sheetName val="19"/>
      <sheetName val="Header"/>
      <sheetName val="Selling and Admins (DONE)"/>
      <sheetName val="MA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CRITERIA1"/>
      <sheetName val="JV"/>
      <sheetName val="Clientes"/>
      <sheetName val="Op_Produccion"/>
      <sheetName val="[BANK.XLS뉮׾_x0003_㌏Joint"/>
      <sheetName val="Unrecorded Misstatement"/>
      <sheetName val="見積表紙原紙"/>
      <sheetName val="pa group"/>
      <sheetName val="F1 Log On"/>
      <sheetName val="43"/>
      <sheetName val="REC GROUP"/>
      <sheetName val="Write off"/>
      <sheetName val="Details"/>
      <sheetName val="IBASE"/>
      <sheetName val="List"/>
      <sheetName val="N-2"/>
      <sheetName val="MMRR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FF-3"/>
      <sheetName val="Sale 0502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pa_group1"/>
      <sheetName val="F1_Log_On1"/>
      <sheetName val="Write_off1"/>
      <sheetName val="ctTBA"/>
      <sheetName val="gVL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IE UPS"/>
      <sheetName val="_BANK.XLS뉮׾_x0003_㌏Joint"/>
      <sheetName val="Newspaper"/>
      <sheetName val="LOOSECHKLIST"/>
      <sheetName val="Drop down list"/>
      <sheetName val="AM_COST"/>
      <sheetName val="RA-Grouping"/>
      <sheetName val="רכוש קבוע "/>
      <sheetName val="PRɉCE_LIST4"/>
      <sheetName val="Bill No. 2 - Carpark"/>
      <sheetName val="February-17"/>
      <sheetName val="1"/>
      <sheetName val="GiaVL"/>
      <sheetName val="IS"/>
      <sheetName val="K110_NFS"/>
      <sheetName val="411and431sum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B1"/>
      <sheetName val="MISC"/>
      <sheetName val="Prm"/>
      <sheetName val="P&amp;LFINAL - 44"/>
      <sheetName val="LRA"/>
      <sheetName val="Trial Balance"/>
      <sheetName val="Tax"/>
      <sheetName val="B131 "/>
      <sheetName val="pl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AN REDUCED 1"/>
      <sheetName val="BS&amp;PL"/>
      <sheetName val="page1"/>
      <sheetName val="Gen Info"/>
      <sheetName val="sum_amt_mount"/>
      <sheetName val="Oct"/>
      <sheetName val="Estimation - 2018"/>
      <sheetName val="[BANK.XLS뉮׾_x005f_x0003_㌏Joint"/>
      <sheetName val="_BANK_XLS뉮׾㌏Joint"/>
      <sheetName val="F9 Parameters "/>
      <sheetName val="P'ต่าย"/>
      <sheetName val="ลูกค้า"/>
      <sheetName val="DPLA"/>
      <sheetName val="M_Maincomp"/>
      <sheetName val="StandingData"/>
      <sheetName val="gl"/>
      <sheetName val="BSI"/>
      <sheetName val="JV Entry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acc.depre-report-old"/>
      <sheetName val="Calculations"/>
      <sheetName val="summary"/>
      <sheetName val="dBase"/>
      <sheetName val="SCB_1_-_Current9"/>
      <sheetName val="SCB_2_-_Current9"/>
      <sheetName val="SCB_1___Current9"/>
      <sheetName val="SCB_2___Current9"/>
      <sheetName val="2_DL_8"/>
      <sheetName val="2_2_IDL8"/>
      <sheetName val="TrialBalance_Q3-20028"/>
      <sheetName val="Seal_1-07-049"/>
      <sheetName val="BALANCE_SHEET_9"/>
      <sheetName val="เงินกู้_MGC9"/>
      <sheetName val="ข้อมูล_PM9"/>
      <sheetName val="FP_Friends_Other8"/>
      <sheetName val="N-4_Patent_right8"/>
      <sheetName val="B&amp;S_19998"/>
      <sheetName val="คชจ_ดำเนินงาน6-438"/>
      <sheetName val="ACS_Revenue8"/>
      <sheetName val="P&amp;L_Rates8"/>
      <sheetName val="PRICE_LIST8"/>
      <sheetName val="Item_Code_-_Machine6"/>
      <sheetName val="FG_Joint9"/>
      <sheetName val="Non_Movement9"/>
      <sheetName val="TB_Worksheet6"/>
      <sheetName val="10-1_Media6"/>
      <sheetName val="Jun_068"/>
      <sheetName val="Mkt_Dev_1291_ONL_1290_-_10106"/>
      <sheetName val="B053_(990701)공정실적PP%계산6"/>
      <sheetName val="ADJ_-_RATE6"/>
      <sheetName val="DLD_Query_Query_Query5"/>
      <sheetName val="MPT_07_Sale_Forecast6"/>
      <sheetName val="MPT_08_Sale_Forecast6"/>
      <sheetName val="TL_Scrap_rate6"/>
      <sheetName val="cc_Nov086"/>
      <sheetName val="2003_Growth6"/>
      <sheetName val="Selling_and_Admins_(DONE)6"/>
      <sheetName val="_Direct_load_8"/>
      <sheetName val="TB_SAP8"/>
      <sheetName val="ops_tb6"/>
      <sheetName val="Standing_Data6"/>
      <sheetName val="Unrecorded_Misstatement5"/>
      <sheetName val="pa_group6"/>
      <sheetName val="F1_Log_On6"/>
      <sheetName val="REC_GROUP5"/>
      <sheetName val="Write_off6"/>
      <sheetName val="Spa_Sales4"/>
      <sheetName val="Sale_05025"/>
      <sheetName val="_BANK_XLS뉮׾_x005f_x0003_㌏Joint2"/>
      <sheetName val="U-5_22"/>
      <sheetName val="Seagate__share_in_units2"/>
      <sheetName val="IE_UPS2"/>
      <sheetName val="Drop_down_list"/>
      <sheetName val="רכוש_קבוע_"/>
      <sheetName val="Bill_No__2_-_Carpark"/>
      <sheetName val="P&amp;LFINAL_-_44"/>
      <sheetName val="B131_"/>
      <sheetName val="InvPlan_NI_and_WIN_2017"/>
      <sheetName val="ตารางลูกหนี้สัญญาเช่า__"/>
      <sheetName val="SAN_REDUCED_1"/>
      <sheetName val="Gen_Info"/>
      <sheetName val="Estimation_-_2018"/>
      <sheetName val="[BANK_XLS뉮׾_x005f_x0003_㌏Joint"/>
      <sheetName val="Trial_Balance"/>
      <sheetName val="Quarterly 4"/>
      <sheetName val="YSS31"/>
      <sheetName val="F8.1 Slw mving stck"/>
      <sheetName val="F 5.7 Value red"/>
      <sheetName val="F6.4 Slow Moving SP 2004"/>
      <sheetName val="db"/>
      <sheetName val="REPORT"/>
      <sheetName val="CA Sheet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RECEFECBAILEYS"/>
      <sheetName val="dongia (2)"/>
      <sheetName val="PL12M"/>
      <sheetName val="SFFee"/>
      <sheetName val="table"/>
      <sheetName val="interest tree generation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y  Customer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MFA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warehouse fixed v var. (calcs)"/>
      <sheetName val="alamat"/>
      <sheetName val="Life &amp; Health"/>
      <sheetName val="SAN_REDUCED_12"/>
      <sheetName val="Gen_Info2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ge311299TESP"/>
      <sheetName val="P4DDBFTESP"/>
      <sheetName val="IntDec00TespM&amp;B"/>
      <sheetName val="AA-1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Nature_of_Expense"/>
      <sheetName val="品情"/>
      <sheetName val="免驗"/>
      <sheetName val="Manual"/>
      <sheetName val="DATABASE -sumifTB"/>
      <sheetName val="สมุดรายวัน"/>
      <sheetName val="OthCode"/>
      <sheetName val="????-??"/>
      <sheetName val="CA_Sheet"/>
      <sheetName val="_IBPL0001"/>
      <sheetName val="_IB-PL-YTD"/>
      <sheetName val="P&amp;LFINAL_-_443"/>
      <sheetName val="P&amp;LFINAL_-_441"/>
      <sheetName val="P&amp;LFINAL_-_442"/>
      <sheetName val="bs is"/>
      <sheetName val="Summary Adjustment"/>
      <sheetName val="Addition_AUC"/>
      <sheetName val="Drop Down"/>
      <sheetName val="UA120"/>
      <sheetName val="PL_16"/>
      <sheetName val="PL_15"/>
      <sheetName val="WM"/>
      <sheetName val="original"/>
      <sheetName val="PortSTDSave"/>
      <sheetName val="LE1(act3mth)"/>
      <sheetName val="11922"/>
      <sheetName val="FSSummary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Office Improve"/>
      <sheetName val="9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PLUS"/>
      <sheetName val="系統直接人工及製造費用"/>
      <sheetName val="group"/>
      <sheetName val="Vol_Rev"/>
      <sheetName val="R544"/>
      <sheetName val="BMCT200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/>
      <sheetData sheetId="11">
        <row r="4">
          <cell r="B4">
            <v>111874</v>
          </cell>
        </row>
      </sheetData>
      <sheetData sheetId="12">
        <row r="4">
          <cell r="B4">
            <v>111874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0">
          <cell r="F10">
            <v>115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0">
          <cell r="F10">
            <v>115</v>
          </cell>
        </row>
      </sheetData>
      <sheetData sheetId="73">
        <row r="10">
          <cell r="F10">
            <v>115</v>
          </cell>
        </row>
      </sheetData>
      <sheetData sheetId="74">
        <row r="10">
          <cell r="F10">
            <v>115</v>
          </cell>
        </row>
      </sheetData>
      <sheetData sheetId="75">
        <row r="10">
          <cell r="F10">
            <v>115</v>
          </cell>
        </row>
      </sheetData>
      <sheetData sheetId="76">
        <row r="10">
          <cell r="F10">
            <v>115</v>
          </cell>
        </row>
      </sheetData>
      <sheetData sheetId="77" refreshError="1"/>
      <sheetData sheetId="78" refreshError="1"/>
      <sheetData sheetId="79">
        <row r="10">
          <cell r="F10">
            <v>115</v>
          </cell>
        </row>
      </sheetData>
      <sheetData sheetId="80"/>
      <sheetData sheetId="81">
        <row r="10">
          <cell r="F10">
            <v>1746.43</v>
          </cell>
        </row>
      </sheetData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10">
          <cell r="F10">
            <v>1746.43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1746.43</v>
          </cell>
        </row>
      </sheetData>
      <sheetData sheetId="529">
        <row r="10">
          <cell r="F10">
            <v>1746.43</v>
          </cell>
        </row>
      </sheetData>
      <sheetData sheetId="530">
        <row r="10">
          <cell r="F10">
            <v>1746.43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0">
          <cell r="F10">
            <v>1746.43</v>
          </cell>
        </row>
      </sheetData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10">
          <cell r="F10">
            <v>1746.43</v>
          </cell>
        </row>
      </sheetData>
      <sheetData sheetId="585">
        <row r="4">
          <cell r="B4">
            <v>111874</v>
          </cell>
        </row>
      </sheetData>
      <sheetData sheetId="586">
        <row r="10">
          <cell r="F10">
            <v>1746.43</v>
          </cell>
        </row>
      </sheetData>
      <sheetData sheetId="587">
        <row r="4">
          <cell r="B4">
            <v>111874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10">
          <cell r="F10">
            <v>1746.43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/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/>
      <sheetData sheetId="630"/>
      <sheetData sheetId="631"/>
      <sheetData sheetId="632"/>
      <sheetData sheetId="633"/>
      <sheetData sheetId="634">
        <row r="4">
          <cell r="B4">
            <v>111874</v>
          </cell>
        </row>
      </sheetData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>
        <row r="10">
          <cell r="F10">
            <v>1746.43</v>
          </cell>
        </row>
      </sheetData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>
        <row r="10">
          <cell r="F10">
            <v>1746.43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10">
          <cell r="F10">
            <v>1746.43</v>
          </cell>
        </row>
      </sheetData>
      <sheetData sheetId="691">
        <row r="4">
          <cell r="B4">
            <v>111874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4">
          <cell r="B4">
            <v>111874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4">
          <cell r="B4">
            <v>111874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4">
          <cell r="B4">
            <v>111874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4">
          <cell r="B4">
            <v>111874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0</v>
          </cell>
        </row>
      </sheetData>
      <sheetData sheetId="971" refreshError="1"/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6.3812059999999997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0">
          <cell r="F10">
            <v>1746.43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0">
          <cell r="F10">
            <v>1746.43</v>
          </cell>
        </row>
      </sheetData>
      <sheetData sheetId="1054">
        <row r="10">
          <cell r="F10">
            <v>1746.43</v>
          </cell>
        </row>
      </sheetData>
      <sheetData sheetId="1055">
        <row r="10">
          <cell r="F10">
            <v>0</v>
          </cell>
        </row>
      </sheetData>
      <sheetData sheetId="1056">
        <row r="10">
          <cell r="F10">
            <v>1746.43</v>
          </cell>
        </row>
      </sheetData>
      <sheetData sheetId="1057" refreshError="1"/>
      <sheetData sheetId="1058" refreshError="1"/>
      <sheetData sheetId="1059">
        <row r="10">
          <cell r="F10">
            <v>1746.43</v>
          </cell>
        </row>
      </sheetData>
      <sheetData sheetId="1060">
        <row r="10">
          <cell r="F10">
            <v>1746.43</v>
          </cell>
        </row>
      </sheetData>
      <sheetData sheetId="1061"/>
      <sheetData sheetId="1062"/>
      <sheetData sheetId="1063" refreshError="1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>
        <row r="10">
          <cell r="F10">
            <v>6.3812059999999997</v>
          </cell>
        </row>
      </sheetData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>
        <row r="10">
          <cell r="F10">
            <v>1746.43</v>
          </cell>
        </row>
      </sheetData>
      <sheetData sheetId="1214"/>
      <sheetData sheetId="1215"/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/>
      <sheetData sheetId="1219"/>
      <sheetData sheetId="1220"/>
      <sheetData sheetId="1221"/>
      <sheetData sheetId="1222"/>
      <sheetData sheetId="1223"/>
      <sheetData sheetId="1224" refreshError="1"/>
      <sheetData sheetId="1225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/>
      <sheetData sheetId="1237"/>
      <sheetData sheetId="1238"/>
      <sheetData sheetId="1239"/>
      <sheetData sheetId="1240" refreshError="1"/>
      <sheetData sheetId="1241"/>
      <sheetData sheetId="1242"/>
      <sheetData sheetId="1243"/>
      <sheetData sheetId="1244" refreshError="1"/>
      <sheetData sheetId="1245"/>
      <sheetData sheetId="1246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 refreshError="1"/>
      <sheetData sheetId="1256" refreshError="1"/>
      <sheetData sheetId="1257">
        <row r="10">
          <cell r="F10">
            <v>6.3812059999999997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/>
      <sheetData sheetId="1263" refreshError="1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>
        <row r="4">
          <cell r="B4">
            <v>111874</v>
          </cell>
        </row>
      </sheetData>
      <sheetData sheetId="1367"/>
      <sheetData sheetId="1368">
        <row r="4">
          <cell r="B4">
            <v>111874</v>
          </cell>
        </row>
      </sheetData>
      <sheetData sheetId="1369"/>
      <sheetData sheetId="1370"/>
      <sheetData sheetId="1371">
        <row r="4">
          <cell r="B4">
            <v>111874</v>
          </cell>
        </row>
      </sheetData>
      <sheetData sheetId="1372"/>
      <sheetData sheetId="1373">
        <row r="10">
          <cell r="F10">
            <v>1746.43</v>
          </cell>
        </row>
      </sheetData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/>
      <sheetData sheetId="1425"/>
      <sheetData sheetId="1426">
        <row r="10">
          <cell r="F10">
            <v>1746.43</v>
          </cell>
        </row>
      </sheetData>
      <sheetData sheetId="1427"/>
      <sheetData sheetId="1428"/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/>
      <sheetData sheetId="1477"/>
      <sheetData sheetId="1478">
        <row r="10">
          <cell r="F10">
            <v>1746.43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0">
          <cell r="F10">
            <v>1746.43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/>
      <sheetData sheetId="1505"/>
      <sheetData sheetId="1506"/>
      <sheetData sheetId="1507"/>
      <sheetData sheetId="1508"/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6.3812059999999997</v>
          </cell>
        </row>
      </sheetData>
      <sheetData sheetId="1545">
        <row r="10">
          <cell r="F10">
            <v>6.3812059999999997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6.3812059999999997</v>
          </cell>
        </row>
      </sheetData>
      <sheetData sheetId="1548">
        <row r="10">
          <cell r="F10">
            <v>6.3812059999999997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>
        <row r="10">
          <cell r="F10">
            <v>6.3812059999999997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6.3812059999999997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 refreshError="1"/>
      <sheetData sheetId="1660" refreshError="1"/>
      <sheetData sheetId="1661">
        <row r="10">
          <cell r="F10">
            <v>1746.43</v>
          </cell>
        </row>
      </sheetData>
      <sheetData sheetId="1662"/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>
        <row r="10">
          <cell r="F10">
            <v>1746.43</v>
          </cell>
        </row>
      </sheetData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 refreshError="1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>
        <row r="10">
          <cell r="F10">
            <v>1746.43</v>
          </cell>
        </row>
      </sheetData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 refreshError="1"/>
      <sheetData sheetId="2109" refreshError="1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U2(Sompong)"/>
      <sheetName val="BU3"/>
      <sheetName val="Man Power (Fix Mould)"/>
      <sheetName val="DL+OT 2011"/>
      <sheetName val="DL+OT (2012)"/>
      <sheetName val="Allco"/>
      <sheetName val="Organization"/>
      <sheetName val="Sales Target"/>
      <sheetName val="Detail Sales"/>
      <sheetName val="Detail Sales (Revise)"/>
      <sheetName val="กราฟยอดขาย"/>
      <sheetName val="Detail Mat Use-Bom"/>
      <sheetName val="% Mat Use"/>
      <sheetName val="BP 2012-2014"/>
      <sheetName val="BP 2012-2014 (Revise)"/>
      <sheetName val="BU3-2012"/>
      <sheetName val="BU3-2013,14"/>
      <sheetName val="Sheet2"/>
      <sheetName val="Price"/>
      <sheetName val="Baht-Tons"/>
      <sheetName val="Capacity"/>
      <sheetName val="ข้อมูลทำกราฟ"/>
      <sheetName val="ข้อมูลทำกราฟ (2)"/>
      <sheetName val="สรุปDL&amp;IDL"/>
      <sheetName val="รายละเอียดDL+IDL"/>
      <sheetName val="Depreciation"/>
      <sheetName val="แต่ละ BU"/>
      <sheetName val="Sales แยก segment"/>
      <sheetName val="Target Tones"/>
      <sheetName val="BU5+BU7"/>
      <sheetName val="ปัน-OH"/>
      <sheetName val="ปัน-ADM"/>
      <sheetName val="Allocate-OH "/>
      <sheetName val="Allocate-ADM "/>
      <sheetName val="Man_Power_(Fix_Mould)"/>
      <sheetName val="DL+OT_2011"/>
      <sheetName val="DL+OT_(2012)"/>
      <sheetName val="Sales_Target"/>
      <sheetName val="Detail_Sales"/>
      <sheetName val="Detail_Sales_(Revise)"/>
      <sheetName val="Detail_Mat_Use-Bom"/>
      <sheetName val="%_Mat_Use"/>
      <sheetName val="BP_2012-2014"/>
      <sheetName val="BP_2012-2014_(Revise)"/>
      <sheetName val="ข้อมูลทำกราฟ_(2)"/>
      <sheetName val="แต่ละ_BU"/>
      <sheetName val="Sales_แยก_segment"/>
      <sheetName val="Target_Tones"/>
      <sheetName val="Allocate-OH_"/>
      <sheetName val="Allocate-ADM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">
          <cell r="F3" t="str">
            <v>Material</v>
          </cell>
          <cell r="H3" t="str">
            <v>Jan'12</v>
          </cell>
          <cell r="J3" t="str">
            <v>Feb'12</v>
          </cell>
          <cell r="L3" t="str">
            <v>Mar'13</v>
          </cell>
          <cell r="N3" t="str">
            <v>Arp'12</v>
          </cell>
          <cell r="P3" t="str">
            <v>May'12</v>
          </cell>
          <cell r="R3" t="str">
            <v>Jun'12</v>
          </cell>
          <cell r="T3" t="str">
            <v>Jul'12</v>
          </cell>
          <cell r="V3" t="str">
            <v>Aug'12</v>
          </cell>
          <cell r="X3" t="str">
            <v>Sep'12</v>
          </cell>
          <cell r="Z3" t="str">
            <v>Oct'12</v>
          </cell>
          <cell r="AB3" t="str">
            <v>Nov'12</v>
          </cell>
          <cell r="AD3" t="str">
            <v>Dec'12</v>
          </cell>
        </row>
        <row r="4">
          <cell r="F4" t="str">
            <v>Grade</v>
          </cell>
          <cell r="H4" t="str">
            <v>Q'ty</v>
          </cell>
          <cell r="J4" t="str">
            <v>Q'ty</v>
          </cell>
          <cell r="L4" t="str">
            <v>Q'ty</v>
          </cell>
          <cell r="N4" t="str">
            <v>Q'ty</v>
          </cell>
          <cell r="P4" t="str">
            <v>Q'ty</v>
          </cell>
          <cell r="R4" t="str">
            <v>Q'ty</v>
          </cell>
          <cell r="T4" t="str">
            <v>Q'ty</v>
          </cell>
          <cell r="V4" t="str">
            <v>Q'ty</v>
          </cell>
          <cell r="X4" t="str">
            <v>Q'ty</v>
          </cell>
          <cell r="Z4" t="str">
            <v>Q'ty</v>
          </cell>
          <cell r="AB4" t="str">
            <v>Q'ty</v>
          </cell>
          <cell r="AD4" t="str">
            <v>Q'ty</v>
          </cell>
        </row>
        <row r="5">
          <cell r="F5" t="str">
            <v>DENKA-301</v>
          </cell>
          <cell r="H5">
            <v>8633.9768000000004</v>
          </cell>
          <cell r="J5">
            <v>7527.5767999999998</v>
          </cell>
          <cell r="L5">
            <v>9371.5768000000007</v>
          </cell>
          <cell r="N5">
            <v>8740.56</v>
          </cell>
          <cell r="P5">
            <v>7882.3624</v>
          </cell>
          <cell r="R5">
            <v>7827.0424000000003</v>
          </cell>
          <cell r="T5">
            <v>8118.7632000000003</v>
          </cell>
          <cell r="V5">
            <v>8321.6031999999996</v>
          </cell>
          <cell r="X5">
            <v>7905.52304</v>
          </cell>
          <cell r="Z5">
            <v>7795.636269743999</v>
          </cell>
          <cell r="AB5">
            <v>7865.7969961716954</v>
          </cell>
          <cell r="AD5">
            <v>7960.186560125755</v>
          </cell>
        </row>
        <row r="6">
          <cell r="F6" t="str">
            <v>DENKA-301</v>
          </cell>
          <cell r="H6">
            <v>2160.2384999999999</v>
          </cell>
          <cell r="J6">
            <v>2117.0250000000001</v>
          </cell>
          <cell r="L6">
            <v>2160.2384999999999</v>
          </cell>
          <cell r="N6">
            <v>2117.0250000000001</v>
          </cell>
          <cell r="P6">
            <v>2729.4344999999998</v>
          </cell>
          <cell r="R6">
            <v>2710.2285000000002</v>
          </cell>
          <cell r="T6">
            <v>2894.8679999999999</v>
          </cell>
          <cell r="V6">
            <v>2966.8905</v>
          </cell>
          <cell r="X6">
            <v>2818.5459749999995</v>
          </cell>
          <cell r="Z6">
            <v>2779.3681859474996</v>
          </cell>
          <cell r="AB6">
            <v>2804.3824996210274</v>
          </cell>
          <cell r="AD6">
            <v>2838.03508961648</v>
          </cell>
        </row>
        <row r="7">
          <cell r="F7" t="str">
            <v>PS GP 656</v>
          </cell>
          <cell r="H7">
            <v>7549.48</v>
          </cell>
          <cell r="J7">
            <v>6660</v>
          </cell>
          <cell r="L7">
            <v>7549.48</v>
          </cell>
          <cell r="N7">
            <v>6660</v>
          </cell>
          <cell r="P7">
            <v>3041.4</v>
          </cell>
          <cell r="R7">
            <v>3019.2</v>
          </cell>
          <cell r="T7">
            <v>3224.92</v>
          </cell>
          <cell r="V7">
            <v>3304.84</v>
          </cell>
          <cell r="X7">
            <v>3139.598</v>
          </cell>
          <cell r="Z7">
            <v>3095.9575878000001</v>
          </cell>
          <cell r="AB7">
            <v>3123.8212060901997</v>
          </cell>
          <cell r="AD7">
            <v>3161.3070605632815</v>
          </cell>
        </row>
        <row r="12">
          <cell r="F12" t="str">
            <v>CP 1485-12</v>
          </cell>
          <cell r="H12">
            <v>5352.79</v>
          </cell>
          <cell r="J12">
            <v>4892.79</v>
          </cell>
          <cell r="L12">
            <v>5812.79</v>
          </cell>
          <cell r="N12">
            <v>4892.79</v>
          </cell>
          <cell r="P12">
            <v>5219.62</v>
          </cell>
          <cell r="R12">
            <v>5642.59</v>
          </cell>
          <cell r="T12">
            <v>5508.96</v>
          </cell>
          <cell r="V12">
            <v>5646.27</v>
          </cell>
          <cell r="X12">
            <v>5363.9565000000002</v>
          </cell>
          <cell r="Z12">
            <v>5289.39750465</v>
          </cell>
          <cell r="AB12">
            <v>5337.0020821918488</v>
          </cell>
          <cell r="AD12">
            <v>5401.0461071781519</v>
          </cell>
        </row>
        <row r="13">
          <cell r="F13" t="str">
            <v>PS GP 656</v>
          </cell>
          <cell r="H13">
            <v>1988.09</v>
          </cell>
          <cell r="J13">
            <v>1728.09</v>
          </cell>
          <cell r="L13">
            <v>2248.09</v>
          </cell>
          <cell r="N13">
            <v>1728.09</v>
          </cell>
          <cell r="P13">
            <v>1825.85</v>
          </cell>
          <cell r="R13">
            <v>2072.98</v>
          </cell>
          <cell r="T13">
            <v>1955.85</v>
          </cell>
          <cell r="V13">
            <v>2004.73</v>
          </cell>
          <cell r="X13">
            <v>1904.4935</v>
          </cell>
          <cell r="Z13">
            <v>1878.0210403500002</v>
          </cell>
          <cell r="AB13">
            <v>1894.92322971315</v>
          </cell>
          <cell r="AD13">
            <v>1917.6623084697078</v>
          </cell>
        </row>
        <row r="14">
          <cell r="F14" t="str">
            <v>PS GP 656</v>
          </cell>
          <cell r="H14">
            <v>843.96</v>
          </cell>
          <cell r="J14">
            <v>843.96</v>
          </cell>
          <cell r="L14">
            <v>843.96</v>
          </cell>
          <cell r="N14">
            <v>843.96</v>
          </cell>
          <cell r="P14">
            <v>775.71</v>
          </cell>
          <cell r="R14">
            <v>770.25</v>
          </cell>
          <cell r="T14">
            <v>798.98</v>
          </cell>
          <cell r="V14">
            <v>818.87</v>
          </cell>
          <cell r="X14">
            <v>777.92650000000003</v>
          </cell>
          <cell r="Z14">
            <v>767.1133216500001</v>
          </cell>
          <cell r="AB14">
            <v>774.01734154485007</v>
          </cell>
          <cell r="AD14">
            <v>783.3055496433883</v>
          </cell>
        </row>
        <row r="15">
          <cell r="F15" t="str">
            <v>DENKA-321</v>
          </cell>
          <cell r="H15">
            <v>193.44</v>
          </cell>
          <cell r="J15">
            <v>193.44</v>
          </cell>
          <cell r="L15">
            <v>193.44</v>
          </cell>
          <cell r="N15">
            <v>193.44</v>
          </cell>
          <cell r="P15">
            <v>348.66</v>
          </cell>
          <cell r="R15">
            <v>346.06</v>
          </cell>
          <cell r="T15">
            <v>358.93</v>
          </cell>
          <cell r="V15">
            <v>367.77</v>
          </cell>
          <cell r="X15">
            <v>349.38150000000002</v>
          </cell>
          <cell r="Z15">
            <v>344.52509715000002</v>
          </cell>
          <cell r="AB15">
            <v>347.62582302435004</v>
          </cell>
          <cell r="AD15">
            <v>351.79733290064223</v>
          </cell>
        </row>
        <row r="16">
          <cell r="F16" t="str">
            <v>DENKA-321</v>
          </cell>
          <cell r="H16">
            <v>26.737500000000001</v>
          </cell>
          <cell r="J16">
            <v>26.737500000000001</v>
          </cell>
          <cell r="L16">
            <v>26.737500000000001</v>
          </cell>
          <cell r="N16">
            <v>26.737500000000001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D16">
            <v>0</v>
          </cell>
        </row>
        <row r="17">
          <cell r="F17" t="str">
            <v>EP 380T</v>
          </cell>
          <cell r="H17">
            <v>103.24</v>
          </cell>
          <cell r="J17">
            <v>103.24</v>
          </cell>
          <cell r="L17">
            <v>103.24</v>
          </cell>
          <cell r="N17">
            <v>103.24</v>
          </cell>
          <cell r="P17">
            <v>143.84</v>
          </cell>
          <cell r="R17">
            <v>142.79599999999999</v>
          </cell>
          <cell r="T17">
            <v>148.13200000000001</v>
          </cell>
          <cell r="V17">
            <v>151.72800000000001</v>
          </cell>
          <cell r="X17">
            <v>144.14159999999998</v>
          </cell>
          <cell r="Z17">
            <v>142.13803175999999</v>
          </cell>
          <cell r="AB17">
            <v>143.41727404584</v>
          </cell>
          <cell r="AD17">
            <v>145.13828133439009</v>
          </cell>
        </row>
        <row r="18">
          <cell r="F18" t="str">
            <v>DENKA-301</v>
          </cell>
          <cell r="H18">
            <v>11117.6752</v>
          </cell>
          <cell r="J18">
            <v>11117.6752</v>
          </cell>
          <cell r="L18">
            <v>11117.6752</v>
          </cell>
          <cell r="N18">
            <v>11117.6752</v>
          </cell>
          <cell r="P18">
            <v>11462.274399999998</v>
          </cell>
          <cell r="R18">
            <v>11015.632799999999</v>
          </cell>
          <cell r="T18">
            <v>11806.140799999999</v>
          </cell>
          <cell r="V18">
            <v>12101.276</v>
          </cell>
          <cell r="X18">
            <v>11496.2122</v>
          </cell>
          <cell r="Z18">
            <v>11336.41485042</v>
          </cell>
          <cell r="AB18">
            <v>11438.442584073779</v>
          </cell>
          <cell r="AD18">
            <v>11575.703895082665</v>
          </cell>
        </row>
        <row r="19">
          <cell r="F19" t="str">
            <v>DENKA-321</v>
          </cell>
          <cell r="H19">
            <v>49.6</v>
          </cell>
          <cell r="J19">
            <v>49.6</v>
          </cell>
          <cell r="L19">
            <v>49.6</v>
          </cell>
          <cell r="N19">
            <v>49.6</v>
          </cell>
          <cell r="P19">
            <v>89.4</v>
          </cell>
          <cell r="R19">
            <v>88.7</v>
          </cell>
          <cell r="T19">
            <v>89.4</v>
          </cell>
          <cell r="V19">
            <v>91.6</v>
          </cell>
          <cell r="X19">
            <v>87.02</v>
          </cell>
          <cell r="Z19">
            <v>85.810422000000003</v>
          </cell>
          <cell r="AB19">
            <v>86.582715798000009</v>
          </cell>
          <cell r="AD19">
            <v>87.621708387576007</v>
          </cell>
        </row>
        <row r="20">
          <cell r="F20" t="str">
            <v>PS GP 656</v>
          </cell>
          <cell r="H20">
            <v>859.5</v>
          </cell>
          <cell r="J20">
            <v>859.5</v>
          </cell>
          <cell r="L20">
            <v>859.5</v>
          </cell>
          <cell r="N20">
            <v>859.5</v>
          </cell>
          <cell r="P20">
            <v>567.1</v>
          </cell>
          <cell r="R20">
            <v>563.1</v>
          </cell>
          <cell r="T20">
            <v>584.1</v>
          </cell>
          <cell r="V20">
            <v>598.70000000000005</v>
          </cell>
          <cell r="X20">
            <v>568.76499999999999</v>
          </cell>
          <cell r="Z20">
            <v>560.85916650000001</v>
          </cell>
          <cell r="AB20">
            <v>565.90689899850008</v>
          </cell>
          <cell r="AD20">
            <v>572.6977817864821</v>
          </cell>
        </row>
        <row r="21">
          <cell r="F21" t="str">
            <v>DENKA-301</v>
          </cell>
          <cell r="H21">
            <v>3464.9205000000002</v>
          </cell>
          <cell r="J21">
            <v>3464.9205000000002</v>
          </cell>
          <cell r="L21">
            <v>3464.9205000000002</v>
          </cell>
          <cell r="N21">
            <v>3883.9205000000002</v>
          </cell>
          <cell r="P21">
            <v>3032.0934999999999</v>
          </cell>
          <cell r="R21">
            <v>3010.7244999999998</v>
          </cell>
          <cell r="T21">
            <v>3332.5165000000002</v>
          </cell>
          <cell r="V21">
            <v>3415.6880000000001</v>
          </cell>
          <cell r="X21">
            <v>3244.9035999999996</v>
          </cell>
          <cell r="Z21">
            <v>3199.7994399599997</v>
          </cell>
          <cell r="AB21">
            <v>3228.5976349196399</v>
          </cell>
          <cell r="AD21">
            <v>3267.3408065386752</v>
          </cell>
        </row>
        <row r="22">
          <cell r="F22" t="str">
            <v>EP 380T</v>
          </cell>
          <cell r="H22">
            <v>9048.4254000000001</v>
          </cell>
          <cell r="J22">
            <v>8468.8253999999997</v>
          </cell>
          <cell r="L22">
            <v>10497.4254</v>
          </cell>
          <cell r="N22">
            <v>9338.2254000000012</v>
          </cell>
          <cell r="P22">
            <v>9564.269400000001</v>
          </cell>
          <cell r="R22">
            <v>9497.0358000000015</v>
          </cell>
          <cell r="T22">
            <v>9851.1714000000011</v>
          </cell>
          <cell r="V22">
            <v>10097.211599999999</v>
          </cell>
          <cell r="X22">
            <v>9592.3510200000019</v>
          </cell>
          <cell r="Z22">
            <v>9459.0173408220016</v>
          </cell>
          <cell r="AB22">
            <v>9544.1484968894001</v>
          </cell>
          <cell r="AD22">
            <v>9658.6782788520741</v>
          </cell>
        </row>
        <row r="26">
          <cell r="F26" t="str">
            <v>CP 1485-22</v>
          </cell>
          <cell r="H26">
            <v>2346.39</v>
          </cell>
          <cell r="J26">
            <v>2356.54</v>
          </cell>
          <cell r="L26">
            <v>2491.39</v>
          </cell>
          <cell r="N26">
            <v>2356.54</v>
          </cell>
          <cell r="P26">
            <v>2193.85</v>
          </cell>
          <cell r="R26">
            <v>2323.335</v>
          </cell>
          <cell r="T26">
            <v>2628.85</v>
          </cell>
          <cell r="V26">
            <v>2694.39</v>
          </cell>
          <cell r="X26">
            <v>2559.6705000000002</v>
          </cell>
          <cell r="Z26">
            <v>2524.0910800500005</v>
          </cell>
          <cell r="AB26">
            <v>2546.8078997704501</v>
          </cell>
          <cell r="AD26">
            <v>2577.3695945676959</v>
          </cell>
        </row>
        <row r="27">
          <cell r="F27" t="str">
            <v>PS GP 656</v>
          </cell>
          <cell r="H27">
            <v>15999.726000000001</v>
          </cell>
          <cell r="J27">
            <v>16102.835999999999</v>
          </cell>
          <cell r="L27">
            <v>17472.725999999999</v>
          </cell>
          <cell r="N27">
            <v>16102.835999999999</v>
          </cell>
          <cell r="P27">
            <v>13791.699000000001</v>
          </cell>
          <cell r="R27">
            <v>15167.481</v>
          </cell>
          <cell r="T27">
            <v>18210.699000000001</v>
          </cell>
          <cell r="V27">
            <v>18665.856</v>
          </cell>
          <cell r="X27">
            <v>17732.563200000001</v>
          </cell>
          <cell r="Z27">
            <v>17486.08057152</v>
          </cell>
          <cell r="AB27">
            <v>17643.45529666368</v>
          </cell>
          <cell r="AD27">
            <v>17855.176760223647</v>
          </cell>
        </row>
        <row r="28">
          <cell r="F28" t="str">
            <v>PS GP 656</v>
          </cell>
          <cell r="H28">
            <v>6375.1440000000002</v>
          </cell>
          <cell r="J28">
            <v>6375.1440000000002</v>
          </cell>
          <cell r="L28">
            <v>6375.1440000000002</v>
          </cell>
          <cell r="N28">
            <v>6375.1440000000002</v>
          </cell>
          <cell r="P28">
            <v>5859.5940000000001</v>
          </cell>
          <cell r="R28">
            <v>5818.35</v>
          </cell>
          <cell r="T28">
            <v>5859.5940000000001</v>
          </cell>
          <cell r="V28">
            <v>6005.4210000000003</v>
          </cell>
          <cell r="X28">
            <v>5705.14995</v>
          </cell>
          <cell r="Z28">
            <v>5625.8483656950002</v>
          </cell>
          <cell r="AB28">
            <v>5676.4810009862558</v>
          </cell>
          <cell r="AD28">
            <v>5744.5987729980898</v>
          </cell>
        </row>
        <row r="29">
          <cell r="F29" t="str">
            <v>DENKA-321</v>
          </cell>
          <cell r="H29">
            <v>1461.2159999999999</v>
          </cell>
          <cell r="J29">
            <v>1461.2159999999999</v>
          </cell>
          <cell r="L29">
            <v>1461.2159999999999</v>
          </cell>
          <cell r="N29">
            <v>1461.2159999999999</v>
          </cell>
          <cell r="P29">
            <v>2635.1970000000001</v>
          </cell>
          <cell r="R29">
            <v>2616.0479999999998</v>
          </cell>
          <cell r="T29">
            <v>2635.1970000000001</v>
          </cell>
          <cell r="V29">
            <v>2700.009</v>
          </cell>
          <cell r="X29">
            <v>2565.00855</v>
          </cell>
          <cell r="Z29">
            <v>2529.354931155</v>
          </cell>
          <cell r="AB29">
            <v>2552.1191255353951</v>
          </cell>
          <cell r="AD29">
            <v>2582.7445550418192</v>
          </cell>
        </row>
        <row r="33">
          <cell r="F33" t="str">
            <v>CP 1485-22</v>
          </cell>
          <cell r="H33">
            <v>3155.49</v>
          </cell>
          <cell r="J33">
            <v>2765.49</v>
          </cell>
          <cell r="L33">
            <v>3285.49</v>
          </cell>
          <cell r="N33">
            <v>2765.49</v>
          </cell>
          <cell r="P33">
            <v>2950.35</v>
          </cell>
          <cell r="R33">
            <v>2786.55</v>
          </cell>
          <cell r="T33">
            <v>3080.35</v>
          </cell>
          <cell r="V33">
            <v>3157.31</v>
          </cell>
          <cell r="X33">
            <v>2999.4445000000001</v>
          </cell>
          <cell r="Z33">
            <v>2957.75222145</v>
          </cell>
          <cell r="AB33">
            <v>2984.3719914430503</v>
          </cell>
          <cell r="AD33">
            <v>3020.1844553403666</v>
          </cell>
        </row>
        <row r="34">
          <cell r="F34" t="str">
            <v>PS GP 656</v>
          </cell>
          <cell r="H34">
            <v>16961.012999999999</v>
          </cell>
          <cell r="J34">
            <v>13838.013000000001</v>
          </cell>
          <cell r="L34">
            <v>18002.012999999999</v>
          </cell>
          <cell r="N34">
            <v>13838.013000000001</v>
          </cell>
          <cell r="P34">
            <v>14620.844999999999</v>
          </cell>
          <cell r="R34">
            <v>16495.686000000002</v>
          </cell>
          <cell r="T34">
            <v>15661.844999999999</v>
          </cell>
          <cell r="V34">
            <v>16053.261</v>
          </cell>
          <cell r="X34">
            <v>15250.597950000001</v>
          </cell>
          <cell r="Z34">
            <v>15038.614638495003</v>
          </cell>
          <cell r="AB34">
            <v>15173.962170241455</v>
          </cell>
          <cell r="AD34">
            <v>15356.049716284353</v>
          </cell>
        </row>
        <row r="35">
          <cell r="F35" t="str">
            <v>PS GP 656</v>
          </cell>
          <cell r="H35">
            <v>6758.1719999999996</v>
          </cell>
          <cell r="J35">
            <v>6758.1719999999996</v>
          </cell>
          <cell r="L35">
            <v>6758.1719999999996</v>
          </cell>
          <cell r="N35">
            <v>6758.1719999999996</v>
          </cell>
          <cell r="P35">
            <v>6211.6469999999999</v>
          </cell>
          <cell r="R35">
            <v>3044.9250000000002</v>
          </cell>
          <cell r="T35">
            <v>6211.6469999999999</v>
          </cell>
          <cell r="V35">
            <v>6366.7560000000003</v>
          </cell>
          <cell r="X35">
            <v>6048.4182000000001</v>
          </cell>
          <cell r="Z35">
            <v>5964.3451870199997</v>
          </cell>
          <cell r="AB35">
            <v>6018.0242937031799</v>
          </cell>
          <cell r="AD35">
            <v>6090.2405852276179</v>
          </cell>
        </row>
        <row r="36">
          <cell r="F36" t="str">
            <v>DENKA-321</v>
          </cell>
          <cell r="H36">
            <v>1549.008</v>
          </cell>
          <cell r="J36">
            <v>1549.008</v>
          </cell>
          <cell r="L36">
            <v>1549.008</v>
          </cell>
          <cell r="N36">
            <v>1549.008</v>
          </cell>
          <cell r="P36">
            <v>2793.0030000000002</v>
          </cell>
          <cell r="R36">
            <v>2773.2240000000002</v>
          </cell>
          <cell r="T36">
            <v>2793.0030000000002</v>
          </cell>
          <cell r="V36">
            <v>2862.75</v>
          </cell>
          <cell r="X36">
            <v>2719.6125000000002</v>
          </cell>
          <cell r="Z36">
            <v>2681.8098862500001</v>
          </cell>
          <cell r="AB36">
            <v>2705.94617522625</v>
          </cell>
          <cell r="AD36">
            <v>2738.4175293289654</v>
          </cell>
        </row>
        <row r="37">
          <cell r="F37" t="str">
            <v>DENKA-301</v>
          </cell>
          <cell r="H37">
            <v>6886.95</v>
          </cell>
          <cell r="J37">
            <v>6886.95</v>
          </cell>
          <cell r="L37">
            <v>6886.95</v>
          </cell>
          <cell r="N37">
            <v>6886.95</v>
          </cell>
          <cell r="P37">
            <v>9400.65</v>
          </cell>
          <cell r="R37">
            <v>9334.5</v>
          </cell>
          <cell r="T37">
            <v>9400.65</v>
          </cell>
          <cell r="V37">
            <v>9634.3799999999992</v>
          </cell>
          <cell r="X37">
            <v>9152.6610000000001</v>
          </cell>
          <cell r="Z37">
            <v>9025.4390120999997</v>
          </cell>
          <cell r="AB37">
            <v>9106.6679632088999</v>
          </cell>
          <cell r="AD37">
            <v>9215.9479787674081</v>
          </cell>
        </row>
        <row r="38">
          <cell r="F38" t="str">
            <v>DENKA-321</v>
          </cell>
          <cell r="H38">
            <v>1292.508</v>
          </cell>
          <cell r="J38">
            <v>1292.508</v>
          </cell>
          <cell r="L38">
            <v>1292.508</v>
          </cell>
          <cell r="N38">
            <v>1292.508</v>
          </cell>
          <cell r="P38">
            <v>1772.932</v>
          </cell>
          <cell r="R38">
            <v>1760.0519999999999</v>
          </cell>
          <cell r="T38">
            <v>1772.932</v>
          </cell>
          <cell r="V38">
            <v>1816.7239999999999</v>
          </cell>
          <cell r="X38">
            <v>1725.8877999999997</v>
          </cell>
          <cell r="Z38">
            <v>1701.8979595800001</v>
          </cell>
          <cell r="AB38">
            <v>1717.21504121622</v>
          </cell>
          <cell r="AD38">
            <v>1737.8216217108145</v>
          </cell>
        </row>
        <row r="39">
          <cell r="F39" t="str">
            <v>PS GP 656</v>
          </cell>
          <cell r="H39">
            <v>136.994</v>
          </cell>
          <cell r="J39">
            <v>136.994</v>
          </cell>
          <cell r="L39">
            <v>136.994</v>
          </cell>
          <cell r="N39">
            <v>136.994</v>
          </cell>
          <cell r="P39">
            <v>2395</v>
          </cell>
          <cell r="R39">
            <v>2377.7559999999999</v>
          </cell>
          <cell r="T39">
            <v>2395</v>
          </cell>
          <cell r="V39">
            <v>2454.3960000000002</v>
          </cell>
          <cell r="X39">
            <v>2331.6762000000003</v>
          </cell>
          <cell r="Z39">
            <v>2299.2659008200003</v>
          </cell>
          <cell r="AB39">
            <v>2319.9592939273803</v>
          </cell>
          <cell r="AD39">
            <v>2347.798805454509</v>
          </cell>
        </row>
        <row r="42">
          <cell r="F42" t="str">
            <v>CP 1485-22</v>
          </cell>
          <cell r="H42">
            <v>485.46</v>
          </cell>
          <cell r="J42">
            <v>425.46</v>
          </cell>
          <cell r="L42">
            <v>490.86</v>
          </cell>
          <cell r="N42">
            <v>425.46</v>
          </cell>
          <cell r="P42">
            <v>360.51</v>
          </cell>
          <cell r="R42">
            <v>387.96</v>
          </cell>
          <cell r="T42">
            <v>390.51</v>
          </cell>
          <cell r="V42">
            <v>400.23</v>
          </cell>
          <cell r="X42">
            <v>380.21850000000001</v>
          </cell>
          <cell r="Z42">
            <v>374.93346285000001</v>
          </cell>
          <cell r="AB42">
            <v>378.30786401565001</v>
          </cell>
          <cell r="AD42">
            <v>382.84755838383779</v>
          </cell>
        </row>
        <row r="43">
          <cell r="F43" t="str">
            <v>DENKA-321</v>
          </cell>
          <cell r="H43">
            <v>416.64</v>
          </cell>
          <cell r="J43">
            <v>416.64</v>
          </cell>
          <cell r="L43">
            <v>416.64</v>
          </cell>
          <cell r="N43">
            <v>416.64</v>
          </cell>
          <cell r="P43">
            <v>803.88</v>
          </cell>
          <cell r="R43">
            <v>798</v>
          </cell>
          <cell r="T43">
            <v>803.88</v>
          </cell>
          <cell r="V43">
            <v>823.62</v>
          </cell>
          <cell r="X43">
            <v>782.43899999999996</v>
          </cell>
          <cell r="Z43">
            <v>771.56309789999989</v>
          </cell>
          <cell r="AB43">
            <v>778.50716578109996</v>
          </cell>
          <cell r="AD43">
            <v>787.84925177047307</v>
          </cell>
        </row>
        <row r="44">
          <cell r="F44" t="str">
            <v>PS GP 656</v>
          </cell>
          <cell r="H44">
            <v>6379.8</v>
          </cell>
          <cell r="J44">
            <v>5539.8</v>
          </cell>
          <cell r="L44">
            <v>6455.4</v>
          </cell>
          <cell r="N44">
            <v>5539.8</v>
          </cell>
          <cell r="P44">
            <v>4243.26</v>
          </cell>
          <cell r="R44">
            <v>4633.4399999999996</v>
          </cell>
          <cell r="T44">
            <v>4663.26</v>
          </cell>
          <cell r="V44">
            <v>4779.6000000000004</v>
          </cell>
          <cell r="X44">
            <v>4540.62</v>
          </cell>
          <cell r="Z44">
            <v>4477.5053820000003</v>
          </cell>
          <cell r="AB44">
            <v>4517.8029304379997</v>
          </cell>
          <cell r="AD44">
            <v>4572.0165656032559</v>
          </cell>
        </row>
        <row r="45">
          <cell r="F45" t="str">
            <v>CP 1485-22</v>
          </cell>
          <cell r="H45">
            <v>2977.944</v>
          </cell>
          <cell r="J45">
            <v>2977.944</v>
          </cell>
          <cell r="L45">
            <v>2977.944</v>
          </cell>
          <cell r="N45">
            <v>2977.944</v>
          </cell>
          <cell r="P45">
            <v>3696.712</v>
          </cell>
          <cell r="R45">
            <v>3670.66</v>
          </cell>
          <cell r="T45">
            <v>3696.712</v>
          </cell>
          <cell r="V45">
            <v>3789.23</v>
          </cell>
          <cell r="X45">
            <v>3599.7685000000001</v>
          </cell>
          <cell r="Z45">
            <v>3549.7317178500002</v>
          </cell>
          <cell r="AB45">
            <v>3581.6793033106505</v>
          </cell>
          <cell r="AD45">
            <v>3624.6594549503784</v>
          </cell>
        </row>
        <row r="46">
          <cell r="F46" t="str">
            <v>DENKA-301</v>
          </cell>
          <cell r="H46">
            <v>994.74900000000002</v>
          </cell>
          <cell r="J46">
            <v>974.85</v>
          </cell>
          <cell r="L46">
            <v>994.74900000000002</v>
          </cell>
          <cell r="N46">
            <v>974.85</v>
          </cell>
          <cell r="P46">
            <v>1344.69</v>
          </cell>
          <cell r="R46">
            <v>1335.2429999999999</v>
          </cell>
          <cell r="T46">
            <v>1333.0319999999999</v>
          </cell>
          <cell r="V46">
            <v>1366.3979999999999</v>
          </cell>
          <cell r="X46">
            <v>1298.0781000000002</v>
          </cell>
          <cell r="Z46">
            <v>1280.0348144100001</v>
          </cell>
          <cell r="AB46">
            <v>1291.5551277396901</v>
          </cell>
          <cell r="AD46">
            <v>1307.0537892725663</v>
          </cell>
        </row>
        <row r="47">
          <cell r="F47" t="str">
            <v>CP 20604-20</v>
          </cell>
          <cell r="H47">
            <v>808.70399999999995</v>
          </cell>
          <cell r="J47">
            <v>787.2</v>
          </cell>
          <cell r="L47">
            <v>808.70399999999995</v>
          </cell>
          <cell r="N47">
            <v>787.2</v>
          </cell>
          <cell r="P47">
            <v>814.08</v>
          </cell>
          <cell r="R47">
            <v>808.32</v>
          </cell>
          <cell r="T47">
            <v>814.08</v>
          </cell>
          <cell r="V47">
            <v>834.43200000000002</v>
          </cell>
          <cell r="X47">
            <v>792.71039999999994</v>
          </cell>
          <cell r="Z47">
            <v>781.69172543999991</v>
          </cell>
          <cell r="AB47">
            <v>788.72695096895984</v>
          </cell>
          <cell r="AD47">
            <v>798.19167438058741</v>
          </cell>
        </row>
        <row r="48">
          <cell r="F48" t="str">
            <v>กระจก 509</v>
          </cell>
          <cell r="H48">
            <v>4212</v>
          </cell>
          <cell r="J48">
            <v>4100</v>
          </cell>
          <cell r="L48">
            <v>4212</v>
          </cell>
          <cell r="N48">
            <v>4100</v>
          </cell>
          <cell r="P48">
            <v>4240</v>
          </cell>
          <cell r="R48">
            <v>4210</v>
          </cell>
          <cell r="T48">
            <v>4240</v>
          </cell>
          <cell r="V48">
            <v>4346</v>
          </cell>
          <cell r="X48">
            <v>4128.7</v>
          </cell>
          <cell r="Z48">
            <v>4071.3110699999997</v>
          </cell>
          <cell r="AB48">
            <v>4107.9528696299994</v>
          </cell>
          <cell r="AD48">
            <v>4157.2483040655598</v>
          </cell>
        </row>
        <row r="49">
          <cell r="F49" t="str">
            <v>CP 20604-20</v>
          </cell>
          <cell r="H49">
            <v>589.3248000000001</v>
          </cell>
          <cell r="J49">
            <v>572.16</v>
          </cell>
          <cell r="L49">
            <v>589.3248000000001</v>
          </cell>
          <cell r="N49">
            <v>572.16</v>
          </cell>
          <cell r="P49">
            <v>360.99720000000002</v>
          </cell>
          <cell r="R49">
            <v>358.3152</v>
          </cell>
          <cell r="T49">
            <v>360.99720000000002</v>
          </cell>
          <cell r="V49">
            <v>369.93720000000002</v>
          </cell>
          <cell r="X49">
            <v>351.44034000000005</v>
          </cell>
          <cell r="Z49">
            <v>346.555319274</v>
          </cell>
          <cell r="AB49">
            <v>349.67431714746607</v>
          </cell>
          <cell r="AD49">
            <v>353.87040895323565</v>
          </cell>
        </row>
        <row r="50">
          <cell r="F50" t="str">
            <v>กระจก 511</v>
          </cell>
          <cell r="H50">
            <v>3296</v>
          </cell>
          <cell r="J50">
            <v>3200</v>
          </cell>
          <cell r="L50">
            <v>3296</v>
          </cell>
          <cell r="N50">
            <v>3200</v>
          </cell>
          <cell r="P50">
            <v>2019</v>
          </cell>
          <cell r="R50">
            <v>2004</v>
          </cell>
          <cell r="T50">
            <v>2019</v>
          </cell>
          <cell r="V50">
            <v>2069</v>
          </cell>
          <cell r="X50">
            <v>1965.55</v>
          </cell>
          <cell r="Z50">
            <v>1938.2288550000001</v>
          </cell>
          <cell r="AB50">
            <v>1955.6729146950001</v>
          </cell>
          <cell r="AD50">
            <v>1979.1409896713401</v>
          </cell>
        </row>
        <row r="51">
          <cell r="F51" t="str">
            <v>DENKA-301</v>
          </cell>
          <cell r="H51">
            <v>2167.6619999999998</v>
          </cell>
          <cell r="J51">
            <v>1729.662</v>
          </cell>
          <cell r="L51">
            <v>2167.6619999999998</v>
          </cell>
          <cell r="N51">
            <v>1729.662</v>
          </cell>
          <cell r="P51">
            <v>2930.4389999999999</v>
          </cell>
          <cell r="R51">
            <v>2909.8530000000001</v>
          </cell>
          <cell r="T51">
            <v>2930.4389999999999</v>
          </cell>
          <cell r="V51">
            <v>3003.585</v>
          </cell>
          <cell r="X51">
            <v>2853.4057499999999</v>
          </cell>
          <cell r="Z51">
            <v>2813.7434100750002</v>
          </cell>
          <cell r="AB51">
            <v>2839.0671007656751</v>
          </cell>
          <cell r="AD51">
            <v>2873.1359059748629</v>
          </cell>
        </row>
        <row r="52">
          <cell r="F52" t="str">
            <v xml:space="preserve">PSDT 24966T </v>
          </cell>
          <cell r="H52">
            <v>0.99199999999999999</v>
          </cell>
          <cell r="J52">
            <v>0.99199999999999999</v>
          </cell>
          <cell r="L52">
            <v>0.99199999999999999</v>
          </cell>
          <cell r="N52">
            <v>0.99199999999999999</v>
          </cell>
          <cell r="P52">
            <v>1.9139999999999999</v>
          </cell>
          <cell r="R52">
            <v>1.9139999999999999</v>
          </cell>
          <cell r="T52">
            <v>1.9139999999999999</v>
          </cell>
          <cell r="V52">
            <v>1.9610000000000001</v>
          </cell>
          <cell r="X52">
            <v>1.8629500000000001</v>
          </cell>
          <cell r="Z52">
            <v>1.8370549949999999</v>
          </cell>
          <cell r="AB52">
            <v>1.8535884899549999</v>
          </cell>
          <cell r="AD52">
            <v>1.8758315518344597</v>
          </cell>
        </row>
        <row r="53">
          <cell r="F53" t="str">
            <v>PS GP 656</v>
          </cell>
          <cell r="H53">
            <v>12.862</v>
          </cell>
          <cell r="J53">
            <v>12.862</v>
          </cell>
          <cell r="L53">
            <v>12.862</v>
          </cell>
          <cell r="N53">
            <v>12.862</v>
          </cell>
          <cell r="P53">
            <v>7.8780000000000001</v>
          </cell>
          <cell r="R53">
            <v>7.8780000000000001</v>
          </cell>
          <cell r="T53">
            <v>7.8780000000000001</v>
          </cell>
          <cell r="V53">
            <v>8.0739999999999998</v>
          </cell>
          <cell r="X53">
            <v>7.6703000000000001</v>
          </cell>
          <cell r="Z53">
            <v>7.5636828299999994</v>
          </cell>
          <cell r="AB53">
            <v>7.63175597547</v>
          </cell>
          <cell r="AD53">
            <v>7.7233370471756402</v>
          </cell>
        </row>
        <row r="54">
          <cell r="F54" t="str">
            <v>DENKA-301</v>
          </cell>
          <cell r="H54">
            <v>2461.9755</v>
          </cell>
          <cell r="J54">
            <v>2461.9755</v>
          </cell>
          <cell r="L54">
            <v>2461.9755</v>
          </cell>
          <cell r="N54">
            <v>2461.9755</v>
          </cell>
          <cell r="P54">
            <v>2544.7979999999998</v>
          </cell>
          <cell r="R54">
            <v>2544.7979999999998</v>
          </cell>
          <cell r="T54">
            <v>2544.7979999999998</v>
          </cell>
          <cell r="V54">
            <v>2620.9947000000002</v>
          </cell>
          <cell r="X54">
            <v>2489.9449650000001</v>
          </cell>
          <cell r="Z54">
            <v>2455.3347299865004</v>
          </cell>
          <cell r="AB54">
            <v>2477.4327425563788</v>
          </cell>
          <cell r="AD54">
            <v>2507.1619354670556</v>
          </cell>
        </row>
        <row r="59">
          <cell r="F59" t="str">
            <v>CP 1485-12</v>
          </cell>
          <cell r="H59">
            <v>2627.2750000000001</v>
          </cell>
          <cell r="J59">
            <v>2627.2750000000001</v>
          </cell>
          <cell r="L59">
            <v>2627.2750000000001</v>
          </cell>
          <cell r="N59">
            <v>2627.2750000000001</v>
          </cell>
          <cell r="P59">
            <v>2200.9749999999999</v>
          </cell>
          <cell r="R59">
            <v>2200.9749999999999</v>
          </cell>
          <cell r="T59">
            <v>2200.9749999999999</v>
          </cell>
          <cell r="V59">
            <v>2255.5749999999998</v>
          </cell>
          <cell r="X59">
            <v>2142.7962499999999</v>
          </cell>
          <cell r="Z59">
            <v>2113.0113821250002</v>
          </cell>
          <cell r="AB59">
            <v>2132.0284845641249</v>
          </cell>
          <cell r="AD59">
            <v>2157.6128263788946</v>
          </cell>
        </row>
        <row r="60">
          <cell r="F60" t="str">
            <v>PS GP 656</v>
          </cell>
          <cell r="H60">
            <v>977.93</v>
          </cell>
          <cell r="J60">
            <v>977.93</v>
          </cell>
          <cell r="L60">
            <v>977.93</v>
          </cell>
          <cell r="N60">
            <v>977.93</v>
          </cell>
          <cell r="P60">
            <v>649.61</v>
          </cell>
          <cell r="R60">
            <v>649.61</v>
          </cell>
          <cell r="T60">
            <v>649.61</v>
          </cell>
          <cell r="V60">
            <v>665.76</v>
          </cell>
          <cell r="X60">
            <v>632.47199999999998</v>
          </cell>
          <cell r="Z60">
            <v>623.68063919999997</v>
          </cell>
          <cell r="AB60">
            <v>629.29376495279996</v>
          </cell>
          <cell r="AD60">
            <v>636.84529013223369</v>
          </cell>
        </row>
        <row r="61">
          <cell r="F61" t="str">
            <v>PS GP 656</v>
          </cell>
          <cell r="H61">
            <v>380.28500000000003</v>
          </cell>
          <cell r="J61">
            <v>380.28500000000003</v>
          </cell>
          <cell r="L61">
            <v>380.28500000000003</v>
          </cell>
          <cell r="N61">
            <v>380.28500000000003</v>
          </cell>
          <cell r="P61">
            <v>403.56</v>
          </cell>
          <cell r="R61">
            <v>403.56</v>
          </cell>
          <cell r="T61">
            <v>403.56</v>
          </cell>
          <cell r="V61">
            <v>413.63</v>
          </cell>
          <cell r="X61">
            <v>392.94850000000002</v>
          </cell>
          <cell r="Z61">
            <v>387.48651585000005</v>
          </cell>
          <cell r="AB61">
            <v>390.97389449265006</v>
          </cell>
          <cell r="AD61">
            <v>395.66558122656187</v>
          </cell>
        </row>
        <row r="62">
          <cell r="F62" t="str">
            <v>DENKA-321</v>
          </cell>
          <cell r="H62">
            <v>68.02</v>
          </cell>
          <cell r="J62">
            <v>68.02</v>
          </cell>
          <cell r="L62">
            <v>68.02</v>
          </cell>
          <cell r="N62">
            <v>68.02</v>
          </cell>
          <cell r="P62">
            <v>141.64500000000001</v>
          </cell>
          <cell r="R62">
            <v>141.64500000000001</v>
          </cell>
          <cell r="T62">
            <v>141.64500000000001</v>
          </cell>
          <cell r="V62">
            <v>145.065</v>
          </cell>
          <cell r="X62">
            <v>137.81174999999999</v>
          </cell>
          <cell r="Z62">
            <v>135.89616667500002</v>
          </cell>
          <cell r="AB62">
            <v>137.11923217507501</v>
          </cell>
          <cell r="AD62">
            <v>138.7646629611759</v>
          </cell>
        </row>
        <row r="63">
          <cell r="F63" t="str">
            <v>DENKA-321</v>
          </cell>
          <cell r="H63">
            <v>119.04</v>
          </cell>
          <cell r="J63">
            <v>119.04</v>
          </cell>
          <cell r="L63">
            <v>119.04</v>
          </cell>
          <cell r="N63">
            <v>119.04</v>
          </cell>
          <cell r="P63">
            <v>229.44</v>
          </cell>
          <cell r="R63">
            <v>229.44</v>
          </cell>
          <cell r="T63">
            <v>229.44</v>
          </cell>
          <cell r="V63">
            <v>234.96</v>
          </cell>
          <cell r="X63">
            <v>223.21199999999999</v>
          </cell>
          <cell r="Z63">
            <v>220.10935319999999</v>
          </cell>
          <cell r="AB63">
            <v>222.09033737879997</v>
          </cell>
          <cell r="AD63">
            <v>224.75542142734557</v>
          </cell>
        </row>
        <row r="64">
          <cell r="F64" t="str">
            <v>PS GP 656</v>
          </cell>
          <cell r="H64">
            <v>2062.8000000000002</v>
          </cell>
          <cell r="J64">
            <v>2062.8000000000002</v>
          </cell>
          <cell r="L64">
            <v>2062.8000000000002</v>
          </cell>
          <cell r="N64">
            <v>2062.8000000000002</v>
          </cell>
          <cell r="P64">
            <v>1456.08</v>
          </cell>
          <cell r="R64">
            <v>1444.08</v>
          </cell>
          <cell r="T64">
            <v>1456.08</v>
          </cell>
          <cell r="V64">
            <v>1492.32</v>
          </cell>
          <cell r="X64">
            <v>1417.704</v>
          </cell>
          <cell r="Z64">
            <v>1397.9979144000001</v>
          </cell>
          <cell r="AB64">
            <v>1410.5798956295998</v>
          </cell>
          <cell r="AD64">
            <v>1427.5068543771552</v>
          </cell>
        </row>
        <row r="65">
          <cell r="F65" t="str">
            <v>DENKA-321</v>
          </cell>
          <cell r="H65">
            <v>140.12</v>
          </cell>
          <cell r="J65">
            <v>140.12</v>
          </cell>
          <cell r="L65">
            <v>140.12</v>
          </cell>
          <cell r="N65">
            <v>140.12</v>
          </cell>
          <cell r="P65">
            <v>270.07</v>
          </cell>
          <cell r="R65">
            <v>270.07</v>
          </cell>
          <cell r="T65">
            <v>270.07</v>
          </cell>
          <cell r="V65">
            <v>276.85000000000002</v>
          </cell>
          <cell r="X65">
            <v>263.00749999999999</v>
          </cell>
          <cell r="Z65">
            <v>259.35169574999998</v>
          </cell>
          <cell r="AB65">
            <v>261.68586101174998</v>
          </cell>
          <cell r="AD65">
            <v>264.82609134389099</v>
          </cell>
        </row>
        <row r="66">
          <cell r="F66" t="str">
            <v>PS GP 656</v>
          </cell>
          <cell r="H66">
            <v>1816.7574999999999</v>
          </cell>
          <cell r="J66">
            <v>1816.7574999999999</v>
          </cell>
          <cell r="L66">
            <v>1816.7574999999999</v>
          </cell>
          <cell r="N66">
            <v>1816.7574999999999</v>
          </cell>
          <cell r="P66">
            <v>1112.4849999999999</v>
          </cell>
          <cell r="R66">
            <v>1112.4849999999999</v>
          </cell>
          <cell r="T66">
            <v>1253.7349999999999</v>
          </cell>
          <cell r="V66">
            <v>1284.81</v>
          </cell>
          <cell r="X66">
            <v>1220.5695000000001</v>
          </cell>
          <cell r="Z66">
            <v>1203.60358395</v>
          </cell>
          <cell r="AB66">
            <v>1214.4360162055502</v>
          </cell>
          <cell r="AD66">
            <v>1229.0092484000168</v>
          </cell>
        </row>
        <row r="67">
          <cell r="F67" t="str">
            <v>PS GP 656</v>
          </cell>
          <cell r="H67">
            <v>611.33000000000004</v>
          </cell>
          <cell r="J67">
            <v>611.33000000000004</v>
          </cell>
          <cell r="L67">
            <v>611.33000000000004</v>
          </cell>
          <cell r="N67">
            <v>611.33000000000004</v>
          </cell>
          <cell r="P67">
            <v>601.16</v>
          </cell>
          <cell r="R67">
            <v>601.16</v>
          </cell>
          <cell r="T67">
            <v>601.16</v>
          </cell>
          <cell r="V67">
            <v>616.13250000000005</v>
          </cell>
          <cell r="X67">
            <v>585.325875</v>
          </cell>
          <cell r="Z67">
            <v>577.18984533749995</v>
          </cell>
          <cell r="AB67">
            <v>582.38455394553739</v>
          </cell>
          <cell r="AD67">
            <v>589.37316859288387</v>
          </cell>
        </row>
        <row r="68">
          <cell r="F68" t="str">
            <v>CP 20604-20</v>
          </cell>
          <cell r="H68">
            <v>209.56</v>
          </cell>
          <cell r="J68">
            <v>209.56</v>
          </cell>
          <cell r="L68">
            <v>209.56</v>
          </cell>
          <cell r="N68">
            <v>209.56</v>
          </cell>
          <cell r="P68">
            <v>188.89</v>
          </cell>
          <cell r="R68">
            <v>188.89</v>
          </cell>
          <cell r="T68">
            <v>188.89</v>
          </cell>
          <cell r="V68">
            <v>193.57</v>
          </cell>
          <cell r="X68">
            <v>183.89150000000001</v>
          </cell>
          <cell r="Z68">
            <v>181.33540815000001</v>
          </cell>
          <cell r="AB68">
            <v>182.96742682335</v>
          </cell>
          <cell r="AD68">
            <v>185.16303594523021</v>
          </cell>
        </row>
        <row r="69">
          <cell r="F69" t="str">
            <v>กระจก 510</v>
          </cell>
          <cell r="H69">
            <v>1612</v>
          </cell>
          <cell r="J69">
            <v>1612</v>
          </cell>
          <cell r="L69">
            <v>1612</v>
          </cell>
          <cell r="N69">
            <v>1612</v>
          </cell>
          <cell r="P69">
            <v>1453</v>
          </cell>
          <cell r="R69">
            <v>1453</v>
          </cell>
          <cell r="T69">
            <v>1453</v>
          </cell>
          <cell r="V69">
            <v>1489</v>
          </cell>
          <cell r="X69">
            <v>1414.55</v>
          </cell>
          <cell r="Z69">
            <v>1394.887755</v>
          </cell>
          <cell r="AB69">
            <v>1407.441744795</v>
          </cell>
          <cell r="AD69">
            <v>1424.3310457325399</v>
          </cell>
        </row>
        <row r="70">
          <cell r="F70" t="str">
            <v>CP 20604-20</v>
          </cell>
          <cell r="H70">
            <v>149.6</v>
          </cell>
          <cell r="J70">
            <v>147.4</v>
          </cell>
          <cell r="L70">
            <v>149.6</v>
          </cell>
          <cell r="N70">
            <v>147.4</v>
          </cell>
          <cell r="P70">
            <v>110.99</v>
          </cell>
          <cell r="R70">
            <v>110.99</v>
          </cell>
          <cell r="T70">
            <v>110.99</v>
          </cell>
          <cell r="V70">
            <v>113.74</v>
          </cell>
          <cell r="X70">
            <v>108.053</v>
          </cell>
          <cell r="Z70">
            <v>106.5510633</v>
          </cell>
          <cell r="AB70">
            <v>107.51002286969999</v>
          </cell>
          <cell r="AD70">
            <v>108.8001431441364</v>
          </cell>
        </row>
        <row r="71">
          <cell r="F71" t="str">
            <v>กระจก 512</v>
          </cell>
          <cell r="H71">
            <v>1360</v>
          </cell>
          <cell r="J71">
            <v>1340</v>
          </cell>
          <cell r="L71">
            <v>1360</v>
          </cell>
          <cell r="N71">
            <v>1340</v>
          </cell>
          <cell r="P71">
            <v>1009</v>
          </cell>
          <cell r="R71">
            <v>1009</v>
          </cell>
          <cell r="T71">
            <v>1009</v>
          </cell>
          <cell r="V71">
            <v>1034</v>
          </cell>
          <cell r="X71">
            <v>982.3</v>
          </cell>
          <cell r="Z71">
            <v>968.64603</v>
          </cell>
          <cell r="AB71">
            <v>977.36384426999996</v>
          </cell>
          <cell r="AD71">
            <v>989.09221040123998</v>
          </cell>
        </row>
        <row r="72">
          <cell r="F72" t="str">
            <v>DENKA-301</v>
          </cell>
          <cell r="H72">
            <v>8648.51</v>
          </cell>
          <cell r="J72">
            <v>8648.51</v>
          </cell>
          <cell r="L72">
            <v>8648.51</v>
          </cell>
          <cell r="N72">
            <v>8648.51</v>
          </cell>
          <cell r="P72">
            <v>12630.332</v>
          </cell>
          <cell r="R72">
            <v>11722.1</v>
          </cell>
          <cell r="T72">
            <v>12630.332</v>
          </cell>
          <cell r="V72">
            <v>12098.683999999999</v>
          </cell>
          <cell r="X72">
            <v>11493.749800000001</v>
          </cell>
          <cell r="Z72">
            <v>11333.98667778</v>
          </cell>
          <cell r="AB72">
            <v>11435.992557880019</v>
          </cell>
          <cell r="AD72">
            <v>11573.224468574581</v>
          </cell>
        </row>
        <row r="73">
          <cell r="F73" t="str">
            <v>PS GP 656</v>
          </cell>
          <cell r="H73">
            <v>3702.6990000000001</v>
          </cell>
          <cell r="J73">
            <v>3289</v>
          </cell>
          <cell r="L73">
            <v>3932.5</v>
          </cell>
          <cell r="N73">
            <v>3289</v>
          </cell>
          <cell r="P73">
            <v>4435.4309999999996</v>
          </cell>
          <cell r="R73">
            <v>4290</v>
          </cell>
          <cell r="T73">
            <v>4290</v>
          </cell>
          <cell r="V73">
            <v>4290</v>
          </cell>
          <cell r="X73">
            <v>4147</v>
          </cell>
          <cell r="Z73">
            <v>3861</v>
          </cell>
          <cell r="AB73">
            <v>3895.7489999999998</v>
          </cell>
          <cell r="AD73">
            <v>3942.4979880000005</v>
          </cell>
        </row>
        <row r="74">
          <cell r="F74" t="str">
            <v>PS GP 656</v>
          </cell>
          <cell r="H74">
            <v>4971.4560000000001</v>
          </cell>
          <cell r="J74">
            <v>4416</v>
          </cell>
          <cell r="L74">
            <v>5280</v>
          </cell>
          <cell r="N74">
            <v>4416</v>
          </cell>
          <cell r="P74">
            <v>5955.2640000000001</v>
          </cell>
          <cell r="R74">
            <v>5760</v>
          </cell>
          <cell r="T74">
            <v>5760</v>
          </cell>
          <cell r="V74">
            <v>5760</v>
          </cell>
          <cell r="X74">
            <v>5568</v>
          </cell>
          <cell r="Z74">
            <v>5184</v>
          </cell>
          <cell r="AB74">
            <v>5230.6559999999999</v>
          </cell>
          <cell r="AD74">
            <v>5293.4238720000003</v>
          </cell>
        </row>
        <row r="75">
          <cell r="F75" t="str">
            <v>PP BJ750</v>
          </cell>
          <cell r="H75">
            <v>7120.5749999999998</v>
          </cell>
          <cell r="J75">
            <v>6325</v>
          </cell>
          <cell r="L75">
            <v>7562.5</v>
          </cell>
          <cell r="N75">
            <v>6325</v>
          </cell>
          <cell r="P75">
            <v>8529.6749999999993</v>
          </cell>
          <cell r="R75">
            <v>8250</v>
          </cell>
          <cell r="T75">
            <v>8250</v>
          </cell>
          <cell r="V75">
            <v>8250</v>
          </cell>
          <cell r="X75">
            <v>7975</v>
          </cell>
          <cell r="Z75">
            <v>7425</v>
          </cell>
          <cell r="AB75">
            <v>7491.8249999999998</v>
          </cell>
          <cell r="AD75">
            <v>7581.7269000000006</v>
          </cell>
        </row>
        <row r="76">
          <cell r="F76" t="str">
            <v>ABS Recycle</v>
          </cell>
          <cell r="H76">
            <v>5955.39</v>
          </cell>
          <cell r="J76">
            <v>5290</v>
          </cell>
          <cell r="L76">
            <v>6325</v>
          </cell>
          <cell r="N76">
            <v>5290</v>
          </cell>
          <cell r="P76">
            <v>7133.91</v>
          </cell>
          <cell r="R76">
            <v>6900</v>
          </cell>
          <cell r="T76">
            <v>6900</v>
          </cell>
          <cell r="V76">
            <v>6900</v>
          </cell>
          <cell r="X76">
            <v>6670</v>
          </cell>
          <cell r="Z76">
            <v>6210</v>
          </cell>
          <cell r="AB76">
            <v>6265.89</v>
          </cell>
          <cell r="AD76">
            <v>6341.0806800000009</v>
          </cell>
        </row>
        <row r="77">
          <cell r="F77" t="str">
            <v>ABS Recycle</v>
          </cell>
          <cell r="H77">
            <v>3495.5549999999998</v>
          </cell>
          <cell r="J77">
            <v>3105</v>
          </cell>
          <cell r="L77">
            <v>3712.5</v>
          </cell>
          <cell r="N77">
            <v>3105</v>
          </cell>
          <cell r="P77">
            <v>4187.2950000000001</v>
          </cell>
          <cell r="R77">
            <v>4050</v>
          </cell>
          <cell r="T77">
            <v>4050</v>
          </cell>
          <cell r="V77">
            <v>4050</v>
          </cell>
          <cell r="X77">
            <v>3915</v>
          </cell>
          <cell r="Z77">
            <v>3645</v>
          </cell>
          <cell r="AB77">
            <v>3677.8049999999998</v>
          </cell>
          <cell r="AD77">
            <v>3721.9386600000003</v>
          </cell>
        </row>
        <row r="78">
          <cell r="F78" t="str">
            <v>CP 20604-20</v>
          </cell>
          <cell r="H78">
            <v>3982.25</v>
          </cell>
          <cell r="J78">
            <v>3982.25</v>
          </cell>
          <cell r="L78">
            <v>3982.25</v>
          </cell>
          <cell r="N78">
            <v>3982.25</v>
          </cell>
          <cell r="P78">
            <v>5435.75</v>
          </cell>
          <cell r="R78">
            <v>5397.5</v>
          </cell>
          <cell r="T78">
            <v>5435.75</v>
          </cell>
          <cell r="V78">
            <v>5570.9</v>
          </cell>
          <cell r="X78">
            <v>5292.3549999999996</v>
          </cell>
          <cell r="Z78">
            <v>5218.7912655</v>
          </cell>
          <cell r="AB78">
            <v>5265.7603868894994</v>
          </cell>
          <cell r="AD78">
            <v>5328.9495115321743</v>
          </cell>
        </row>
        <row r="79">
          <cell r="F79" t="str">
            <v>CP 20604-20</v>
          </cell>
          <cell r="H79">
            <v>5397.12</v>
          </cell>
          <cell r="J79">
            <v>5397.12</v>
          </cell>
          <cell r="L79">
            <v>5397.12</v>
          </cell>
          <cell r="N79">
            <v>5397.12</v>
          </cell>
          <cell r="P79">
            <v>7367.04</v>
          </cell>
          <cell r="R79">
            <v>7315.2</v>
          </cell>
          <cell r="T79">
            <v>7367.04</v>
          </cell>
          <cell r="V79">
            <v>7550.2079999999996</v>
          </cell>
          <cell r="X79">
            <v>7172.6976000000004</v>
          </cell>
          <cell r="Z79">
            <v>7072.9971033600004</v>
          </cell>
          <cell r="AB79">
            <v>7136.6540772902399</v>
          </cell>
          <cell r="AD79">
            <v>7222.2939262177233</v>
          </cell>
        </row>
        <row r="80">
          <cell r="F80" t="str">
            <v>PS GP 656</v>
          </cell>
          <cell r="H80">
            <v>1173.0540000000001</v>
          </cell>
          <cell r="J80">
            <v>1114.3</v>
          </cell>
          <cell r="L80">
            <v>1173.0540000000001</v>
          </cell>
          <cell r="N80">
            <v>1134.56</v>
          </cell>
          <cell r="P80">
            <v>2026</v>
          </cell>
          <cell r="R80">
            <v>1519.5</v>
          </cell>
          <cell r="T80">
            <v>1722.1</v>
          </cell>
          <cell r="V80">
            <v>1793.01</v>
          </cell>
          <cell r="X80">
            <v>1703.3595</v>
          </cell>
          <cell r="Z80">
            <v>1418.2</v>
          </cell>
          <cell r="AB80">
            <v>1430.9637999999998</v>
          </cell>
          <cell r="AD80">
            <v>1448.1353655999999</v>
          </cell>
        </row>
        <row r="81">
          <cell r="F81" t="str">
            <v>PS GP 656</v>
          </cell>
          <cell r="H81">
            <v>1256.43</v>
          </cell>
          <cell r="J81">
            <v>1193.5</v>
          </cell>
          <cell r="L81">
            <v>1256.43</v>
          </cell>
          <cell r="N81">
            <v>1215.2</v>
          </cell>
          <cell r="P81">
            <v>2170</v>
          </cell>
          <cell r="R81">
            <v>1627.5</v>
          </cell>
          <cell r="T81">
            <v>1844.5</v>
          </cell>
          <cell r="V81">
            <v>1920.45</v>
          </cell>
          <cell r="X81">
            <v>1824.4275</v>
          </cell>
          <cell r="Z81">
            <v>1519</v>
          </cell>
          <cell r="AB81">
            <v>1532.671</v>
          </cell>
          <cell r="AD81">
            <v>1551.063052</v>
          </cell>
        </row>
        <row r="82">
          <cell r="F82" t="str">
            <v>PS GP 656</v>
          </cell>
          <cell r="H82">
            <v>1059.57</v>
          </cell>
          <cell r="J82">
            <v>1006.5</v>
          </cell>
          <cell r="L82">
            <v>1059.57</v>
          </cell>
          <cell r="N82">
            <v>1024.8</v>
          </cell>
          <cell r="P82">
            <v>1830</v>
          </cell>
          <cell r="R82">
            <v>1372.5</v>
          </cell>
          <cell r="T82">
            <v>1555.5</v>
          </cell>
          <cell r="V82">
            <v>1619.55</v>
          </cell>
          <cell r="X82">
            <v>1538.5725</v>
          </cell>
          <cell r="Z82">
            <v>1281</v>
          </cell>
          <cell r="AB82">
            <v>1292.529</v>
          </cell>
          <cell r="AD82">
            <v>1308.039348</v>
          </cell>
        </row>
        <row r="83">
          <cell r="F83" t="str">
            <v>PS GP 656</v>
          </cell>
          <cell r="H83">
            <v>731.85599999999999</v>
          </cell>
          <cell r="J83">
            <v>695.2</v>
          </cell>
          <cell r="L83">
            <v>731.85599999999999</v>
          </cell>
          <cell r="N83">
            <v>707.84</v>
          </cell>
          <cell r="P83">
            <v>1264</v>
          </cell>
          <cell r="R83">
            <v>948</v>
          </cell>
          <cell r="T83">
            <v>1074.4000000000001</v>
          </cell>
          <cell r="V83">
            <v>1118.6400000000001</v>
          </cell>
          <cell r="X83">
            <v>1062.7080000000001</v>
          </cell>
          <cell r="Z83">
            <v>884.8</v>
          </cell>
          <cell r="AB83">
            <v>892.76319999999998</v>
          </cell>
          <cell r="AD83">
            <v>903.47635839999987</v>
          </cell>
        </row>
        <row r="84">
          <cell r="F84" t="str">
            <v>PS GP 656</v>
          </cell>
          <cell r="H84">
            <v>5822.4311999999991</v>
          </cell>
          <cell r="J84">
            <v>4394.88</v>
          </cell>
          <cell r="L84">
            <v>5822.4311999999991</v>
          </cell>
          <cell r="N84">
            <v>4316.3999999999996</v>
          </cell>
          <cell r="P84">
            <v>6710.04</v>
          </cell>
          <cell r="R84">
            <v>7455.6</v>
          </cell>
          <cell r="T84">
            <v>6827.76</v>
          </cell>
          <cell r="V84">
            <v>6906.24</v>
          </cell>
          <cell r="X84">
            <v>6827.76</v>
          </cell>
          <cell r="Z84">
            <v>6592.32</v>
          </cell>
          <cell r="AB84">
            <v>6592.32</v>
          </cell>
          <cell r="AD84">
            <v>6773.4518399999988</v>
          </cell>
        </row>
        <row r="85">
          <cell r="F85" t="str">
            <v>PS GP 656</v>
          </cell>
          <cell r="H85">
            <v>1660.05</v>
          </cell>
          <cell r="J85">
            <v>1269.45</v>
          </cell>
          <cell r="L85">
            <v>1640.52</v>
          </cell>
          <cell r="N85">
            <v>1269.45</v>
          </cell>
          <cell r="P85">
            <v>2311.0500000000002</v>
          </cell>
          <cell r="R85">
            <v>2929.5</v>
          </cell>
          <cell r="T85">
            <v>2441.25</v>
          </cell>
          <cell r="V85">
            <v>2571.4499999999998</v>
          </cell>
          <cell r="X85">
            <v>2473.8000000000002</v>
          </cell>
          <cell r="Z85">
            <v>2278.5</v>
          </cell>
          <cell r="AB85">
            <v>2245.9499999999998</v>
          </cell>
          <cell r="AD85">
            <v>2357.5313999999998</v>
          </cell>
        </row>
        <row r="92">
          <cell r="F92" t="str">
            <v>CP 9317-21</v>
          </cell>
          <cell r="H92">
            <v>1666</v>
          </cell>
          <cell r="J92">
            <v>1547</v>
          </cell>
          <cell r="L92">
            <v>1666</v>
          </cell>
          <cell r="N92">
            <v>1428</v>
          </cell>
          <cell r="P92">
            <v>1618.4</v>
          </cell>
          <cell r="R92">
            <v>1570.8</v>
          </cell>
          <cell r="T92">
            <v>1618.4</v>
          </cell>
          <cell r="V92">
            <v>1618.4</v>
          </cell>
          <cell r="X92">
            <v>1380.4</v>
          </cell>
          <cell r="Z92">
            <v>1380.4</v>
          </cell>
          <cell r="AB92">
            <v>1071</v>
          </cell>
          <cell r="AD92">
            <v>1356.6</v>
          </cell>
        </row>
        <row r="93">
          <cell r="F93" t="str">
            <v>CP 1428-21</v>
          </cell>
          <cell r="H93">
            <v>294</v>
          </cell>
          <cell r="J93">
            <v>273</v>
          </cell>
          <cell r="L93">
            <v>294</v>
          </cell>
          <cell r="N93">
            <v>252</v>
          </cell>
          <cell r="P93">
            <v>285.60000000000002</v>
          </cell>
          <cell r="R93">
            <v>277.2</v>
          </cell>
          <cell r="T93">
            <v>285.60000000000002</v>
          </cell>
          <cell r="V93">
            <v>285.60000000000002</v>
          </cell>
          <cell r="X93">
            <v>243.6</v>
          </cell>
          <cell r="Z93">
            <v>243.6</v>
          </cell>
          <cell r="AB93">
            <v>189</v>
          </cell>
          <cell r="AD93">
            <v>239.4</v>
          </cell>
        </row>
        <row r="98">
          <cell r="F98" t="str">
            <v>CP 1428-12</v>
          </cell>
          <cell r="H98">
            <v>7072</v>
          </cell>
          <cell r="J98">
            <v>6139.38</v>
          </cell>
          <cell r="L98">
            <v>6630</v>
          </cell>
          <cell r="N98">
            <v>5558.15</v>
          </cell>
          <cell r="P98">
            <v>6188</v>
          </cell>
          <cell r="R98">
            <v>6077.5</v>
          </cell>
          <cell r="T98">
            <v>5525</v>
          </cell>
          <cell r="V98">
            <v>5856.5</v>
          </cell>
          <cell r="X98">
            <v>5304</v>
          </cell>
          <cell r="Z98">
            <v>5856.5</v>
          </cell>
          <cell r="AB98">
            <v>5414.5</v>
          </cell>
          <cell r="AD98">
            <v>5746</v>
          </cell>
        </row>
        <row r="99">
          <cell r="F99" t="str">
            <v>CP 1428-21</v>
          </cell>
          <cell r="H99">
            <v>127.4</v>
          </cell>
          <cell r="J99">
            <v>118.3</v>
          </cell>
          <cell r="L99">
            <v>127.4</v>
          </cell>
          <cell r="N99">
            <v>109.2</v>
          </cell>
          <cell r="P99">
            <v>123.76</v>
          </cell>
          <cell r="R99">
            <v>120.12</v>
          </cell>
          <cell r="T99">
            <v>123.76</v>
          </cell>
          <cell r="V99">
            <v>123.76</v>
          </cell>
          <cell r="X99">
            <v>105.56</v>
          </cell>
          <cell r="Z99">
            <v>105.56</v>
          </cell>
          <cell r="AB99">
            <v>81.900000000000006</v>
          </cell>
          <cell r="AD99">
            <v>103.74</v>
          </cell>
        </row>
        <row r="100">
          <cell r="F100" t="str">
            <v>CP 1428-21</v>
          </cell>
          <cell r="H100">
            <v>126</v>
          </cell>
          <cell r="J100">
            <v>117</v>
          </cell>
          <cell r="L100">
            <v>126</v>
          </cell>
          <cell r="N100">
            <v>108</v>
          </cell>
          <cell r="P100">
            <v>122.4</v>
          </cell>
          <cell r="R100">
            <v>118.8</v>
          </cell>
          <cell r="T100">
            <v>122.4</v>
          </cell>
          <cell r="V100">
            <v>122.4</v>
          </cell>
          <cell r="X100">
            <v>104.4</v>
          </cell>
          <cell r="Z100">
            <v>104.4</v>
          </cell>
          <cell r="AB100">
            <v>81</v>
          </cell>
          <cell r="AD100">
            <v>102.6</v>
          </cell>
        </row>
        <row r="111">
          <cell r="F111" t="str">
            <v>CP 20793-12</v>
          </cell>
          <cell r="H111">
            <v>2601</v>
          </cell>
          <cell r="J111">
            <v>2384.25</v>
          </cell>
          <cell r="L111">
            <v>2601</v>
          </cell>
          <cell r="N111">
            <v>2239.75</v>
          </cell>
          <cell r="P111">
            <v>2456.5</v>
          </cell>
          <cell r="R111">
            <v>2557.65</v>
          </cell>
          <cell r="T111">
            <v>2312</v>
          </cell>
          <cell r="V111">
            <v>2601</v>
          </cell>
          <cell r="X111">
            <v>2167.5</v>
          </cell>
          <cell r="Z111">
            <v>2601</v>
          </cell>
          <cell r="AB111">
            <v>2181.9499999999998</v>
          </cell>
          <cell r="AD111">
            <v>2167.5</v>
          </cell>
        </row>
        <row r="112">
          <cell r="F112" t="str">
            <v>CP 1783-12</v>
          </cell>
          <cell r="H112">
            <v>2890</v>
          </cell>
          <cell r="J112">
            <v>2095.25</v>
          </cell>
          <cell r="L112">
            <v>2781.625</v>
          </cell>
          <cell r="N112">
            <v>1878.5</v>
          </cell>
          <cell r="P112">
            <v>2218.0749999999998</v>
          </cell>
          <cell r="R112">
            <v>2232.5250000000001</v>
          </cell>
          <cell r="T112">
            <v>2138.6</v>
          </cell>
          <cell r="V112">
            <v>2232.5250000000001</v>
          </cell>
          <cell r="X112">
            <v>2210.85</v>
          </cell>
          <cell r="Z112">
            <v>2312</v>
          </cell>
          <cell r="AB112">
            <v>2160.2750000000001</v>
          </cell>
          <cell r="AD112">
            <v>2153.0500000000002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>
        <row r="3">
          <cell r="F3" t="str">
            <v>Material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"/>
      <sheetName val="Revise BP2011 (PL)"/>
      <sheetName val="Revise BP2011"/>
      <sheetName val="PL'2011"/>
      <sheetName val="Sales"/>
      <sheetName val="Mat Use (Total)"/>
      <sheetName val="Material Use"/>
      <sheetName val="Total ACC"/>
      <sheetName val="DL+OT"/>
      <sheetName val="Data"/>
      <sheetName val="BOX"/>
      <sheetName val="BAG"/>
      <sheetName val="PARTITION"/>
      <sheetName val="Revise_BP2011_(PL)"/>
      <sheetName val="Revise_BP2011"/>
      <sheetName val="Mat_Use_(Total)"/>
      <sheetName val="Material_Use"/>
      <sheetName val="Total_ACC"/>
    </sheetNames>
    <sheetDataSet>
      <sheetData sheetId="0" refreshError="1">
        <row r="3">
          <cell r="G3" t="str">
            <v>May'11</v>
          </cell>
          <cell r="H3" t="str">
            <v>Jun'11</v>
          </cell>
          <cell r="I3" t="str">
            <v>Jul'11</v>
          </cell>
          <cell r="J3" t="str">
            <v>Aug'11</v>
          </cell>
          <cell r="K3" t="str">
            <v>Sep'11</v>
          </cell>
          <cell r="L3" t="str">
            <v>Oct'11</v>
          </cell>
          <cell r="M3" t="str">
            <v>Nov'11</v>
          </cell>
          <cell r="N3" t="str">
            <v>Dec'11</v>
          </cell>
        </row>
        <row r="4">
          <cell r="F4" t="str">
            <v>CP</v>
          </cell>
          <cell r="G4" t="str">
            <v>Q'ty</v>
          </cell>
          <cell r="H4" t="str">
            <v>Q'ty</v>
          </cell>
          <cell r="I4" t="str">
            <v>Q'ty</v>
          </cell>
          <cell r="J4" t="str">
            <v>Q'ty</v>
          </cell>
          <cell r="K4" t="str">
            <v>Q'ty</v>
          </cell>
          <cell r="L4" t="str">
            <v>Q'ty</v>
          </cell>
          <cell r="M4" t="str">
            <v>Q'ty</v>
          </cell>
          <cell r="N4" t="str">
            <v>Q'ty</v>
          </cell>
        </row>
        <row r="5"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G6">
            <v>7986.804000000001</v>
          </cell>
          <cell r="H6">
            <v>8629.746720000001</v>
          </cell>
          <cell r="I6">
            <v>8541.3820799999994</v>
          </cell>
          <cell r="J6">
            <v>8541.3820799999994</v>
          </cell>
          <cell r="K6">
            <v>12910.833600000002</v>
          </cell>
          <cell r="L6">
            <v>8541.3820799999994</v>
          </cell>
          <cell r="M6">
            <v>9393.8409600000014</v>
          </cell>
          <cell r="N6">
            <v>8541.3820799999994</v>
          </cell>
        </row>
        <row r="7">
          <cell r="G7">
            <v>2627.43318</v>
          </cell>
          <cell r="H7">
            <v>4178.0863350000009</v>
          </cell>
          <cell r="I7">
            <v>2877.4079999999999</v>
          </cell>
          <cell r="J7">
            <v>2877.4079999999999</v>
          </cell>
          <cell r="K7">
            <v>1780.3962000000001</v>
          </cell>
          <cell r="L7">
            <v>1798.38</v>
          </cell>
          <cell r="M7">
            <v>1656.9823725000001</v>
          </cell>
          <cell r="N7">
            <v>2425.5650250000003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G11">
            <v>2942.7174675000001</v>
          </cell>
          <cell r="H11">
            <v>8256.7658250000004</v>
          </cell>
          <cell r="I11">
            <v>5186.9033550000004</v>
          </cell>
          <cell r="J11">
            <v>2123.1683549999998</v>
          </cell>
          <cell r="K11">
            <v>1878.0695550000003</v>
          </cell>
          <cell r="L11">
            <v>2123.1683549999998</v>
          </cell>
          <cell r="M11">
            <v>3867.9654375</v>
          </cell>
          <cell r="N11">
            <v>2123.1683549999998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F16" t="str">
            <v>CP 1485-12</v>
          </cell>
          <cell r="G16">
            <v>4740.0600000000004</v>
          </cell>
          <cell r="H16">
            <v>4842.8024999999998</v>
          </cell>
          <cell r="I16">
            <v>4369.0024999999996</v>
          </cell>
          <cell r="J16">
            <v>3650.5774999999999</v>
          </cell>
          <cell r="K16">
            <v>3159.7824999999998</v>
          </cell>
          <cell r="L16">
            <v>3650.5774999999999</v>
          </cell>
          <cell r="M16">
            <v>4152.96</v>
          </cell>
          <cell r="N16">
            <v>4369.0024999999996</v>
          </cell>
        </row>
        <row r="17">
          <cell r="G17">
            <v>1541.7400500000001</v>
          </cell>
          <cell r="H17">
            <v>2469.2035499999997</v>
          </cell>
          <cell r="I17">
            <v>1611.4865</v>
          </cell>
          <cell r="J17">
            <v>1194.8</v>
          </cell>
          <cell r="K17">
            <v>1182.8520000000001</v>
          </cell>
          <cell r="L17">
            <v>1194.8</v>
          </cell>
          <cell r="M17">
            <v>1100.8588499999998</v>
          </cell>
          <cell r="N17">
            <v>1611.4865</v>
          </cell>
        </row>
        <row r="18">
          <cell r="G18">
            <v>832.92494999999997</v>
          </cell>
          <cell r="H18">
            <v>60.038699999999999</v>
          </cell>
          <cell r="I18">
            <v>604.12075000000004</v>
          </cell>
          <cell r="J18">
            <v>604.12075000000004</v>
          </cell>
          <cell r="K18">
            <v>580.82215000000008</v>
          </cell>
          <cell r="L18">
            <v>604.12075000000004</v>
          </cell>
          <cell r="M18">
            <v>841.88594999999998</v>
          </cell>
          <cell r="N18">
            <v>604.12075000000004</v>
          </cell>
        </row>
        <row r="19">
          <cell r="G19">
            <v>374.56979999999999</v>
          </cell>
          <cell r="H19">
            <v>279.58320000000003</v>
          </cell>
          <cell r="I19">
            <v>318.41419999999999</v>
          </cell>
          <cell r="J19">
            <v>318.41419999999999</v>
          </cell>
          <cell r="K19">
            <v>68.99969999999999</v>
          </cell>
          <cell r="L19">
            <v>318.41419999999999</v>
          </cell>
          <cell r="M19">
            <v>465.97199999999998</v>
          </cell>
          <cell r="N19">
            <v>318.41419999999999</v>
          </cell>
        </row>
        <row r="20">
          <cell r="G20">
            <v>4.0710749999999996</v>
          </cell>
          <cell r="H20">
            <v>18.67905</v>
          </cell>
          <cell r="I20">
            <v>0</v>
          </cell>
          <cell r="J20">
            <v>193.49579999999997</v>
          </cell>
          <cell r="K20">
            <v>201.15899999999999</v>
          </cell>
          <cell r="L20">
            <v>193.49579999999997</v>
          </cell>
          <cell r="M20">
            <v>154.70085</v>
          </cell>
          <cell r="N20">
            <v>193.49579999999997</v>
          </cell>
        </row>
        <row r="21">
          <cell r="G21">
            <v>144.44617</v>
          </cell>
          <cell r="H21">
            <v>159.77566000000002</v>
          </cell>
          <cell r="I21">
            <v>142.20282999999998</v>
          </cell>
          <cell r="J21">
            <v>142.20282999999998</v>
          </cell>
          <cell r="K21">
            <v>52.967750000000002</v>
          </cell>
          <cell r="L21">
            <v>137.09299999999999</v>
          </cell>
          <cell r="M21">
            <v>127.87037999999998</v>
          </cell>
          <cell r="N21">
            <v>142.20282999999998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G23">
            <v>10827.879615</v>
          </cell>
          <cell r="H23">
            <v>11417.727510000001</v>
          </cell>
          <cell r="I23">
            <v>11590.897499999999</v>
          </cell>
          <cell r="J23">
            <v>11392.762500000001</v>
          </cell>
          <cell r="K23">
            <v>12878.775</v>
          </cell>
          <cell r="L23">
            <v>12343.8105</v>
          </cell>
          <cell r="M23">
            <v>12680.64</v>
          </cell>
          <cell r="N23">
            <v>12284.37</v>
          </cell>
        </row>
        <row r="24">
          <cell r="G24">
            <v>94.718800000000002</v>
          </cell>
          <cell r="H24">
            <v>70.69919999999999</v>
          </cell>
          <cell r="I24">
            <v>80.556300000000007</v>
          </cell>
          <cell r="J24">
            <v>80.556300000000007</v>
          </cell>
          <cell r="K24">
            <v>17.4482</v>
          </cell>
          <cell r="L24">
            <v>80.556300000000007</v>
          </cell>
          <cell r="M24">
            <v>117.83199999999999</v>
          </cell>
          <cell r="N24">
            <v>118.965</v>
          </cell>
        </row>
        <row r="25">
          <cell r="G25">
            <v>600.49</v>
          </cell>
          <cell r="H25">
            <v>639.57849999999996</v>
          </cell>
          <cell r="I25">
            <v>560.04190000000006</v>
          </cell>
          <cell r="J25">
            <v>560.04190000000006</v>
          </cell>
          <cell r="K25">
            <v>354.28909999999996</v>
          </cell>
          <cell r="L25">
            <v>560.04190000000006</v>
          </cell>
          <cell r="M25">
            <v>604.5687999999999</v>
          </cell>
          <cell r="N25">
            <v>600.49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G27">
            <v>3174.4487250000002</v>
          </cell>
          <cell r="H27">
            <v>3844.6805250000002</v>
          </cell>
          <cell r="I27">
            <v>4268.5035750000006</v>
          </cell>
          <cell r="J27">
            <v>4268.5035750000006</v>
          </cell>
          <cell r="K27">
            <v>5821.5827250000002</v>
          </cell>
          <cell r="L27">
            <v>4268.5035750000006</v>
          </cell>
          <cell r="M27">
            <v>3870.7294500000003</v>
          </cell>
          <cell r="N27">
            <v>4268.5035750000006</v>
          </cell>
        </row>
        <row r="28">
          <cell r="G28">
            <v>9365.5955360000007</v>
          </cell>
          <cell r="H28">
            <v>11265.1924</v>
          </cell>
          <cell r="I28">
            <v>10627.54</v>
          </cell>
          <cell r="J28">
            <v>10627.54</v>
          </cell>
          <cell r="K28">
            <v>12829.566288</v>
          </cell>
          <cell r="L28">
            <v>10627.54</v>
          </cell>
          <cell r="M28">
            <v>9553.5511719999995</v>
          </cell>
          <cell r="N28">
            <v>10627.54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F32" t="str">
            <v>CP 1485-22</v>
          </cell>
          <cell r="G32">
            <v>1815.0288</v>
          </cell>
          <cell r="H32">
            <v>1854.3702000000003</v>
          </cell>
          <cell r="I32">
            <v>1673.7843</v>
          </cell>
          <cell r="J32">
            <v>1673.7843</v>
          </cell>
          <cell r="K32">
            <v>968.89290000000005</v>
          </cell>
          <cell r="L32">
            <v>1673.7843</v>
          </cell>
          <cell r="M32">
            <v>1882.7670000000001</v>
          </cell>
          <cell r="N32">
            <v>1673.7843</v>
          </cell>
        </row>
        <row r="33">
          <cell r="G33">
            <v>10339.92972</v>
          </cell>
          <cell r="H33">
            <v>16560.114120000002</v>
          </cell>
          <cell r="I33">
            <v>10789.16526</v>
          </cell>
          <cell r="J33">
            <v>10789.16526</v>
          </cell>
          <cell r="K33">
            <v>5535.062640000001</v>
          </cell>
          <cell r="L33">
            <v>10789.16526</v>
          </cell>
          <cell r="M33">
            <v>10388.00844</v>
          </cell>
          <cell r="N33">
            <v>10789.16526</v>
          </cell>
        </row>
        <row r="34">
          <cell r="G34">
            <v>5640.9124199999997</v>
          </cell>
          <cell r="H34">
            <v>406.60692000000006</v>
          </cell>
          <cell r="I34">
            <v>4117.6536599999999</v>
          </cell>
          <cell r="J34">
            <v>4117.6536599999999</v>
          </cell>
          <cell r="K34">
            <v>3852.1454100000001</v>
          </cell>
          <cell r="L34">
            <v>4117.6536599999999</v>
          </cell>
          <cell r="M34">
            <v>5701.6000200000008</v>
          </cell>
          <cell r="N34">
            <v>4117.6536599999999</v>
          </cell>
        </row>
        <row r="35">
          <cell r="G35">
            <v>2512.11312</v>
          </cell>
          <cell r="H35">
            <v>1875.07008</v>
          </cell>
          <cell r="I35">
            <v>2136.4981200000002</v>
          </cell>
          <cell r="J35">
            <v>2136.4981200000002</v>
          </cell>
          <cell r="K35">
            <v>492.80687999999998</v>
          </cell>
          <cell r="L35">
            <v>2136.4981200000002</v>
          </cell>
          <cell r="M35">
            <v>3092.06268</v>
          </cell>
          <cell r="N35">
            <v>2136.4981200000002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F39" t="str">
            <v>CP 1485-22</v>
          </cell>
          <cell r="G39">
            <v>2675.6027999999997</v>
          </cell>
          <cell r="H39">
            <v>2733.5974499999998</v>
          </cell>
          <cell r="I39">
            <v>2425.8915000000002</v>
          </cell>
          <cell r="J39">
            <v>2280.5414999999998</v>
          </cell>
          <cell r="K39">
            <v>1417.8892499999999</v>
          </cell>
          <cell r="L39">
            <v>2280.5414999999998</v>
          </cell>
          <cell r="M39">
            <v>2634.9047999999998</v>
          </cell>
          <cell r="N39">
            <v>2425.8915000000002</v>
          </cell>
        </row>
        <row r="40">
          <cell r="G40">
            <v>11145.43341</v>
          </cell>
          <cell r="H40">
            <v>17850.184109999998</v>
          </cell>
          <cell r="I40">
            <v>11325.738300000001</v>
          </cell>
          <cell r="J40">
            <v>10246.068300000001</v>
          </cell>
          <cell r="K40">
            <v>5909.0339100000001</v>
          </cell>
          <cell r="L40">
            <v>10246.068300000001</v>
          </cell>
          <cell r="M40">
            <v>10117.58757</v>
          </cell>
          <cell r="N40">
            <v>11325.738300000001</v>
          </cell>
        </row>
        <row r="41">
          <cell r="G41">
            <v>6080.352135000001</v>
          </cell>
          <cell r="H41">
            <v>438.28251000000006</v>
          </cell>
          <cell r="I41">
            <v>4440.6086150000001</v>
          </cell>
          <cell r="J41">
            <v>4440.6086150000001</v>
          </cell>
          <cell r="K41">
            <v>4147.3300200000003</v>
          </cell>
          <cell r="L41">
            <v>4440.6086150000001</v>
          </cell>
          <cell r="M41">
            <v>6145.7674350000007</v>
          </cell>
          <cell r="N41">
            <v>4440.6086150000001</v>
          </cell>
        </row>
        <row r="42">
          <cell r="G42">
            <v>2707.8123600000004</v>
          </cell>
          <cell r="H42">
            <v>2021.1422400000001</v>
          </cell>
          <cell r="I42">
            <v>2296.4580900000005</v>
          </cell>
          <cell r="J42">
            <v>2296.4580900000005</v>
          </cell>
          <cell r="K42">
            <v>516.08226000000002</v>
          </cell>
          <cell r="L42">
            <v>2296.4580900000005</v>
          </cell>
          <cell r="M42">
            <v>3368.5704000000005</v>
          </cell>
          <cell r="N42">
            <v>2296.4580900000005</v>
          </cell>
        </row>
        <row r="43">
          <cell r="G43">
            <v>9049.7757000000001</v>
          </cell>
          <cell r="H43">
            <v>7204.0878000000002</v>
          </cell>
          <cell r="I43">
            <v>6522.7428</v>
          </cell>
          <cell r="J43">
            <v>6210.8381999999992</v>
          </cell>
          <cell r="K43">
            <v>3491.5145999999995</v>
          </cell>
          <cell r="L43">
            <v>6210.8381999999992</v>
          </cell>
          <cell r="M43">
            <v>6510.63</v>
          </cell>
          <cell r="N43">
            <v>6522.7428</v>
          </cell>
        </row>
        <row r="44">
          <cell r="G44">
            <v>1595.1855140000002</v>
          </cell>
          <cell r="H44">
            <v>817.15948160000005</v>
          </cell>
          <cell r="I44">
            <v>1441.9681112000001</v>
          </cell>
          <cell r="J44">
            <v>1441.9681112000001</v>
          </cell>
          <cell r="K44">
            <v>1889.0180224000001</v>
          </cell>
          <cell r="L44">
            <v>1441.9681112000001</v>
          </cell>
          <cell r="M44">
            <v>1486.4077908000002</v>
          </cell>
          <cell r="N44">
            <v>1441.9681112000001</v>
          </cell>
        </row>
        <row r="45">
          <cell r="G45">
            <v>2341.2821250000002</v>
          </cell>
          <cell r="H45">
            <v>842.21865000000003</v>
          </cell>
          <cell r="I45">
            <v>975.08775000000014</v>
          </cell>
          <cell r="J45">
            <v>975.08775000000014</v>
          </cell>
          <cell r="K45">
            <v>2470.9366500000006</v>
          </cell>
          <cell r="L45">
            <v>975.08775000000014</v>
          </cell>
          <cell r="M45">
            <v>3525.3172500000005</v>
          </cell>
          <cell r="N45">
            <v>975.08775000000014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F48" t="str">
            <v>CP 1485-22</v>
          </cell>
          <cell r="G48">
            <v>469.404</v>
          </cell>
          <cell r="H48">
            <v>479.57850000000002</v>
          </cell>
          <cell r="I48">
            <v>432.79874999999998</v>
          </cell>
          <cell r="J48">
            <v>394.54874999999998</v>
          </cell>
          <cell r="K48">
            <v>250.07849999999999</v>
          </cell>
          <cell r="L48">
            <v>394.54874999999998</v>
          </cell>
          <cell r="M48">
            <v>449.51400000000001</v>
          </cell>
          <cell r="N48">
            <v>432.79874999999998</v>
          </cell>
        </row>
        <row r="49">
          <cell r="G49">
            <v>733.33920000000012</v>
          </cell>
          <cell r="H49">
            <v>547.3728000000001</v>
          </cell>
          <cell r="I49">
            <v>622.81200000000001</v>
          </cell>
          <cell r="J49">
            <v>622.81200000000001</v>
          </cell>
          <cell r="K49">
            <v>136.84320000000002</v>
          </cell>
          <cell r="L49">
            <v>622.81200000000001</v>
          </cell>
          <cell r="M49">
            <v>912.28800000000001</v>
          </cell>
          <cell r="N49">
            <v>622.81200000000001</v>
          </cell>
        </row>
        <row r="50">
          <cell r="G50">
            <v>4649.16</v>
          </cell>
          <cell r="H50">
            <v>4951.7939999999999</v>
          </cell>
          <cell r="I50">
            <v>4339.9470000000001</v>
          </cell>
          <cell r="J50">
            <v>3901.3470000000002</v>
          </cell>
          <cell r="K50">
            <v>2730.7236000000003</v>
          </cell>
          <cell r="L50">
            <v>3901.3470000000002</v>
          </cell>
          <cell r="M50">
            <v>4242.1392000000005</v>
          </cell>
          <cell r="N50">
            <v>4339.9470000000001</v>
          </cell>
        </row>
        <row r="51">
          <cell r="F51" t="str">
            <v>CP 1485-22</v>
          </cell>
          <cell r="G51">
            <v>3379.7587760000001</v>
          </cell>
          <cell r="H51">
            <v>3933.8462459999996</v>
          </cell>
          <cell r="I51">
            <v>3670.6109999999999</v>
          </cell>
          <cell r="J51">
            <v>2981.9344599999999</v>
          </cell>
          <cell r="K51">
            <v>1404.9700579999999</v>
          </cell>
          <cell r="L51">
            <v>2981.9344599999999</v>
          </cell>
          <cell r="M51">
            <v>2854.6866119999995</v>
          </cell>
          <cell r="N51">
            <v>2901.5306</v>
          </cell>
        </row>
        <row r="52">
          <cell r="G52">
            <v>1209.8833200000001</v>
          </cell>
          <cell r="H52">
            <v>1923.9297900000001</v>
          </cell>
          <cell r="I52">
            <v>1324.992</v>
          </cell>
          <cell r="J52">
            <v>1324.992</v>
          </cell>
          <cell r="K52">
            <v>1086.9075</v>
          </cell>
          <cell r="L52">
            <v>1324.992</v>
          </cell>
          <cell r="M52">
            <v>1086.9075</v>
          </cell>
          <cell r="N52">
            <v>1324.992</v>
          </cell>
        </row>
        <row r="53">
          <cell r="F53" t="str">
            <v>CP 20604-20</v>
          </cell>
          <cell r="G53">
            <v>792.23003999999992</v>
          </cell>
          <cell r="H53">
            <v>918.84996000000001</v>
          </cell>
          <cell r="I53">
            <v>866.23424999999997</v>
          </cell>
          <cell r="J53">
            <v>427.77</v>
          </cell>
          <cell r="K53">
            <v>708.38711999999998</v>
          </cell>
          <cell r="L53">
            <v>427.77</v>
          </cell>
          <cell r="M53">
            <v>786.02737500000001</v>
          </cell>
          <cell r="N53">
            <v>427.77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F55" t="str">
            <v>CP 20604-20</v>
          </cell>
          <cell r="G55">
            <v>353.02932000000004</v>
          </cell>
          <cell r="H55">
            <v>431.48028000000005</v>
          </cell>
          <cell r="I55">
            <v>430.27950000000004</v>
          </cell>
          <cell r="J55">
            <v>485.91564000000005</v>
          </cell>
          <cell r="K55">
            <v>738.07944000000009</v>
          </cell>
          <cell r="L55">
            <v>485.91564000000005</v>
          </cell>
          <cell r="M55">
            <v>641.21652000000006</v>
          </cell>
          <cell r="N55">
            <v>485.91564000000005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G57">
            <v>2636.46216</v>
          </cell>
          <cell r="H57">
            <v>4192.4440199999999</v>
          </cell>
          <cell r="I57">
            <v>2887.2959999999998</v>
          </cell>
          <cell r="J57">
            <v>2887.2959999999998</v>
          </cell>
          <cell r="K57">
            <v>2368.4850000000001</v>
          </cell>
          <cell r="L57">
            <v>2887.2959999999998</v>
          </cell>
          <cell r="M57">
            <v>2368.4850000000001</v>
          </cell>
          <cell r="N57">
            <v>2887.2959999999998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G59">
            <v>55.970200000000006</v>
          </cell>
          <cell r="H59">
            <v>41.776800000000001</v>
          </cell>
          <cell r="I59">
            <v>47.099325000000007</v>
          </cell>
          <cell r="J59">
            <v>47.099325000000007</v>
          </cell>
          <cell r="K59">
            <v>11.783200000000001</v>
          </cell>
          <cell r="L59">
            <v>47.099325000000007</v>
          </cell>
          <cell r="M59">
            <v>69.628</v>
          </cell>
          <cell r="N59">
            <v>51.886249999999997</v>
          </cell>
        </row>
        <row r="60">
          <cell r="G60">
            <v>230.37495000000001</v>
          </cell>
          <cell r="H60">
            <v>368.96145000000001</v>
          </cell>
          <cell r="I60">
            <v>241.58907500000001</v>
          </cell>
          <cell r="J60">
            <v>241.58907500000001</v>
          </cell>
          <cell r="K60">
            <v>121.64815000000002</v>
          </cell>
          <cell r="L60">
            <v>241.58907500000001</v>
          </cell>
          <cell r="M60">
            <v>229.57155000000003</v>
          </cell>
          <cell r="N60">
            <v>246.04124999999999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G62">
            <v>2505.1710600000001</v>
          </cell>
          <cell r="H62">
            <v>2700.7060499999998</v>
          </cell>
          <cell r="I62">
            <v>2393.43678</v>
          </cell>
          <cell r="J62">
            <v>2393.43678</v>
          </cell>
          <cell r="K62">
            <v>3196.5960599999999</v>
          </cell>
          <cell r="L62">
            <v>2393.43678</v>
          </cell>
          <cell r="M62">
            <v>2627.415</v>
          </cell>
          <cell r="N62">
            <v>2393.43678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F67" t="str">
            <v>CP 1485-12</v>
          </cell>
          <cell r="G67">
            <v>2150.5472999999997</v>
          </cell>
          <cell r="H67">
            <v>1989.2905000000001</v>
          </cell>
          <cell r="I67">
            <v>1779.3044</v>
          </cell>
          <cell r="J67">
            <v>1583.6043999999999</v>
          </cell>
          <cell r="K67">
            <v>1304.9275999999998</v>
          </cell>
          <cell r="L67">
            <v>1583.6043999999999</v>
          </cell>
          <cell r="M67">
            <v>1876.1759</v>
          </cell>
          <cell r="N67">
            <v>1779.3044</v>
          </cell>
        </row>
        <row r="68">
          <cell r="G68">
            <v>661.36042499999996</v>
          </cell>
          <cell r="H68">
            <v>1007.043875</v>
          </cell>
          <cell r="I68">
            <v>593.70744999999999</v>
          </cell>
          <cell r="J68">
            <v>482.98244999999997</v>
          </cell>
          <cell r="K68">
            <v>455.7441</v>
          </cell>
          <cell r="L68">
            <v>482.98244999999997</v>
          </cell>
          <cell r="M68">
            <v>533.80522499999995</v>
          </cell>
          <cell r="N68">
            <v>593.70744999999999</v>
          </cell>
        </row>
        <row r="69">
          <cell r="G69">
            <v>411.01119999999997</v>
          </cell>
          <cell r="H69">
            <v>14.837149999999999</v>
          </cell>
          <cell r="I69">
            <v>283.01309999999995</v>
          </cell>
          <cell r="J69">
            <v>283.01309999999995</v>
          </cell>
          <cell r="K69">
            <v>265.51855</v>
          </cell>
          <cell r="L69">
            <v>283.01309999999995</v>
          </cell>
          <cell r="M69">
            <v>375.13630000000001</v>
          </cell>
          <cell r="N69">
            <v>283.01309999999995</v>
          </cell>
        </row>
        <row r="70">
          <cell r="G70">
            <v>144.3854</v>
          </cell>
          <cell r="H70">
            <v>103.6386</v>
          </cell>
          <cell r="I70">
            <v>129.99115</v>
          </cell>
          <cell r="J70">
            <v>129.99115</v>
          </cell>
          <cell r="K70">
            <v>17.051649999999999</v>
          </cell>
          <cell r="L70">
            <v>129.99115</v>
          </cell>
          <cell r="M70">
            <v>152.57905</v>
          </cell>
          <cell r="N70">
            <v>129.99115</v>
          </cell>
        </row>
        <row r="71">
          <cell r="G71">
            <v>221.72810000000001</v>
          </cell>
          <cell r="H71">
            <v>165.50040000000001</v>
          </cell>
          <cell r="I71">
            <v>188.04452500000002</v>
          </cell>
          <cell r="J71">
            <v>188.04452500000002</v>
          </cell>
          <cell r="K71">
            <v>41.905550000000005</v>
          </cell>
          <cell r="L71">
            <v>188.04452500000002</v>
          </cell>
          <cell r="M71">
            <v>275.834</v>
          </cell>
          <cell r="N71">
            <v>188.04452500000002</v>
          </cell>
        </row>
        <row r="72">
          <cell r="G72">
            <v>1405.6925000000003</v>
          </cell>
          <cell r="H72">
            <v>1497.1951250000002</v>
          </cell>
          <cell r="I72">
            <v>1309.1506000000002</v>
          </cell>
          <cell r="J72">
            <v>1156.9114500000003</v>
          </cell>
          <cell r="K72">
            <v>1001.4896000000001</v>
          </cell>
          <cell r="L72">
            <v>1156.9114500000003</v>
          </cell>
          <cell r="M72">
            <v>1150.0156000000002</v>
          </cell>
          <cell r="N72">
            <v>1309.1506000000002</v>
          </cell>
        </row>
        <row r="73">
          <cell r="G73">
            <v>251.86589999999998</v>
          </cell>
          <cell r="H73">
            <v>187.99559999999997</v>
          </cell>
          <cell r="I73">
            <v>213.90524999999997</v>
          </cell>
          <cell r="J73">
            <v>213.90524999999997</v>
          </cell>
          <cell r="K73">
            <v>46.998899999999992</v>
          </cell>
          <cell r="L73">
            <v>213.90524999999997</v>
          </cell>
          <cell r="M73">
            <v>313.32600000000002</v>
          </cell>
          <cell r="N73">
            <v>213.90524999999997</v>
          </cell>
        </row>
        <row r="74">
          <cell r="G74">
            <v>1036.687275</v>
          </cell>
          <cell r="H74">
            <v>1660.3265249999999</v>
          </cell>
          <cell r="I74">
            <v>1081.8785249999999</v>
          </cell>
          <cell r="J74">
            <v>1081.8785249999999</v>
          </cell>
          <cell r="K74">
            <v>795.36599999999987</v>
          </cell>
          <cell r="L74">
            <v>1081.8785249999999</v>
          </cell>
          <cell r="M74">
            <v>1041.5076749999998</v>
          </cell>
          <cell r="N74">
            <v>1081.8785249999999</v>
          </cell>
        </row>
        <row r="75">
          <cell r="G75">
            <v>560.07022499999994</v>
          </cell>
          <cell r="H75">
            <v>40.370849999999997</v>
          </cell>
          <cell r="I75">
            <v>407.92634999999996</v>
          </cell>
          <cell r="J75">
            <v>407.92634999999996</v>
          </cell>
          <cell r="K75">
            <v>385.63200000000001</v>
          </cell>
          <cell r="L75">
            <v>407.92634999999996</v>
          </cell>
          <cell r="M75">
            <v>566.09572500000002</v>
          </cell>
          <cell r="N75">
            <v>407.92634999999996</v>
          </cell>
        </row>
        <row r="76">
          <cell r="F76" t="str">
            <v>CP 20604-20</v>
          </cell>
          <cell r="G76">
            <v>193.92240000000001</v>
          </cell>
          <cell r="H76">
            <v>241.61760000000001</v>
          </cell>
          <cell r="I76">
            <v>207.06000000000003</v>
          </cell>
          <cell r="J76">
            <v>106.67160000000001</v>
          </cell>
          <cell r="K76">
            <v>198.49200000000002</v>
          </cell>
          <cell r="L76">
            <v>106.67160000000001</v>
          </cell>
          <cell r="M76">
            <v>197.06400000000002</v>
          </cell>
          <cell r="N76">
            <v>106.67160000000001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F78" t="str">
            <v>CP 20604-20</v>
          </cell>
          <cell r="G78">
            <v>107.4276</v>
          </cell>
          <cell r="H78">
            <v>131.3004</v>
          </cell>
          <cell r="I78">
            <v>121.8</v>
          </cell>
          <cell r="J78">
            <v>126.4284</v>
          </cell>
          <cell r="K78">
            <v>189.52079999999998</v>
          </cell>
          <cell r="L78">
            <v>126.4284</v>
          </cell>
          <cell r="M78">
            <v>165.89160000000001</v>
          </cell>
          <cell r="N78">
            <v>126.4284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G80">
            <v>11363.316998</v>
          </cell>
          <cell r="H80">
            <v>9045.7858919999999</v>
          </cell>
          <cell r="I80">
            <v>8190.2575919999999</v>
          </cell>
          <cell r="J80">
            <v>7798.6157479999993</v>
          </cell>
          <cell r="K80">
            <v>4384.1072439999998</v>
          </cell>
          <cell r="L80">
            <v>7798.6157479999993</v>
          </cell>
          <cell r="M80">
            <v>8175.0482000000002</v>
          </cell>
          <cell r="N80">
            <v>8190.2575919999999</v>
          </cell>
        </row>
        <row r="81">
          <cell r="G81">
            <v>4269.6425199999994</v>
          </cell>
          <cell r="H81">
            <v>4731.8385399999997</v>
          </cell>
          <cell r="I81">
            <v>4124.12</v>
          </cell>
          <cell r="J81">
            <v>3682.25</v>
          </cell>
          <cell r="K81">
            <v>3314.0250000000001</v>
          </cell>
          <cell r="L81">
            <v>3240.38</v>
          </cell>
          <cell r="M81">
            <v>3682.25</v>
          </cell>
          <cell r="N81">
            <v>3976.83</v>
          </cell>
        </row>
        <row r="82">
          <cell r="G82">
            <v>5881.9550799999997</v>
          </cell>
          <cell r="H82">
            <v>6518.6866600000003</v>
          </cell>
          <cell r="I82">
            <v>5681.48</v>
          </cell>
          <cell r="J82">
            <v>5072.75</v>
          </cell>
          <cell r="K82">
            <v>4565.4750000000004</v>
          </cell>
          <cell r="L82">
            <v>4464.0200000000004</v>
          </cell>
          <cell r="M82">
            <v>5072.75</v>
          </cell>
          <cell r="N82">
            <v>5478.57</v>
          </cell>
        </row>
        <row r="83">
          <cell r="G83">
            <v>8509.4274000000005</v>
          </cell>
          <cell r="H83">
            <v>9430.5873000000011</v>
          </cell>
          <cell r="I83">
            <v>8219.4</v>
          </cell>
          <cell r="J83">
            <v>7338.75</v>
          </cell>
          <cell r="K83">
            <v>6604.875</v>
          </cell>
          <cell r="L83">
            <v>6458.1</v>
          </cell>
          <cell r="M83">
            <v>7338.75</v>
          </cell>
          <cell r="N83">
            <v>7925.85</v>
          </cell>
        </row>
        <row r="84">
          <cell r="G84">
            <v>6792.6130999999996</v>
          </cell>
          <cell r="H84">
            <v>7527.9249499999996</v>
          </cell>
          <cell r="I84">
            <v>6561.1</v>
          </cell>
          <cell r="J84">
            <v>5858.125</v>
          </cell>
          <cell r="K84">
            <v>5272.3125</v>
          </cell>
          <cell r="L84">
            <v>5155.1499999999996</v>
          </cell>
          <cell r="M84">
            <v>5858.125</v>
          </cell>
          <cell r="N84">
            <v>6326.7749999999996</v>
          </cell>
        </row>
        <row r="85">
          <cell r="G85">
            <v>4254.7137000000002</v>
          </cell>
          <cell r="H85">
            <v>4715.2936500000005</v>
          </cell>
          <cell r="I85">
            <v>4109.7</v>
          </cell>
          <cell r="J85">
            <v>3669.375</v>
          </cell>
          <cell r="K85">
            <v>3302.4375</v>
          </cell>
          <cell r="L85">
            <v>3229.05</v>
          </cell>
          <cell r="M85">
            <v>3669.375</v>
          </cell>
          <cell r="N85">
            <v>3962.9250000000002</v>
          </cell>
        </row>
        <row r="86">
          <cell r="F86" t="str">
            <v>CP 20604-20</v>
          </cell>
          <cell r="G86">
            <v>5416.0137224999999</v>
          </cell>
          <cell r="H86">
            <v>4311.4260150000009</v>
          </cell>
          <cell r="I86">
            <v>3903.6618900000003</v>
          </cell>
          <cell r="J86">
            <v>3716.9965350000002</v>
          </cell>
          <cell r="K86">
            <v>2089.564605</v>
          </cell>
          <cell r="L86">
            <v>3716.9965350000002</v>
          </cell>
          <cell r="M86">
            <v>3896.41275</v>
          </cell>
          <cell r="N86">
            <v>3903.6618900000003</v>
          </cell>
        </row>
        <row r="87">
          <cell r="F87" t="str">
            <v>CP 20604-20</v>
          </cell>
          <cell r="G87">
            <v>7503.3106280000002</v>
          </cell>
          <cell r="H87">
            <v>5973.0219120000002</v>
          </cell>
          <cell r="I87">
            <v>5408.1081119999999</v>
          </cell>
          <cell r="J87">
            <v>5149.5031280000003</v>
          </cell>
          <cell r="K87">
            <v>2894.8693840000001</v>
          </cell>
          <cell r="L87">
            <v>5149.5031280000003</v>
          </cell>
          <cell r="M87">
            <v>5398.0652</v>
          </cell>
          <cell r="N87">
            <v>5408.1081119999999</v>
          </cell>
        </row>
        <row r="88">
          <cell r="G88">
            <v>5073.5739999999996</v>
          </cell>
          <cell r="H88">
            <v>2769.0520000000001</v>
          </cell>
          <cell r="I88">
            <v>3965.5</v>
          </cell>
          <cell r="J88">
            <v>4758.6000000000004</v>
          </cell>
          <cell r="K88">
            <v>4758.6000000000004</v>
          </cell>
          <cell r="L88">
            <v>4758.6000000000004</v>
          </cell>
          <cell r="M88">
            <v>4758.6000000000004</v>
          </cell>
          <cell r="N88">
            <v>4758.6000000000004</v>
          </cell>
        </row>
        <row r="89">
          <cell r="G89">
            <v>5534.808</v>
          </cell>
          <cell r="H89">
            <v>3020.7840000000001</v>
          </cell>
          <cell r="I89">
            <v>4326</v>
          </cell>
          <cell r="J89">
            <v>5191.2</v>
          </cell>
          <cell r="K89">
            <v>5191.2</v>
          </cell>
          <cell r="L89">
            <v>5191.2</v>
          </cell>
          <cell r="M89">
            <v>5191.2</v>
          </cell>
          <cell r="N89">
            <v>5191.2</v>
          </cell>
        </row>
        <row r="90">
          <cell r="G90">
            <v>4704.5868</v>
          </cell>
          <cell r="H90">
            <v>2567.6664000000001</v>
          </cell>
          <cell r="I90">
            <v>3677.0999999999995</v>
          </cell>
          <cell r="J90">
            <v>4412.5200000000004</v>
          </cell>
          <cell r="K90">
            <v>4412.5200000000004</v>
          </cell>
          <cell r="L90">
            <v>4412.5200000000004</v>
          </cell>
          <cell r="M90">
            <v>4412.5200000000004</v>
          </cell>
          <cell r="N90">
            <v>4412.5200000000004</v>
          </cell>
        </row>
        <row r="91"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G92">
            <v>2951.8976000000002</v>
          </cell>
          <cell r="H92">
            <v>1611.0848000000001</v>
          </cell>
          <cell r="I92">
            <v>2307.1999999999998</v>
          </cell>
          <cell r="J92">
            <v>2768.64</v>
          </cell>
          <cell r="K92">
            <v>2768.64</v>
          </cell>
          <cell r="L92">
            <v>2768.64</v>
          </cell>
          <cell r="M92">
            <v>2768.64</v>
          </cell>
          <cell r="N92">
            <v>2768.64</v>
          </cell>
        </row>
        <row r="93">
          <cell r="G93">
            <v>6022.48416</v>
          </cell>
          <cell r="H93">
            <v>5144.7099200000002</v>
          </cell>
          <cell r="I93">
            <v>5531.5119999999997</v>
          </cell>
          <cell r="J93">
            <v>5814.1440000000002</v>
          </cell>
          <cell r="K93">
            <v>5814.1440000000002</v>
          </cell>
          <cell r="L93">
            <v>5814.1440000000002</v>
          </cell>
          <cell r="M93">
            <v>5814.1440000000002</v>
          </cell>
          <cell r="N93">
            <v>5814.1440000000002</v>
          </cell>
        </row>
        <row r="94">
          <cell r="G94">
            <v>1554.4760000000001</v>
          </cell>
          <cell r="H94">
            <v>1292.0319999999999</v>
          </cell>
          <cell r="I94">
            <v>1383.2817600000001</v>
          </cell>
          <cell r="J94">
            <v>1453.5360000000001</v>
          </cell>
          <cell r="K94">
            <v>1453.5360000000001</v>
          </cell>
          <cell r="L94">
            <v>1453.5360000000001</v>
          </cell>
          <cell r="M94">
            <v>1453.5360000000001</v>
          </cell>
          <cell r="N94">
            <v>1453.5360000000001</v>
          </cell>
        </row>
        <row r="95">
          <cell r="F95" t="str">
            <v>CP 1647-22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F96" t="str">
            <v>CP 204342-22</v>
          </cell>
          <cell r="G96">
            <v>59.476199999999999</v>
          </cell>
          <cell r="H96">
            <v>13.806975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F97" t="str">
            <v>CP 20804-22</v>
          </cell>
          <cell r="G97">
            <v>6.3724499999999997</v>
          </cell>
          <cell r="H97">
            <v>3.1862249999999999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F98" t="str">
            <v>CP 1647-22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F99" t="str">
            <v>CP 204342-22</v>
          </cell>
          <cell r="G99">
            <v>94.427927999999994</v>
          </cell>
          <cell r="H99">
            <v>21.920769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F100" t="str">
            <v>CP 20804-22</v>
          </cell>
          <cell r="G100">
            <v>10.117278000000001</v>
          </cell>
          <cell r="H100">
            <v>5.0586390000000003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F101" t="str">
            <v>CP 9317-21</v>
          </cell>
          <cell r="G101">
            <v>1492.1233200000001</v>
          </cell>
          <cell r="H101">
            <v>389.64254999999997</v>
          </cell>
          <cell r="I101">
            <v>859.16792999999996</v>
          </cell>
          <cell r="J101">
            <v>977.16</v>
          </cell>
          <cell r="K101">
            <v>977.16</v>
          </cell>
          <cell r="L101">
            <v>1587.885</v>
          </cell>
          <cell r="M101">
            <v>1221.45</v>
          </cell>
          <cell r="N101">
            <v>1465.74</v>
          </cell>
        </row>
        <row r="102">
          <cell r="F102" t="str">
            <v>CP 1428-21</v>
          </cell>
          <cell r="G102">
            <v>245.54357999999999</v>
          </cell>
          <cell r="H102">
            <v>70.770150000000001</v>
          </cell>
          <cell r="I102">
            <v>156.04928999999998</v>
          </cell>
          <cell r="J102">
            <v>177.48</v>
          </cell>
          <cell r="K102">
            <v>177.48</v>
          </cell>
          <cell r="L102">
            <v>288.40499999999997</v>
          </cell>
          <cell r="M102">
            <v>221.85</v>
          </cell>
          <cell r="N102">
            <v>266.22000000000003</v>
          </cell>
        </row>
        <row r="103">
          <cell r="G103">
            <v>48.894006000000005</v>
          </cell>
          <cell r="H103">
            <v>12.617808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G104">
            <v>60.909605999999997</v>
          </cell>
          <cell r="H104">
            <v>15.718608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G106">
            <v>99.919200000000004</v>
          </cell>
          <cell r="H106">
            <v>25.785599999999999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F107" t="str">
            <v>CP L89051</v>
          </cell>
          <cell r="G107">
            <v>11339.625599999999</v>
          </cell>
          <cell r="H107">
            <v>5985.1152000000002</v>
          </cell>
          <cell r="I107">
            <v>5965.5312000000004</v>
          </cell>
          <cell r="J107">
            <v>6714.3744000000006</v>
          </cell>
          <cell r="K107">
            <v>4034.0592000000001</v>
          </cell>
          <cell r="L107">
            <v>4445.3231999999998</v>
          </cell>
          <cell r="M107">
            <v>7169.2128000000012</v>
          </cell>
          <cell r="N107">
            <v>5570.424</v>
          </cell>
        </row>
        <row r="108">
          <cell r="F108" t="str">
            <v>CP 1428-21</v>
          </cell>
          <cell r="G108">
            <v>120.69175499999999</v>
          </cell>
          <cell r="H108">
            <v>31.480514999999997</v>
          </cell>
          <cell r="I108">
            <v>69.41502899999999</v>
          </cell>
          <cell r="J108">
            <v>78.947999999999993</v>
          </cell>
          <cell r="K108">
            <v>78.947999999999993</v>
          </cell>
          <cell r="L108">
            <v>128.29049999999998</v>
          </cell>
          <cell r="M108">
            <v>98.684999999999988</v>
          </cell>
          <cell r="N108">
            <v>118.42199999999998</v>
          </cell>
        </row>
        <row r="109">
          <cell r="F109" t="str">
            <v>CP 1428-21</v>
          </cell>
          <cell r="G109">
            <v>192.06798899999998</v>
          </cell>
          <cell r="H109">
            <v>31.155134999999994</v>
          </cell>
          <cell r="I109">
            <v>68.697560999999993</v>
          </cell>
          <cell r="J109">
            <v>78.131999999999991</v>
          </cell>
          <cell r="K109">
            <v>78.131999999999991</v>
          </cell>
          <cell r="L109">
            <v>126.96449999999999</v>
          </cell>
          <cell r="M109">
            <v>97.664999999999992</v>
          </cell>
          <cell r="N109">
            <v>117.19799999999998</v>
          </cell>
        </row>
        <row r="110">
          <cell r="F110" t="str">
            <v>CP 96145-22</v>
          </cell>
          <cell r="G110">
            <v>228.13829999999999</v>
          </cell>
          <cell r="H110">
            <v>58.874399999999994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F111" t="str">
            <v>CP 96145-22</v>
          </cell>
          <cell r="G111">
            <v>285.76575000000003</v>
          </cell>
          <cell r="H111">
            <v>73.745999999999995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F112" t="str">
            <v>CP 1647-22</v>
          </cell>
          <cell r="G112">
            <v>30.130800000000001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F113" t="str">
            <v>CP 204342-22</v>
          </cell>
          <cell r="G113">
            <v>3.2283000000000004</v>
          </cell>
          <cell r="H113">
            <v>6.99465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F114" t="str">
            <v>CP 20804-22</v>
          </cell>
          <cell r="G114">
            <v>0</v>
          </cell>
          <cell r="H114">
            <v>1.6141500000000002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G115">
            <v>29.090400000000002</v>
          </cell>
          <cell r="H115">
            <v>7.507200000000001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G116">
            <v>16.442400000000003</v>
          </cell>
          <cell r="H116">
            <v>4.2431999999999999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G117">
            <v>5.6915999999999993</v>
          </cell>
          <cell r="H117">
            <v>1.4687999999999999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G118">
            <v>53.121600000000008</v>
          </cell>
          <cell r="H118">
            <v>13.708800000000002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G119">
            <v>5.3754</v>
          </cell>
          <cell r="H119">
            <v>1.3872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F123" t="str">
            <v>CP 20604-20</v>
          </cell>
          <cell r="G123">
            <v>0</v>
          </cell>
          <cell r="H123">
            <v>0</v>
          </cell>
          <cell r="I123">
            <v>0</v>
          </cell>
          <cell r="J123">
            <v>885.8</v>
          </cell>
          <cell r="K123">
            <v>2657.4</v>
          </cell>
          <cell r="L123">
            <v>4429</v>
          </cell>
          <cell r="M123">
            <v>5314.8</v>
          </cell>
          <cell r="N123">
            <v>5314.8</v>
          </cell>
        </row>
        <row r="124">
          <cell r="F124" t="str">
            <v>CP 20604-20</v>
          </cell>
          <cell r="G124">
            <v>0</v>
          </cell>
          <cell r="H124">
            <v>0</v>
          </cell>
          <cell r="I124">
            <v>0</v>
          </cell>
          <cell r="J124">
            <v>1351.875</v>
          </cell>
          <cell r="K124">
            <v>4055.625</v>
          </cell>
          <cell r="L124">
            <v>6759.375</v>
          </cell>
          <cell r="M124">
            <v>8111.25</v>
          </cell>
          <cell r="N124">
            <v>8111.25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G3" t="str">
            <v>May'11</v>
          </cell>
        </row>
      </sheetData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new product"/>
      <sheetName val="INVEN-SHT"/>
      <sheetName val="ตั๋วเงินรับ"/>
      <sheetName val="BOM"/>
      <sheetName val="TO - SP"/>
      <sheetName val="List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Header"/>
      <sheetName val="Conso"/>
      <sheetName val="200-110"/>
      <sheetName val="เงินกู้ธนชาติ"/>
      <sheetName val="เงินกู้ MGC"/>
      <sheetName val="Sheet2"/>
      <sheetName val="DEP C2001"/>
      <sheetName val="currency"/>
      <sheetName val="part-import"/>
      <sheetName val="part-local"/>
      <sheetName val="11-20"/>
      <sheetName val="NAV average"/>
      <sheetName val="B131 "/>
      <sheetName val="อัตราค่าบรรทุก"/>
      <sheetName val="New Item"/>
      <sheetName val="FF-3"/>
      <sheetName val="F L"/>
      <sheetName val="Q3-46"/>
      <sheetName val="Adj&amp;Rje(Z820) "/>
      <sheetName val="D300"/>
      <sheetName val="exp"/>
      <sheetName val="Cost centre expenditure"/>
      <sheetName val="K3_MSCF.XLS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TB55(final)"/>
      <sheetName val="STart"/>
      <sheetName val="CODE,NAME"/>
      <sheetName val="Val_Ind"/>
      <sheetName val="GL"/>
      <sheetName val="M_Maincomp"/>
      <sheetName val="I"/>
      <sheetName val="B140"/>
      <sheetName val="Asp"/>
      <sheetName val="PJ List"/>
      <sheetName val="GL CB"/>
      <sheetName val="GL M"/>
      <sheetName val="InventTableModule_1-1"/>
      <sheetName val="Sheet1"/>
      <sheetName val="Stock Aging"/>
      <sheetName val="IFS"/>
      <sheetName val="UF"/>
      <sheetName val="ADMIN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Command"/>
      <sheetName val="L"/>
      <sheetName val="Investment"/>
      <sheetName val="ADJ - RATE"/>
      <sheetName val="Financial Highlights"/>
      <sheetName val="TO _ SP"/>
      <sheetName val="O3"/>
      <sheetName val="O4"/>
      <sheetName val="detail-T 05"/>
      <sheetName val="DG 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J2"/>
      <sheetName val="J1"/>
      <sheetName val="FF_4"/>
      <sheetName val="cal (2)"/>
      <sheetName val="AA-1"/>
      <sheetName val="FORMC94"/>
      <sheetName val="TBA"/>
      <sheetName val="PortSTDSave"/>
      <sheetName val="criteria"/>
      <sheetName val="LT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addl cost"/>
      <sheetName val="accumdeprn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</sheetNames>
    <definedNames>
      <definedName name="NCode" sheetId="27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BALANCE SHEET "/>
      <sheetName val="U-7"/>
      <sheetName val="JVID"/>
      <sheetName val="6013"/>
      <sheetName val="E-1D"/>
      <sheetName val="DEP12"/>
      <sheetName val="Update_041110"/>
      <sheetName val="sub-mat2011"/>
      <sheetName val="Sheet2"/>
      <sheetName val="ADJ_-_RATE"/>
      <sheetName val="TR_-_AP-_00"/>
      <sheetName val="ADJ___RATE"/>
      <sheetName val="finance64k.u"/>
      <sheetName val="REVENUE"/>
      <sheetName val="SCB 1 - Current"/>
      <sheetName val="SCB 2 - Current"/>
      <sheetName val="MV"/>
      <sheetName val="Menu"/>
      <sheetName val="Template"/>
      <sheetName val="Asset41_42"/>
      <sheetName val="AOP9"/>
      <sheetName val="AOP12"/>
      <sheetName val="AOP13"/>
      <sheetName val="AOP15"/>
      <sheetName val="FDR-Jan-99 "/>
      <sheetName val="Front"/>
      <sheetName val="set date"/>
      <sheetName val="คงเหลือ GH"/>
      <sheetName val="Parameter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Export Sales"/>
      <sheetName val="Domestic Sales"/>
      <sheetName val="Dealer Sales"/>
      <sheetName val="Sequence"/>
      <sheetName val="10-1 Media"/>
      <sheetName val="10-cut"/>
      <sheetName val="GS_STD"/>
      <sheetName val="OP_STD"/>
      <sheetName val="AssetAcc"/>
      <sheetName val="cutoff1"/>
      <sheetName val="03100(SS)"/>
      <sheetName val="xlSVH_T"/>
      <sheetName val="Request"/>
      <sheetName val="U-5"/>
      <sheetName val="Bahrain"/>
      <sheetName val="BTR BKK"/>
      <sheetName val="Stock Bal สรรพากร SBM3 JUN"/>
      <sheetName val="New Std. "/>
      <sheetName val="Lead"/>
      <sheetName val="SUM"/>
      <sheetName val="C-1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明細"/>
      <sheetName val="S03"/>
      <sheetName val="กราฟ ผลิต"/>
      <sheetName val="BARS"/>
      <sheetName val="By Person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Required"/>
      <sheetName val="PAN M4*25 FE CM3 P2"/>
      <sheetName val="CONTROL_BASE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 IB-PL-00-01 SUMMARY"/>
      <sheetName val="9"/>
      <sheetName val="141010"/>
      <sheetName val="ลูกค้า"/>
      <sheetName val="PM"/>
      <sheetName val="options"/>
      <sheetName val="Read me"/>
      <sheetName val="Call Down Data OLD"/>
      <sheetName val="AssetStatus"/>
      <sheetName val="AssetType"/>
      <sheetName val="Asset Class"/>
      <sheetName val="Cost Center"/>
      <sheetName val="Depre. Key"/>
      <sheetName val="Location"/>
      <sheetName val="detail"/>
      <sheetName val="Spirt Disp"/>
      <sheetName val="Mgt"/>
      <sheetName val="FX"/>
      <sheetName val="rates"/>
      <sheetName val="February-17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Group"/>
      <sheetName val="E.PRECIOS"/>
      <sheetName val="PRM"/>
      <sheetName val="Links"/>
      <sheetName val="Excess Calc (2)"/>
      <sheetName val="BS&amp;PL"/>
      <sheetName val="PAN M4_25 FE CM3 P2"/>
      <sheetName val="iGrouping"/>
      <sheetName val="Budget_ปี_2560"/>
      <sheetName val="C"/>
      <sheetName val="สัญญาบริการอื่น"/>
      <sheetName val="ค่าที่ปรึกษา"/>
      <sheetName val="สัญญาเช่าสนง"/>
      <sheetName val="RM Req"/>
      <sheetName val="Weekly Hires &amp; Terms 10-2"/>
      <sheetName val="#cmpt2"/>
      <sheetName val="Report"/>
      <sheetName val="ข้อมูลพนักงาน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ORI"/>
      <sheetName val="TB YEST ON JUN'19"/>
      <sheetName val="C-PL4"/>
      <sheetName val="CJEs"/>
      <sheetName val="PL"/>
      <sheetName val="CRJE"/>
      <sheetName val="เงินกู้ธนช"/>
      <sheetName val="Assumption Data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f2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Baseline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spr-slow-date"/>
      <sheetName val="10"/>
      <sheetName val="MFA"/>
      <sheetName val="cost4-47"/>
      <sheetName val="StandingData"/>
      <sheetName val="addl cost"/>
      <sheetName val="accumdeprn"/>
      <sheetName val="130530"/>
      <sheetName val="USAGE FOOD"/>
      <sheetName val="MPU"/>
      <sheetName val="_กระทบผลรวม  1710 "/>
      <sheetName val=" กระทบผลรวม  1710 "/>
      <sheetName val="Proj"/>
      <sheetName val="K-5"/>
      <sheetName val="DM"/>
      <sheetName val="BMCT2003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OthCode"/>
      <sheetName val="Date"/>
      <sheetName val="Terms and Escrow"/>
      <sheetName val="Actual"/>
      <sheetName val="県別ﾏﾙﾁ"/>
      <sheetName val="Assumptions"/>
      <sheetName val="Breakeven Analysis"/>
      <sheetName val="Code"/>
      <sheetName val="REPCO-CCtr"/>
      <sheetName val="ROC-CCTR.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Detail-Sep"/>
      <sheetName val="อมตะCiyt"/>
      <sheetName val="tax-ss"/>
      <sheetName val="ABR P&amp;L"/>
      <sheetName val="PLmth "/>
      <sheetName val="description"/>
      <sheetName val="part-import"/>
      <sheetName val="part-loc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Sale 0401"/>
      <sheetName val="CA Sheet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BPR"/>
      <sheetName val="Age311299TAS"/>
      <sheetName val="TASintDec00"/>
      <sheetName val="P4DDBFTAS"/>
      <sheetName val="TMS2000"/>
      <sheetName val="dBase"/>
      <sheetName val="GL CB"/>
      <sheetName val="GL M"/>
      <sheetName val="License BOI"/>
      <sheetName val="SPARES"/>
      <sheetName val="STart"/>
      <sheetName val="PortSTDSave"/>
      <sheetName val="Seagate _share_in_units"/>
      <sheetName val="FF_21_a_"/>
      <sheetName val="CBO0497"/>
      <sheetName val="Sale0402"/>
      <sheetName val="PS-1995"/>
      <sheetName val="TBA"/>
      <sheetName val="name"/>
      <sheetName val="Weights"/>
      <sheetName val="Sampling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INFO"/>
      <sheetName val="Register Cal Mar_04_July_05 "/>
      <sheetName val="FORMC94"/>
      <sheetName val="gold แลกทอง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Assumption_Data"/>
      <sheetName val="BUDGET10702"/>
      <sheetName val="HK-HKD"/>
      <sheetName val="STORE MN"/>
      <sheetName val="Base"/>
      <sheetName val="25_TB"/>
      <sheetName val="02_Assumption"/>
      <sheetName val="ข้อมูลบัญชี -Sep-06"/>
      <sheetName val="AILC004"/>
      <sheetName val="Table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Cost Assumption"/>
      <sheetName val="MATT"/>
      <sheetName val="Basic Info."/>
      <sheetName val="ชื่อหุ้น"/>
      <sheetName val="B&amp;S 1999"/>
      <sheetName val="ALL"/>
      <sheetName val="N-4.4"/>
      <sheetName val="STRUCTURE"/>
      <sheetName val="Apr02 Prod Data"/>
      <sheetName val="Sale0403"/>
      <sheetName val="LOCABB"/>
      <sheetName val="LOCAPPO"/>
      <sheetName val="A(Landfill)"/>
      <sheetName val="B(Piling)"/>
      <sheetName val="หมายเหตุ"/>
      <sheetName val="งบการเงิน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/>
      <sheetData sheetId="1561"/>
      <sheetData sheetId="1562">
        <row r="2">
          <cell r="V2">
            <v>2317</v>
          </cell>
        </row>
      </sheetData>
      <sheetData sheetId="1563"/>
      <sheetData sheetId="1564"/>
      <sheetData sheetId="1565"/>
      <sheetData sheetId="1566"/>
      <sheetData sheetId="1567"/>
      <sheetData sheetId="1568"/>
      <sheetData sheetId="1569" refreshError="1"/>
      <sheetData sheetId="1570"/>
      <sheetData sheetId="1571"/>
      <sheetData sheetId="1572">
        <row r="2">
          <cell r="B2" t="str">
            <v>Pers.no.</v>
          </cell>
        </row>
      </sheetData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rt bom"/>
      <sheetName val="Material data list"/>
      <sheetName val="Material std&amp;cutsize cost"/>
      <sheetName val="QUOTE FORM"/>
      <sheetName val="QUOTE FORM (2)"/>
      <sheetName val="Sheet1"/>
      <sheetName val="BOM"/>
      <sheetName val="Time FORM"/>
      <sheetName val="DWG LIST TO PUNCH 15-8-05"/>
      <sheetName val="BOI"/>
      <sheetName val="MAT components"/>
      <sheetName val="INVEN-SHT"/>
      <sheetName val="ELEC45-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  <sheetName val="ตั๋วเงินรับ"/>
      <sheetName val="Invoice"/>
    </sheetNames>
    <sheetDataSet>
      <sheetData sheetId="0">
        <row r="1">
          <cell r="A1" t="str">
            <v>e</v>
          </cell>
        </row>
      </sheetData>
      <sheetData sheetId="1">
        <row r="1">
          <cell r="A1" t="str">
            <v>e</v>
          </cell>
        </row>
      </sheetData>
      <sheetData sheetId="2">
        <row r="1">
          <cell r="A1" t="str">
            <v>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e</v>
          </cell>
        </row>
      </sheetData>
      <sheetData sheetId="17">
        <row r="1">
          <cell r="A1" t="str">
            <v>e</v>
          </cell>
        </row>
      </sheetData>
      <sheetData sheetId="18">
        <row r="1">
          <cell r="A1" t="str">
            <v>e</v>
          </cell>
        </row>
      </sheetData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8"/>
      <sheetName val="2"/>
      <sheetName val="เงินกู้ธนชาติ"/>
      <sheetName val="BOM.EXSM"/>
      <sheetName val="Material data list"/>
      <sheetName val="MAT compon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K-5"/>
      <sheetName val="BMCT2003"/>
      <sheetName val="ELEC45-01"/>
      <sheetName val=" IB-PL-00-01 SUMMARY"/>
      <sheetName val="Sheet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table"/>
      <sheetName val="LS매입채무"/>
      <sheetName val="외상매입금명세"/>
      <sheetName val="지급어음명세"/>
      <sheetName val="?????????????"/>
      <sheetName val="Standing Data"/>
      <sheetName val="Asset &amp; Liability"/>
      <sheetName val="Net asset value"/>
      <sheetName val="_x0000_"/>
      <sheetName val="_x0000_._x0000__x0000__x0000__x0000__x0000__x0000__x0000__x0000__x0000_9_x0000_D_x0000__x0000__x0000__x0000__x0000_O_x0000_Z_x0000_e_x0000_p_x0000_{_x0000__x0000_"/>
      <sheetName val="Newspaper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._x0000_9_x0000_D_x0000_O_x0000_Z_x0000_e_x0000_p_x0000_{_x0000__x0000__x000a_"/>
      <sheetName val=""/>
      <sheetName val="Loan Data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BUILD95"/>
      <sheetName val="CUSTOMER"/>
      <sheetName val="data"/>
      <sheetName val="TrialBalance Q3-2002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ชื่อหุ้น"/>
      <sheetName val="B&amp;S 1999"/>
      <sheetName val="detail(sum)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NL+Lcombine"/>
      <sheetName val="Detail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PHSB-GL-TB"/>
      <sheetName val="Record CR"/>
      <sheetName val="Diffusion"/>
      <sheetName val="CFROI"/>
      <sheetName val="Register_Local"/>
      <sheetName val="112200-Y08"/>
      <sheetName val="MENU"/>
      <sheetName val="Submit"/>
      <sheetName val="ADJ_-_RATE6"/>
      <sheetName val="เงินกู้MGC"/>
      <sheetName val="DATE CELL &amp; Unassigned-1"/>
      <sheetName val="Date"/>
      <sheetName val="Variables"/>
      <sheetName val="10-cut"/>
      <sheetName val="10-1 Media"/>
      <sheetName val="FIN"/>
      <sheetName val="ADJ_-_RATE5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deals above 20k"/>
      <sheetName val="rough_work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">
          <cell r="B4">
            <v>8500000</v>
          </cell>
        </row>
      </sheetData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>
        <row r="4">
          <cell r="B4">
            <v>8500000</v>
          </cell>
        </row>
      </sheetData>
      <sheetData sheetId="74">
        <row r="4">
          <cell r="B4">
            <v>8500000</v>
          </cell>
        </row>
      </sheetData>
      <sheetData sheetId="75">
        <row r="4">
          <cell r="B4">
            <v>8500000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4">
          <cell r="B4">
            <v>8500000</v>
          </cell>
        </row>
      </sheetData>
      <sheetData sheetId="83">
        <row r="4">
          <cell r="B4">
            <v>8500000</v>
          </cell>
        </row>
      </sheetData>
      <sheetData sheetId="84"/>
      <sheetData sheetId="85"/>
      <sheetData sheetId="86">
        <row r="4">
          <cell r="B4">
            <v>8500000</v>
          </cell>
        </row>
      </sheetData>
      <sheetData sheetId="87">
        <row r="4">
          <cell r="B4">
            <v>8500000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B4">
            <v>8500000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BOM.EXSM"/>
      <sheetName val="Trial Bal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หักกลบ-ลบหนี้"/>
      <sheetName val="ตั๋วเงินรับ"/>
      <sheetName val="Segment-acc"/>
      <sheetName val="Segment-acc (1)"/>
      <sheetName val="Con-BS"/>
      <sheetName val="Con-PL-acc"/>
      <sheetName val="K-5"/>
      <sheetName val="เงินกู้ธนชาติ"/>
      <sheetName val="เงินกู้ MGC"/>
      <sheetName val="2 BS"/>
      <sheetName val="IMP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II  period"/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Trial Balanc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??????? MGC"/>
      <sheetName val="?????????????"/>
      <sheetName val="เงินกู้_MGC"/>
      <sheetName val="consolidated_Financial_Statemen"/>
      <sheetName val="DAY"/>
      <sheetName val="TABLE"/>
      <sheetName val="Wht cur"/>
      <sheetName val="ADJ - RATE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Customize Your Invoice"/>
      <sheetName val="TB"/>
      <sheetName val="E"/>
      <sheetName val="L3"/>
      <sheetName val="M"/>
      <sheetName val="U4"/>
      <sheetName val="U2"/>
      <sheetName val="Control 1999"/>
      <sheetName val="detail"/>
      <sheetName val="BUILD95"/>
    </sheetNames>
    <sheetDataSet>
      <sheetData sheetId="0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46">
          <cell r="E146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Invoice"/>
      <sheetName val="Customize Your Invoice"/>
      <sheetName val="TR_AP"/>
      <sheetName val="Sheet1 (2)"/>
      <sheetName val="Input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VariableII  period"/>
      <sheetName val="desc"/>
      <sheetName val="CF RECONCILE - 1"/>
      <sheetName val="Final"/>
      <sheetName val="Data"/>
      <sheetName val="Sal"/>
      <sheetName val="MENU"/>
      <sheetName val="CIPA"/>
      <sheetName val="03中"/>
      <sheetName val="Currency"/>
      <sheetName val="DEPT"/>
      <sheetName val="Saptco00"/>
      <sheetName val="DAT"/>
      <sheetName val="M_Maincomp"/>
      <sheetName val="Customize Your Purchase Order"/>
      <sheetName val="Cost Centers"/>
      <sheetName val=" IB-PL-00-01 SUMMARY"/>
      <sheetName val="Update_041110"/>
      <sheetName val="sub-mat2011"/>
      <sheetName val="Sheet1"/>
      <sheetName val="Sheet2"/>
      <sheetName val="Sheet3"/>
      <sheetName val="DataInput1"/>
      <sheetName val="K-5"/>
      <sheetName val="Locations"/>
      <sheetName val="Assumptions"/>
      <sheetName val="M_CT_OUT"/>
      <sheetName val="163040 LC_TR"/>
      <sheetName val="ADJ_-_RATE"/>
      <sheetName val="ADJ___RATE"/>
      <sheetName val="Header"/>
      <sheetName val="Budgets"/>
      <sheetName val="Summary"/>
      <sheetName val="D03"/>
      <sheetName val="S01"/>
      <sheetName val="S02"/>
      <sheetName val="S03"/>
      <sheetName val="S04"/>
      <sheetName val="S05"/>
      <sheetName val="S06"/>
      <sheetName val="S13"/>
      <sheetName val="10-1 Media"/>
      <sheetName val="10-cut"/>
      <sheetName val="ﾕｰｻﾞｰ設定"/>
      <sheetName val="resumen"/>
      <sheetName val="Parameters"/>
      <sheetName val="DCF"/>
      <sheetName val="SKA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FP Friends Oth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Inputs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?????????????"/>
      <sheetName val="163040 LC-TR"/>
      <sheetName val="FY10-Loss"/>
      <sheetName val="인원계획-미화"/>
      <sheetName val="TrialBalance Q3-2002"/>
      <sheetName val="Workbook Inputs"/>
      <sheetName val="D"/>
      <sheetName val="F9 Parameters"/>
      <sheetName val="PPR50"/>
      <sheetName val="CA Sheet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epr"/>
      <sheetName val="LC"/>
      <sheetName val="MD&amp;A"/>
      <sheetName val="input data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Demand"/>
      <sheetName val="CA_Sheet1"/>
      <sheetName val="DB PPC PSF"/>
      <sheetName val="OCT-2001"/>
      <sheetName val="Plan-02"/>
      <sheetName val="CONSTANTS"/>
      <sheetName val="요인분석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Sal07"/>
      <sheetName val="_____________"/>
      <sheetName val="ng 12"/>
      <sheetName val="YSS31"/>
      <sheetName val="Record CR"/>
      <sheetName val="LOOSECHKLIST"/>
      <sheetName val="Bloomberg"/>
      <sheetName val="Asset41_42"/>
      <sheetName val="Co. Code"/>
      <sheetName val="0"/>
      <sheetName val="DealerData"/>
      <sheetName val="Sheet5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Note"/>
      <sheetName val="Incident  NP 2017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arameter"/>
      <sheetName val="FF_3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Manual"/>
      <sheetName val="Combine"/>
      <sheetName val="Cover"/>
      <sheetName val="PX"/>
      <sheetName val="PRODUCT"/>
      <sheetName val="All employee"/>
      <sheetName val="งบดุล"/>
      <sheetName val="Lead"/>
      <sheetName val="Links"/>
      <sheetName val="ELEC45-01"/>
      <sheetName val="10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___________"/>
      <sheetName val="Plant_Overhead"/>
      <sheetName val="CAN DOI - KET QUA"/>
      <sheetName val="ZD300"/>
      <sheetName val="detail"/>
      <sheetName val="Input_TB"/>
      <sheetName val="Input_MV"/>
      <sheetName val="Newspaper"/>
      <sheetName val="TO - SP"/>
      <sheetName val="Company Info"/>
      <sheetName val="CA Comp"/>
      <sheetName val="BPR"/>
      <sheetName val="cost4-47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7251-02000-02252"/>
      <sheetName val="7251-01xxxx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CA"/>
      <sheetName val="Group"/>
      <sheetName val="OthCode"/>
      <sheetName val="Datashee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DJ_-_RATE9"/>
      <sheetName val="ADJ___RATE9"/>
      <sheetName val="SCB_1_-_Current9"/>
      <sheetName val="SCB_2_-_Current9"/>
      <sheetName val="BALANCE_SHEET_9"/>
      <sheetName val="BS_ATTACH9"/>
      <sheetName val="เงินกู้_MGC8"/>
      <sheetName val="Customize_Your_Invoice8"/>
      <sheetName val="LC___TR_Listing8"/>
      <sheetName val="VariableII__period8"/>
      <sheetName val="Stock_Aging8"/>
      <sheetName val="Dec_20018"/>
      <sheetName val="Sheet1_(2)9"/>
      <sheetName val="10-1_Media6"/>
      <sheetName val="CF_RECONCILE_-_18"/>
      <sheetName val="Cost_Centers6"/>
      <sheetName val="Customize_Your_Purchase_Order6"/>
      <sheetName val="_IB-PL-00-01_SUMMARY6"/>
      <sheetName val="163040_LC_TR6"/>
      <sheetName val="Trial_Balance5"/>
      <sheetName val="_IBPL00015"/>
      <sheetName val="CA_Sheet6"/>
      <sheetName val="FP_Friends_Other6"/>
      <sheetName val="ALL_KSFC_RIGS_EXCEPT_R-56"/>
      <sheetName val="163040_LC-TR5"/>
      <sheetName val="TrialBalance_Q3-20025"/>
      <sheetName val="Workbook_Inputs5"/>
      <sheetName val="F9_Parameters4"/>
      <sheetName val="Total_Inventory5"/>
      <sheetName val="Semi_FG&amp;FG5"/>
      <sheetName val="Provision_NRV5"/>
      <sheetName val="D190_24"/>
      <sheetName val="Bang_chiet_tinh_TBA4"/>
      <sheetName val="input_data2"/>
      <sheetName val="DB_PPC_PSF2"/>
      <sheetName val="By_Person2"/>
      <sheetName val="Customize_Your_Loan_Manager4"/>
      <sheetName val="Data_Entry2"/>
      <sheetName val="Valo_DCF2"/>
      <sheetName val="List_info2"/>
      <sheetName val="ng_12"/>
      <sheetName val="Record_CR"/>
      <sheetName val="WT_Util_99_LE"/>
      <sheetName val="PTA_P&amp;S"/>
      <sheetName val="Waste_Treatment_Variable_"/>
      <sheetName val="Co__Code"/>
      <sheetName val="Incident__NP_2017"/>
      <sheetName val="Cost_center4"/>
      <sheetName val="Standing_Data"/>
      <sheetName val="Asset_&amp;_Liability"/>
      <sheetName val="Net_asset_value"/>
      <sheetName val="Drop_List"/>
      <sheetName val="CAN_DOI_-_KET_QU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ep"/>
      <sheetName val="Spec 22104"/>
      <sheetName val="J&amp;Q"/>
      <sheetName val="MJFT"/>
      <sheetName val="ref"/>
      <sheetName val="FF_4"/>
      <sheetName val="Shee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Balance Sheet"/>
      <sheetName val="Y"/>
      <sheetName val="แบบฟอร์มที่ 7 original"/>
      <sheetName val="แบบฟอร์มที่ 7 Project Base"/>
      <sheetName val="unitcostรวม"/>
      <sheetName val="ค่าขนส่ง"/>
      <sheetName val="fs-ytd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Tables"/>
      <sheetName val="forecast-sgd"/>
      <sheetName val="ENG_SUM_SBM3_2007"/>
      <sheetName val="REV2_ENG-SUM_SBM2_FOR_AGM_CO"/>
      <sheetName val="n-4.4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summary_p2"/>
      <sheetName val="กระจายบอร์ด"/>
      <sheetName val="PUF"/>
      <sheetName val="frptolocal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คีย์ข้อมูลรายละเอียดต่างๆ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Seagate _share_in_units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HP"/>
      <sheetName val="Disposition"/>
      <sheetName val="สำนักงาน"/>
      <sheetName val="cal (2)"/>
      <sheetName val="FF-1"/>
      <sheetName val="PAYROLL"/>
      <sheetName val="Reimbursements"/>
      <sheetName val="3 P&amp;L "/>
      <sheetName val="Data 2"/>
      <sheetName val="FF_6"/>
      <sheetName val="SAME"/>
      <sheetName val="#Lookup"/>
      <sheetName val="InventTableModule_1-1"/>
      <sheetName val="Age311299TAS"/>
      <sheetName val="TASintDec00"/>
      <sheetName val="P4DDBFTAS"/>
      <sheetName val="B"/>
      <sheetName val="FF_2 _1_"/>
      <sheetName val="FF_21_a_"/>
      <sheetName val="Non-Statistical Sampling Master"/>
      <sheetName val="Two Step Revenue Testing Master"/>
      <sheetName val="Global Data"/>
      <sheetName val="B_Sheet"/>
      <sheetName val="Notes"/>
      <sheetName val="TBal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Sale 0407"/>
      <sheetName val="LE1(act3mth)"/>
      <sheetName val="LTX"/>
      <sheetName val="งบทดลอง - ต.ค.2547"/>
      <sheetName val="E"/>
      <sheetName val="B- 1"/>
      <sheetName val="Corp. sheet"/>
      <sheetName val="U"/>
      <sheetName val="DPLA"/>
      <sheetName val="013 - การสั่งการ"/>
      <sheetName val="G-35-3"/>
      <sheetName val="Info"/>
      <sheetName val="dBase"/>
      <sheetName val="Home"/>
      <sheetName val="Job List1"/>
      <sheetName val="計画値"/>
      <sheetName val="MCMD95"/>
      <sheetName val="_2__xls__2__xls_COV"/>
      <sheetName val="MFA"/>
      <sheetName val="List"/>
      <sheetName val="Vat7% ภายในเดือน_Junต้นฉบับ"/>
      <sheetName val="TBA"/>
      <sheetName val="Rates"/>
      <sheetName val="Report"/>
      <sheetName val="ProductName"/>
      <sheetName val="16jun12"/>
      <sheetName val="9jun12"/>
      <sheetName val="12jun12"/>
      <sheetName val="15jun12"/>
      <sheetName val="9109"/>
      <sheetName val="Jul.02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AN_DOI_-_KET_QUA3"/>
      <sheetName val="CAN_DOI_-_KET_QUA1"/>
      <sheetName val="CAN_DOI_-_KET_QUA2"/>
      <sheetName val="DIST"/>
      <sheetName val="Run"/>
      <sheetName val="Customer(Farm)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FS"/>
      <sheetName val="Cum.91-93"/>
      <sheetName val="Dec 94"/>
      <sheetName val="Non Movement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ytd fty (DG) oh 12-2016"/>
      <sheetName val="ซื้อขาย"/>
      <sheetName val="ValuationInpu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Lenders_Ratios juneseptnov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BAR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>
            <v>1.9678000000000001E-2</v>
          </cell>
        </row>
      </sheetData>
      <sheetData sheetId="44">
        <row r="2">
          <cell r="B2">
            <v>1.9678000000000001E-2</v>
          </cell>
        </row>
      </sheetData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 refreshError="1"/>
      <sheetData sheetId="262" refreshError="1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 refreshError="1"/>
      <sheetData sheetId="463" refreshError="1"/>
      <sheetData sheetId="464">
        <row r="2">
          <cell r="B2">
            <v>1.9677996635437012E-2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2">
          <cell r="B2">
            <v>0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>
        <row r="2">
          <cell r="B2">
            <v>1.9678000000000001E-2</v>
          </cell>
        </row>
      </sheetData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0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0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0</v>
          </cell>
        </row>
      </sheetData>
      <sheetData sheetId="635">
        <row r="2">
          <cell r="B2">
            <v>0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0</v>
          </cell>
        </row>
      </sheetData>
      <sheetData sheetId="639">
        <row r="2">
          <cell r="B2">
            <v>0</v>
          </cell>
        </row>
      </sheetData>
      <sheetData sheetId="640">
        <row r="2">
          <cell r="B2">
            <v>0</v>
          </cell>
        </row>
      </sheetData>
      <sheetData sheetId="641"/>
      <sheetData sheetId="642">
        <row r="2">
          <cell r="B2">
            <v>0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0</v>
          </cell>
        </row>
      </sheetData>
      <sheetData sheetId="645">
        <row r="3">
          <cell r="B3" t="str">
            <v>Total</v>
          </cell>
        </row>
      </sheetData>
      <sheetData sheetId="646">
        <row r="2">
          <cell r="B2">
            <v>0</v>
          </cell>
        </row>
      </sheetData>
      <sheetData sheetId="647">
        <row r="2">
          <cell r="B2">
            <v>0</v>
          </cell>
        </row>
      </sheetData>
      <sheetData sheetId="648">
        <row r="2">
          <cell r="B2">
            <v>0</v>
          </cell>
        </row>
      </sheetData>
      <sheetData sheetId="649">
        <row r="3">
          <cell r="B3" t="str">
            <v>Total</v>
          </cell>
        </row>
      </sheetData>
      <sheetData sheetId="650">
        <row r="2">
          <cell r="B2">
            <v>0</v>
          </cell>
        </row>
      </sheetData>
      <sheetData sheetId="651">
        <row r="2">
          <cell r="B2">
            <v>0</v>
          </cell>
        </row>
      </sheetData>
      <sheetData sheetId="652"/>
      <sheetData sheetId="653">
        <row r="2">
          <cell r="B2">
            <v>0</v>
          </cell>
        </row>
      </sheetData>
      <sheetData sheetId="654">
        <row r="2">
          <cell r="B2">
            <v>0</v>
          </cell>
        </row>
      </sheetData>
      <sheetData sheetId="655">
        <row r="2">
          <cell r="B2">
            <v>0</v>
          </cell>
        </row>
      </sheetData>
      <sheetData sheetId="656">
        <row r="3">
          <cell r="B3" t="str">
            <v>Total</v>
          </cell>
        </row>
      </sheetData>
      <sheetData sheetId="657">
        <row r="2">
          <cell r="B2">
            <v>0</v>
          </cell>
        </row>
      </sheetData>
      <sheetData sheetId="658">
        <row r="3">
          <cell r="B3" t="str">
            <v>Total</v>
          </cell>
        </row>
      </sheetData>
      <sheetData sheetId="659"/>
      <sheetData sheetId="660">
        <row r="2">
          <cell r="B2">
            <v>0</v>
          </cell>
        </row>
      </sheetData>
      <sheetData sheetId="661"/>
      <sheetData sheetId="662">
        <row r="2">
          <cell r="B2">
            <v>0</v>
          </cell>
        </row>
      </sheetData>
      <sheetData sheetId="663">
        <row r="2">
          <cell r="B2">
            <v>0</v>
          </cell>
        </row>
      </sheetData>
      <sheetData sheetId="664">
        <row r="2">
          <cell r="B2">
            <v>0</v>
          </cell>
        </row>
      </sheetData>
      <sheetData sheetId="665">
        <row r="2">
          <cell r="B2">
            <v>0</v>
          </cell>
        </row>
      </sheetData>
      <sheetData sheetId="666">
        <row r="2">
          <cell r="B2">
            <v>0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0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0</v>
          </cell>
        </row>
      </sheetData>
      <sheetData sheetId="671">
        <row r="2">
          <cell r="B2">
            <v>0</v>
          </cell>
        </row>
      </sheetData>
      <sheetData sheetId="672">
        <row r="2">
          <cell r="B2">
            <v>0</v>
          </cell>
        </row>
      </sheetData>
      <sheetData sheetId="673">
        <row r="2">
          <cell r="B2">
            <v>0</v>
          </cell>
        </row>
      </sheetData>
      <sheetData sheetId="674"/>
      <sheetData sheetId="675">
        <row r="2">
          <cell r="B2">
            <v>0</v>
          </cell>
        </row>
      </sheetData>
      <sheetData sheetId="676">
        <row r="3">
          <cell r="B3" t="str">
            <v>Total</v>
          </cell>
        </row>
      </sheetData>
      <sheetData sheetId="677"/>
      <sheetData sheetId="678">
        <row r="2">
          <cell r="B2">
            <v>0</v>
          </cell>
        </row>
      </sheetData>
      <sheetData sheetId="679">
        <row r="2">
          <cell r="B2">
            <v>0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0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0</v>
          </cell>
        </row>
      </sheetData>
      <sheetData sheetId="684"/>
      <sheetData sheetId="685">
        <row r="2">
          <cell r="B2">
            <v>0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>
        <row r="2">
          <cell r="B2">
            <v>0</v>
          </cell>
        </row>
      </sheetData>
      <sheetData sheetId="709">
        <row r="2">
          <cell r="B2">
            <v>0</v>
          </cell>
        </row>
      </sheetData>
      <sheetData sheetId="710" refreshError="1"/>
      <sheetData sheetId="711" refreshError="1"/>
      <sheetData sheetId="712" refreshError="1"/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0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1.9678000000000001E-2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2">
          <cell r="B2">
            <v>1.9678000000000001E-2</v>
          </cell>
        </row>
      </sheetData>
      <sheetData sheetId="984">
        <row r="2">
          <cell r="B2">
            <v>1.9678000000000001E-2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3">
          <cell r="B3" t="str">
            <v>Total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3">
          <cell r="B3" t="str">
            <v>Total</v>
          </cell>
        </row>
      </sheetData>
      <sheetData sheetId="1087"/>
      <sheetData sheetId="1088"/>
      <sheetData sheetId="1089">
        <row r="2">
          <cell r="B2">
            <v>0</v>
          </cell>
        </row>
      </sheetData>
      <sheetData sheetId="1090">
        <row r="3">
          <cell r="B3" t="str">
            <v>Total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>
        <row r="3">
          <cell r="B3" t="str">
            <v>Total</v>
          </cell>
        </row>
      </sheetData>
      <sheetData sheetId="1112"/>
      <sheetData sheetId="1113">
        <row r="2">
          <cell r="B2">
            <v>0</v>
          </cell>
        </row>
      </sheetData>
      <sheetData sheetId="1114">
        <row r="3">
          <cell r="B3" t="str">
            <v>Total</v>
          </cell>
        </row>
      </sheetData>
      <sheetData sheetId="1115">
        <row r="2">
          <cell r="B2">
            <v>0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3">
          <cell r="B3" t="str">
            <v>Total</v>
          </cell>
        </row>
      </sheetData>
      <sheetData sheetId="1329">
        <row r="3">
          <cell r="B3" t="str">
            <v>Total</v>
          </cell>
        </row>
      </sheetData>
      <sheetData sheetId="1330">
        <row r="3">
          <cell r="B3" t="str">
            <v>Total</v>
          </cell>
        </row>
      </sheetData>
      <sheetData sheetId="1331">
        <row r="3">
          <cell r="B3" t="str">
            <v>Total</v>
          </cell>
        </row>
      </sheetData>
      <sheetData sheetId="1332">
        <row r="3">
          <cell r="B3" t="str">
            <v>Total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3">
          <cell r="B3" t="str">
            <v>Total</v>
          </cell>
        </row>
      </sheetData>
      <sheetData sheetId="1336">
        <row r="3">
          <cell r="B3" t="str">
            <v>Total</v>
          </cell>
        </row>
      </sheetData>
      <sheetData sheetId="1337"/>
      <sheetData sheetId="1338"/>
      <sheetData sheetId="1339">
        <row r="3">
          <cell r="B3" t="str">
            <v>Total</v>
          </cell>
        </row>
      </sheetData>
      <sheetData sheetId="1340">
        <row r="3">
          <cell r="B3" t="str">
            <v>Total</v>
          </cell>
        </row>
      </sheetData>
      <sheetData sheetId="1341"/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3">
          <cell r="B3" t="str">
            <v>Total</v>
          </cell>
        </row>
      </sheetData>
      <sheetData sheetId="1345"/>
      <sheetData sheetId="1346">
        <row r="3">
          <cell r="B3" t="str">
            <v>Total</v>
          </cell>
        </row>
      </sheetData>
      <sheetData sheetId="1347">
        <row r="3">
          <cell r="B3" t="str">
            <v>Total</v>
          </cell>
        </row>
      </sheetData>
      <sheetData sheetId="1348"/>
      <sheetData sheetId="1349"/>
      <sheetData sheetId="1350"/>
      <sheetData sheetId="1351"/>
      <sheetData sheetId="1352">
        <row r="3">
          <cell r="B3" t="str">
            <v>Total</v>
          </cell>
        </row>
      </sheetData>
      <sheetData sheetId="1353">
        <row r="3">
          <cell r="B3" t="str">
            <v>Total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3">
          <cell r="B3" t="str">
            <v>Total</v>
          </cell>
        </row>
      </sheetData>
      <sheetData sheetId="1408">
        <row r="3">
          <cell r="B3" t="str">
            <v>Total</v>
          </cell>
        </row>
      </sheetData>
      <sheetData sheetId="1409">
        <row r="3">
          <cell r="B3" t="str">
            <v>Total</v>
          </cell>
        </row>
      </sheetData>
      <sheetData sheetId="1410">
        <row r="3">
          <cell r="B3" t="str">
            <v>Total</v>
          </cell>
        </row>
      </sheetData>
      <sheetData sheetId="1411">
        <row r="3">
          <cell r="B3" t="str">
            <v>Total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3">
          <cell r="B3" t="str">
            <v>Total</v>
          </cell>
        </row>
      </sheetData>
      <sheetData sheetId="1415">
        <row r="3">
          <cell r="B3" t="str">
            <v>Total</v>
          </cell>
        </row>
      </sheetData>
      <sheetData sheetId="1416"/>
      <sheetData sheetId="1417"/>
      <sheetData sheetId="1418">
        <row r="3">
          <cell r="B3" t="str">
            <v>Total</v>
          </cell>
        </row>
      </sheetData>
      <sheetData sheetId="1419">
        <row r="3">
          <cell r="B3" t="str">
            <v>Total</v>
          </cell>
        </row>
      </sheetData>
      <sheetData sheetId="1420"/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>
        <row r="3">
          <cell r="B3" t="str">
            <v>Total</v>
          </cell>
        </row>
      </sheetData>
      <sheetData sheetId="1424"/>
      <sheetData sheetId="1425">
        <row r="3">
          <cell r="B3" t="str">
            <v>Total</v>
          </cell>
        </row>
      </sheetData>
      <sheetData sheetId="1426">
        <row r="3">
          <cell r="B3" t="str">
            <v>Total</v>
          </cell>
        </row>
      </sheetData>
      <sheetData sheetId="1427"/>
      <sheetData sheetId="1428"/>
      <sheetData sheetId="1429"/>
      <sheetData sheetId="1430"/>
      <sheetData sheetId="1431">
        <row r="3">
          <cell r="B3" t="str">
            <v>Total</v>
          </cell>
        </row>
      </sheetData>
      <sheetData sheetId="1432">
        <row r="3">
          <cell r="B3" t="str">
            <v>Total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 refreshError="1"/>
      <sheetData sheetId="1460"/>
      <sheetData sheetId="1461"/>
      <sheetData sheetId="1462"/>
      <sheetData sheetId="1463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/>
      <sheetData sheetId="2004">
        <row r="2">
          <cell r="B2">
            <v>1.9678000000000001E-2</v>
          </cell>
        </row>
      </sheetData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2">
          <cell r="B2">
            <v>1.9678000000000001E-2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2">
          <cell r="B2">
            <v>1.9678000000000001E-2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ard cost 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 MGC"/>
      <sheetName val="เงินกู้ธนชาติ"/>
      <sheetName val="ADJ - RATE"/>
      <sheetName val="K-5"/>
      <sheetName val="VariableII  period"/>
      <sheetName val="standard cost "/>
      <sheetName val="ตั๋วเงินรับ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Grouping- Total LCB"/>
      <sheetName val="(1) Grouping-Segment Cooling"/>
      <sheetName val="1.1 Grouping-OEM"/>
      <sheetName val="1.2 Grouping-Part"/>
      <sheetName val="(2) Grouping-Segment Other"/>
      <sheetName val="Analysis-BS"/>
      <sheetName val="Analysis-PL"/>
      <sheetName val="2 BS"/>
      <sheetName val="3 PL acc"/>
      <sheetName val="4 PL"/>
      <sheetName val="8 Segment - acc"/>
      <sheetName val="9 Segment 1 mth"/>
      <sheetName val="Detail-segment"/>
      <sheetName val="7 Adjust.general"/>
      <sheetName val="Corp.tax"/>
      <sheetName val="5 CF"/>
      <sheetName val="6 Ratio"/>
      <sheetName val="0) Detail PL Y20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Allocate Addition"/>
      <sheetName val="Allocate Disposal"/>
      <sheetName val="Movement"/>
      <sheetName val="Addition"/>
      <sheetName val="Sampling"/>
      <sheetName val="Disposal"/>
      <sheetName val="Depreciation"/>
      <sheetName val="Dep Cal"/>
      <sheetName val="Sheet1"/>
      <sheetName val="ทรัพย์สินระหว่างดำเนินการ"/>
      <sheetName val="Depre-Vehicle"/>
      <sheetName val="Disposal Total"/>
      <sheetName val="K100_Movement"/>
      <sheetName val="K110_Allocate Addition"/>
      <sheetName val="K111_Allocate Transfer-in"/>
      <sheetName val="K120_Addition"/>
      <sheetName val="K130_Allocate Disposal"/>
      <sheetName val="K140_Disposal"/>
      <sheetName val="Addition_Old"/>
      <sheetName val="Transfer-In old"/>
      <sheetName val="Addition_Original"/>
      <sheetName val="K150_CIP"/>
      <sheetName val="K160_Depreciation"/>
      <sheetName val="Trs IN"/>
      <sheetName val="K170_Allocate Physical"/>
      <sheetName val="K180_ Physical count"/>
      <sheetName val="K190_Scan repair and maintenanc"/>
      <sheetName val="K200_Title Deed"/>
      <sheetName val="K120_Addition Transfer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1-12-12"/>
      <sheetName val="Sum Lead"/>
      <sheetName val="BS"/>
      <sheetName val="C-1"/>
      <sheetName val="E-1"/>
      <sheetName val="F-1"/>
      <sheetName val="H-1"/>
      <sheetName val="I-1"/>
      <sheetName val="G-1"/>
      <sheetName val="J-1"/>
      <sheetName val="J-1A"/>
      <sheetName val="K-1"/>
      <sheetName val="L-1"/>
      <sheetName val="K-1A"/>
      <sheetName val="M-1"/>
      <sheetName val="Q-1"/>
      <sheetName val="N-1"/>
      <sheetName val="R-1"/>
      <sheetName val="T-1"/>
      <sheetName val="U-1"/>
      <sheetName val="U-2"/>
      <sheetName val="U-4"/>
      <sheetName val="U-3"/>
      <sheetName val="U-6"/>
      <sheetName val="U-5"/>
      <sheetName val="สินทรัพย์ไม่มีตัวตน"/>
      <sheetName val="เงินลงทุนชั่วคราว"/>
      <sheetName val="ลูกหนี้การค้า"/>
      <sheetName val="ดอกเบี้ยค้างรับ"/>
      <sheetName val="PPE"/>
      <sheetName val="สัญญาเช่าดำเนินงาน"/>
      <sheetName val="ภาระผูกพันวัตถุดิบ"/>
      <sheetName val="ภาระผูกพัน-FA"/>
      <sheetName val="Guruntee by Bank"/>
      <sheetName val="AR ต่างประเทศ"/>
      <sheetName val="AP ต่างประเทศ"/>
      <sheetName val="กำไรในสินค้าคงเหลือ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3-5"/>
      <sheetName val="PL6-7"/>
      <sheetName val="CH_Conso 8"/>
      <sheetName val="CH-Conso 9"/>
      <sheetName val="CH Seperate_10"/>
      <sheetName val="CH Seperate 11"/>
      <sheetName val="CF12-13"/>
      <sheetName val="สัมปทาน"/>
    </sheetNames>
    <sheetDataSet>
      <sheetData sheetId="0">
        <row r="13">
          <cell r="I13"/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TB"/>
      <sheetName val="111020_Petty Cash"/>
      <sheetName val="111040-113121_Bank"/>
      <sheetName val="111007_เช็ครับ"/>
      <sheetName val="115010_ลูกหนี้การค้า-ใน"/>
      <sheetName val="115030_ลูกหนี้อื่น"/>
      <sheetName val="115040_เงินทดรองจ่าย"/>
      <sheetName val="115050_ค่าเผื่อหนี้สงสัยจะสูญ"/>
      <sheetName val="116011_ลูกหนี้การค้า-RPT-ต่าง"/>
      <sheetName val="112002_ลูกหนี้การค้า-RPT ใน  "/>
      <sheetName val="118010_สินค้าคงเหลือ"/>
      <sheetName val="118100 _สินค้าระหว่างทาง"/>
      <sheetName val="120010_คชจ.จ่ายล่วงหน้า"/>
      <sheetName val="Prepaid TFRS16"/>
      <sheetName val="120060_ภาษีไม่ถึงกำหนด"/>
      <sheetName val="120070_Receivable-Government"/>
      <sheetName val="120090_AR FWD MTM"/>
      <sheetName val="120040_ภาษีนิติฯ จ่ายล่วงหน้า"/>
      <sheetName val="115080_รายได้ค้างรับ"/>
      <sheetName val="FA"/>
      <sheetName val="146090_Assets Under Installatio"/>
      <sheetName val="147000_สินทรัพย์ไม่ตัวตน"/>
      <sheetName val=" 148010_Defered Tax"/>
      <sheetName val="149020_เงินมัดจำ และเงินประกัน"/>
      <sheetName val="212010_เจ้าหนี้การค้า-ในปท."/>
      <sheetName val="212020_เจ้าหนี้การค้า-ตปท."/>
      <sheetName val="212030 40 50_คชจ.ค้างจ่าย"/>
      <sheetName val="212120_Account Payable-Other"/>
      <sheetName val="212150_เจ้าหนี้ระหว่างทาง"/>
      <sheetName val="213010_เจ้าหนี้การค้า-RPTใน"/>
      <sheetName val="213011_เจ้าหนี้การค้า-RPT ตปท"/>
      <sheetName val="213020 _เจ้าอื่น-RPT ใน"/>
      <sheetName val="212110_เช็คจ่าย"/>
      <sheetName val="219010_Income Tax Payable"/>
      <sheetName val="220020_Unamortization -Sale Tax"/>
      <sheetName val="220060-220070เจ้าหนี้กรมสรรพากร"/>
      <sheetName val="212005_เงินมัดจำและประกัน"/>
      <sheetName val="241010_เจ้าหนี้ทรัพย์สิน"/>
      <sheetName val="246010,246020_ภาระผูกพัน TAS19"/>
      <sheetName val="247010_Customer Deposits"/>
      <sheetName val="217010_Short Term Dept-Rpt"/>
      <sheetName val="220120 242030 ดบ รอตัด TFRS16"/>
      <sheetName val=" 2-22-00-00-04 Lease liability"/>
      <sheetName val="245010 Profit sharing -"/>
      <sheetName val="Lease to grantor ที่ดิน 27 ไร่"/>
      <sheetName val="Minimum share profit"/>
      <sheetName val="Capital commitments"/>
      <sheetName val="Commi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901_คชจ.ค้างจ่าย"/>
      <sheetName val="TB "/>
      <sheetName val="111002_Petty Cash"/>
      <sheetName val="111003-6_Bank"/>
      <sheetName val="116005_รายได้ค้างรับ"/>
      <sheetName val="111007_เช็ครับ"/>
      <sheetName val="112001_ลูกหนี้การค้า-ใน"/>
      <sheetName val="112002_ลูกหนี้การค้า-ต่าง"/>
      <sheetName val="112003_ลูกหนี้การค้า-RPT  "/>
      <sheetName val="113001_ลูกหนี้อื่น-RPT "/>
      <sheetName val="115999_สินค้าคงเหลือ"/>
      <sheetName val="ค่าเผื่อสินค้า"/>
      <sheetName val="116001_คชจ.จ่ายล่วงหน้า"/>
      <sheetName val="116002_ภาษีนิติฯ จ่ายล่วงหน้า"/>
      <sheetName val="116003_ลูกหนี้อื่น"/>
      <sheetName val="116004_เงินทดรองจ่าย"/>
      <sheetName val="116009_สินค้าระหว่างทาง"/>
      <sheetName val="116007_ภาษีไม่ถึงกำหนด"/>
      <sheetName val="116010_ลูกหนี้เงินตราต่างประเทศ"/>
      <sheetName val="116011_ส่วนเพิ่ม(ลด)เงินตราต่าง"/>
      <sheetName val="116012_ลูกหนี้ FWD (ธ.กสิกร)"/>
      <sheetName val="123007_ทรัพย์สินระหว่างสร้าง"/>
      <sheetName val="124001_สินทรัพย์ไม่ตัวตน"/>
      <sheetName val="124002_ทรัพย์สินไม่ตัวตนระหว่"/>
      <sheetName val="125001_เงินมัดจำ-เงินประกัน"/>
      <sheetName val="211201_เจ้าหนี้การค้า-ในปท."/>
      <sheetName val="211202_เจ้าหนี้การค้า-ต่างปท."/>
      <sheetName val="211203_เจ้าหนี้การค้า-RPT"/>
      <sheetName val="211204_เช็คจ่าย"/>
      <sheetName val="211302-3_เดินสะพัด"/>
      <sheetName val="211301_เจ้าหนี้อื่น-RPT"/>
      <sheetName val="211401_เจ้าหนี้ทรัพย์สิน"/>
      <sheetName val="212004_รายได้รับล่วงหน้า"/>
      <sheetName val="212003_เจ้าหนี้กรมสรรพากร"/>
      <sheetName val="212005_เงินมัดจำและประกัน"/>
      <sheetName val="212007_เจ้าหนี้-เงินตราต่างประเ"/>
      <sheetName val="212006_เจ้าหนี้-FWD(ธ.กสิกรไทย)"/>
      <sheetName val="223001_ภาระผูกพัน TAS19"/>
      <sheetName val="ปรับ Ex.Rate"/>
      <sheetName val="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VariableII  period"/>
      <sheetName val="เง_นก__ธนชาต_"/>
      <sheetName val="2002"/>
      <sheetName val="Variance"/>
      <sheetName val="TB SAP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INFORM"/>
      <sheetName val="ADJ - RATE"/>
      <sheetName val="Standing Data"/>
      <sheetName val="Asset &amp; Liability"/>
      <sheetName val="Net asset value"/>
      <sheetName val="_x0000_"/>
      <sheetName val="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 IB-PL-00-01 SUMMARY"/>
      <sheetName val="Base Rental"/>
      <sheetName val="10-1 Media"/>
      <sheetName val="10-cut"/>
      <sheetName val="Links"/>
      <sheetName val="Lead"/>
      <sheetName val="เครื่องตกแต่ง"/>
      <sheetName val="อาคาร"/>
      <sheetName val="เครื่องมือ"/>
      <sheetName val="FX rates"/>
      <sheetName val="Parameters"/>
      <sheetName val="cho"/>
      <sheetName val="fac"/>
      <sheetName val="HOF"/>
      <sheetName val="mal"/>
      <sheetName val="mang"/>
      <sheetName val="Purchase Order"/>
      <sheetName val="Customize Your Purchase Order"/>
      <sheetName val="___________9_D_____O_Z_e_p____2"/>
      <sheetName val="___________9_D_____O_Z_e_p____3"/>
      <sheetName val="Data Sources"/>
      <sheetName val="XREF"/>
      <sheetName val="외상매출금현황-수정분 A2"/>
      <sheetName val="master"/>
      <sheetName val="FY04 budget vol"/>
      <sheetName val="___________9_D_____O_Z_e_p____4"/>
      <sheetName val="___________9_D_____O_Z_e_p____5"/>
      <sheetName val="Master Updated(517)"/>
      <sheetName val="Tooling list T lite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Call Down Data OLD"/>
      <sheetName val="Assumption Data"/>
      <sheetName val="CANADA"/>
      <sheetName val="GL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DEP C2001"/>
      <sheetName val="PL12M"/>
      <sheetName val="A"/>
      <sheetName val="N-2"/>
      <sheetName val="สัญญา A"/>
      <sheetName val="Control"/>
      <sheetName val="계정코드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_"/>
      <sheetName val="?_?????????9?D?????O?Z?e?p?{??"/>
      <sheetName val="_?9?D?O?Z?e?p?{??_x000a_"/>
      <sheetName val="________MGC"/>
      <sheetName val="Master_Updated(517)"/>
      <sheetName val="Tooling_list_T_lit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외상매출금현황-수정분_A21"/>
      <sheetName val="Data_Sources1"/>
      <sheetName val="???????_MGC1"/>
      <sheetName val="_1"/>
      <sheetName val="?_?????????9?D?????O?Z?e?p?{?1"/>
      <sheetName val="_?9?D?O?Z?e?p?{??_x000a_1"/>
      <sheetName val="________MGC1"/>
      <sheetName val="Master_Updated(517)1"/>
      <sheetName val="Tooling_list_T_lite1"/>
      <sheetName val="Projection"/>
      <sheetName val="Summary"/>
      <sheetName val="list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TO - SP"/>
      <sheetName val="Stock Aging"/>
      <sheetName val="DAY"/>
      <sheetName val="Co.26 Unfinished P&amp;E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INSTR"/>
      <sheetName val="Business Model"/>
      <sheetName val="Tariff"/>
      <sheetName val="page1"/>
      <sheetName val="Insurance"/>
      <sheetName val="LOOKUP_FY04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x005f_x0000_"/>
      <sheetName val="_x005f_x0000_._x005f_x0000__x005f_x0000__x005f_x0000__x"/>
      <sheetName val=".?9?D?O?Z?e?p?{??_x005f_x000a_"/>
      <sheetName val="LR23-986460-02"/>
      <sheetName val="Front"/>
      <sheetName val="Pln Pdt"/>
      <sheetName val="SPCShee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Assumption"/>
      <sheetName val="CD-08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A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8500000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">
          <cell r="B4">
            <v>8500000</v>
          </cell>
        </row>
      </sheetData>
      <sheetData sheetId="85">
        <row r="4">
          <cell r="B4">
            <v>8500000</v>
          </cell>
        </row>
      </sheetData>
      <sheetData sheetId="86">
        <row r="4">
          <cell r="B4">
            <v>8500000</v>
          </cell>
        </row>
      </sheetData>
      <sheetData sheetId="87"/>
      <sheetData sheetId="88">
        <row r="4">
          <cell r="B4">
            <v>8500000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>
        <row r="4">
          <cell r="B4">
            <v>8500000</v>
          </cell>
        </row>
      </sheetData>
      <sheetData sheetId="165"/>
      <sheetData sheetId="166">
        <row r="4">
          <cell r="B4">
            <v>8500000</v>
          </cell>
        </row>
      </sheetData>
      <sheetData sheetId="167"/>
      <sheetData sheetId="168"/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>
        <row r="2">
          <cell r="G2">
            <v>36525</v>
          </cell>
        </row>
      </sheetData>
      <sheetData sheetId="178" refreshError="1"/>
      <sheetData sheetId="179"/>
      <sheetData sheetId="180"/>
      <sheetData sheetId="181"/>
      <sheetData sheetId="182">
        <row r="4">
          <cell r="B4">
            <v>8500000</v>
          </cell>
        </row>
      </sheetData>
      <sheetData sheetId="183"/>
      <sheetData sheetId="184">
        <row r="2">
          <cell r="G2">
            <v>36525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3">
          <cell r="A3" t="str">
            <v>CLIENT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>
        <row r="4">
          <cell r="B4">
            <v>8500000</v>
          </cell>
        </row>
      </sheetData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>
        <row r="2">
          <cell r="G2">
            <v>36525</v>
          </cell>
        </row>
      </sheetData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>
        <row r="4">
          <cell r="B4">
            <v>8500000</v>
          </cell>
        </row>
      </sheetData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4">
          <cell r="B4" t="str">
            <v>กรุงเทพฯ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4">
          <cell r="B4">
            <v>8500000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>
        <row r="4">
          <cell r="B4">
            <v>8500000</v>
          </cell>
        </row>
      </sheetData>
      <sheetData sheetId="911">
        <row r="4">
          <cell r="B4" t="str">
            <v>กรุงเทพฯ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4">
          <cell r="B4">
            <v>8500000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4">
          <cell r="B4">
            <v>8500000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4">
          <cell r="B4">
            <v>8500000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>
        <row r="4">
          <cell r="B4">
            <v>8500000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>
        <row r="4">
          <cell r="B4">
            <v>8500000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4">
          <cell r="B4">
            <v>8500000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4">
          <cell r="B4">
            <v>8500000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>
        <row r="4">
          <cell r="B4">
            <v>8500000</v>
          </cell>
        </row>
      </sheetData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4">
          <cell r="B4">
            <v>8500000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4">
          <cell r="B4">
            <v>8500000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4">
          <cell r="B4">
            <v>8500000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 data list"/>
      <sheetName val="Material std&amp;cutsize cost"/>
      <sheetName val="BOM &amp; cycle time"/>
      <sheetName val="เงินกู้ธนชาติ"/>
      <sheetName val="สรุปรายงานการคำนวณ WIP แยกแผนก"/>
      <sheetName val="BOM"/>
      <sheetName val="ADJ - RATE"/>
    </sheetNames>
    <sheetDataSet>
      <sheetData sheetId="0" refreshError="1">
        <row r="5">
          <cell r="D5" t="str">
            <v>SPCC</v>
          </cell>
          <cell r="E5">
            <v>7.86</v>
          </cell>
          <cell r="F5">
            <v>35</v>
          </cell>
        </row>
        <row r="6">
          <cell r="D6" t="str">
            <v>Thick SPCC</v>
          </cell>
          <cell r="E6">
            <v>7.86</v>
          </cell>
          <cell r="F6">
            <v>32</v>
          </cell>
        </row>
        <row r="7">
          <cell r="D7" t="str">
            <v>SPHC</v>
          </cell>
          <cell r="E7">
            <v>7.86</v>
          </cell>
          <cell r="F7">
            <v>30</v>
          </cell>
        </row>
        <row r="8">
          <cell r="D8" t="str">
            <v>SS400</v>
          </cell>
          <cell r="E8">
            <v>7.86</v>
          </cell>
          <cell r="F8">
            <v>25</v>
          </cell>
        </row>
        <row r="9">
          <cell r="D9" t="str">
            <v>SGCC</v>
          </cell>
          <cell r="E9">
            <v>7.86</v>
          </cell>
          <cell r="F9">
            <v>40</v>
          </cell>
        </row>
        <row r="10">
          <cell r="D10" t="str">
            <v>SGCC-Z27</v>
          </cell>
          <cell r="E10">
            <v>7.86</v>
          </cell>
          <cell r="F10">
            <v>36</v>
          </cell>
        </row>
        <row r="11">
          <cell r="D11" t="str">
            <v>SGHC-Z27</v>
          </cell>
          <cell r="E11">
            <v>7.86</v>
          </cell>
          <cell r="F11">
            <v>36</v>
          </cell>
        </row>
        <row r="12">
          <cell r="D12" t="str">
            <v>SECC</v>
          </cell>
          <cell r="E12">
            <v>7.86</v>
          </cell>
          <cell r="F12">
            <v>40</v>
          </cell>
        </row>
        <row r="13">
          <cell r="D13" t="str">
            <v>AL</v>
          </cell>
          <cell r="E13">
            <v>2.7</v>
          </cell>
        </row>
        <row r="14">
          <cell r="D14" t="str">
            <v>SUS304-2B</v>
          </cell>
          <cell r="E14">
            <v>7.93</v>
          </cell>
          <cell r="F14">
            <v>170</v>
          </cell>
        </row>
        <row r="15">
          <cell r="D15" t="str">
            <v>SUS304-#4</v>
          </cell>
          <cell r="E15">
            <v>7.93</v>
          </cell>
          <cell r="F15">
            <v>180</v>
          </cell>
        </row>
        <row r="16">
          <cell r="D16" t="str">
            <v>SUS430</v>
          </cell>
          <cell r="E16">
            <v>7.93</v>
          </cell>
          <cell r="F16">
            <v>90</v>
          </cell>
        </row>
        <row r="19">
          <cell r="D19" t="str">
            <v>Rod SUS304</v>
          </cell>
          <cell r="E19">
            <v>7.93</v>
          </cell>
          <cell r="F19">
            <v>300</v>
          </cell>
        </row>
        <row r="20">
          <cell r="D20" t="str">
            <v>Rod Brass</v>
          </cell>
          <cell r="E20">
            <v>7.93</v>
          </cell>
          <cell r="F20">
            <v>300</v>
          </cell>
        </row>
        <row r="21">
          <cell r="D21" t="str">
            <v>Rod Steel</v>
          </cell>
          <cell r="E21">
            <v>7.93</v>
          </cell>
          <cell r="F21">
            <v>40</v>
          </cell>
        </row>
        <row r="22">
          <cell r="D22" t="str">
            <v>Rod AL</v>
          </cell>
          <cell r="E22">
            <v>2.7</v>
          </cell>
          <cell r="F22">
            <v>300</v>
          </cell>
        </row>
        <row r="23">
          <cell r="D23" t="str">
            <v>Rod PE1000</v>
          </cell>
          <cell r="E23">
            <v>1</v>
          </cell>
          <cell r="F23">
            <v>500</v>
          </cell>
        </row>
        <row r="24">
          <cell r="D24" t="str">
            <v>Rod PE500</v>
          </cell>
          <cell r="E24">
            <v>1</v>
          </cell>
          <cell r="F24">
            <v>400</v>
          </cell>
        </row>
        <row r="25">
          <cell r="D25" t="str">
            <v>Rod PE300</v>
          </cell>
          <cell r="E25">
            <v>1</v>
          </cell>
          <cell r="F25">
            <v>300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.csv)DL20101009(1)"/>
      <sheetName val="2"/>
    </sheetNames>
    <sheetDataSet>
      <sheetData sheetId="0">
        <row r="2">
          <cell r="A2" t="str">
            <v>Parts Code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Material data list"/>
      <sheetName val="เงินกู้ธนชาติ"/>
      <sheetName val="08"/>
      <sheetName val="MAT components"/>
      <sheetName val="Sheet1"/>
      <sheetName val="INVEN-S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H 2008"/>
      <sheetName val="access"/>
      <sheetName val="DL."/>
      <sheetName val="Forcast"/>
      <sheetName val="time production 1"/>
      <sheetName val="time production 2"/>
      <sheetName val="t4300"/>
      <sheetName val="t4130"/>
      <sheetName val="t3530(1)"/>
      <sheetName val="T3530(2)"/>
      <sheetName val="W455H"/>
      <sheetName val="EXSM280"/>
      <sheetName val="new product"/>
      <sheetName val="Sheet2"/>
      <sheetName val="Sheet3"/>
      <sheetName val="08"/>
      <sheetName val="Material data list"/>
      <sheetName val="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W11" t="str">
            <v xml:space="preserve">     0</v>
          </cell>
          <cell r="AY11">
            <v>0</v>
          </cell>
          <cell r="AZ11">
            <v>0</v>
          </cell>
        </row>
        <row r="12">
          <cell r="AW12" t="str">
            <v>Rod Steel     1.5</v>
          </cell>
          <cell r="AY12">
            <v>0</v>
          </cell>
          <cell r="AZ12">
            <v>0</v>
          </cell>
        </row>
        <row r="13">
          <cell r="AW13" t="str">
            <v>Rod Steel     1.5</v>
          </cell>
          <cell r="AY13">
            <v>0</v>
          </cell>
          <cell r="AZ13">
            <v>0</v>
          </cell>
        </row>
        <row r="14">
          <cell r="AW14" t="str">
            <v>SPHC 1219  2438  2</v>
          </cell>
          <cell r="AY14">
            <v>0</v>
          </cell>
          <cell r="AZ14">
            <v>0</v>
          </cell>
        </row>
        <row r="15">
          <cell r="AW15" t="str">
            <v>SPHC 1219  2438  2</v>
          </cell>
          <cell r="AY15">
            <v>0</v>
          </cell>
          <cell r="AZ15">
            <v>0</v>
          </cell>
        </row>
        <row r="16">
          <cell r="AW16" t="str">
            <v xml:space="preserve">     0</v>
          </cell>
          <cell r="AY16">
            <v>0</v>
          </cell>
          <cell r="AZ16">
            <v>0</v>
          </cell>
        </row>
        <row r="17">
          <cell r="AW17" t="str">
            <v>SUS304-#4 1219  2438  2</v>
          </cell>
          <cell r="AY17">
            <v>0</v>
          </cell>
          <cell r="AZ17">
            <v>0</v>
          </cell>
        </row>
        <row r="18">
          <cell r="AW18" t="str">
            <v>SGCC-Z27 1219  2438  2</v>
          </cell>
          <cell r="AY18">
            <v>0</v>
          </cell>
          <cell r="AZ18">
            <v>0</v>
          </cell>
        </row>
        <row r="19">
          <cell r="AW19" t="str">
            <v>SGCC-Z27 1219  2438  2</v>
          </cell>
          <cell r="AY19">
            <v>0</v>
          </cell>
          <cell r="AZ19">
            <v>0</v>
          </cell>
        </row>
        <row r="20">
          <cell r="AW20" t="str">
            <v xml:space="preserve">     0</v>
          </cell>
          <cell r="AY20">
            <v>0</v>
          </cell>
          <cell r="AZ20">
            <v>0</v>
          </cell>
        </row>
        <row r="21">
          <cell r="AW21" t="str">
            <v>SGCC-Z27 1219  2438  1.5</v>
          </cell>
          <cell r="AY21">
            <v>0</v>
          </cell>
          <cell r="AZ21">
            <v>0</v>
          </cell>
        </row>
        <row r="22">
          <cell r="AW22" t="str">
            <v>SUS304-2B 1219  2438  1.5</v>
          </cell>
          <cell r="AY22">
            <v>0</v>
          </cell>
          <cell r="AZ22">
            <v>0</v>
          </cell>
        </row>
        <row r="23">
          <cell r="AW23" t="str">
            <v>SUS304-2B 1219  2438  1.5</v>
          </cell>
          <cell r="AY23">
            <v>0</v>
          </cell>
          <cell r="AZ23">
            <v>0</v>
          </cell>
        </row>
        <row r="24">
          <cell r="AW24" t="str">
            <v>SUS304-2B 640  640  3</v>
          </cell>
          <cell r="AY24">
            <v>0</v>
          </cell>
          <cell r="AZ24">
            <v>0</v>
          </cell>
        </row>
        <row r="25">
          <cell r="AW25" t="str">
            <v>SPCC 1219  2438  2</v>
          </cell>
          <cell r="AY25">
            <v>0</v>
          </cell>
          <cell r="AZ25">
            <v>0</v>
          </cell>
        </row>
        <row r="26">
          <cell r="AW26" t="str">
            <v>SGCC-Z27 1219  2438  1.25</v>
          </cell>
          <cell r="AY26">
            <v>0</v>
          </cell>
          <cell r="AZ26">
            <v>0</v>
          </cell>
        </row>
        <row r="27">
          <cell r="AW27" t="str">
            <v>SGCC-Z27 1219  2438  1.5</v>
          </cell>
          <cell r="AY27">
            <v>0</v>
          </cell>
          <cell r="AZ27">
            <v>0</v>
          </cell>
        </row>
        <row r="28">
          <cell r="AW28" t="str">
            <v>SGCC-Z27 1219  2438  1.5</v>
          </cell>
          <cell r="AY28">
            <v>0</v>
          </cell>
          <cell r="AZ28">
            <v>0</v>
          </cell>
        </row>
        <row r="29">
          <cell r="AW29" t="str">
            <v>SGCC-Z27 1219  2438  1.5</v>
          </cell>
          <cell r="AY29">
            <v>0</v>
          </cell>
          <cell r="AZ29">
            <v>0</v>
          </cell>
        </row>
        <row r="30">
          <cell r="AW30" t="str">
            <v>SGCC-Z27 1219  2438  1</v>
          </cell>
          <cell r="AY30">
            <v>0</v>
          </cell>
          <cell r="AZ30">
            <v>0</v>
          </cell>
        </row>
        <row r="31">
          <cell r="AW31" t="str">
            <v>SUS304-#4 1500  3050  0.9</v>
          </cell>
          <cell r="AY31">
            <v>0</v>
          </cell>
          <cell r="AZ31">
            <v>0</v>
          </cell>
        </row>
        <row r="32">
          <cell r="AW32" t="str">
            <v>SUS304-#4 1500  3050  0.9</v>
          </cell>
          <cell r="AY32">
            <v>0</v>
          </cell>
          <cell r="AZ32">
            <v>0</v>
          </cell>
        </row>
        <row r="33">
          <cell r="AW33" t="str">
            <v>SGCC-Z27 1219  2438  0.7</v>
          </cell>
          <cell r="AY33">
            <v>0</v>
          </cell>
          <cell r="AZ33">
            <v>0</v>
          </cell>
        </row>
        <row r="34">
          <cell r="AW34" t="str">
            <v>SGCC-Z27 1219  2438  1.5</v>
          </cell>
          <cell r="AY34">
            <v>0</v>
          </cell>
          <cell r="AZ34">
            <v>0</v>
          </cell>
        </row>
        <row r="35">
          <cell r="AW35" t="str">
            <v xml:space="preserve">     0</v>
          </cell>
          <cell r="AY35">
            <v>0</v>
          </cell>
          <cell r="AZ35">
            <v>0</v>
          </cell>
        </row>
        <row r="36">
          <cell r="AW36" t="str">
            <v>SGCC-Z27 1219  2438  1</v>
          </cell>
          <cell r="AY36">
            <v>0</v>
          </cell>
          <cell r="AZ36">
            <v>0</v>
          </cell>
        </row>
        <row r="37">
          <cell r="AW37" t="str">
            <v>SGCC-Z27 1219  2438  1.25</v>
          </cell>
          <cell r="AY37">
            <v>0</v>
          </cell>
          <cell r="AZ37">
            <v>0</v>
          </cell>
        </row>
        <row r="38">
          <cell r="AW38" t="str">
            <v>SGCC-Z27 1219  2438  1.5</v>
          </cell>
          <cell r="AY38">
            <v>0</v>
          </cell>
          <cell r="AZ38">
            <v>0</v>
          </cell>
        </row>
        <row r="39">
          <cell r="AW39" t="str">
            <v>SGCC-Z27 1219  2438  1.5</v>
          </cell>
          <cell r="AY39">
            <v>0</v>
          </cell>
          <cell r="AZ39">
            <v>0</v>
          </cell>
        </row>
        <row r="40">
          <cell r="AW40" t="str">
            <v>SGCC-Z27 1219  2438  1</v>
          </cell>
          <cell r="AY40">
            <v>0</v>
          </cell>
          <cell r="AZ40">
            <v>0</v>
          </cell>
        </row>
        <row r="41">
          <cell r="AW41" t="str">
            <v>SGCC-Z27 1219  2438  1</v>
          </cell>
          <cell r="AY41">
            <v>0</v>
          </cell>
          <cell r="AZ41">
            <v>0</v>
          </cell>
        </row>
        <row r="42">
          <cell r="AW42" t="str">
            <v>SGCC-Z27 1219  2438  1</v>
          </cell>
          <cell r="AY42">
            <v>0</v>
          </cell>
          <cell r="AZ42">
            <v>0</v>
          </cell>
        </row>
        <row r="43">
          <cell r="AW43" t="str">
            <v>SGCC-Z27 914  2000  1</v>
          </cell>
          <cell r="AY43">
            <v>0</v>
          </cell>
          <cell r="AZ43">
            <v>0</v>
          </cell>
        </row>
        <row r="44">
          <cell r="AW44" t="str">
            <v>SGCC-Z27 1219  2438  1</v>
          </cell>
          <cell r="AY44">
            <v>0</v>
          </cell>
          <cell r="AZ44">
            <v>0</v>
          </cell>
        </row>
        <row r="45">
          <cell r="AW45" t="str">
            <v xml:space="preserve">     0</v>
          </cell>
          <cell r="AY45">
            <v>0</v>
          </cell>
          <cell r="AZ45">
            <v>0</v>
          </cell>
        </row>
        <row r="46">
          <cell r="AW46" t="str">
            <v>SUS304-2B 1219  2438  1</v>
          </cell>
          <cell r="AY46">
            <v>0</v>
          </cell>
          <cell r="AZ46">
            <v>0</v>
          </cell>
        </row>
        <row r="47">
          <cell r="AW47" t="str">
            <v>SGCC-Z27 1219  2438  1</v>
          </cell>
          <cell r="AY47">
            <v>0</v>
          </cell>
          <cell r="AZ47">
            <v>0</v>
          </cell>
        </row>
        <row r="48">
          <cell r="AW48" t="str">
            <v>SGCC-Z27 1219  2100  1</v>
          </cell>
          <cell r="AY48">
            <v>0</v>
          </cell>
          <cell r="AZ48">
            <v>0</v>
          </cell>
        </row>
        <row r="49">
          <cell r="AW49" t="str">
            <v>SGCC-Z27 1219  2100  1</v>
          </cell>
          <cell r="AY49">
            <v>0</v>
          </cell>
          <cell r="AZ49">
            <v>0</v>
          </cell>
        </row>
        <row r="50">
          <cell r="AW50" t="str">
            <v>SGCC-Z27 1219  2100  1</v>
          </cell>
          <cell r="AY50">
            <v>0</v>
          </cell>
          <cell r="AZ50">
            <v>0</v>
          </cell>
        </row>
        <row r="51">
          <cell r="AW51" t="str">
            <v>SGCC-Z27 1219  2100  1</v>
          </cell>
          <cell r="AY51">
            <v>0</v>
          </cell>
          <cell r="AZ51">
            <v>0</v>
          </cell>
        </row>
        <row r="52">
          <cell r="AW52" t="str">
            <v>SGHC-Z27 1219  2438  3</v>
          </cell>
          <cell r="AY52">
            <v>0</v>
          </cell>
          <cell r="AZ52">
            <v>0</v>
          </cell>
        </row>
        <row r="53">
          <cell r="AW53" t="str">
            <v xml:space="preserve">     0</v>
          </cell>
          <cell r="AY53">
            <v>0</v>
          </cell>
          <cell r="AZ53">
            <v>0</v>
          </cell>
        </row>
        <row r="54">
          <cell r="AW54" t="str">
            <v>SGCC-Z27 1219  2438  2</v>
          </cell>
          <cell r="AY54">
            <v>0</v>
          </cell>
          <cell r="AZ54">
            <v>0</v>
          </cell>
        </row>
        <row r="55">
          <cell r="AW55" t="str">
            <v>SGCC-Z27 1219  2438  0.7</v>
          </cell>
          <cell r="AY55">
            <v>0</v>
          </cell>
          <cell r="AZ55">
            <v>0</v>
          </cell>
        </row>
        <row r="56">
          <cell r="AW56" t="str">
            <v>SGCC-Z27 1219  2438  1.25</v>
          </cell>
          <cell r="AY56">
            <v>0</v>
          </cell>
          <cell r="AZ56">
            <v>0</v>
          </cell>
        </row>
        <row r="57">
          <cell r="AW57" t="str">
            <v>SGCC-Z27 1219  2438  0.7</v>
          </cell>
          <cell r="AY57">
            <v>0</v>
          </cell>
          <cell r="AZ57">
            <v>0</v>
          </cell>
        </row>
        <row r="58">
          <cell r="AW58" t="str">
            <v>SGCC-Z27 1219  2438  1</v>
          </cell>
          <cell r="AY58">
            <v>0</v>
          </cell>
          <cell r="AZ58">
            <v>0</v>
          </cell>
        </row>
        <row r="59">
          <cell r="AW59" t="str">
            <v>SPCC 1219  2438  3</v>
          </cell>
          <cell r="AY59">
            <v>0</v>
          </cell>
          <cell r="AZ59">
            <v>0</v>
          </cell>
        </row>
        <row r="60">
          <cell r="AW60" t="str">
            <v>SUS430 1219  2438  0.9</v>
          </cell>
          <cell r="AY60">
            <v>0</v>
          </cell>
          <cell r="AZ60">
            <v>0</v>
          </cell>
        </row>
        <row r="61">
          <cell r="AW61" t="str">
            <v>SGCC-Z27 1219  2438  0.9</v>
          </cell>
          <cell r="AY61">
            <v>0</v>
          </cell>
          <cell r="AZ61">
            <v>0</v>
          </cell>
        </row>
        <row r="62">
          <cell r="AW62" t="str">
            <v>SUS430 1219  2438  0.9</v>
          </cell>
          <cell r="AY62">
            <v>0</v>
          </cell>
          <cell r="AZ62">
            <v>0</v>
          </cell>
        </row>
        <row r="63">
          <cell r="AW63" t="str">
            <v>SGCC-Z27 1219  2438  0.9</v>
          </cell>
          <cell r="AY63">
            <v>0</v>
          </cell>
          <cell r="AZ63">
            <v>0</v>
          </cell>
        </row>
        <row r="64">
          <cell r="AW64" t="str">
            <v>SUS430 1219  2438  0.6</v>
          </cell>
          <cell r="AY64">
            <v>0</v>
          </cell>
          <cell r="AZ64">
            <v>0</v>
          </cell>
        </row>
        <row r="65">
          <cell r="AW65" t="str">
            <v>SUS430 1219  2438  0.6</v>
          </cell>
          <cell r="AY65">
            <v>0</v>
          </cell>
          <cell r="AZ65">
            <v>0</v>
          </cell>
        </row>
        <row r="66">
          <cell r="AW66" t="str">
            <v>SGCC-Z27 1219  2438  4</v>
          </cell>
          <cell r="AY66">
            <v>0</v>
          </cell>
          <cell r="AZ66">
            <v>0</v>
          </cell>
        </row>
        <row r="67">
          <cell r="AW67" t="str">
            <v>SGCC-Z27 1219  2438  1</v>
          </cell>
          <cell r="AY67">
            <v>0</v>
          </cell>
          <cell r="AZ67">
            <v>0</v>
          </cell>
        </row>
        <row r="68">
          <cell r="AW68" t="str">
            <v>SGCC-Z27 1219  2438  2</v>
          </cell>
          <cell r="AY68">
            <v>0</v>
          </cell>
          <cell r="AZ68">
            <v>0</v>
          </cell>
        </row>
        <row r="69">
          <cell r="AW69" t="str">
            <v>SGCC-Z27 1219  2438  1</v>
          </cell>
          <cell r="AY69">
            <v>0</v>
          </cell>
          <cell r="AZ69">
            <v>0</v>
          </cell>
        </row>
        <row r="70">
          <cell r="AW70" t="str">
            <v>SUS304-2B 850  850  1.25</v>
          </cell>
          <cell r="AY70">
            <v>0</v>
          </cell>
          <cell r="AZ70">
            <v>0</v>
          </cell>
        </row>
        <row r="71">
          <cell r="AW71" t="str">
            <v>SUS304-2B 850  850  3</v>
          </cell>
          <cell r="AY71">
            <v>0</v>
          </cell>
          <cell r="AZ71">
            <v>0</v>
          </cell>
        </row>
        <row r="72">
          <cell r="AW72" t="str">
            <v>SUS304-2B 900  900  1.25</v>
          </cell>
          <cell r="AY72">
            <v>0</v>
          </cell>
          <cell r="AZ72">
            <v>0</v>
          </cell>
        </row>
        <row r="73">
          <cell r="AW73" t="str">
            <v>SUS304-2B 1219  2438  0</v>
          </cell>
          <cell r="AY73">
            <v>0</v>
          </cell>
          <cell r="AZ73">
            <v>0</v>
          </cell>
        </row>
        <row r="74">
          <cell r="AW74" t="str">
            <v>SUS304-2B 1219  2438  0</v>
          </cell>
          <cell r="AY74">
            <v>0</v>
          </cell>
          <cell r="AZ74">
            <v>0</v>
          </cell>
        </row>
        <row r="75">
          <cell r="AW75" t="str">
            <v>SUS304-2B 1219  2438  0</v>
          </cell>
          <cell r="AY75">
            <v>0</v>
          </cell>
          <cell r="AZ75">
            <v>0</v>
          </cell>
        </row>
        <row r="76">
          <cell r="AW76" t="str">
            <v>SUS304-2B 1219  2438  0</v>
          </cell>
          <cell r="AY76">
            <v>0</v>
          </cell>
          <cell r="AZ76">
            <v>0</v>
          </cell>
        </row>
        <row r="77">
          <cell r="AW77" t="str">
            <v>SUS304-2B 1219  2438  0</v>
          </cell>
          <cell r="AY77">
            <v>0</v>
          </cell>
          <cell r="AZ77">
            <v>0</v>
          </cell>
        </row>
        <row r="78">
          <cell r="AW78" t="str">
            <v>SUS304-2B 1219  2438  0</v>
          </cell>
          <cell r="AY78">
            <v>0</v>
          </cell>
          <cell r="AZ78">
            <v>0</v>
          </cell>
        </row>
        <row r="79">
          <cell r="AW79" t="str">
            <v>SUS304-2B 1219  2438  0</v>
          </cell>
          <cell r="AY79">
            <v>0</v>
          </cell>
          <cell r="AZ79">
            <v>0</v>
          </cell>
        </row>
        <row r="80">
          <cell r="AW80" t="str">
            <v>SUS304-2B 1219  2438  0</v>
          </cell>
          <cell r="AY80">
            <v>0</v>
          </cell>
          <cell r="AZ80">
            <v>0</v>
          </cell>
        </row>
        <row r="81">
          <cell r="AW81" t="str">
            <v>SUS304-2B 1219  2438  0</v>
          </cell>
          <cell r="AY81">
            <v>0</v>
          </cell>
          <cell r="AZ81">
            <v>0</v>
          </cell>
        </row>
        <row r="82">
          <cell r="AW82" t="str">
            <v>SUS304-2B 1219  2438  0</v>
          </cell>
          <cell r="AY82">
            <v>0</v>
          </cell>
          <cell r="AZ82">
            <v>0</v>
          </cell>
        </row>
        <row r="83">
          <cell r="AW83" t="str">
            <v>SUS304-2B 1219  2438  0</v>
          </cell>
          <cell r="AY83">
            <v>0</v>
          </cell>
          <cell r="AZ83">
            <v>0</v>
          </cell>
        </row>
        <row r="84">
          <cell r="AW84" t="str">
            <v>SUS304-2B 1219  2438  0</v>
          </cell>
          <cell r="AY84">
            <v>0</v>
          </cell>
          <cell r="AZ84">
            <v>0</v>
          </cell>
        </row>
        <row r="85">
          <cell r="AW85" t="str">
            <v>SUS304-2B 1219  2438  0</v>
          </cell>
          <cell r="AY85">
            <v>0</v>
          </cell>
          <cell r="AZ85">
            <v>0</v>
          </cell>
        </row>
        <row r="86">
          <cell r="AW86" t="str">
            <v>SUS304-2B 1219  2438  0</v>
          </cell>
          <cell r="AY86">
            <v>0</v>
          </cell>
          <cell r="AZ86">
            <v>0</v>
          </cell>
        </row>
        <row r="87">
          <cell r="AW87" t="str">
            <v>SUS304-2B 1219  2438  0</v>
          </cell>
          <cell r="AY87">
            <v>0</v>
          </cell>
          <cell r="AZ87">
            <v>0</v>
          </cell>
        </row>
        <row r="88">
          <cell r="AW88" t="str">
            <v>SUS304-2B 1219  2438  0</v>
          </cell>
          <cell r="AY88">
            <v>0</v>
          </cell>
          <cell r="AZ88">
            <v>0</v>
          </cell>
        </row>
        <row r="89">
          <cell r="AW89" t="str">
            <v>SUS304-2B 1219  2438  0</v>
          </cell>
          <cell r="AY89">
            <v>0</v>
          </cell>
          <cell r="AZ89">
            <v>0</v>
          </cell>
        </row>
        <row r="90">
          <cell r="AW90" t="str">
            <v>SUS304-2B 1219  2438  0</v>
          </cell>
          <cell r="AY90">
            <v>0</v>
          </cell>
          <cell r="AZ90">
            <v>0</v>
          </cell>
        </row>
        <row r="91">
          <cell r="AW91" t="str">
            <v>SUS304-2B 1219  2438  0</v>
          </cell>
          <cell r="AY91">
            <v>0</v>
          </cell>
          <cell r="AZ91">
            <v>0</v>
          </cell>
        </row>
        <row r="92">
          <cell r="AW92" t="str">
            <v>SUS304-2B 1219  2438  0</v>
          </cell>
          <cell r="AY92">
            <v>0</v>
          </cell>
          <cell r="AZ92">
            <v>0</v>
          </cell>
        </row>
        <row r="93">
          <cell r="AW93" t="str">
            <v>SUS304-2B 1219  2438  0</v>
          </cell>
          <cell r="AY93">
            <v>0</v>
          </cell>
          <cell r="AZ93">
            <v>0</v>
          </cell>
        </row>
        <row r="94">
          <cell r="AW94" t="str">
            <v>SUS304-2B 1219  2438  0</v>
          </cell>
          <cell r="AY94">
            <v>0</v>
          </cell>
          <cell r="AZ94">
            <v>0</v>
          </cell>
        </row>
        <row r="95">
          <cell r="AW95" t="str">
            <v>SUS304-2B 1219  2438  0</v>
          </cell>
          <cell r="AY95">
            <v>0</v>
          </cell>
          <cell r="AZ95">
            <v>0</v>
          </cell>
        </row>
        <row r="96">
          <cell r="AW96" t="str">
            <v>SUS304-2B 1219  2438  0</v>
          </cell>
          <cell r="AY96">
            <v>0</v>
          </cell>
          <cell r="AZ96">
            <v>0</v>
          </cell>
        </row>
        <row r="97">
          <cell r="AW97" t="str">
            <v>SUS304-2B 1219  2438  0</v>
          </cell>
          <cell r="AY97">
            <v>0</v>
          </cell>
          <cell r="AZ97">
            <v>0</v>
          </cell>
        </row>
        <row r="98">
          <cell r="AW98" t="str">
            <v>SUS304-2B 1219  2438  0</v>
          </cell>
          <cell r="AY98">
            <v>0</v>
          </cell>
          <cell r="AZ98">
            <v>0</v>
          </cell>
        </row>
        <row r="99">
          <cell r="AW99" t="str">
            <v>SUS304-2B 1219  2438  0</v>
          </cell>
          <cell r="AY99">
            <v>0</v>
          </cell>
          <cell r="AZ99">
            <v>0</v>
          </cell>
        </row>
        <row r="100">
          <cell r="AW100" t="str">
            <v>SUS304-2B 1219  2438  0</v>
          </cell>
          <cell r="AY100">
            <v>0</v>
          </cell>
          <cell r="AZ100">
            <v>0</v>
          </cell>
        </row>
        <row r="101">
          <cell r="AW101" t="str">
            <v>SUS304-2B 1219  2438  0</v>
          </cell>
          <cell r="AY101">
            <v>0</v>
          </cell>
          <cell r="AZ101">
            <v>0</v>
          </cell>
        </row>
        <row r="102">
          <cell r="AW102" t="str">
            <v>SUS304-2B 1219  2438  0</v>
          </cell>
          <cell r="AY102">
            <v>0</v>
          </cell>
          <cell r="AZ102">
            <v>0</v>
          </cell>
        </row>
        <row r="103">
          <cell r="AW103" t="str">
            <v>SUS304-2B 1219  2438  0</v>
          </cell>
          <cell r="AY103">
            <v>0</v>
          </cell>
          <cell r="AZ103">
            <v>0</v>
          </cell>
        </row>
        <row r="104">
          <cell r="AW104" t="str">
            <v>SUS304-2B 1219  2438  0</v>
          </cell>
          <cell r="AY104">
            <v>0</v>
          </cell>
          <cell r="AZ104">
            <v>0</v>
          </cell>
        </row>
        <row r="105">
          <cell r="AW105" t="str">
            <v>SUS304-2B 1219  2438  0</v>
          </cell>
          <cell r="AY105">
            <v>0</v>
          </cell>
          <cell r="AZ105">
            <v>0</v>
          </cell>
        </row>
        <row r="106">
          <cell r="AW106" t="str">
            <v>SUS304-2B 1219  2438  0</v>
          </cell>
          <cell r="AY106">
            <v>0</v>
          </cell>
          <cell r="AZ106">
            <v>0</v>
          </cell>
        </row>
        <row r="107">
          <cell r="AW107" t="str">
            <v>SUS304-2B 1219  2438  0</v>
          </cell>
          <cell r="AY107">
            <v>0</v>
          </cell>
          <cell r="AZ107">
            <v>0</v>
          </cell>
        </row>
        <row r="108">
          <cell r="AW108" t="str">
            <v>SUS304-2B 1219  2438  0</v>
          </cell>
          <cell r="AY108">
            <v>0</v>
          </cell>
          <cell r="AZ108">
            <v>0</v>
          </cell>
        </row>
        <row r="109">
          <cell r="AW109" t="str">
            <v>SUS304-2B 1219  2438  0</v>
          </cell>
          <cell r="AY109">
            <v>0</v>
          </cell>
          <cell r="AZ109">
            <v>0</v>
          </cell>
        </row>
        <row r="110">
          <cell r="AW110" t="str">
            <v>SUS304-2B 1219  2438  0</v>
          </cell>
          <cell r="AY110">
            <v>0</v>
          </cell>
          <cell r="AZ110">
            <v>0</v>
          </cell>
        </row>
        <row r="111">
          <cell r="AW111" t="str">
            <v>SUS304-2B 1219  2438  0</v>
          </cell>
          <cell r="AY111">
            <v>0</v>
          </cell>
          <cell r="AZ111">
            <v>0</v>
          </cell>
        </row>
        <row r="112">
          <cell r="AW112" t="str">
            <v>SUS304-2B 1219  2438  0</v>
          </cell>
          <cell r="AY112">
            <v>0</v>
          </cell>
          <cell r="AZ112">
            <v>0</v>
          </cell>
        </row>
        <row r="113">
          <cell r="AW113" t="str">
            <v>SUS304-2B 1219  2438  0</v>
          </cell>
          <cell r="AY113">
            <v>0</v>
          </cell>
          <cell r="AZ113">
            <v>0</v>
          </cell>
        </row>
        <row r="114">
          <cell r="AW114" t="str">
            <v>SUS304-2B 1219  2438  0</v>
          </cell>
          <cell r="AY114">
            <v>0</v>
          </cell>
          <cell r="AZ114">
            <v>0</v>
          </cell>
        </row>
        <row r="115">
          <cell r="AW115" t="str">
            <v>SUS304-2B 1219  2438  0</v>
          </cell>
          <cell r="AY115">
            <v>0</v>
          </cell>
          <cell r="AZ115">
            <v>0</v>
          </cell>
        </row>
        <row r="116">
          <cell r="AW116" t="str">
            <v>SUS304-2B 1219  2438  0</v>
          </cell>
          <cell r="AY116">
            <v>0</v>
          </cell>
          <cell r="AZ116">
            <v>0</v>
          </cell>
        </row>
        <row r="117">
          <cell r="AW117" t="str">
            <v>SUS304-2B 1219  2438  0</v>
          </cell>
          <cell r="AY117">
            <v>0</v>
          </cell>
          <cell r="AZ117">
            <v>0</v>
          </cell>
        </row>
        <row r="118">
          <cell r="AW118" t="str">
            <v>SUS304-2B 1219  2438  0</v>
          </cell>
          <cell r="AY118">
            <v>0</v>
          </cell>
          <cell r="AZ118">
            <v>0</v>
          </cell>
        </row>
        <row r="119">
          <cell r="AW119" t="str">
            <v>SUS304-2B 1219  2438  0</v>
          </cell>
          <cell r="AY119">
            <v>0</v>
          </cell>
          <cell r="AZ119">
            <v>0</v>
          </cell>
        </row>
        <row r="120">
          <cell r="AW120" t="str">
            <v>SUS304-2B 1219  2438  0</v>
          </cell>
          <cell r="AY120">
            <v>0</v>
          </cell>
          <cell r="AZ120">
            <v>0</v>
          </cell>
        </row>
        <row r="121">
          <cell r="AW121" t="str">
            <v>SUS304-2B 1219  2438  0</v>
          </cell>
          <cell r="AY121">
            <v>0</v>
          </cell>
          <cell r="AZ121">
            <v>0</v>
          </cell>
        </row>
        <row r="122">
          <cell r="AW122" t="str">
            <v>SUS304-2B 1219  2438  0</v>
          </cell>
          <cell r="AY122">
            <v>0</v>
          </cell>
          <cell r="AZ122">
            <v>0</v>
          </cell>
        </row>
        <row r="123">
          <cell r="AW123" t="str">
            <v>SUS304-2B 1219  2438  0</v>
          </cell>
          <cell r="AY123">
            <v>0</v>
          </cell>
          <cell r="AZ123">
            <v>0</v>
          </cell>
        </row>
        <row r="124">
          <cell r="AW124" t="str">
            <v>SUS304-2B 1219  2438  0</v>
          </cell>
          <cell r="AY124">
            <v>0</v>
          </cell>
          <cell r="AZ124">
            <v>0</v>
          </cell>
        </row>
        <row r="125">
          <cell r="AW125" t="str">
            <v>SUS304-2B 1219  2438  0</v>
          </cell>
          <cell r="AY125">
            <v>0</v>
          </cell>
          <cell r="AZ125">
            <v>0</v>
          </cell>
        </row>
        <row r="126">
          <cell r="AW126" t="str">
            <v>SUS304-2B 1219  2438  0</v>
          </cell>
          <cell r="AY126">
            <v>0</v>
          </cell>
          <cell r="AZ126">
            <v>0</v>
          </cell>
        </row>
        <row r="127">
          <cell r="AW127" t="str">
            <v>SUS304-2B 1219  2438  0</v>
          </cell>
          <cell r="AY127">
            <v>0</v>
          </cell>
          <cell r="AZ127">
            <v>0</v>
          </cell>
        </row>
        <row r="128">
          <cell r="AW128" t="str">
            <v>SUS304-2B 1219  2438  0</v>
          </cell>
          <cell r="AY128">
            <v>0</v>
          </cell>
          <cell r="AZ128">
            <v>0</v>
          </cell>
        </row>
        <row r="129">
          <cell r="AW129" t="str">
            <v>SUS304-2B 1219  2438  0</v>
          </cell>
          <cell r="AY129">
            <v>0</v>
          </cell>
          <cell r="AZ129">
            <v>0</v>
          </cell>
        </row>
        <row r="130">
          <cell r="AW130" t="str">
            <v>SUS304-2B 1219  2438  0</v>
          </cell>
          <cell r="AY130">
            <v>0</v>
          </cell>
          <cell r="AZ130">
            <v>0</v>
          </cell>
        </row>
        <row r="131">
          <cell r="AW131" t="str">
            <v>SUS304-2B 1219  2438  0</v>
          </cell>
          <cell r="AY131">
            <v>0</v>
          </cell>
          <cell r="AZ131">
            <v>0</v>
          </cell>
        </row>
        <row r="132">
          <cell r="AW132" t="str">
            <v>SUS304-2B 1219  2438  0</v>
          </cell>
          <cell r="AY132">
            <v>0</v>
          </cell>
          <cell r="AZ132">
            <v>0</v>
          </cell>
        </row>
        <row r="133">
          <cell r="AW133" t="str">
            <v>SUS304-2B 1219  2438  0</v>
          </cell>
          <cell r="AY133">
            <v>0</v>
          </cell>
          <cell r="AZ133">
            <v>0</v>
          </cell>
        </row>
        <row r="134">
          <cell r="AW134" t="str">
            <v>SUS304-2B 1219  2438  0</v>
          </cell>
          <cell r="AY134">
            <v>0</v>
          </cell>
          <cell r="AZ134">
            <v>0</v>
          </cell>
        </row>
        <row r="135">
          <cell r="AW135" t="str">
            <v>SUS304-2B 1219  2438  0</v>
          </cell>
          <cell r="AY135">
            <v>0</v>
          </cell>
          <cell r="AZ135">
            <v>0</v>
          </cell>
        </row>
        <row r="136">
          <cell r="AW136" t="str">
            <v>SUS304-2B 1219  2438  0</v>
          </cell>
          <cell r="AY136">
            <v>0</v>
          </cell>
          <cell r="AZ136">
            <v>0</v>
          </cell>
        </row>
        <row r="137">
          <cell r="AW137" t="str">
            <v>SUS304-2B 1219  2438  0</v>
          </cell>
          <cell r="AY137">
            <v>0</v>
          </cell>
          <cell r="AZ137">
            <v>0</v>
          </cell>
        </row>
        <row r="138">
          <cell r="AW138" t="str">
            <v>SUS304-2B 1219  2438  0</v>
          </cell>
          <cell r="AY138">
            <v>0</v>
          </cell>
          <cell r="AZ138">
            <v>0</v>
          </cell>
        </row>
        <row r="139">
          <cell r="AW139" t="str">
            <v>SUS304-2B 1219  2438  0</v>
          </cell>
          <cell r="AY139">
            <v>0</v>
          </cell>
          <cell r="AZ139">
            <v>0</v>
          </cell>
        </row>
        <row r="140">
          <cell r="AW140" t="str">
            <v>SUS304-2B 1219  2438  0</v>
          </cell>
          <cell r="AY140">
            <v>0</v>
          </cell>
          <cell r="AZ140">
            <v>0</v>
          </cell>
        </row>
        <row r="141">
          <cell r="AW141" t="str">
            <v>SUS304-2B 1219  2438  0</v>
          </cell>
          <cell r="AY141">
            <v>0</v>
          </cell>
          <cell r="AZ141">
            <v>0</v>
          </cell>
        </row>
        <row r="142">
          <cell r="AW142" t="str">
            <v>SUS304-2B 1219  2438  0</v>
          </cell>
          <cell r="AY142">
            <v>0</v>
          </cell>
          <cell r="AZ142">
            <v>0</v>
          </cell>
        </row>
        <row r="143">
          <cell r="AW143" t="str">
            <v>SUS304-2B 1219  2438  0</v>
          </cell>
          <cell r="AY143">
            <v>0</v>
          </cell>
          <cell r="AZ143">
            <v>0</v>
          </cell>
        </row>
        <row r="144">
          <cell r="AW144" t="str">
            <v>SUS304-2B 1219  2438  0</v>
          </cell>
          <cell r="AY144">
            <v>0</v>
          </cell>
          <cell r="AZ144">
            <v>0</v>
          </cell>
        </row>
        <row r="145">
          <cell r="AW145" t="str">
            <v>SUS304-2B 1219  2438  0</v>
          </cell>
          <cell r="AY145">
            <v>0</v>
          </cell>
          <cell r="AZ145">
            <v>0</v>
          </cell>
        </row>
        <row r="146">
          <cell r="AW146" t="str">
            <v>SUS304-2B 1219  2438  0</v>
          </cell>
          <cell r="AY146">
            <v>0</v>
          </cell>
          <cell r="AZ146">
            <v>0</v>
          </cell>
        </row>
        <row r="147">
          <cell r="AW147" t="str">
            <v>SUS304-2B 1219  2438  0</v>
          </cell>
          <cell r="AY147">
            <v>0</v>
          </cell>
          <cell r="AZ147">
            <v>0</v>
          </cell>
        </row>
        <row r="148">
          <cell r="AW148" t="str">
            <v>SUS304-2B 1219  2438  0</v>
          </cell>
          <cell r="AY148">
            <v>0</v>
          </cell>
          <cell r="AZ148">
            <v>0</v>
          </cell>
        </row>
        <row r="149">
          <cell r="AW149" t="str">
            <v>SUS304-2B 1219  2438  0</v>
          </cell>
          <cell r="AY149">
            <v>0</v>
          </cell>
          <cell r="AZ149">
            <v>0</v>
          </cell>
        </row>
        <row r="150">
          <cell r="AW150" t="str">
            <v>SUS304-2B 1219  2438  0</v>
          </cell>
          <cell r="AY150">
            <v>0</v>
          </cell>
          <cell r="AZ150">
            <v>0</v>
          </cell>
        </row>
        <row r="151">
          <cell r="AW151" t="str">
            <v>SUS304-2B 1219  2438  0</v>
          </cell>
          <cell r="AY151">
            <v>0</v>
          </cell>
          <cell r="AZ151">
            <v>0</v>
          </cell>
        </row>
        <row r="152">
          <cell r="AW152" t="str">
            <v>SUS304-2B 1219  2438  0</v>
          </cell>
          <cell r="AY152">
            <v>0</v>
          </cell>
          <cell r="AZ152">
            <v>0</v>
          </cell>
        </row>
        <row r="153">
          <cell r="AW153" t="str">
            <v>SUS304-2B 1219  2438  0</v>
          </cell>
          <cell r="AY153">
            <v>0</v>
          </cell>
          <cell r="AZ153">
            <v>0</v>
          </cell>
        </row>
        <row r="154">
          <cell r="AW154" t="str">
            <v>SUS304-2B 1219  2438  0</v>
          </cell>
          <cell r="AY154">
            <v>0</v>
          </cell>
          <cell r="AZ154">
            <v>0</v>
          </cell>
        </row>
        <row r="155">
          <cell r="AW155" t="str">
            <v>SUS304-2B 1219  2438  0</v>
          </cell>
          <cell r="AY155">
            <v>0</v>
          </cell>
          <cell r="AZ155">
            <v>0</v>
          </cell>
        </row>
        <row r="156">
          <cell r="AW156" t="str">
            <v>SUS304-2B 1219  2438  0</v>
          </cell>
          <cell r="AY156">
            <v>0</v>
          </cell>
          <cell r="AZ156">
            <v>0</v>
          </cell>
        </row>
        <row r="157">
          <cell r="AW157" t="str">
            <v>SUS304-2B 1219  2438  0</v>
          </cell>
          <cell r="AY157">
            <v>0</v>
          </cell>
          <cell r="AZ157">
            <v>0</v>
          </cell>
        </row>
        <row r="158">
          <cell r="AW158" t="str">
            <v>SUS304-2B 1219  2438  0</v>
          </cell>
          <cell r="AY158">
            <v>0</v>
          </cell>
          <cell r="AZ158">
            <v>0</v>
          </cell>
        </row>
        <row r="159">
          <cell r="AW159" t="str">
            <v>SUS304-2B 1219  2438  0</v>
          </cell>
          <cell r="AY159">
            <v>0</v>
          </cell>
          <cell r="AZ159">
            <v>0</v>
          </cell>
        </row>
        <row r="160">
          <cell r="AW160" t="str">
            <v>SUS304-2B 1219  2438  0</v>
          </cell>
          <cell r="AY160">
            <v>0</v>
          </cell>
          <cell r="AZ160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K"/>
      <sheetName val="LEVEL &amp; SALARY HIERACHY"/>
      <sheetName val="ข้อมูลการปรับ Prodution"/>
      <sheetName val="ข้อมูลการปรับ OFFICE"/>
      <sheetName val="ข้อมูลการปรับ Market"/>
      <sheetName val="ข้อมูลการปรับ   QA"/>
      <sheetName val="ข้อมูลการปรับ ENG"/>
      <sheetName val="TOTAL"/>
      <sheetName val="Material data list"/>
      <sheetName val="TrialBalance Q3-2002"/>
      <sheetName val="new product"/>
      <sheetName val="เงินกู้ธนชาติ"/>
    </sheetNames>
    <sheetDataSet>
      <sheetData sheetId="0">
        <row r="2">
          <cell r="C2">
            <v>1</v>
          </cell>
          <cell r="D2" t="str">
            <v>C-</v>
          </cell>
          <cell r="E2">
            <v>1</v>
          </cell>
        </row>
        <row r="3">
          <cell r="C3">
            <v>60</v>
          </cell>
          <cell r="D3" t="str">
            <v>C</v>
          </cell>
          <cell r="E3">
            <v>2</v>
          </cell>
        </row>
        <row r="4">
          <cell r="C4">
            <v>65</v>
          </cell>
          <cell r="D4" t="str">
            <v>C+</v>
          </cell>
          <cell r="E4">
            <v>3</v>
          </cell>
        </row>
        <row r="5">
          <cell r="C5">
            <v>70</v>
          </cell>
          <cell r="D5" t="str">
            <v>B-</v>
          </cell>
          <cell r="E5">
            <v>4</v>
          </cell>
        </row>
        <row r="6">
          <cell r="C6">
            <v>75</v>
          </cell>
          <cell r="D6" t="str">
            <v>B</v>
          </cell>
          <cell r="E6">
            <v>5</v>
          </cell>
        </row>
        <row r="7">
          <cell r="C7">
            <v>80</v>
          </cell>
          <cell r="D7" t="str">
            <v>B+</v>
          </cell>
          <cell r="E7">
            <v>6</v>
          </cell>
        </row>
        <row r="8">
          <cell r="C8">
            <v>85</v>
          </cell>
          <cell r="D8" t="str">
            <v>A-</v>
          </cell>
          <cell r="E8">
            <v>7</v>
          </cell>
        </row>
        <row r="9">
          <cell r="C9">
            <v>90</v>
          </cell>
          <cell r="D9" t="str">
            <v>A</v>
          </cell>
          <cell r="E9">
            <v>8</v>
          </cell>
        </row>
        <row r="10">
          <cell r="C10">
            <v>95</v>
          </cell>
          <cell r="D10" t="str">
            <v>A+</v>
          </cell>
          <cell r="E10">
            <v>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D Query Query Query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 Balance"/>
      <sheetName val="part-import"/>
      <sheetName val="TrialBalance Q3-2002"/>
      <sheetName val="RANK"/>
      <sheetName val="31.12.04"/>
      <sheetName val="TB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NC new 29-4-16"/>
      <sheetName val="SNC REV"/>
      <sheetName val="SNC (.85)"/>
      <sheetName val="SNC"/>
      <sheetName val="SNC_new_29-4-16"/>
      <sheetName val="SNC_REV"/>
      <sheetName val="SNC_(_85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2002"/>
      <sheetName val="Wkgs_BS Lead"/>
      <sheetName val="C-3"/>
      <sheetName val="เงินกู้ธนชาติ"/>
      <sheetName val="TrialBalance Q3-2002"/>
      <sheetName val="DEP12"/>
      <sheetName val="V310"/>
      <sheetName val="K-1A"/>
      <sheetName val="Approved Renov Payment Schedule"/>
      <sheetName val="Input_Undue"/>
      <sheetName val="Deposit_Other"/>
      <sheetName val="U-5"/>
      <sheetName val="Cashflow"/>
      <sheetName val="Exp"/>
      <sheetName val="PA"/>
      <sheetName val="노무비"/>
      <sheetName val="Tiers"/>
      <sheetName val="ตั๋วเงินรับ"/>
      <sheetName val="Data Salary"/>
      <sheetName val="Macro1"/>
      <sheetName val="KPI48"/>
      <sheetName val="Masterประเภท"/>
      <sheetName val="10-1 Media"/>
      <sheetName val="10-cut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Month v YTD"/>
      <sheetName val="I-203"/>
      <sheetName val="securities movement"/>
      <sheetName val="Worksheet"/>
      <sheetName val="securities_movement"/>
      <sheetName val="Assumptions"/>
      <sheetName val="TrialBalance_Q3-20021"/>
      <sheetName val="Approved_Renov_Payment_Schedul1"/>
      <sheetName val="Wkgs_BS_Lead1"/>
      <sheetName val="Data_Salary1"/>
      <sheetName val="10-1_Media1"/>
      <sheetName val="Trial_Balance2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Balance_Q3-20022"/>
      <sheetName val="เงินกู้_MGC2"/>
      <sheetName val="Approved_Renov_Payment_Schedul2"/>
      <sheetName val="Wkgs_BS_Lead2"/>
      <sheetName val="Data_Salary2"/>
      <sheetName val="10-1_Media2"/>
      <sheetName val="Trial_Balance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Balance_Q3-20023"/>
      <sheetName val="เงินกู้_MGC3"/>
      <sheetName val="Approved_Renov_Payment_Schedul3"/>
      <sheetName val="Wkgs_BS_Lead3"/>
      <sheetName val="Data_Salary3"/>
      <sheetName val="10-1_Media3"/>
      <sheetName val="SBM DATA"/>
      <sheetName val="Hidden"/>
      <sheetName val="BW"/>
      <sheetName val="손익계산서"/>
      <sheetName val="P&amp;L INPUT"/>
      <sheetName val="(1b)Company"/>
      <sheetName val="(4A)J-Market"/>
      <sheetName val="(10) ProdType"/>
      <sheetName val="Working Capital "/>
      <sheetName val="Sheet1"/>
      <sheetName val="ID"/>
      <sheetName val="Int. SanRam"/>
      <sheetName val="設計通知"/>
      <sheetName val="Vendor"/>
      <sheetName val="ราคาไม้"/>
      <sheetName val="ประมาณการประตูหน้าต่าง "/>
      <sheetName val="Aging"/>
      <sheetName val="FASTables Austria at1SC Retirem"/>
      <sheetName val="InputPO_Del"/>
      <sheetName val="CJEs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TrialBalance_Q3-20024"/>
      <sheetName val="Approved_Renov_Payment_Schedul4"/>
      <sheetName val="Wkgs_BS_Lead4"/>
      <sheetName val="Data_Salary4"/>
      <sheetName val="10-1_Media4"/>
      <sheetName val="_IB-PL-YTD4"/>
      <sheetName val="BS_ATTACH4"/>
      <sheetName val="acc_depre-report-old4"/>
      <sheetName val="securities_movement4"/>
      <sheetName val="Int__SanRam3"/>
      <sheetName val="workbook_control3"/>
      <sheetName val="ประมาณการประตูหน้าต่าง_3"/>
      <sheetName val="_IB-PL-YTD1"/>
      <sheetName val="BS_ATTACH1"/>
      <sheetName val="acc_depre-report-old1"/>
      <sheetName val="securities_movement1"/>
      <sheetName val="Int__SanRam"/>
      <sheetName val="workbook_control"/>
      <sheetName val="ประมาณการประตูหน้าต่าง_"/>
      <sheetName val="_IB-PL-YTD2"/>
      <sheetName val="BS_ATTACH2"/>
      <sheetName val="acc_depre-report-old2"/>
      <sheetName val="securities_movement2"/>
      <sheetName val="Int__SanRam1"/>
      <sheetName val="workbook_control1"/>
      <sheetName val="ประมาณการประตูหน้าต่าง_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_IB-PL-YTD3"/>
      <sheetName val="BS_ATTACH3"/>
      <sheetName val="acc_depre-report-old3"/>
      <sheetName val="securities_movement3"/>
      <sheetName val="Int__SanRam2"/>
      <sheetName val="workbook_control2"/>
      <sheetName val="ประมาณการประตูหน้าต่าง_2"/>
      <sheetName val="consol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Month_v_YTD1"/>
      <sheetName val="Working_Capital_1"/>
      <sheetName val="(10)_ProdType1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_IB-PL-YTD5"/>
      <sheetName val="BS_ATTACH5"/>
      <sheetName val="acc_depre-report-old5"/>
      <sheetName val="securities_movement5"/>
      <sheetName val="Int__SanRam4"/>
      <sheetName val="workbook_control4"/>
      <sheetName val="ประมาณการประตูหน้าต่าง_4"/>
      <sheetName val="Month_v_YTD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Month_v_YTD2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Month_v_YTD3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Month_v_YTD4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Memo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vidend"/>
      <sheetName val="เครดิตเงินปันผล"/>
      <sheetName val="Ratio"/>
      <sheetName val="BS&amp;PL"/>
      <sheetName val="Cash flow 15-17"/>
      <sheetName val="Con-BS"/>
      <sheetName val="Con-PL-acc"/>
      <sheetName val="Segment-acc"/>
      <sheetName val="Segment-acc (1)"/>
      <sheetName val="Adjust"/>
      <sheetName val="FVOCI investment "/>
      <sheetName val="DE DSCR"/>
      <sheetName val="ปิด UMP"/>
      <sheetName val="คู่ บช ปิดบริษัท"/>
      <sheetName val="NCI"/>
      <sheetName val="RE Change"/>
      <sheetName val="ODIN"/>
      <sheetName val="YALA"/>
      <sheetName val="ODINM"/>
      <sheetName val="Earnings per share"/>
      <sheetName val="Con-C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35">
          <cell r="BJ3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1C990-52FD-47C3-BEE4-3DFB0222D337}">
  <dimension ref="A1:S101"/>
  <sheetViews>
    <sheetView showGridLines="0" tabSelected="1" zoomScale="90" zoomScaleNormal="90" zoomScaleSheetLayoutView="100" workbookViewId="0">
      <selection activeCell="L7" sqref="L7"/>
    </sheetView>
  </sheetViews>
  <sheetFormatPr defaultColWidth="9.875" defaultRowHeight="22.5" customHeight="1"/>
  <cols>
    <col min="1" max="1" width="54.75" style="79" customWidth="1"/>
    <col min="2" max="2" width="8.375" style="104" customWidth="1"/>
    <col min="3" max="3" width="1" style="79" customWidth="1"/>
    <col min="4" max="4" width="16.375" style="105" customWidth="1"/>
    <col min="5" max="5" width="2" style="79" customWidth="1"/>
    <col min="6" max="6" width="16" style="105" customWidth="1"/>
    <col min="7" max="7" width="2" style="79" customWidth="1"/>
    <col min="8" max="8" width="15.125" style="79" customWidth="1"/>
    <col min="9" max="9" width="2" style="79" customWidth="1"/>
    <col min="10" max="10" width="15.625" style="79" customWidth="1"/>
    <col min="11" max="11" width="15.125" style="93" customWidth="1"/>
    <col min="12" max="12" width="15.125" style="79" customWidth="1"/>
    <col min="13" max="13" width="13.125" style="79" customWidth="1"/>
    <col min="14" max="14" width="16" style="79" bestFit="1" customWidth="1"/>
    <col min="15" max="15" width="13.125" style="79" bestFit="1" customWidth="1"/>
    <col min="16" max="16" width="14" style="79" bestFit="1" customWidth="1"/>
    <col min="17" max="17" width="9.875" style="79"/>
    <col min="18" max="18" width="13.125" style="79" bestFit="1" customWidth="1"/>
    <col min="19" max="16384" width="9.875" style="79"/>
  </cols>
  <sheetData>
    <row r="1" spans="1:19" ht="23.4">
      <c r="A1" s="100" t="s">
        <v>0</v>
      </c>
      <c r="B1" s="101"/>
      <c r="C1" s="102"/>
      <c r="D1" s="102"/>
      <c r="E1" s="102"/>
      <c r="F1" s="102"/>
      <c r="G1" s="102"/>
      <c r="H1" s="102"/>
      <c r="I1" s="102"/>
      <c r="J1" s="102"/>
    </row>
    <row r="2" spans="1:19" ht="23.4">
      <c r="A2" s="4" t="s">
        <v>1</v>
      </c>
      <c r="B2" s="101"/>
      <c r="C2" s="102"/>
      <c r="D2" s="102"/>
      <c r="E2" s="102"/>
      <c r="F2" s="102"/>
      <c r="G2" s="102"/>
      <c r="H2" s="102"/>
      <c r="I2" s="102"/>
      <c r="J2" s="102"/>
    </row>
    <row r="3" spans="1:19" ht="22.5" customHeight="1">
      <c r="A3" s="4"/>
      <c r="C3" s="105"/>
      <c r="E3" s="105"/>
      <c r="G3" s="105"/>
      <c r="H3" s="105"/>
      <c r="I3" s="105"/>
      <c r="J3" s="105"/>
    </row>
    <row r="4" spans="1:19" ht="22.5" customHeight="1">
      <c r="A4" s="102"/>
      <c r="B4" s="101"/>
      <c r="C4" s="101"/>
      <c r="D4" s="328" t="s">
        <v>2</v>
      </c>
      <c r="E4" s="328"/>
      <c r="F4" s="328"/>
      <c r="H4" s="328" t="s">
        <v>3</v>
      </c>
      <c r="I4" s="328"/>
      <c r="J4" s="328"/>
    </row>
    <row r="5" spans="1:19" ht="22.5" customHeight="1">
      <c r="A5" s="102"/>
      <c r="B5" s="101"/>
      <c r="C5" s="101"/>
      <c r="D5" s="88" t="s">
        <v>4</v>
      </c>
      <c r="E5" s="86"/>
      <c r="F5" s="86" t="s">
        <v>5</v>
      </c>
      <c r="G5" s="120"/>
      <c r="H5" s="88" t="s">
        <v>4</v>
      </c>
      <c r="I5" s="86"/>
      <c r="J5" s="86" t="s">
        <v>5</v>
      </c>
    </row>
    <row r="6" spans="1:19" ht="22.5" customHeight="1">
      <c r="A6" s="102"/>
      <c r="B6" s="101"/>
      <c r="C6" s="101"/>
      <c r="D6" s="39" t="s">
        <v>193</v>
      </c>
      <c r="E6" s="39"/>
      <c r="F6" s="39" t="s">
        <v>8</v>
      </c>
      <c r="G6" s="121"/>
      <c r="H6" s="39" t="s">
        <v>193</v>
      </c>
      <c r="I6" s="39"/>
      <c r="J6" s="39" t="s">
        <v>8</v>
      </c>
    </row>
    <row r="7" spans="1:19" ht="22.5" customHeight="1">
      <c r="A7" s="106" t="s">
        <v>6</v>
      </c>
      <c r="B7" s="107" t="s">
        <v>7</v>
      </c>
      <c r="C7" s="104"/>
      <c r="D7" s="39" t="s">
        <v>9</v>
      </c>
      <c r="E7" s="39"/>
      <c r="F7" s="39"/>
      <c r="G7" s="121"/>
      <c r="H7" s="39" t="s">
        <v>9</v>
      </c>
      <c r="I7" s="39"/>
      <c r="J7" s="39"/>
    </row>
    <row r="8" spans="1:19" ht="22.5" customHeight="1">
      <c r="C8" s="108"/>
      <c r="D8" s="327" t="s">
        <v>10</v>
      </c>
      <c r="E8" s="327"/>
      <c r="F8" s="327"/>
      <c r="G8" s="327"/>
      <c r="H8" s="327"/>
      <c r="I8" s="327"/>
      <c r="J8" s="327"/>
    </row>
    <row r="9" spans="1:19" ht="22.5" customHeight="1">
      <c r="A9" s="109" t="s">
        <v>11</v>
      </c>
      <c r="C9" s="110"/>
      <c r="D9" s="111"/>
      <c r="E9" s="110"/>
      <c r="F9" s="111"/>
      <c r="G9" s="110"/>
      <c r="H9" s="110"/>
      <c r="I9" s="110"/>
      <c r="J9" s="110"/>
    </row>
    <row r="10" spans="1:19" ht="22.5" customHeight="1">
      <c r="A10" s="79" t="s">
        <v>12</v>
      </c>
      <c r="B10" s="107"/>
      <c r="C10" s="110"/>
      <c r="D10" s="96">
        <v>1914818</v>
      </c>
      <c r="E10" s="110"/>
      <c r="F10" s="96">
        <v>2528766</v>
      </c>
      <c r="G10" s="110"/>
      <c r="H10" s="96">
        <v>284799</v>
      </c>
      <c r="I10" s="110"/>
      <c r="J10" s="96">
        <v>359869</v>
      </c>
      <c r="P10" s="93"/>
      <c r="S10" s="93"/>
    </row>
    <row r="11" spans="1:19" ht="22.5" customHeight="1">
      <c r="A11" s="79" t="s">
        <v>13</v>
      </c>
      <c r="B11" s="107" t="s">
        <v>197</v>
      </c>
      <c r="C11" s="110"/>
      <c r="D11" s="96">
        <v>3110326</v>
      </c>
      <c r="E11" s="110"/>
      <c r="F11" s="96">
        <v>2932134</v>
      </c>
      <c r="G11" s="110"/>
      <c r="H11" s="96">
        <v>44872</v>
      </c>
      <c r="I11" s="110"/>
      <c r="J11" s="96">
        <v>46924</v>
      </c>
      <c r="P11" s="93"/>
      <c r="S11" s="93"/>
    </row>
    <row r="12" spans="1:19" ht="22.5" customHeight="1">
      <c r="A12" s="79" t="s">
        <v>14</v>
      </c>
      <c r="B12" s="107"/>
      <c r="C12" s="110"/>
      <c r="D12" s="96">
        <v>65106</v>
      </c>
      <c r="E12" s="110"/>
      <c r="F12" s="163">
        <v>49403</v>
      </c>
      <c r="G12" s="110"/>
      <c r="H12" s="96">
        <v>21934</v>
      </c>
      <c r="I12" s="110"/>
      <c r="J12" s="96">
        <v>47690</v>
      </c>
      <c r="P12" s="93"/>
      <c r="S12" s="93"/>
    </row>
    <row r="13" spans="1:19" ht="22.5" customHeight="1">
      <c r="A13" s="79" t="s">
        <v>15</v>
      </c>
      <c r="B13" s="107" t="s">
        <v>198</v>
      </c>
      <c r="C13" s="110"/>
      <c r="D13" s="96">
        <v>25633</v>
      </c>
      <c r="E13" s="110"/>
      <c r="F13" s="96">
        <v>25633</v>
      </c>
      <c r="G13" s="110"/>
      <c r="H13" s="96">
        <v>35638</v>
      </c>
      <c r="I13" s="110"/>
      <c r="J13" s="96">
        <v>30633</v>
      </c>
      <c r="P13" s="93"/>
      <c r="S13" s="93"/>
    </row>
    <row r="14" spans="1:19" ht="22.5" customHeight="1">
      <c r="A14" s="79" t="s">
        <v>16</v>
      </c>
      <c r="B14" s="107" t="s">
        <v>199</v>
      </c>
      <c r="C14" s="110"/>
      <c r="D14" s="96">
        <v>1328977</v>
      </c>
      <c r="E14" s="110"/>
      <c r="F14" s="96">
        <v>1820506</v>
      </c>
      <c r="G14" s="110"/>
      <c r="H14" s="96">
        <v>10919</v>
      </c>
      <c r="I14" s="110"/>
      <c r="J14" s="96">
        <v>11092</v>
      </c>
      <c r="P14" s="93"/>
      <c r="S14" s="93"/>
    </row>
    <row r="15" spans="1:19" ht="22.5" customHeight="1">
      <c r="A15" s="79" t="s">
        <v>206</v>
      </c>
      <c r="B15" s="107" t="s">
        <v>201</v>
      </c>
      <c r="C15" s="110"/>
      <c r="D15" s="96">
        <v>72944</v>
      </c>
      <c r="E15" s="110"/>
      <c r="F15" s="160">
        <v>0</v>
      </c>
      <c r="G15" s="110"/>
      <c r="H15" s="160">
        <v>0</v>
      </c>
      <c r="I15" s="110"/>
      <c r="J15" s="160">
        <v>0</v>
      </c>
      <c r="P15" s="93"/>
      <c r="S15" s="93"/>
    </row>
    <row r="16" spans="1:19" ht="22.5" hidden="1" customHeight="1">
      <c r="A16" s="79" t="s">
        <v>207</v>
      </c>
      <c r="B16" s="107"/>
      <c r="C16" s="110"/>
      <c r="D16" s="96">
        <v>0</v>
      </c>
      <c r="E16" s="110"/>
      <c r="F16" s="160">
        <v>0</v>
      </c>
      <c r="G16" s="110"/>
      <c r="H16" s="96">
        <v>0</v>
      </c>
      <c r="I16" s="110"/>
      <c r="J16" s="160">
        <v>0</v>
      </c>
      <c r="P16" s="93"/>
      <c r="S16" s="93"/>
    </row>
    <row r="17" spans="1:19" s="151" customFormat="1" ht="22.5" customHeight="1">
      <c r="A17" s="151" t="s">
        <v>17</v>
      </c>
      <c r="B17" s="152"/>
      <c r="C17" s="153"/>
      <c r="D17" s="154">
        <v>171288</v>
      </c>
      <c r="E17" s="110"/>
      <c r="F17" s="154">
        <v>138118</v>
      </c>
      <c r="G17" s="110"/>
      <c r="H17" s="96">
        <v>707</v>
      </c>
      <c r="I17" s="110"/>
      <c r="J17" s="96">
        <v>472</v>
      </c>
      <c r="K17" s="155"/>
      <c r="P17" s="93"/>
      <c r="S17" s="93"/>
    </row>
    <row r="18" spans="1:19" s="151" customFormat="1" ht="22.5" customHeight="1">
      <c r="A18" s="156" t="s">
        <v>18</v>
      </c>
      <c r="B18" s="157"/>
      <c r="C18" s="158"/>
      <c r="D18" s="99">
        <f>SUM(D10:D17)</f>
        <v>6689092</v>
      </c>
      <c r="E18" s="113"/>
      <c r="F18" s="99">
        <f>SUM(F10:F17)</f>
        <v>7494560</v>
      </c>
      <c r="G18" s="113"/>
      <c r="H18" s="159">
        <f>SUM(H10:H17)</f>
        <v>398869</v>
      </c>
      <c r="I18" s="113"/>
      <c r="J18" s="99">
        <f>SUM(J10:J17)</f>
        <v>496680</v>
      </c>
      <c r="K18" s="155"/>
      <c r="P18" s="93"/>
      <c r="S18" s="93"/>
    </row>
    <row r="19" spans="1:19" ht="22.5" customHeight="1">
      <c r="A19" s="4"/>
      <c r="B19" s="112"/>
      <c r="C19" s="110"/>
      <c r="D19" s="96"/>
      <c r="E19" s="110"/>
      <c r="F19" s="96"/>
      <c r="G19" s="110"/>
      <c r="H19" s="96"/>
      <c r="I19" s="110"/>
      <c r="J19" s="96"/>
    </row>
    <row r="20" spans="1:19" ht="22.5" customHeight="1">
      <c r="A20" s="109" t="s">
        <v>19</v>
      </c>
      <c r="B20" s="107"/>
      <c r="C20" s="110"/>
      <c r="D20" s="111"/>
      <c r="E20" s="110"/>
      <c r="F20" s="111"/>
      <c r="G20" s="110"/>
      <c r="H20" s="111"/>
      <c r="I20" s="110"/>
      <c r="J20" s="111"/>
    </row>
    <row r="21" spans="1:19" ht="22.5" customHeight="1">
      <c r="A21" s="79" t="s">
        <v>20</v>
      </c>
      <c r="B21" s="107"/>
      <c r="C21" s="110"/>
      <c r="D21" s="96">
        <v>53648</v>
      </c>
      <c r="E21" s="110"/>
      <c r="F21" s="96">
        <v>53648</v>
      </c>
      <c r="G21" s="110"/>
      <c r="H21" s="96">
        <v>53648</v>
      </c>
      <c r="I21" s="110"/>
      <c r="J21" s="163">
        <v>53648</v>
      </c>
      <c r="P21" s="93"/>
      <c r="S21" s="93"/>
    </row>
    <row r="22" spans="1:19" ht="22.5" customHeight="1">
      <c r="A22" s="79" t="s">
        <v>21</v>
      </c>
      <c r="B22" s="107" t="s">
        <v>200</v>
      </c>
      <c r="C22" s="110"/>
      <c r="D22" s="160">
        <v>0</v>
      </c>
      <c r="E22" s="110"/>
      <c r="F22" s="160">
        <v>0</v>
      </c>
      <c r="G22" s="110"/>
      <c r="H22" s="96">
        <v>4168394</v>
      </c>
      <c r="I22" s="110"/>
      <c r="J22" s="96">
        <v>4097045</v>
      </c>
      <c r="P22" s="93"/>
      <c r="S22" s="93"/>
    </row>
    <row r="23" spans="1:19" s="151" customFormat="1" ht="22.5" customHeight="1">
      <c r="A23" s="151" t="s">
        <v>22</v>
      </c>
      <c r="B23" s="152" t="s">
        <v>200</v>
      </c>
      <c r="C23" s="153"/>
      <c r="D23" s="160">
        <v>0</v>
      </c>
      <c r="E23" s="110"/>
      <c r="F23" s="160">
        <v>0</v>
      </c>
      <c r="G23" s="110"/>
      <c r="H23" s="160">
        <v>0</v>
      </c>
      <c r="I23" s="110"/>
      <c r="J23" s="160">
        <v>0</v>
      </c>
      <c r="K23" s="155"/>
      <c r="P23" s="93"/>
      <c r="S23" s="93"/>
    </row>
    <row r="24" spans="1:19" ht="22.5" customHeight="1">
      <c r="A24" s="79" t="s">
        <v>23</v>
      </c>
      <c r="B24" s="107" t="s">
        <v>201</v>
      </c>
      <c r="C24" s="110"/>
      <c r="D24" s="96">
        <v>313043</v>
      </c>
      <c r="E24" s="110"/>
      <c r="F24" s="96">
        <v>348946</v>
      </c>
      <c r="G24" s="110"/>
      <c r="H24" s="160">
        <v>0</v>
      </c>
      <c r="I24" s="110"/>
      <c r="J24" s="160">
        <v>0</v>
      </c>
      <c r="P24" s="93"/>
      <c r="S24" s="93"/>
    </row>
    <row r="25" spans="1:19" ht="22.5" customHeight="1">
      <c r="A25" s="10" t="s">
        <v>24</v>
      </c>
      <c r="B25" s="107" t="s">
        <v>202</v>
      </c>
      <c r="C25" s="110"/>
      <c r="D25" s="96">
        <v>5292962</v>
      </c>
      <c r="E25" s="110"/>
      <c r="F25" s="96">
        <v>5314200</v>
      </c>
      <c r="G25" s="110"/>
      <c r="H25" s="96">
        <v>168255</v>
      </c>
      <c r="I25" s="110"/>
      <c r="J25" s="96">
        <v>172407</v>
      </c>
      <c r="P25" s="93"/>
      <c r="S25" s="93"/>
    </row>
    <row r="26" spans="1:19" ht="22.5" customHeight="1">
      <c r="A26" s="10" t="s">
        <v>25</v>
      </c>
      <c r="B26" s="107"/>
      <c r="C26" s="110"/>
      <c r="D26" s="96">
        <v>231018</v>
      </c>
      <c r="E26" s="110"/>
      <c r="F26" s="96">
        <v>223974</v>
      </c>
      <c r="G26" s="110"/>
      <c r="H26" s="163">
        <v>35320</v>
      </c>
      <c r="I26" s="110"/>
      <c r="J26" s="96">
        <v>36628</v>
      </c>
      <c r="P26" s="93"/>
      <c r="S26" s="93"/>
    </row>
    <row r="27" spans="1:19" ht="22.5" customHeight="1">
      <c r="A27" s="79" t="s">
        <v>26</v>
      </c>
      <c r="B27" s="107"/>
      <c r="C27" s="110"/>
      <c r="D27" s="96">
        <v>44763</v>
      </c>
      <c r="E27" s="110"/>
      <c r="F27" s="96">
        <v>46865</v>
      </c>
      <c r="G27" s="110"/>
      <c r="H27" s="96">
        <v>26364</v>
      </c>
      <c r="I27" s="110"/>
      <c r="J27" s="96">
        <v>27230</v>
      </c>
      <c r="P27" s="93"/>
      <c r="S27" s="93"/>
    </row>
    <row r="28" spans="1:19" ht="22.5" customHeight="1">
      <c r="A28" s="79" t="s">
        <v>27</v>
      </c>
      <c r="B28" s="107"/>
      <c r="C28" s="110"/>
      <c r="D28" s="96">
        <v>66069</v>
      </c>
      <c r="E28" s="110"/>
      <c r="F28" s="96">
        <v>65506</v>
      </c>
      <c r="G28" s="110"/>
      <c r="H28" s="160">
        <v>0</v>
      </c>
      <c r="I28" s="110"/>
      <c r="J28" s="160">
        <v>0</v>
      </c>
      <c r="P28" s="93"/>
      <c r="S28" s="93"/>
    </row>
    <row r="29" spans="1:19" ht="22.5" customHeight="1">
      <c r="A29" s="79" t="s">
        <v>28</v>
      </c>
      <c r="B29" s="107"/>
      <c r="C29" s="110"/>
      <c r="D29" s="96">
        <v>23913</v>
      </c>
      <c r="E29" s="110"/>
      <c r="F29" s="96">
        <v>23985</v>
      </c>
      <c r="G29" s="110"/>
      <c r="H29" s="96">
        <v>3218</v>
      </c>
      <c r="I29" s="110"/>
      <c r="J29" s="96">
        <v>3435</v>
      </c>
      <c r="P29" s="93"/>
      <c r="S29" s="93"/>
    </row>
    <row r="30" spans="1:19" ht="22.5" customHeight="1">
      <c r="A30" s="79" t="s">
        <v>29</v>
      </c>
      <c r="B30" s="107"/>
      <c r="C30" s="110"/>
      <c r="D30" s="96">
        <v>5000</v>
      </c>
      <c r="E30" s="110"/>
      <c r="F30" s="96">
        <v>5000</v>
      </c>
      <c r="G30" s="110"/>
      <c r="H30" s="160">
        <v>0</v>
      </c>
      <c r="I30" s="110"/>
      <c r="J30" s="160">
        <v>0</v>
      </c>
      <c r="P30" s="93"/>
      <c r="S30" s="93"/>
    </row>
    <row r="31" spans="1:19" ht="22.5" customHeight="1">
      <c r="A31" s="79" t="s">
        <v>253</v>
      </c>
      <c r="B31" s="107" t="s">
        <v>204</v>
      </c>
      <c r="C31" s="110"/>
      <c r="D31" s="96">
        <v>300000</v>
      </c>
      <c r="E31" s="110"/>
      <c r="F31" s="160">
        <v>0</v>
      </c>
      <c r="G31" s="110"/>
      <c r="H31" s="234">
        <v>300000</v>
      </c>
      <c r="I31" s="110"/>
      <c r="J31" s="160">
        <v>0</v>
      </c>
      <c r="P31" s="93"/>
      <c r="S31" s="93"/>
    </row>
    <row r="32" spans="1:19" ht="22.5" customHeight="1">
      <c r="A32" s="79" t="s">
        <v>30</v>
      </c>
      <c r="B32" s="107"/>
      <c r="C32" s="110"/>
      <c r="D32" s="161">
        <v>85875</v>
      </c>
      <c r="E32" s="110"/>
      <c r="F32" s="161">
        <v>80524</v>
      </c>
      <c r="G32" s="110"/>
      <c r="H32" s="114">
        <v>15972</v>
      </c>
      <c r="I32" s="110"/>
      <c r="J32" s="114">
        <v>14566</v>
      </c>
      <c r="P32" s="93"/>
      <c r="S32" s="93"/>
    </row>
    <row r="33" spans="1:19" ht="22.5" customHeight="1">
      <c r="A33" s="106" t="s">
        <v>31</v>
      </c>
      <c r="B33" s="107"/>
      <c r="C33" s="113"/>
      <c r="D33" s="98">
        <f>SUM(D21:D32)</f>
        <v>6416291</v>
      </c>
      <c r="E33" s="113"/>
      <c r="F33" s="98">
        <f>SUM(F21:F32)</f>
        <v>6162648</v>
      </c>
      <c r="G33" s="113"/>
      <c r="H33" s="162">
        <f>SUM(H21:H32)</f>
        <v>4771171</v>
      </c>
      <c r="I33" s="113"/>
      <c r="J33" s="98">
        <f>SUM(J21:J32)</f>
        <v>4404959</v>
      </c>
      <c r="P33" s="93"/>
      <c r="S33" s="93"/>
    </row>
    <row r="34" spans="1:19" ht="22.5" customHeight="1">
      <c r="A34" s="106"/>
      <c r="C34" s="113"/>
      <c r="D34" s="115"/>
      <c r="E34" s="113"/>
      <c r="F34" s="115"/>
      <c r="G34" s="113"/>
      <c r="H34" s="115"/>
      <c r="I34" s="113"/>
      <c r="J34" s="115"/>
    </row>
    <row r="35" spans="1:19" ht="22.5" customHeight="1" thickBot="1">
      <c r="A35" s="4" t="s">
        <v>32</v>
      </c>
      <c r="B35" s="101"/>
      <c r="C35" s="113"/>
      <c r="D35" s="97">
        <f>D18+D33</f>
        <v>13105383</v>
      </c>
      <c r="E35" s="113"/>
      <c r="F35" s="97">
        <f>F18+F33</f>
        <v>13657208</v>
      </c>
      <c r="G35" s="113"/>
      <c r="H35" s="97">
        <f>H18+H33</f>
        <v>5170040</v>
      </c>
      <c r="I35" s="113"/>
      <c r="J35" s="97">
        <f>J18+J33</f>
        <v>4901639</v>
      </c>
      <c r="P35" s="93"/>
      <c r="S35" s="93"/>
    </row>
    <row r="36" spans="1:19" ht="22.5" customHeight="1" thickTop="1">
      <c r="C36" s="110"/>
      <c r="D36" s="111"/>
      <c r="E36" s="110"/>
      <c r="F36" s="111"/>
      <c r="G36" s="113"/>
      <c r="H36" s="110"/>
      <c r="I36" s="110"/>
      <c r="J36" s="110"/>
    </row>
    <row r="37" spans="1:19" ht="23.4">
      <c r="A37" s="100" t="s">
        <v>0</v>
      </c>
      <c r="B37" s="101"/>
      <c r="C37" s="102"/>
      <c r="D37" s="102"/>
      <c r="E37" s="102"/>
      <c r="F37" s="102"/>
      <c r="G37" s="102"/>
      <c r="H37" s="102"/>
      <c r="I37" s="102"/>
      <c r="J37" s="102"/>
    </row>
    <row r="38" spans="1:19" ht="23.4">
      <c r="A38" s="4" t="str">
        <f>A2</f>
        <v>งบแสดงฐานะการเงิน</v>
      </c>
      <c r="B38" s="101"/>
      <c r="C38" s="102"/>
      <c r="D38" s="102"/>
      <c r="E38" s="102"/>
      <c r="F38" s="102"/>
      <c r="G38" s="102"/>
      <c r="H38" s="102"/>
      <c r="I38" s="102"/>
      <c r="J38" s="102"/>
    </row>
    <row r="39" spans="1:19" ht="22.5" customHeight="1">
      <c r="A39" s="4"/>
      <c r="C39" s="105"/>
      <c r="E39" s="105"/>
      <c r="G39" s="105"/>
      <c r="H39" s="105"/>
      <c r="I39" s="105"/>
      <c r="J39" s="105"/>
    </row>
    <row r="40" spans="1:19" ht="22.5" customHeight="1">
      <c r="A40" s="102"/>
      <c r="B40" s="101"/>
      <c r="C40" s="101"/>
      <c r="D40" s="328" t="s">
        <v>2</v>
      </c>
      <c r="E40" s="328"/>
      <c r="F40" s="328"/>
      <c r="H40" s="328" t="s">
        <v>3</v>
      </c>
      <c r="I40" s="328"/>
      <c r="J40" s="328"/>
    </row>
    <row r="41" spans="1:19" ht="22.5" customHeight="1">
      <c r="A41" s="102"/>
      <c r="B41" s="101"/>
      <c r="C41" s="101"/>
      <c r="D41" s="88" t="s">
        <v>4</v>
      </c>
      <c r="E41" s="86"/>
      <c r="F41" s="86" t="s">
        <v>5</v>
      </c>
      <c r="G41" s="120"/>
      <c r="H41" s="88" t="s">
        <v>4</v>
      </c>
      <c r="I41" s="86"/>
      <c r="J41" s="86" t="s">
        <v>5</v>
      </c>
    </row>
    <row r="42" spans="1:19" ht="22.5" customHeight="1">
      <c r="A42" s="102"/>
      <c r="B42" s="101"/>
      <c r="C42" s="101"/>
      <c r="D42" s="39" t="s">
        <v>193</v>
      </c>
      <c r="E42" s="39"/>
      <c r="F42" s="39" t="s">
        <v>8</v>
      </c>
      <c r="G42" s="121"/>
      <c r="H42" s="39" t="s">
        <v>193</v>
      </c>
      <c r="I42" s="39"/>
      <c r="J42" s="39" t="s">
        <v>8</v>
      </c>
    </row>
    <row r="43" spans="1:19" ht="22.5" customHeight="1">
      <c r="A43" s="106" t="s">
        <v>33</v>
      </c>
      <c r="B43" s="107" t="s">
        <v>7</v>
      </c>
      <c r="C43" s="104"/>
      <c r="D43" s="39" t="s">
        <v>9</v>
      </c>
      <c r="E43" s="39"/>
      <c r="F43" s="39"/>
      <c r="G43" s="121"/>
      <c r="H43" s="39" t="s">
        <v>9</v>
      </c>
      <c r="I43" s="39"/>
      <c r="J43" s="39"/>
    </row>
    <row r="44" spans="1:19" ht="22.5" customHeight="1">
      <c r="C44" s="108"/>
      <c r="D44" s="327" t="s">
        <v>10</v>
      </c>
      <c r="E44" s="327"/>
      <c r="F44" s="327"/>
      <c r="G44" s="327"/>
      <c r="H44" s="327"/>
      <c r="I44" s="327"/>
      <c r="J44" s="327"/>
    </row>
    <row r="45" spans="1:19" ht="22.5" customHeight="1">
      <c r="A45" s="109" t="s">
        <v>34</v>
      </c>
      <c r="C45" s="110"/>
      <c r="D45" s="111"/>
      <c r="E45" s="110"/>
      <c r="F45" s="111"/>
      <c r="G45" s="110"/>
      <c r="H45" s="154"/>
      <c r="I45" s="110"/>
      <c r="J45" s="110"/>
    </row>
    <row r="46" spans="1:19" ht="22.5" customHeight="1">
      <c r="A46" s="79" t="s">
        <v>35</v>
      </c>
      <c r="B46" s="107" t="s">
        <v>203</v>
      </c>
      <c r="C46" s="110"/>
      <c r="D46" s="96">
        <v>50498</v>
      </c>
      <c r="E46" s="110"/>
      <c r="F46" s="96">
        <v>1338172</v>
      </c>
      <c r="G46" s="110"/>
      <c r="H46" s="164">
        <v>0</v>
      </c>
      <c r="I46" s="110"/>
      <c r="J46" s="96">
        <v>1020000</v>
      </c>
      <c r="P46" s="93"/>
      <c r="S46" s="93"/>
    </row>
    <row r="47" spans="1:19" ht="22.5" customHeight="1">
      <c r="A47" s="79" t="s">
        <v>36</v>
      </c>
      <c r="B47" s="107"/>
      <c r="C47" s="110"/>
      <c r="D47" s="309">
        <v>3899550</v>
      </c>
      <c r="E47" s="110"/>
      <c r="F47" s="96">
        <f>4139801-F48</f>
        <v>4139029</v>
      </c>
      <c r="G47" s="110"/>
      <c r="H47" s="163">
        <v>93895</v>
      </c>
      <c r="I47" s="110"/>
      <c r="J47" s="96">
        <f>79795-J48</f>
        <v>79023</v>
      </c>
      <c r="K47" s="85"/>
      <c r="P47" s="93"/>
      <c r="S47" s="93"/>
    </row>
    <row r="48" spans="1:19" ht="22.5" customHeight="1">
      <c r="A48" s="79" t="s">
        <v>208</v>
      </c>
      <c r="B48" s="107" t="s">
        <v>252</v>
      </c>
      <c r="C48" s="110"/>
      <c r="D48" s="308">
        <v>145639</v>
      </c>
      <c r="E48" s="110"/>
      <c r="F48" s="96">
        <v>772</v>
      </c>
      <c r="G48" s="110"/>
      <c r="H48" s="163">
        <v>145639</v>
      </c>
      <c r="I48" s="110"/>
      <c r="J48" s="96">
        <v>772</v>
      </c>
      <c r="K48" s="85"/>
      <c r="P48" s="93"/>
      <c r="S48" s="93"/>
    </row>
    <row r="49" spans="1:19" ht="22.5" customHeight="1">
      <c r="A49" s="10" t="s">
        <v>37</v>
      </c>
      <c r="B49" s="107"/>
      <c r="C49" s="110"/>
      <c r="D49" s="96">
        <v>2188</v>
      </c>
      <c r="E49" s="110"/>
      <c r="F49" s="96">
        <v>2188</v>
      </c>
      <c r="G49" s="111"/>
      <c r="H49" s="164">
        <v>0</v>
      </c>
      <c r="I49" s="111"/>
      <c r="J49" s="160">
        <v>0</v>
      </c>
      <c r="P49" s="93"/>
      <c r="S49" s="93"/>
    </row>
    <row r="50" spans="1:19" ht="22.5" customHeight="1">
      <c r="A50" s="79" t="s">
        <v>38</v>
      </c>
      <c r="B50" s="107"/>
      <c r="C50" s="110"/>
      <c r="D50" s="96">
        <v>224322</v>
      </c>
      <c r="E50" s="110"/>
      <c r="F50" s="96">
        <v>249898</v>
      </c>
      <c r="G50" s="110"/>
      <c r="H50" s="163">
        <v>994</v>
      </c>
      <c r="I50" s="110"/>
      <c r="J50" s="96">
        <v>2394</v>
      </c>
      <c r="K50" s="85"/>
      <c r="P50" s="93"/>
      <c r="S50" s="93"/>
    </row>
    <row r="51" spans="1:19" ht="25.5" customHeight="1">
      <c r="A51" s="79" t="s">
        <v>39</v>
      </c>
      <c r="B51" s="107" t="s">
        <v>198</v>
      </c>
      <c r="C51" s="110"/>
      <c r="D51" s="160">
        <v>0</v>
      </c>
      <c r="E51" s="110"/>
      <c r="F51" s="160">
        <v>0</v>
      </c>
      <c r="G51" s="110"/>
      <c r="H51" s="163">
        <v>470000</v>
      </c>
      <c r="I51" s="110"/>
      <c r="J51" s="96">
        <v>160000</v>
      </c>
      <c r="K51" s="85"/>
    </row>
    <row r="52" spans="1:19" ht="22.5" customHeight="1">
      <c r="A52" s="79" t="s">
        <v>40</v>
      </c>
      <c r="B52" s="107"/>
      <c r="C52" s="110"/>
      <c r="D52" s="96"/>
      <c r="E52" s="110"/>
      <c r="F52" s="111"/>
      <c r="G52" s="111"/>
      <c r="H52" s="163"/>
      <c r="I52" s="111"/>
      <c r="J52" s="96"/>
    </row>
    <row r="53" spans="1:19" ht="22.5" customHeight="1">
      <c r="A53" s="79" t="s">
        <v>41</v>
      </c>
      <c r="B53" s="107" t="s">
        <v>203</v>
      </c>
      <c r="C53" s="110"/>
      <c r="D53" s="96">
        <v>575748</v>
      </c>
      <c r="E53" s="110"/>
      <c r="F53" s="96">
        <v>567386</v>
      </c>
      <c r="G53" s="111"/>
      <c r="H53" s="164">
        <v>0</v>
      </c>
      <c r="I53" s="111"/>
      <c r="J53" s="160">
        <v>0</v>
      </c>
      <c r="P53" s="93"/>
      <c r="S53" s="93"/>
    </row>
    <row r="54" spans="1:19" ht="22.5" customHeight="1">
      <c r="A54" s="79" t="s">
        <v>42</v>
      </c>
      <c r="B54" s="107"/>
      <c r="C54" s="110"/>
      <c r="D54" s="96"/>
      <c r="E54" s="110"/>
      <c r="F54" s="78"/>
      <c r="G54" s="111"/>
      <c r="H54" s="164"/>
      <c r="I54" s="111"/>
      <c r="J54" s="160"/>
      <c r="P54" s="93"/>
      <c r="S54" s="93"/>
    </row>
    <row r="55" spans="1:19" ht="22.5" customHeight="1">
      <c r="A55" s="79" t="s">
        <v>41</v>
      </c>
      <c r="B55" s="107" t="s">
        <v>203</v>
      </c>
      <c r="C55" s="110"/>
      <c r="D55" s="96">
        <v>38971</v>
      </c>
      <c r="E55" s="110"/>
      <c r="F55" s="96">
        <v>36994</v>
      </c>
      <c r="G55" s="111"/>
      <c r="H55" s="163">
        <v>4870</v>
      </c>
      <c r="I55" s="111"/>
      <c r="J55" s="96">
        <v>4819</v>
      </c>
      <c r="N55" s="349"/>
      <c r="P55" s="93"/>
      <c r="S55" s="93"/>
    </row>
    <row r="56" spans="1:19" ht="22.5" customHeight="1">
      <c r="A56" s="10" t="s">
        <v>43</v>
      </c>
      <c r="B56" s="107"/>
      <c r="C56" s="110"/>
      <c r="D56" s="96">
        <v>86922</v>
      </c>
      <c r="E56" s="110"/>
      <c r="F56" s="96">
        <v>70299</v>
      </c>
      <c r="G56" s="111"/>
      <c r="H56" s="164">
        <v>0</v>
      </c>
      <c r="I56" s="111"/>
      <c r="J56" s="160">
        <v>0</v>
      </c>
      <c r="P56" s="93"/>
      <c r="S56" s="93"/>
    </row>
    <row r="57" spans="1:19" ht="22.5" customHeight="1">
      <c r="A57" s="10" t="s">
        <v>44</v>
      </c>
      <c r="B57" s="107"/>
      <c r="C57" s="110"/>
      <c r="D57" s="96">
        <v>6374</v>
      </c>
      <c r="E57" s="110"/>
      <c r="F57" s="96">
        <v>4829</v>
      </c>
      <c r="G57" s="111"/>
      <c r="H57" s="164">
        <v>0</v>
      </c>
      <c r="I57" s="111"/>
      <c r="J57" s="160">
        <v>0</v>
      </c>
      <c r="P57" s="93"/>
      <c r="S57" s="93"/>
    </row>
    <row r="58" spans="1:19" ht="22.5" customHeight="1">
      <c r="A58" s="10" t="s">
        <v>45</v>
      </c>
      <c r="B58" s="107"/>
      <c r="C58" s="110"/>
      <c r="D58" s="96">
        <v>25153</v>
      </c>
      <c r="E58" s="110"/>
      <c r="F58" s="163">
        <v>14305</v>
      </c>
      <c r="G58" s="111"/>
      <c r="H58" s="163">
        <v>631</v>
      </c>
      <c r="I58" s="96"/>
      <c r="J58" s="96">
        <v>3752</v>
      </c>
      <c r="P58" s="93"/>
      <c r="S58" s="93"/>
    </row>
    <row r="59" spans="1:19" ht="22.5" customHeight="1">
      <c r="A59" s="4" t="s">
        <v>46</v>
      </c>
      <c r="B59" s="321"/>
      <c r="C59" s="113"/>
      <c r="D59" s="99">
        <f>SUM(D46:D58)</f>
        <v>5055365</v>
      </c>
      <c r="E59" s="113"/>
      <c r="F59" s="99">
        <f>SUM(F46:F58)</f>
        <v>6423872</v>
      </c>
      <c r="G59" s="98"/>
      <c r="H59" s="159">
        <f>SUM(H46:H58)</f>
        <v>716029</v>
      </c>
      <c r="I59" s="98"/>
      <c r="J59" s="99">
        <f>SUM(J46:J58)</f>
        <v>1270760</v>
      </c>
      <c r="P59" s="93"/>
      <c r="S59" s="93"/>
    </row>
    <row r="60" spans="1:19" ht="22.5" customHeight="1">
      <c r="A60" s="4"/>
      <c r="B60" s="107"/>
      <c r="C60" s="105"/>
      <c r="E60" s="105"/>
      <c r="G60" s="105"/>
      <c r="H60" s="105"/>
      <c r="I60" s="105"/>
      <c r="J60" s="105"/>
    </row>
    <row r="61" spans="1:19" ht="22.5" customHeight="1">
      <c r="A61" s="116" t="s">
        <v>47</v>
      </c>
      <c r="B61" s="112"/>
      <c r="C61" s="110"/>
      <c r="D61" s="96"/>
      <c r="E61" s="110"/>
      <c r="F61" s="96"/>
      <c r="G61" s="96"/>
      <c r="H61" s="96"/>
      <c r="I61" s="96"/>
      <c r="J61" s="96"/>
    </row>
    <row r="62" spans="1:19" ht="22.5" customHeight="1">
      <c r="A62" s="10" t="s">
        <v>48</v>
      </c>
      <c r="B62" s="107"/>
      <c r="C62" s="110"/>
      <c r="D62" s="110">
        <v>7810</v>
      </c>
      <c r="E62" s="110"/>
      <c r="F62" s="110">
        <v>7761</v>
      </c>
      <c r="G62" s="111"/>
      <c r="H62" s="160">
        <v>0</v>
      </c>
      <c r="I62" s="111"/>
      <c r="J62" s="160">
        <v>0</v>
      </c>
      <c r="P62" s="93"/>
      <c r="S62" s="93"/>
    </row>
    <row r="63" spans="1:19" ht="22.5" customHeight="1">
      <c r="A63" s="10" t="s">
        <v>49</v>
      </c>
      <c r="B63" s="107"/>
      <c r="C63" s="110"/>
      <c r="D63" s="110">
        <v>41029</v>
      </c>
      <c r="E63" s="110"/>
      <c r="F63" s="110">
        <v>41568</v>
      </c>
      <c r="G63" s="111"/>
      <c r="H63" s="160">
        <v>0</v>
      </c>
      <c r="I63" s="111"/>
      <c r="J63" s="160">
        <v>0</v>
      </c>
      <c r="P63" s="93"/>
      <c r="S63" s="93"/>
    </row>
    <row r="64" spans="1:19" ht="22.5" hidden="1" customHeight="1">
      <c r="A64" s="102" t="s">
        <v>50</v>
      </c>
      <c r="B64" s="112"/>
      <c r="C64" s="110"/>
      <c r="D64" s="160">
        <v>0</v>
      </c>
      <c r="E64" s="110"/>
      <c r="F64" s="160">
        <v>0</v>
      </c>
      <c r="G64" s="96"/>
      <c r="H64" s="160">
        <v>0</v>
      </c>
      <c r="I64" s="96"/>
      <c r="J64" s="160">
        <v>0</v>
      </c>
    </row>
    <row r="65" spans="1:19" ht="22.5" customHeight="1">
      <c r="A65" s="10" t="s">
        <v>51</v>
      </c>
      <c r="B65" s="107" t="s">
        <v>203</v>
      </c>
      <c r="C65" s="111"/>
      <c r="D65" s="110">
        <v>1539448</v>
      </c>
      <c r="E65" s="111"/>
      <c r="F65" s="110">
        <v>1665036</v>
      </c>
      <c r="G65" s="110"/>
      <c r="H65" s="160">
        <v>0</v>
      </c>
      <c r="I65" s="110"/>
      <c r="J65" s="160">
        <v>0</v>
      </c>
      <c r="P65" s="93"/>
      <c r="S65" s="93"/>
    </row>
    <row r="66" spans="1:19" ht="22.5" customHeight="1">
      <c r="A66" s="10" t="s">
        <v>52</v>
      </c>
      <c r="B66" s="107" t="s">
        <v>203</v>
      </c>
      <c r="C66" s="111"/>
      <c r="D66" s="110">
        <v>195453</v>
      </c>
      <c r="E66" s="111"/>
      <c r="F66" s="154">
        <v>191093</v>
      </c>
      <c r="G66" s="111"/>
      <c r="H66" s="96">
        <v>32394</v>
      </c>
      <c r="I66" s="111"/>
      <c r="J66" s="96">
        <v>33631</v>
      </c>
      <c r="P66" s="93"/>
      <c r="S66" s="93"/>
    </row>
    <row r="67" spans="1:19" ht="22.5" customHeight="1">
      <c r="A67" s="10" t="s">
        <v>196</v>
      </c>
      <c r="B67" s="107" t="s">
        <v>204</v>
      </c>
      <c r="C67" s="111"/>
      <c r="D67" s="110">
        <v>978669</v>
      </c>
      <c r="E67" s="111"/>
      <c r="F67" s="232">
        <v>0</v>
      </c>
      <c r="G67" s="111"/>
      <c r="H67" s="96">
        <v>978669</v>
      </c>
      <c r="I67" s="111"/>
      <c r="J67" s="231">
        <v>0</v>
      </c>
      <c r="P67" s="93"/>
      <c r="S67" s="93"/>
    </row>
    <row r="68" spans="1:19" s="151" customFormat="1" ht="22.5" customHeight="1">
      <c r="A68" s="151" t="s">
        <v>53</v>
      </c>
      <c r="B68" s="152"/>
      <c r="C68" s="153"/>
      <c r="D68" s="110">
        <v>60465</v>
      </c>
      <c r="E68" s="110"/>
      <c r="F68" s="110">
        <v>59038</v>
      </c>
      <c r="G68" s="110"/>
      <c r="H68" s="96">
        <v>10664</v>
      </c>
      <c r="I68" s="110"/>
      <c r="J68" s="96">
        <v>10417</v>
      </c>
      <c r="K68" s="155"/>
      <c r="P68" s="93"/>
      <c r="S68" s="93"/>
    </row>
    <row r="69" spans="1:19" s="151" customFormat="1" ht="22.5" customHeight="1">
      <c r="A69" s="151" t="s">
        <v>192</v>
      </c>
      <c r="B69" s="152"/>
      <c r="C69" s="153"/>
      <c r="D69" s="110">
        <v>8648</v>
      </c>
      <c r="E69" s="110"/>
      <c r="F69" s="234">
        <v>9475</v>
      </c>
      <c r="G69" s="110"/>
      <c r="H69" s="160">
        <v>0</v>
      </c>
      <c r="I69" s="110"/>
      <c r="J69" s="165">
        <v>0</v>
      </c>
      <c r="K69" s="155"/>
      <c r="P69" s="93"/>
      <c r="S69" s="93"/>
    </row>
    <row r="70" spans="1:19" s="151" customFormat="1" ht="22.5" hidden="1" customHeight="1">
      <c r="A70" s="166" t="s">
        <v>54</v>
      </c>
      <c r="B70" s="152"/>
      <c r="C70" s="153"/>
      <c r="D70" s="160">
        <v>0</v>
      </c>
      <c r="E70" s="110"/>
      <c r="F70" s="160">
        <v>0</v>
      </c>
      <c r="G70" s="110"/>
      <c r="H70" s="160">
        <v>0</v>
      </c>
      <c r="I70" s="110"/>
      <c r="J70" s="160">
        <v>0</v>
      </c>
      <c r="K70" s="155"/>
      <c r="P70" s="93"/>
      <c r="S70" s="93"/>
    </row>
    <row r="71" spans="1:19" ht="22.5" customHeight="1">
      <c r="A71" s="4" t="s">
        <v>55</v>
      </c>
      <c r="B71" s="107"/>
      <c r="C71" s="111"/>
      <c r="D71" s="99">
        <f>SUM(D62:D70)</f>
        <v>2831522</v>
      </c>
      <c r="E71" s="111"/>
      <c r="F71" s="99">
        <f>SUM(F62:F70)</f>
        <v>1973971</v>
      </c>
      <c r="G71" s="110"/>
      <c r="H71" s="99">
        <f>SUM(H62:H70)</f>
        <v>1021727</v>
      </c>
      <c r="I71" s="110"/>
      <c r="J71" s="99">
        <f>SUM(J62:J70)</f>
        <v>44048</v>
      </c>
      <c r="P71" s="93"/>
      <c r="S71" s="93"/>
    </row>
    <row r="72" spans="1:19" ht="22.5" customHeight="1">
      <c r="A72" s="4"/>
      <c r="C72" s="111"/>
      <c r="D72" s="111"/>
      <c r="E72" s="111"/>
      <c r="F72" s="111"/>
      <c r="G72" s="110"/>
      <c r="H72" s="110"/>
      <c r="I72" s="110"/>
      <c r="J72" s="110"/>
      <c r="P72" s="93"/>
      <c r="S72" s="93"/>
    </row>
    <row r="73" spans="1:19" ht="22.5" customHeight="1">
      <c r="A73" s="4" t="s">
        <v>56</v>
      </c>
      <c r="C73" s="111"/>
      <c r="D73" s="94">
        <f>D59+D71</f>
        <v>7886887</v>
      </c>
      <c r="E73" s="111"/>
      <c r="F73" s="94">
        <f>F59+F71</f>
        <v>8397843</v>
      </c>
      <c r="G73" s="110"/>
      <c r="H73" s="167">
        <f>H59+H71</f>
        <v>1737756</v>
      </c>
      <c r="I73" s="110"/>
      <c r="J73" s="94">
        <f>J59+J71</f>
        <v>1314808</v>
      </c>
      <c r="P73" s="93"/>
      <c r="S73" s="93"/>
    </row>
    <row r="74" spans="1:19" ht="22.5" customHeight="1">
      <c r="C74" s="110"/>
      <c r="D74" s="111"/>
      <c r="E74" s="110"/>
      <c r="F74" s="111"/>
      <c r="G74" s="110"/>
      <c r="H74" s="110"/>
      <c r="I74" s="110"/>
      <c r="J74" s="110"/>
    </row>
    <row r="75" spans="1:19" ht="23.4">
      <c r="A75" s="100" t="s">
        <v>0</v>
      </c>
      <c r="B75" s="101"/>
      <c r="C75" s="102"/>
      <c r="D75" s="102"/>
      <c r="E75" s="102"/>
      <c r="F75" s="102"/>
      <c r="G75" s="102"/>
      <c r="H75" s="102"/>
      <c r="I75" s="102"/>
      <c r="J75" s="102"/>
    </row>
    <row r="76" spans="1:19" ht="23.4">
      <c r="A76" s="4" t="str">
        <f>A2</f>
        <v>งบแสดงฐานะการเงิน</v>
      </c>
      <c r="B76" s="101"/>
      <c r="C76" s="102"/>
      <c r="D76" s="102"/>
      <c r="E76" s="102"/>
      <c r="F76" s="102"/>
      <c r="G76" s="102"/>
      <c r="H76" s="102"/>
      <c r="I76" s="102"/>
      <c r="J76" s="102"/>
    </row>
    <row r="77" spans="1:19" ht="22.5" customHeight="1">
      <c r="A77" s="4"/>
      <c r="C77" s="105"/>
      <c r="E77" s="105"/>
      <c r="G77" s="105"/>
      <c r="H77" s="105"/>
      <c r="I77" s="105"/>
      <c r="J77" s="105"/>
    </row>
    <row r="78" spans="1:19" ht="22.5" customHeight="1">
      <c r="A78" s="102"/>
      <c r="B78" s="101"/>
      <c r="C78" s="101"/>
      <c r="D78" s="328" t="s">
        <v>2</v>
      </c>
      <c r="E78" s="328"/>
      <c r="F78" s="328"/>
      <c r="H78" s="328" t="s">
        <v>3</v>
      </c>
      <c r="I78" s="328"/>
      <c r="J78" s="328"/>
    </row>
    <row r="79" spans="1:19" ht="22.5" customHeight="1">
      <c r="A79" s="102"/>
      <c r="B79" s="101"/>
      <c r="C79" s="101"/>
      <c r="D79" s="88" t="s">
        <v>4</v>
      </c>
      <c r="E79" s="86"/>
      <c r="F79" s="86" t="s">
        <v>5</v>
      </c>
      <c r="G79" s="120"/>
      <c r="H79" s="88" t="s">
        <v>4</v>
      </c>
      <c r="I79" s="86"/>
      <c r="J79" s="86" t="s">
        <v>5</v>
      </c>
    </row>
    <row r="80" spans="1:19" ht="22.5" customHeight="1">
      <c r="A80" s="102"/>
      <c r="B80" s="101"/>
      <c r="C80" s="101"/>
      <c r="D80" s="39" t="s">
        <v>193</v>
      </c>
      <c r="E80" s="39"/>
      <c r="F80" s="39" t="s">
        <v>8</v>
      </c>
      <c r="G80" s="121"/>
      <c r="H80" s="39" t="s">
        <v>193</v>
      </c>
      <c r="I80" s="39"/>
      <c r="J80" s="39" t="s">
        <v>8</v>
      </c>
    </row>
    <row r="81" spans="1:19" ht="22.5" customHeight="1">
      <c r="A81" s="106" t="s">
        <v>57</v>
      </c>
      <c r="B81" s="107"/>
      <c r="C81" s="104"/>
      <c r="D81" s="39" t="s">
        <v>9</v>
      </c>
      <c r="E81" s="39"/>
      <c r="F81" s="39"/>
      <c r="G81" s="121"/>
      <c r="H81" s="39" t="s">
        <v>9</v>
      </c>
      <c r="I81" s="39"/>
      <c r="J81" s="39"/>
    </row>
    <row r="82" spans="1:19" ht="22.5" customHeight="1">
      <c r="C82" s="108"/>
      <c r="D82" s="327" t="s">
        <v>10</v>
      </c>
      <c r="E82" s="327"/>
      <c r="F82" s="327"/>
      <c r="G82" s="327"/>
      <c r="H82" s="327"/>
      <c r="I82" s="327"/>
      <c r="J82" s="327"/>
    </row>
    <row r="83" spans="1:19" ht="22.5" customHeight="1">
      <c r="A83" s="109" t="s">
        <v>58</v>
      </c>
      <c r="C83" s="110"/>
      <c r="D83" s="111"/>
      <c r="E83" s="110"/>
      <c r="F83" s="111"/>
      <c r="G83" s="110"/>
      <c r="H83" s="110"/>
      <c r="I83" s="110"/>
      <c r="J83" s="110"/>
    </row>
    <row r="84" spans="1:19" ht="22.5" customHeight="1">
      <c r="A84" s="10" t="s">
        <v>59</v>
      </c>
      <c r="B84" s="107"/>
      <c r="C84" s="110"/>
      <c r="D84" s="96"/>
      <c r="E84" s="110"/>
      <c r="F84" s="96"/>
      <c r="G84" s="110"/>
      <c r="H84" s="110"/>
      <c r="I84" s="110"/>
      <c r="J84" s="110"/>
    </row>
    <row r="85" spans="1:19" ht="22.5" customHeight="1">
      <c r="A85" s="10" t="s">
        <v>60</v>
      </c>
      <c r="B85" s="107"/>
      <c r="C85" s="110"/>
      <c r="D85" s="96"/>
      <c r="E85" s="110"/>
      <c r="F85" s="96"/>
      <c r="G85" s="110"/>
      <c r="H85" s="110"/>
      <c r="I85" s="110"/>
      <c r="J85" s="110"/>
    </row>
    <row r="86" spans="1:19" ht="22.5" customHeight="1" thickBot="1">
      <c r="A86" s="325" t="s">
        <v>256</v>
      </c>
      <c r="B86" s="107"/>
      <c r="C86" s="110"/>
      <c r="D86" s="117">
        <v>400000</v>
      </c>
      <c r="E86" s="110"/>
      <c r="F86" s="117">
        <v>400000</v>
      </c>
      <c r="G86" s="110"/>
      <c r="H86" s="117">
        <v>400000</v>
      </c>
      <c r="I86" s="110"/>
      <c r="J86" s="117">
        <v>400000</v>
      </c>
      <c r="P86" s="93"/>
      <c r="S86" s="93"/>
    </row>
    <row r="87" spans="1:19" ht="22.5" customHeight="1" thickTop="1">
      <c r="A87" s="10" t="s">
        <v>61</v>
      </c>
      <c r="B87" s="107"/>
      <c r="C87" s="110"/>
      <c r="D87" s="96"/>
      <c r="E87" s="110"/>
      <c r="F87" s="96"/>
      <c r="G87" s="110"/>
      <c r="H87" s="96"/>
      <c r="I87" s="110"/>
      <c r="J87" s="96"/>
      <c r="P87" s="93"/>
      <c r="S87" s="93"/>
    </row>
    <row r="88" spans="1:19" ht="22.5" customHeight="1">
      <c r="A88" s="326" t="s">
        <v>257</v>
      </c>
      <c r="B88" s="107"/>
      <c r="C88" s="96"/>
      <c r="D88" s="96">
        <v>362220</v>
      </c>
      <c r="E88" s="96"/>
      <c r="F88" s="96">
        <v>362220</v>
      </c>
      <c r="G88" s="96"/>
      <c r="H88" s="96">
        <v>362220</v>
      </c>
      <c r="I88" s="96"/>
      <c r="J88" s="96">
        <v>362220</v>
      </c>
      <c r="P88" s="93"/>
      <c r="S88" s="93"/>
    </row>
    <row r="89" spans="1:19" ht="22.5" customHeight="1">
      <c r="A89" s="79" t="s">
        <v>62</v>
      </c>
      <c r="B89" s="107"/>
      <c r="C89" s="110"/>
      <c r="D89" s="163">
        <v>2086386</v>
      </c>
      <c r="E89" s="110"/>
      <c r="F89" s="96">
        <v>2086386</v>
      </c>
      <c r="G89" s="110"/>
      <c r="H89" s="96">
        <v>2086386</v>
      </c>
      <c r="I89" s="110"/>
      <c r="J89" s="96">
        <v>2086386</v>
      </c>
      <c r="P89" s="93"/>
      <c r="S89" s="93"/>
    </row>
    <row r="90" spans="1:19" ht="22.5" customHeight="1">
      <c r="A90" s="79" t="s">
        <v>63</v>
      </c>
      <c r="B90" s="107"/>
      <c r="C90" s="110"/>
      <c r="D90" s="96">
        <v>11080</v>
      </c>
      <c r="E90" s="110"/>
      <c r="F90" s="96">
        <v>11080</v>
      </c>
      <c r="G90" s="110"/>
      <c r="H90" s="160">
        <v>0</v>
      </c>
      <c r="I90" s="111"/>
      <c r="J90" s="160">
        <v>0</v>
      </c>
      <c r="P90" s="93"/>
      <c r="S90" s="93"/>
    </row>
    <row r="91" spans="1:19" ht="22.5" customHeight="1">
      <c r="A91" s="79" t="s">
        <v>64</v>
      </c>
      <c r="B91" s="107"/>
      <c r="C91" s="110"/>
      <c r="D91" s="96"/>
      <c r="E91" s="110"/>
      <c r="F91" s="96"/>
      <c r="G91" s="110"/>
      <c r="H91" s="110"/>
      <c r="I91" s="110"/>
      <c r="J91" s="110"/>
      <c r="P91" s="93"/>
      <c r="S91" s="93"/>
    </row>
    <row r="92" spans="1:19" ht="22.5" customHeight="1">
      <c r="A92" s="79" t="s">
        <v>65</v>
      </c>
      <c r="B92" s="107"/>
      <c r="C92" s="110"/>
      <c r="D92" s="96"/>
      <c r="E92" s="110"/>
      <c r="F92" s="96"/>
      <c r="G92" s="110"/>
      <c r="H92" s="110"/>
      <c r="I92" s="110"/>
      <c r="J92" s="110"/>
      <c r="P92" s="93"/>
      <c r="S92" s="93"/>
    </row>
    <row r="93" spans="1:19" ht="22.5" customHeight="1">
      <c r="A93" s="79" t="s">
        <v>66</v>
      </c>
      <c r="B93" s="107"/>
      <c r="C93" s="168"/>
      <c r="D93" s="96">
        <v>50524</v>
      </c>
      <c r="E93" s="96"/>
      <c r="F93" s="96">
        <v>50524</v>
      </c>
      <c r="G93" s="110"/>
      <c r="H93" s="96">
        <v>50524</v>
      </c>
      <c r="I93" s="110"/>
      <c r="J93" s="96">
        <v>50524</v>
      </c>
      <c r="P93" s="93"/>
      <c r="S93" s="93"/>
    </row>
    <row r="94" spans="1:19" ht="22.5" customHeight="1">
      <c r="A94" s="79" t="s">
        <v>67</v>
      </c>
      <c r="B94" s="107"/>
      <c r="C94" s="168"/>
      <c r="D94" s="96">
        <v>2562319</v>
      </c>
      <c r="E94" s="96"/>
      <c r="F94" s="96">
        <v>2610180</v>
      </c>
      <c r="G94" s="110"/>
      <c r="H94" s="96">
        <v>933435</v>
      </c>
      <c r="I94" s="110"/>
      <c r="J94" s="96">
        <v>1087982</v>
      </c>
      <c r="P94" s="93"/>
      <c r="S94" s="93"/>
    </row>
    <row r="95" spans="1:19" ht="22.5" customHeight="1">
      <c r="A95" s="79" t="s">
        <v>68</v>
      </c>
      <c r="B95" s="152"/>
      <c r="C95" s="168"/>
      <c r="D95" s="114">
        <v>-9135</v>
      </c>
      <c r="E95" s="96"/>
      <c r="F95" s="114">
        <v>-9841</v>
      </c>
      <c r="G95" s="111"/>
      <c r="H95" s="114">
        <v>-281</v>
      </c>
      <c r="I95" s="111"/>
      <c r="J95" s="114">
        <v>-281</v>
      </c>
      <c r="P95" s="93"/>
      <c r="S95" s="93"/>
    </row>
    <row r="96" spans="1:19" ht="22.5" customHeight="1">
      <c r="A96" s="106" t="s">
        <v>69</v>
      </c>
      <c r="B96" s="152"/>
      <c r="C96" s="169"/>
      <c r="D96" s="98">
        <f>SUM(D88:D95)</f>
        <v>5063394</v>
      </c>
      <c r="E96" s="98"/>
      <c r="F96" s="98">
        <f t="shared" ref="F96" si="0">SUM(F88:F95)</f>
        <v>5110549</v>
      </c>
      <c r="G96" s="98"/>
      <c r="H96" s="98">
        <f>SUM(H88:H95)</f>
        <v>3432284</v>
      </c>
      <c r="I96" s="98"/>
      <c r="J96" s="98">
        <f>SUM(J88:J95)</f>
        <v>3586831</v>
      </c>
      <c r="P96" s="93"/>
      <c r="S96" s="93"/>
    </row>
    <row r="97" spans="1:19" ht="22.5" customHeight="1">
      <c r="A97" s="10" t="s">
        <v>70</v>
      </c>
      <c r="B97" s="152"/>
      <c r="C97" s="153"/>
      <c r="D97" s="96">
        <v>155102</v>
      </c>
      <c r="E97" s="110"/>
      <c r="F97" s="96">
        <v>148816</v>
      </c>
      <c r="G97" s="110"/>
      <c r="H97" s="160">
        <v>0</v>
      </c>
      <c r="I97" s="110"/>
      <c r="J97" s="160">
        <v>0</v>
      </c>
      <c r="P97" s="93"/>
      <c r="S97" s="93"/>
    </row>
    <row r="98" spans="1:19" ht="22.5" customHeight="1">
      <c r="A98" s="106" t="s">
        <v>71</v>
      </c>
      <c r="B98" s="170"/>
      <c r="C98" s="169"/>
      <c r="D98" s="99">
        <f>SUM(D96:D97)</f>
        <v>5218496</v>
      </c>
      <c r="E98" s="98"/>
      <c r="F98" s="99">
        <f>SUM(F96:F97)</f>
        <v>5259365</v>
      </c>
      <c r="G98" s="98"/>
      <c r="H98" s="99">
        <f>SUM(H96:H97)</f>
        <v>3432284</v>
      </c>
      <c r="I98" s="98"/>
      <c r="J98" s="99">
        <f>SUM(J96:J97)</f>
        <v>3586831</v>
      </c>
      <c r="P98" s="93"/>
      <c r="S98" s="93"/>
    </row>
    <row r="99" spans="1:19" ht="22.5" customHeight="1">
      <c r="A99" s="106"/>
      <c r="B99" s="170"/>
      <c r="C99" s="169"/>
      <c r="D99" s="115"/>
      <c r="E99" s="98"/>
      <c r="F99" s="115"/>
      <c r="G99" s="98"/>
      <c r="H99" s="115"/>
      <c r="I99" s="98"/>
      <c r="J99" s="115"/>
      <c r="P99" s="93"/>
      <c r="S99" s="93"/>
    </row>
    <row r="100" spans="1:19" ht="22.5" customHeight="1" thickBot="1">
      <c r="A100" s="106" t="s">
        <v>72</v>
      </c>
      <c r="B100" s="170"/>
      <c r="C100" s="158"/>
      <c r="D100" s="97">
        <f>D73+D98</f>
        <v>13105383</v>
      </c>
      <c r="E100" s="113"/>
      <c r="F100" s="97">
        <f>F73+F98</f>
        <v>13657208</v>
      </c>
      <c r="G100" s="113"/>
      <c r="H100" s="97">
        <f>H73+H98</f>
        <v>5170040</v>
      </c>
      <c r="I100" s="113"/>
      <c r="J100" s="97">
        <f>J73+J98</f>
        <v>4901639</v>
      </c>
      <c r="P100" s="93"/>
      <c r="S100" s="93"/>
    </row>
    <row r="101" spans="1:19" s="118" customFormat="1" ht="22.5" customHeight="1" thickTop="1">
      <c r="B101" s="85"/>
      <c r="C101" s="85"/>
      <c r="D101" s="171"/>
      <c r="E101" s="171"/>
      <c r="F101" s="171"/>
      <c r="G101" s="171"/>
      <c r="H101" s="171"/>
      <c r="I101" s="171"/>
      <c r="J101" s="171"/>
      <c r="K101" s="93"/>
      <c r="L101" s="79"/>
      <c r="M101" s="79"/>
      <c r="N101" s="79"/>
    </row>
  </sheetData>
  <mergeCells count="9">
    <mergeCell ref="D44:J44"/>
    <mergeCell ref="D82:J82"/>
    <mergeCell ref="D4:F4"/>
    <mergeCell ref="H4:J4"/>
    <mergeCell ref="D40:F40"/>
    <mergeCell ref="H40:J40"/>
    <mergeCell ref="D8:J8"/>
    <mergeCell ref="D78:F78"/>
    <mergeCell ref="H78:J78"/>
  </mergeCells>
  <pageMargins left="0.8" right="0.8" top="0.48" bottom="0.4" header="0.4" footer="0.5"/>
  <pageSetup scale="75" firstPageNumber="3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6" max="16383" man="1"/>
    <brk id="7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15"/>
  <sheetViews>
    <sheetView showGridLines="0" zoomScaleNormal="100" zoomScaleSheetLayoutView="85" workbookViewId="0">
      <selection activeCell="A20" sqref="A20"/>
    </sheetView>
  </sheetViews>
  <sheetFormatPr defaultColWidth="9.125" defaultRowHeight="22.5" customHeight="1"/>
  <cols>
    <col min="1" max="1" width="55.875" style="6" customWidth="1"/>
    <col min="2" max="2" width="8.375" customWidth="1"/>
    <col min="3" max="3" width="1.875" style="2" customWidth="1"/>
    <col min="4" max="4" width="12.625" style="12" customWidth="1"/>
    <col min="5" max="5" width="3.75" style="127" customWidth="1"/>
    <col min="6" max="6" width="12.625" style="12" customWidth="1"/>
    <col min="7" max="7" width="5" style="2" customWidth="1"/>
    <col min="8" max="8" width="12.625" style="12" customWidth="1"/>
    <col min="9" max="9" width="4" style="12" customWidth="1"/>
    <col min="10" max="10" width="12.625" style="12" customWidth="1"/>
    <col min="11" max="11" width="6.25" style="2" customWidth="1"/>
    <col min="12" max="16384" width="9.125" style="2"/>
  </cols>
  <sheetData>
    <row r="1" spans="1:15" ht="23.25" customHeight="1">
      <c r="A1" s="4" t="s">
        <v>0</v>
      </c>
      <c r="B1" s="89"/>
      <c r="C1" s="89"/>
      <c r="D1" s="22"/>
      <c r="E1" s="45"/>
      <c r="F1" s="22"/>
      <c r="G1" s="44"/>
      <c r="H1" s="22"/>
      <c r="I1" s="16"/>
      <c r="J1" s="22"/>
    </row>
    <row r="2" spans="1:15" ht="23.25" customHeight="1">
      <c r="A2" s="4" t="s">
        <v>73</v>
      </c>
      <c r="B2" s="86"/>
      <c r="C2" s="1"/>
      <c r="D2" s="74"/>
      <c r="E2" s="122"/>
      <c r="F2" s="74"/>
      <c r="G2" s="90"/>
      <c r="H2" s="74"/>
      <c r="I2" s="74"/>
      <c r="J2" s="74"/>
    </row>
    <row r="3" spans="1:15" ht="23.25" customHeight="1">
      <c r="A3" s="8"/>
      <c r="B3" s="10"/>
      <c r="C3" s="10"/>
      <c r="D3" s="328" t="s">
        <v>2</v>
      </c>
      <c r="E3" s="328"/>
      <c r="F3" s="328"/>
      <c r="G3" s="90"/>
      <c r="H3" s="328" t="s">
        <v>3</v>
      </c>
      <c r="I3" s="328"/>
      <c r="J3" s="328"/>
    </row>
    <row r="4" spans="1:15" s="79" customFormat="1" ht="22.5" customHeight="1">
      <c r="A4" s="102"/>
      <c r="B4" s="101"/>
      <c r="C4" s="101"/>
      <c r="D4" s="330" t="s">
        <v>75</v>
      </c>
      <c r="E4" s="330"/>
      <c r="F4" s="330"/>
      <c r="G4" s="1"/>
      <c r="H4" s="330" t="s">
        <v>75</v>
      </c>
      <c r="I4" s="330"/>
      <c r="J4" s="330"/>
      <c r="M4" s="103"/>
      <c r="N4" s="103"/>
      <c r="O4" s="93"/>
    </row>
    <row r="5" spans="1:15" s="79" customFormat="1" ht="22.5" customHeight="1">
      <c r="A5" s="102"/>
      <c r="B5" s="101"/>
      <c r="C5" s="101"/>
      <c r="D5" s="329" t="s">
        <v>76</v>
      </c>
      <c r="E5" s="329"/>
      <c r="F5" s="329"/>
      <c r="G5" s="1"/>
      <c r="H5" s="329" t="s">
        <v>76</v>
      </c>
      <c r="I5" s="329"/>
      <c r="J5" s="329"/>
      <c r="M5" s="103"/>
      <c r="N5" s="103"/>
      <c r="O5" s="93"/>
    </row>
    <row r="6" spans="1:15" ht="23.25" customHeight="1">
      <c r="B6" s="89" t="s">
        <v>7</v>
      </c>
      <c r="C6" s="89"/>
      <c r="D6" s="58" t="s">
        <v>193</v>
      </c>
      <c r="E6" s="123"/>
      <c r="F6" s="58" t="s">
        <v>8</v>
      </c>
      <c r="G6" s="39"/>
      <c r="H6" s="58" t="s">
        <v>193</v>
      </c>
      <c r="I6" s="123"/>
      <c r="J6" s="58" t="s">
        <v>8</v>
      </c>
    </row>
    <row r="7" spans="1:15" ht="23.25" customHeight="1">
      <c r="B7" s="89"/>
      <c r="C7" s="89"/>
      <c r="D7" s="331" t="s">
        <v>10</v>
      </c>
      <c r="E7" s="331"/>
      <c r="F7" s="331"/>
      <c r="G7" s="331"/>
      <c r="H7" s="331"/>
      <c r="I7" s="331"/>
      <c r="J7" s="331"/>
    </row>
    <row r="8" spans="1:15" ht="23.25" customHeight="1">
      <c r="A8" s="59" t="s">
        <v>77</v>
      </c>
      <c r="B8" s="89"/>
      <c r="C8" s="89"/>
      <c r="D8" s="89"/>
      <c r="E8" s="124"/>
      <c r="F8" s="89"/>
      <c r="G8" s="124"/>
      <c r="H8" s="89"/>
      <c r="I8" s="124"/>
      <c r="J8" s="89"/>
      <c r="K8" s="124"/>
    </row>
    <row r="9" spans="1:15" ht="23.25" customHeight="1">
      <c r="A9" s="8" t="s">
        <v>78</v>
      </c>
      <c r="B9" s="89">
        <v>10</v>
      </c>
      <c r="C9" s="89"/>
      <c r="D9" s="15">
        <v>3904496</v>
      </c>
      <c r="E9" s="125"/>
      <c r="F9" s="15">
        <v>6850938</v>
      </c>
      <c r="G9" s="125"/>
      <c r="H9" s="15">
        <v>83259</v>
      </c>
      <c r="I9" s="125"/>
      <c r="J9" s="15">
        <v>108061</v>
      </c>
      <c r="K9" s="125"/>
    </row>
    <row r="10" spans="1:15" ht="21.75" customHeight="1">
      <c r="A10" s="8" t="s">
        <v>79</v>
      </c>
      <c r="B10" s="89">
        <v>4</v>
      </c>
      <c r="C10" s="89"/>
      <c r="D10" s="15">
        <v>-3658032</v>
      </c>
      <c r="E10" s="125"/>
      <c r="F10" s="312">
        <v>-6407769</v>
      </c>
      <c r="G10" s="125"/>
      <c r="H10" s="15">
        <v>-72713</v>
      </c>
      <c r="I10" s="125"/>
      <c r="J10" s="15">
        <v>-91663</v>
      </c>
      <c r="K10" s="125"/>
    </row>
    <row r="11" spans="1:15" ht="21.75" customHeight="1">
      <c r="A11" s="7" t="s">
        <v>80</v>
      </c>
      <c r="B11" s="89"/>
      <c r="C11" s="89"/>
      <c r="D11" s="26">
        <f>SUM(D9:D10)</f>
        <v>246464</v>
      </c>
      <c r="E11" s="125"/>
      <c r="F11" s="26">
        <f>SUM(F9:F10)</f>
        <v>443169</v>
      </c>
      <c r="G11" s="125"/>
      <c r="H11" s="26">
        <f>SUM(H9:H10)</f>
        <v>10546</v>
      </c>
      <c r="I11" s="125"/>
      <c r="J11" s="26">
        <f>SUM(J9:J10)</f>
        <v>16398</v>
      </c>
      <c r="K11" s="125"/>
    </row>
    <row r="12" spans="1:15" ht="21.75" customHeight="1">
      <c r="A12" s="7"/>
      <c r="B12" s="89"/>
      <c r="C12" s="89"/>
      <c r="D12" s="27"/>
      <c r="E12" s="69"/>
      <c r="F12" s="27"/>
      <c r="G12" s="69"/>
      <c r="H12" s="27"/>
      <c r="I12" s="69"/>
      <c r="J12" s="27"/>
    </row>
    <row r="13" spans="1:15" ht="23.1" customHeight="1">
      <c r="A13" s="8" t="s">
        <v>81</v>
      </c>
      <c r="B13" s="89"/>
      <c r="C13" s="89"/>
      <c r="D13" s="15">
        <v>441</v>
      </c>
      <c r="E13" s="125"/>
      <c r="F13" s="15">
        <v>356</v>
      </c>
      <c r="G13" s="125"/>
      <c r="H13" s="15">
        <v>338</v>
      </c>
      <c r="I13" s="125"/>
      <c r="J13" s="15">
        <v>506</v>
      </c>
      <c r="K13" s="125"/>
    </row>
    <row r="14" spans="1:15" ht="22.5" customHeight="1">
      <c r="A14" s="8" t="s">
        <v>191</v>
      </c>
      <c r="B14" s="89"/>
      <c r="C14" s="89"/>
      <c r="D14" s="15">
        <v>31207</v>
      </c>
      <c r="E14" s="125"/>
      <c r="F14" s="15">
        <v>55415</v>
      </c>
      <c r="G14" s="125"/>
      <c r="H14" s="15">
        <v>0</v>
      </c>
      <c r="I14" s="125"/>
      <c r="J14" s="15">
        <v>0</v>
      </c>
      <c r="K14" s="125"/>
    </row>
    <row r="15" spans="1:15" ht="22.5" customHeight="1">
      <c r="A15" s="8" t="s">
        <v>82</v>
      </c>
      <c r="B15" s="89"/>
      <c r="C15" s="89"/>
      <c r="D15" s="15">
        <v>11577</v>
      </c>
      <c r="E15" s="125"/>
      <c r="F15" s="15">
        <v>17711</v>
      </c>
      <c r="G15" s="125"/>
      <c r="H15" s="15">
        <v>1940</v>
      </c>
      <c r="I15" s="125"/>
      <c r="J15" s="15">
        <v>934</v>
      </c>
      <c r="K15" s="125"/>
    </row>
    <row r="16" spans="1:15" ht="22.35" customHeight="1">
      <c r="A16" s="8" t="s">
        <v>148</v>
      </c>
      <c r="B16" s="89"/>
      <c r="C16" s="89"/>
      <c r="D16" s="21">
        <v>3478</v>
      </c>
      <c r="E16" s="125"/>
      <c r="F16" s="21">
        <v>0</v>
      </c>
      <c r="G16" s="125"/>
      <c r="H16" s="21">
        <v>3478</v>
      </c>
      <c r="I16" s="125"/>
      <c r="J16" s="21">
        <v>0</v>
      </c>
      <c r="K16" s="125"/>
    </row>
    <row r="17" spans="1:11" ht="21.9" customHeight="1">
      <c r="A17" s="8" t="s">
        <v>83</v>
      </c>
      <c r="B17" s="89"/>
      <c r="C17" s="89"/>
      <c r="D17" s="15">
        <v>-34077</v>
      </c>
      <c r="E17" s="125"/>
      <c r="F17" s="15">
        <v>-59120</v>
      </c>
      <c r="G17" s="125"/>
      <c r="H17" s="15">
        <v>-2580</v>
      </c>
      <c r="I17" s="125"/>
      <c r="J17" s="15">
        <v>-3247</v>
      </c>
      <c r="K17" s="125"/>
    </row>
    <row r="18" spans="1:11" ht="21.9" customHeight="1">
      <c r="A18" s="6" t="s">
        <v>84</v>
      </c>
      <c r="B18" s="89"/>
      <c r="C18" s="89"/>
      <c r="D18" s="15">
        <v>-87084</v>
      </c>
      <c r="E18" s="125"/>
      <c r="F18" s="312">
        <v>-84124</v>
      </c>
      <c r="G18" s="125"/>
      <c r="H18" s="15">
        <v>-7366</v>
      </c>
      <c r="I18" s="125"/>
      <c r="J18" s="15">
        <v>-12607</v>
      </c>
      <c r="K18" s="125"/>
    </row>
    <row r="19" spans="1:11" ht="21.9" customHeight="1">
      <c r="A19" s="8" t="s">
        <v>85</v>
      </c>
      <c r="B19" s="89"/>
      <c r="C19" s="89"/>
      <c r="D19" s="15">
        <v>-551</v>
      </c>
      <c r="E19" s="125"/>
      <c r="F19" s="15">
        <v>-434</v>
      </c>
      <c r="G19" s="125"/>
      <c r="H19" s="15">
        <v>0</v>
      </c>
      <c r="I19" s="125"/>
      <c r="J19" s="15">
        <v>0</v>
      </c>
      <c r="K19" s="125"/>
    </row>
    <row r="20" spans="1:11" ht="21.6">
      <c r="A20" s="8" t="s">
        <v>86</v>
      </c>
      <c r="B20" s="89">
        <v>2</v>
      </c>
      <c r="C20" s="89"/>
      <c r="D20" s="15">
        <v>-9047</v>
      </c>
      <c r="E20" s="125"/>
      <c r="F20" s="15">
        <v>-10763</v>
      </c>
      <c r="G20" s="125"/>
      <c r="H20" s="312">
        <v>-516</v>
      </c>
      <c r="I20" s="125"/>
      <c r="J20" s="15">
        <v>-650</v>
      </c>
      <c r="K20" s="125"/>
    </row>
    <row r="21" spans="1:11" ht="22.2">
      <c r="A21" s="7" t="s">
        <v>87</v>
      </c>
      <c r="B21" s="89"/>
      <c r="C21" s="89"/>
      <c r="D21" s="75">
        <f>SUM(D11:D20)</f>
        <v>162408</v>
      </c>
      <c r="E21" s="125"/>
      <c r="F21" s="75">
        <f>SUM(F11:F20)</f>
        <v>362210</v>
      </c>
      <c r="G21" s="125"/>
      <c r="H21" s="75">
        <f>SUM(H11:H20)</f>
        <v>5840</v>
      </c>
      <c r="I21" s="125"/>
      <c r="J21" s="75">
        <f>SUM(J11:J20)</f>
        <v>1334</v>
      </c>
      <c r="K21" s="125"/>
    </row>
    <row r="22" spans="1:11" ht="9.6" customHeight="1">
      <c r="A22" s="8"/>
      <c r="B22" s="89"/>
      <c r="C22" s="89"/>
      <c r="D22" s="40"/>
      <c r="E22" s="76"/>
      <c r="F22" s="40"/>
      <c r="G22" s="76"/>
      <c r="H22" s="40"/>
      <c r="I22" s="76"/>
      <c r="J22" s="40"/>
    </row>
    <row r="23" spans="1:11" ht="21.6" customHeight="1">
      <c r="A23" s="8" t="s">
        <v>88</v>
      </c>
      <c r="B23" s="89"/>
      <c r="C23" s="89"/>
      <c r="D23" s="91">
        <v>-38890</v>
      </c>
      <c r="E23" s="125"/>
      <c r="F23" s="91">
        <v>-21122</v>
      </c>
      <c r="G23" s="125"/>
      <c r="H23" s="91">
        <v>-15300</v>
      </c>
      <c r="I23" s="125"/>
      <c r="J23" s="91">
        <v>-5847</v>
      </c>
      <c r="K23" s="125"/>
    </row>
    <row r="24" spans="1:11" ht="21.6" hidden="1">
      <c r="A24" s="8" t="s">
        <v>89</v>
      </c>
      <c r="B24" s="89"/>
      <c r="C24" s="89"/>
      <c r="D24" s="91">
        <v>0</v>
      </c>
      <c r="E24" s="125"/>
      <c r="F24" s="91">
        <v>0</v>
      </c>
      <c r="G24" s="125"/>
      <c r="H24" s="91">
        <v>0</v>
      </c>
      <c r="I24" s="125"/>
      <c r="J24" s="91">
        <v>0</v>
      </c>
      <c r="K24" s="125"/>
    </row>
    <row r="25" spans="1:11" ht="21.75" customHeight="1">
      <c r="A25" s="11" t="s">
        <v>177</v>
      </c>
      <c r="B25" s="89"/>
      <c r="C25" s="89"/>
      <c r="D25" s="22">
        <f>SUM(D21:D24)</f>
        <v>123518</v>
      </c>
      <c r="E25" s="125"/>
      <c r="F25" s="22">
        <f>SUM(F21:F24)</f>
        <v>341088</v>
      </c>
      <c r="G25" s="125"/>
      <c r="H25" s="22">
        <f>SUM(H21:H24)</f>
        <v>-9460</v>
      </c>
      <c r="I25" s="125"/>
      <c r="J25" s="22">
        <f>SUM(J21:J24)</f>
        <v>-4513</v>
      </c>
      <c r="K25" s="125"/>
    </row>
    <row r="26" spans="1:11" ht="21.75" customHeight="1">
      <c r="A26" s="8" t="s">
        <v>90</v>
      </c>
      <c r="B26" s="89"/>
      <c r="C26" s="89"/>
      <c r="D26" s="32">
        <v>-20223</v>
      </c>
      <c r="E26" s="125"/>
      <c r="F26" s="32">
        <v>-58451</v>
      </c>
      <c r="G26" s="125"/>
      <c r="H26" s="32">
        <v>-217</v>
      </c>
      <c r="I26" s="125"/>
      <c r="J26" s="32">
        <v>444</v>
      </c>
      <c r="K26" s="125"/>
    </row>
    <row r="27" spans="1:11" ht="22.8" thickBot="1">
      <c r="A27" s="7" t="s">
        <v>178</v>
      </c>
      <c r="B27" s="89"/>
      <c r="C27" s="89"/>
      <c r="D27" s="18">
        <f>SUM(D25:D26)</f>
        <v>103295</v>
      </c>
      <c r="E27" s="125"/>
      <c r="F27" s="18">
        <f>SUM(F25:F26)</f>
        <v>282637</v>
      </c>
      <c r="G27" s="125"/>
      <c r="H27" s="18">
        <f>SUM(H25:H26)</f>
        <v>-9677</v>
      </c>
      <c r="I27" s="125"/>
      <c r="J27" s="18">
        <f>SUM(J25:J26)</f>
        <v>-4069</v>
      </c>
      <c r="K27" s="125"/>
    </row>
    <row r="28" spans="1:11" ht="13.05" customHeight="1" thickTop="1">
      <c r="A28" s="7"/>
      <c r="B28" s="89"/>
      <c r="C28" s="89"/>
      <c r="D28" s="71"/>
      <c r="E28" s="126"/>
      <c r="F28" s="71"/>
      <c r="G28" s="3"/>
      <c r="H28" s="71"/>
      <c r="I28" s="22"/>
      <c r="J28" s="71"/>
    </row>
    <row r="29" spans="1:11" ht="21.75" customHeight="1">
      <c r="A29" s="7" t="s">
        <v>91</v>
      </c>
      <c r="B29" s="131"/>
      <c r="C29" s="132"/>
      <c r="D29" s="133"/>
      <c r="E29" s="134"/>
      <c r="F29" s="133"/>
      <c r="G29" s="3"/>
      <c r="H29" s="23"/>
      <c r="I29" s="16"/>
      <c r="J29" s="23"/>
    </row>
    <row r="30" spans="1:11" ht="21.75" customHeight="1">
      <c r="A30" s="59" t="s">
        <v>209</v>
      </c>
      <c r="B30" s="131"/>
      <c r="C30" s="132"/>
      <c r="D30" s="133"/>
      <c r="E30" s="134"/>
      <c r="F30" s="133"/>
      <c r="G30" s="3"/>
      <c r="H30" s="23"/>
      <c r="I30" s="16"/>
      <c r="J30" s="23"/>
    </row>
    <row r="31" spans="1:11" ht="21.75" customHeight="1">
      <c r="A31" s="59" t="s">
        <v>210</v>
      </c>
      <c r="B31" s="131"/>
      <c r="C31" s="132"/>
      <c r="D31" s="133"/>
      <c r="E31" s="134"/>
      <c r="F31" s="133"/>
      <c r="G31" s="3"/>
      <c r="H31" s="23"/>
      <c r="I31" s="16"/>
      <c r="J31" s="23"/>
    </row>
    <row r="32" spans="1:11" ht="21.75" customHeight="1">
      <c r="A32" s="233" t="s">
        <v>240</v>
      </c>
      <c r="B32" s="131"/>
      <c r="C32" s="132"/>
      <c r="D32" s="234">
        <v>882</v>
      </c>
      <c r="E32" s="98"/>
      <c r="F32" s="160">
        <v>0</v>
      </c>
      <c r="G32" s="98"/>
      <c r="H32" s="160">
        <v>0</v>
      </c>
      <c r="I32" s="98"/>
      <c r="J32" s="160">
        <v>0</v>
      </c>
    </row>
    <row r="33" spans="1:13" ht="21.75" customHeight="1">
      <c r="A33" s="38" t="s">
        <v>211</v>
      </c>
      <c r="B33" s="131"/>
      <c r="C33" s="132"/>
      <c r="D33" s="235"/>
      <c r="E33" s="98"/>
      <c r="F33" s="235"/>
      <c r="G33" s="98"/>
      <c r="H33" s="235"/>
      <c r="I33" s="98"/>
      <c r="J33" s="236"/>
    </row>
    <row r="34" spans="1:13" ht="21.75" customHeight="1">
      <c r="A34" s="38" t="s">
        <v>212</v>
      </c>
      <c r="B34" s="131"/>
      <c r="C34" s="132"/>
      <c r="D34" s="237">
        <v>-176</v>
      </c>
      <c r="E34" s="98"/>
      <c r="F34" s="237">
        <v>0</v>
      </c>
      <c r="G34" s="98"/>
      <c r="H34" s="237">
        <v>0</v>
      </c>
      <c r="I34" s="98"/>
      <c r="J34" s="237">
        <v>0</v>
      </c>
      <c r="M34" s="314"/>
    </row>
    <row r="35" spans="1:13" ht="21.75" customHeight="1">
      <c r="A35" s="7" t="s">
        <v>213</v>
      </c>
      <c r="B35" s="131"/>
      <c r="C35" s="132"/>
      <c r="D35" s="235"/>
      <c r="E35" s="98"/>
      <c r="F35" s="234"/>
      <c r="G35" s="98"/>
      <c r="H35" s="234"/>
      <c r="I35" s="98"/>
      <c r="J35" s="234"/>
    </row>
    <row r="36" spans="1:13" ht="21.75" customHeight="1">
      <c r="A36" s="7" t="s">
        <v>210</v>
      </c>
      <c r="B36" s="131"/>
      <c r="C36" s="132"/>
      <c r="D36" s="238">
        <f>SUM(D32:D34)</f>
        <v>706</v>
      </c>
      <c r="E36" s="98"/>
      <c r="F36" s="238">
        <f>SUM(F32,F34)</f>
        <v>0</v>
      </c>
      <c r="G36" s="98"/>
      <c r="H36" s="238">
        <f>SUM(H32,H34)</f>
        <v>0</v>
      </c>
      <c r="I36" s="98"/>
      <c r="J36" s="238">
        <f>SUM(J32,J34)</f>
        <v>0</v>
      </c>
    </row>
    <row r="37" spans="1:13" ht="10.95" customHeight="1">
      <c r="A37" s="7"/>
      <c r="B37" s="131"/>
      <c r="C37" s="132"/>
      <c r="D37" s="133"/>
      <c r="E37" s="134"/>
      <c r="F37" s="133"/>
      <c r="G37" s="3"/>
      <c r="H37" s="23"/>
      <c r="I37" s="16"/>
      <c r="J37" s="23"/>
    </row>
    <row r="38" spans="1:13" ht="23.25" customHeight="1">
      <c r="A38" s="4" t="s">
        <v>0</v>
      </c>
      <c r="B38" s="89"/>
      <c r="C38" s="89"/>
      <c r="D38" s="22"/>
      <c r="E38" s="45"/>
      <c r="F38" s="22"/>
      <c r="G38" s="44"/>
      <c r="H38" s="22"/>
      <c r="I38" s="16"/>
      <c r="J38" s="22"/>
    </row>
    <row r="39" spans="1:13" ht="23.25" customHeight="1">
      <c r="A39" s="4" t="s">
        <v>73</v>
      </c>
      <c r="B39" s="86"/>
      <c r="C39" s="1"/>
      <c r="D39" s="74"/>
      <c r="E39" s="122"/>
      <c r="F39" s="74"/>
      <c r="G39" s="90"/>
      <c r="H39" s="74"/>
      <c r="I39" s="74"/>
      <c r="J39" s="74"/>
    </row>
    <row r="40" spans="1:13" ht="23.25" customHeight="1">
      <c r="A40" s="4"/>
      <c r="B40" s="86"/>
      <c r="C40" s="1"/>
      <c r="D40" s="74"/>
      <c r="E40" s="122"/>
      <c r="F40" s="74"/>
      <c r="G40" s="90"/>
      <c r="H40" s="74"/>
      <c r="I40" s="74"/>
      <c r="J40" s="74"/>
    </row>
    <row r="41" spans="1:13" ht="23.25" customHeight="1">
      <c r="B41" s="86"/>
      <c r="C41" s="1"/>
      <c r="D41" s="332" t="s">
        <v>74</v>
      </c>
      <c r="E41" s="332"/>
      <c r="F41" s="332"/>
      <c r="G41" s="90"/>
      <c r="H41" s="332" t="s">
        <v>3</v>
      </c>
      <c r="I41" s="332"/>
      <c r="J41" s="332"/>
    </row>
    <row r="42" spans="1:13" ht="23.25" customHeight="1">
      <c r="B42" s="89"/>
      <c r="C42" s="89"/>
      <c r="D42" s="330" t="s">
        <v>75</v>
      </c>
      <c r="E42" s="330"/>
      <c r="F42" s="330"/>
      <c r="G42" s="1"/>
      <c r="H42" s="330" t="s">
        <v>75</v>
      </c>
      <c r="I42" s="330"/>
      <c r="J42" s="330"/>
    </row>
    <row r="43" spans="1:13" ht="23.25" customHeight="1">
      <c r="A43" s="5"/>
      <c r="C43" s="89"/>
      <c r="D43" s="329" t="s">
        <v>76</v>
      </c>
      <c r="E43" s="329"/>
      <c r="F43" s="329"/>
      <c r="G43" s="1"/>
      <c r="H43" s="329" t="s">
        <v>76</v>
      </c>
      <c r="I43" s="329"/>
      <c r="J43" s="329"/>
    </row>
    <row r="44" spans="1:13" ht="23.25" customHeight="1">
      <c r="B44" s="89"/>
      <c r="C44" s="89"/>
      <c r="D44" s="58" t="s">
        <v>193</v>
      </c>
      <c r="E44" s="123"/>
      <c r="F44" s="58" t="s">
        <v>8</v>
      </c>
      <c r="G44" s="39"/>
      <c r="H44" s="58" t="s">
        <v>193</v>
      </c>
      <c r="I44" s="123"/>
      <c r="J44" s="58" t="s">
        <v>8</v>
      </c>
    </row>
    <row r="45" spans="1:13" ht="23.25" customHeight="1">
      <c r="B45" s="89"/>
      <c r="C45" s="89"/>
      <c r="D45" s="331" t="s">
        <v>10</v>
      </c>
      <c r="E45" s="331"/>
      <c r="F45" s="331"/>
      <c r="G45" s="331"/>
      <c r="H45" s="331"/>
      <c r="I45" s="331"/>
      <c r="J45" s="331"/>
    </row>
    <row r="46" spans="1:13" ht="21.75" customHeight="1">
      <c r="A46" s="59" t="s">
        <v>243</v>
      </c>
      <c r="B46" s="89"/>
      <c r="C46" s="89"/>
      <c r="D46" s="27"/>
      <c r="E46" s="45"/>
      <c r="F46" s="27"/>
      <c r="G46" s="3"/>
      <c r="H46" s="23"/>
      <c r="I46" s="16"/>
      <c r="J46" s="23"/>
    </row>
    <row r="47" spans="1:13" ht="21.75" customHeight="1">
      <c r="A47" s="59" t="s">
        <v>210</v>
      </c>
      <c r="B47" s="89"/>
      <c r="C47" s="89"/>
      <c r="D47" s="27"/>
      <c r="E47" s="45"/>
      <c r="F47" s="27"/>
      <c r="G47" s="3"/>
      <c r="H47" s="23"/>
      <c r="I47" s="16"/>
      <c r="J47" s="23"/>
    </row>
    <row r="48" spans="1:13" ht="21.45" customHeight="1">
      <c r="A48" s="72" t="s">
        <v>241</v>
      </c>
      <c r="B48" s="89"/>
      <c r="C48" s="89"/>
      <c r="D48" s="14"/>
      <c r="F48" s="14"/>
      <c r="G48" s="73"/>
      <c r="H48" s="13"/>
      <c r="I48" s="16"/>
      <c r="J48" s="13"/>
    </row>
    <row r="49" spans="1:11" ht="21.75" customHeight="1">
      <c r="A49" s="72" t="s">
        <v>92</v>
      </c>
      <c r="B49" s="89"/>
      <c r="C49" s="89"/>
      <c r="D49" s="135">
        <v>0</v>
      </c>
      <c r="E49" s="125"/>
      <c r="F49" s="135">
        <v>1347</v>
      </c>
      <c r="G49" s="125"/>
      <c r="H49" s="14">
        <v>0</v>
      </c>
      <c r="I49" s="125"/>
      <c r="J49" s="14">
        <v>1347</v>
      </c>
      <c r="K49" s="125"/>
    </row>
    <row r="50" spans="1:11" ht="21.75" customHeight="1">
      <c r="A50" s="8" t="s">
        <v>245</v>
      </c>
      <c r="B50" s="89"/>
      <c r="C50" s="89"/>
      <c r="D50" s="27"/>
      <c r="E50" s="45"/>
      <c r="F50" s="27"/>
      <c r="G50" s="125"/>
      <c r="H50" s="27"/>
      <c r="I50" s="16"/>
      <c r="J50" s="27"/>
    </row>
    <row r="51" spans="1:11" ht="21.75" customHeight="1">
      <c r="A51" s="72" t="s">
        <v>244</v>
      </c>
      <c r="B51" s="89"/>
      <c r="C51" s="89"/>
      <c r="D51" s="14">
        <v>0</v>
      </c>
      <c r="E51" s="125"/>
      <c r="F51" s="14">
        <v>-269</v>
      </c>
      <c r="G51" s="125"/>
      <c r="H51" s="14">
        <v>0</v>
      </c>
      <c r="I51" s="125"/>
      <c r="J51" s="14">
        <v>-269</v>
      </c>
      <c r="K51" s="125"/>
    </row>
    <row r="52" spans="1:11" ht="21.75" customHeight="1">
      <c r="A52" s="7" t="s">
        <v>246</v>
      </c>
      <c r="B52" s="89"/>
      <c r="C52" s="89"/>
      <c r="D52" s="313"/>
      <c r="E52" s="125"/>
      <c r="F52" s="313"/>
      <c r="G52" s="125"/>
      <c r="H52" s="313"/>
      <c r="I52" s="125"/>
      <c r="J52" s="313"/>
      <c r="K52" s="125"/>
    </row>
    <row r="53" spans="1:11" ht="21.75" customHeight="1">
      <c r="A53" s="7" t="s">
        <v>244</v>
      </c>
      <c r="B53" s="89"/>
      <c r="C53" s="89"/>
      <c r="D53" s="71">
        <f>SUM(D49:D51)</f>
        <v>0</v>
      </c>
      <c r="E53" s="320"/>
      <c r="F53" s="71">
        <f>SUM(F49:F51)</f>
        <v>1078</v>
      </c>
      <c r="G53" s="320"/>
      <c r="H53" s="71">
        <f>SUM(H49:H51)</f>
        <v>0</v>
      </c>
      <c r="I53" s="320"/>
      <c r="J53" s="71">
        <f>SUM(J49:J51)</f>
        <v>1078</v>
      </c>
      <c r="K53" s="125"/>
    </row>
    <row r="54" spans="1:11" ht="21.6" customHeight="1">
      <c r="A54" s="7" t="s">
        <v>242</v>
      </c>
      <c r="B54" s="9"/>
      <c r="C54" s="9"/>
      <c r="D54" s="17">
        <f>SUM(D36,D53)</f>
        <v>706</v>
      </c>
      <c r="E54" s="125"/>
      <c r="F54" s="17">
        <f>SUM(F36,F53)</f>
        <v>1078</v>
      </c>
      <c r="G54" s="125"/>
      <c r="H54" s="17">
        <f>SUM(H36,H53)</f>
        <v>0</v>
      </c>
      <c r="I54" s="125"/>
      <c r="J54" s="17">
        <f>SUM(J36,J53)</f>
        <v>1078</v>
      </c>
      <c r="K54" s="125"/>
    </row>
    <row r="55" spans="1:11" ht="21.75" customHeight="1" thickBot="1">
      <c r="A55" s="7" t="s">
        <v>179</v>
      </c>
      <c r="B55" s="89"/>
      <c r="C55" s="89"/>
      <c r="D55" s="28">
        <f>SUM(D27,D54)</f>
        <v>104001</v>
      </c>
      <c r="E55" s="71"/>
      <c r="F55" s="28">
        <f t="shared" ref="F55:J55" si="0">SUM(F54,F27,F36)</f>
        <v>283715</v>
      </c>
      <c r="G55" s="71"/>
      <c r="H55" s="28">
        <f>SUM(H54,H27,H36)</f>
        <v>-9677</v>
      </c>
      <c r="I55" s="71"/>
      <c r="J55" s="28">
        <f t="shared" si="0"/>
        <v>-2991</v>
      </c>
      <c r="K55" s="125"/>
    </row>
    <row r="56" spans="1:11" ht="21.75" customHeight="1" thickTop="1">
      <c r="A56" s="7"/>
      <c r="B56" s="89"/>
      <c r="C56" s="89"/>
      <c r="D56" s="30"/>
      <c r="E56" s="128"/>
      <c r="F56" s="30"/>
      <c r="G56" s="46"/>
      <c r="H56" s="30"/>
      <c r="I56" s="30"/>
      <c r="J56" s="30"/>
    </row>
    <row r="57" spans="1:11" ht="21.75" customHeight="1">
      <c r="A57" s="7" t="s">
        <v>185</v>
      </c>
      <c r="B57" s="89"/>
      <c r="C57" s="89"/>
      <c r="D57" s="30"/>
      <c r="E57" s="128"/>
      <c r="F57" s="30"/>
      <c r="G57" s="46"/>
      <c r="H57" s="30"/>
      <c r="I57" s="30"/>
      <c r="J57" s="30"/>
    </row>
    <row r="58" spans="1:11" ht="21.75" customHeight="1">
      <c r="A58" s="8" t="s">
        <v>93</v>
      </c>
      <c r="B58" s="89"/>
      <c r="C58" s="89"/>
      <c r="D58" s="14">
        <f>D27-D59</f>
        <v>97009</v>
      </c>
      <c r="E58" s="125"/>
      <c r="F58" s="14">
        <v>277001</v>
      </c>
      <c r="G58" s="125"/>
      <c r="H58" s="14">
        <f>H27-H59</f>
        <v>-9677</v>
      </c>
      <c r="I58" s="125"/>
      <c r="J58" s="14">
        <v>-4069</v>
      </c>
      <c r="K58" s="125"/>
    </row>
    <row r="59" spans="1:11" ht="21.75" customHeight="1">
      <c r="A59" s="8" t="s">
        <v>94</v>
      </c>
      <c r="B59" s="89"/>
      <c r="C59" s="89"/>
      <c r="D59" s="42">
        <v>6286</v>
      </c>
      <c r="E59" s="125"/>
      <c r="F59" s="42">
        <v>5636</v>
      </c>
      <c r="G59" s="125"/>
      <c r="H59" s="137">
        <v>0</v>
      </c>
      <c r="I59" s="138"/>
      <c r="J59" s="137">
        <v>0</v>
      </c>
      <c r="K59" s="125"/>
    </row>
    <row r="60" spans="1:11" ht="21.75" customHeight="1" thickBot="1">
      <c r="A60" s="7"/>
      <c r="B60" s="89"/>
      <c r="C60" s="89"/>
      <c r="D60" s="29">
        <f>SUM(D58:D59)</f>
        <v>103295</v>
      </c>
      <c r="E60" s="125"/>
      <c r="F60" s="29">
        <v>282637</v>
      </c>
      <c r="G60" s="125"/>
      <c r="H60" s="29">
        <f>SUM(H58:H59)</f>
        <v>-9677</v>
      </c>
      <c r="I60" s="125"/>
      <c r="J60" s="29">
        <v>-4069</v>
      </c>
      <c r="K60" s="125"/>
    </row>
    <row r="61" spans="1:11" ht="21.75" customHeight="1" thickTop="1">
      <c r="A61" s="7"/>
      <c r="B61" s="89"/>
      <c r="C61" s="89"/>
      <c r="D61" s="22"/>
      <c r="E61" s="129"/>
      <c r="F61" s="22"/>
      <c r="G61" s="46"/>
      <c r="H61" s="22"/>
      <c r="I61" s="31"/>
      <c r="J61" s="22"/>
    </row>
    <row r="62" spans="1:11" ht="21.75" customHeight="1">
      <c r="A62" s="7" t="s">
        <v>186</v>
      </c>
      <c r="B62" s="89"/>
      <c r="C62" s="89"/>
      <c r="D62" s="30"/>
      <c r="E62" s="128"/>
      <c r="F62" s="30"/>
      <c r="G62" s="46"/>
      <c r="H62" s="30"/>
      <c r="I62" s="30"/>
      <c r="J62" s="30"/>
    </row>
    <row r="63" spans="1:11" ht="21.75" customHeight="1">
      <c r="A63" s="8" t="s">
        <v>93</v>
      </c>
      <c r="B63" s="89"/>
      <c r="C63" s="89"/>
      <c r="D63" s="14">
        <f>D55-D64</f>
        <v>97715</v>
      </c>
      <c r="E63" s="125"/>
      <c r="F63" s="14">
        <v>278079</v>
      </c>
      <c r="G63" s="125"/>
      <c r="H63" s="14">
        <f>H55-H64</f>
        <v>-9677</v>
      </c>
      <c r="I63" s="125"/>
      <c r="J63" s="14">
        <v>-2991</v>
      </c>
      <c r="K63" s="125"/>
    </row>
    <row r="64" spans="1:11" ht="21.75" customHeight="1">
      <c r="A64" s="8" t="s">
        <v>94</v>
      </c>
      <c r="B64" s="89"/>
      <c r="C64" s="89"/>
      <c r="D64" s="91">
        <v>6286</v>
      </c>
      <c r="E64" s="125"/>
      <c r="F64" s="91">
        <v>5636</v>
      </c>
      <c r="G64" s="125"/>
      <c r="H64" s="137">
        <v>0</v>
      </c>
      <c r="I64" s="138"/>
      <c r="J64" s="137">
        <v>0</v>
      </c>
      <c r="K64" s="125"/>
    </row>
    <row r="65" spans="1:11" ht="21.75" customHeight="1" thickBot="1">
      <c r="A65" s="7"/>
      <c r="B65" s="89"/>
      <c r="C65" s="89"/>
      <c r="D65" s="29">
        <f>D55</f>
        <v>104001</v>
      </c>
      <c r="E65" s="125"/>
      <c r="F65" s="29">
        <v>283715</v>
      </c>
      <c r="G65" s="125"/>
      <c r="H65" s="29">
        <f>SUM(H63:H64)</f>
        <v>-9677</v>
      </c>
      <c r="I65" s="125"/>
      <c r="J65" s="29">
        <v>-2991</v>
      </c>
      <c r="K65" s="125"/>
    </row>
    <row r="66" spans="1:11" ht="21.75" customHeight="1" thickTop="1">
      <c r="A66" s="7"/>
      <c r="B66" s="89"/>
      <c r="C66" s="89"/>
      <c r="D66" s="30"/>
      <c r="E66" s="129"/>
      <c r="F66" s="30"/>
      <c r="G66" s="46"/>
      <c r="H66" s="30"/>
      <c r="I66" s="31"/>
      <c r="J66" s="30"/>
    </row>
    <row r="67" spans="1:11" ht="24.75" customHeight="1" thickBot="1">
      <c r="A67" s="7" t="s">
        <v>180</v>
      </c>
      <c r="B67" s="89"/>
      <c r="C67" s="89"/>
      <c r="D67" s="70">
        <f>+D58/'BS3-5'!D88</f>
        <v>0.26781790072331735</v>
      </c>
      <c r="E67" s="125"/>
      <c r="F67" s="70">
        <f>+F58/'BS3-5'!F88</f>
        <v>0.76473137872011487</v>
      </c>
      <c r="G67" s="62"/>
      <c r="H67" s="70">
        <f>+H58/'BS3-5'!H88</f>
        <v>-2.6715808072442161E-2</v>
      </c>
      <c r="I67" s="62"/>
      <c r="J67" s="70">
        <f>+J58/'BS3-5'!J88</f>
        <v>-1.1233504500027608E-2</v>
      </c>
    </row>
    <row r="68" spans="1:11" ht="22.2" thickTop="1">
      <c r="A68" s="8"/>
      <c r="D68" s="50"/>
      <c r="F68" s="50"/>
      <c r="G68" s="47"/>
      <c r="H68" s="61"/>
      <c r="I68" s="60"/>
      <c r="J68" s="61"/>
    </row>
    <row r="69" spans="1:11" ht="20.100000000000001" customHeight="1">
      <c r="D69" s="13"/>
      <c r="E69" s="130"/>
      <c r="F69" s="13"/>
      <c r="H69" s="13"/>
      <c r="I69" s="13"/>
      <c r="J69" s="13"/>
    </row>
    <row r="70" spans="1:11" ht="20.100000000000001" customHeight="1"/>
    <row r="71" spans="1:11" ht="20.100000000000001" customHeight="1"/>
    <row r="72" spans="1:11" ht="20.100000000000001" customHeight="1"/>
    <row r="73" spans="1:11" ht="20.100000000000001" customHeight="1"/>
    <row r="74" spans="1:11" ht="20.100000000000001" customHeight="1"/>
    <row r="75" spans="1:11" ht="20.100000000000001" customHeight="1"/>
    <row r="76" spans="1:11" ht="20.100000000000001" customHeight="1"/>
    <row r="77" spans="1:11" ht="20.100000000000001" customHeight="1"/>
    <row r="78" spans="1:11" ht="20.100000000000001" customHeight="1"/>
    <row r="79" spans="1:11" ht="19.5" customHeight="1"/>
    <row r="80" spans="1:11" ht="20.100000000000001" customHeight="1"/>
    <row r="81" ht="20.100000000000001" customHeight="1"/>
    <row r="82" ht="20.100000000000001" customHeight="1"/>
    <row r="83" ht="19.5" customHeight="1"/>
    <row r="84" ht="20.100000000000001" customHeight="1"/>
    <row r="85" ht="20.100000000000001" customHeight="1"/>
    <row r="86" ht="19.5" customHeight="1"/>
    <row r="87" ht="20.100000000000001" customHeight="1"/>
    <row r="88" ht="20.100000000000001" customHeight="1"/>
    <row r="89" ht="20.100000000000001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</sheetData>
  <mergeCells count="14">
    <mergeCell ref="D43:F43"/>
    <mergeCell ref="H43:J43"/>
    <mergeCell ref="D45:J45"/>
    <mergeCell ref="D7:J7"/>
    <mergeCell ref="D41:F41"/>
    <mergeCell ref="H41:J41"/>
    <mergeCell ref="D42:F42"/>
    <mergeCell ref="H42:J42"/>
    <mergeCell ref="D3:F3"/>
    <mergeCell ref="H3:J3"/>
    <mergeCell ref="H5:J5"/>
    <mergeCell ref="D4:F4"/>
    <mergeCell ref="H4:J4"/>
    <mergeCell ref="D5:F5"/>
  </mergeCells>
  <pageMargins left="0.8" right="0.8" top="0.48" bottom="0.5" header="0.4" footer="0.5"/>
  <pageSetup scale="77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7" max="9" man="1"/>
  </rowBreaks>
  <ignoredErrors>
    <ignoredError sqref="E46:K46 I29:K29 H11:H12 J28 H22 H24:H25 H27 E48 G48:K48" formula="1"/>
    <ignoredError sqref="D57:J57 E6 D61:D62 G6 D66" numberStoredAsText="1"/>
    <ignoredError sqref="H61:H62 H66" numberStoredAsText="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2A4F6-153C-4307-B973-58EBA1D0003F}">
  <sheetPr>
    <tabColor theme="0" tint="-0.14999847407452621"/>
    <pageSetUpPr fitToPage="1"/>
  </sheetPr>
  <dimension ref="A1:U31"/>
  <sheetViews>
    <sheetView showGridLines="0" zoomScale="80" zoomScaleNormal="80" zoomScaleSheetLayoutView="85" zoomScalePageLayoutView="90" workbookViewId="0">
      <selection activeCell="B115" sqref="B115"/>
    </sheetView>
  </sheetViews>
  <sheetFormatPr defaultColWidth="9.125" defaultRowHeight="23.25" customHeight="1"/>
  <cols>
    <col min="1" max="1" width="61.125" style="19" customWidth="1"/>
    <col min="2" max="2" width="8.125" style="20" customWidth="1"/>
    <col min="3" max="3" width="1" style="20" customWidth="1"/>
    <col min="4" max="4" width="12.5" style="20" customWidth="1"/>
    <col min="5" max="5" width="1" style="20" customWidth="1"/>
    <col min="6" max="6" width="12.5" style="20" customWidth="1"/>
    <col min="7" max="7" width="1" style="20" customWidth="1"/>
    <col min="8" max="8" width="12.5" style="20" customWidth="1"/>
    <col min="9" max="9" width="1" style="20" customWidth="1"/>
    <col min="10" max="10" width="12.5" style="20" customWidth="1"/>
    <col min="11" max="11" width="1" style="20" customWidth="1"/>
    <col min="12" max="12" width="12.5" style="20" customWidth="1"/>
    <col min="13" max="13" width="1" style="20" customWidth="1"/>
    <col min="14" max="14" width="16.25" style="20" customWidth="1"/>
    <col min="15" max="15" width="1" style="20" customWidth="1"/>
    <col min="16" max="16" width="12.5" style="20" customWidth="1"/>
    <col min="17" max="17" width="1" style="20" customWidth="1"/>
    <col min="18" max="18" width="12.5" style="20" customWidth="1"/>
    <col min="19" max="19" width="1" style="20" customWidth="1"/>
    <col min="20" max="20" width="12.5" style="20" customWidth="1"/>
    <col min="21" max="21" width="10.25" style="20" bestFit="1" customWidth="1"/>
    <col min="22" max="16384" width="9.125" style="20"/>
  </cols>
  <sheetData>
    <row r="1" spans="1:20" ht="23.25" customHeight="1">
      <c r="A1" s="48" t="s">
        <v>0</v>
      </c>
      <c r="B1" s="140"/>
      <c r="C1" s="141"/>
      <c r="D1" s="172"/>
      <c r="E1" s="173"/>
      <c r="F1" s="172"/>
      <c r="G1" s="173"/>
      <c r="H1" s="173"/>
      <c r="I1" s="173"/>
      <c r="J1" s="172"/>
      <c r="K1" s="173"/>
      <c r="L1" s="172"/>
      <c r="M1" s="173"/>
      <c r="N1" s="172"/>
      <c r="O1" s="173"/>
      <c r="P1" s="172"/>
      <c r="Q1" s="173"/>
      <c r="R1" s="172"/>
      <c r="S1" s="173"/>
      <c r="T1" s="172"/>
    </row>
    <row r="2" spans="1:20" ht="23.25" customHeight="1">
      <c r="A2" s="48" t="s">
        <v>95</v>
      </c>
      <c r="B2" s="140"/>
      <c r="C2" s="141"/>
      <c r="D2" s="144"/>
      <c r="E2" s="145"/>
      <c r="F2" s="144"/>
      <c r="G2" s="145"/>
      <c r="H2" s="145"/>
      <c r="I2" s="145"/>
      <c r="J2" s="144"/>
      <c r="K2" s="145"/>
      <c r="L2" s="144"/>
      <c r="M2" s="145"/>
      <c r="N2" s="144"/>
      <c r="O2" s="145"/>
      <c r="P2" s="144"/>
      <c r="Q2" s="145"/>
      <c r="R2" s="144"/>
      <c r="S2" s="145"/>
      <c r="T2" s="144"/>
    </row>
    <row r="3" spans="1:20" ht="21" customHeight="1">
      <c r="A3" s="139"/>
      <c r="B3" s="140"/>
      <c r="C3" s="141"/>
      <c r="D3" s="333" t="s">
        <v>2</v>
      </c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</row>
    <row r="4" spans="1:20" ht="18.75" customHeight="1">
      <c r="A4" s="139"/>
      <c r="B4" s="140"/>
      <c r="C4" s="141"/>
      <c r="D4" s="144"/>
      <c r="E4" s="145"/>
      <c r="F4" s="144"/>
      <c r="G4" s="145"/>
      <c r="H4" s="145"/>
      <c r="I4" s="145"/>
      <c r="J4" s="334"/>
      <c r="K4" s="334"/>
      <c r="L4" s="334"/>
      <c r="M4" s="145"/>
      <c r="N4" s="337" t="s">
        <v>96</v>
      </c>
      <c r="O4" s="337"/>
      <c r="P4" s="337"/>
      <c r="Q4" s="145"/>
      <c r="R4" s="144"/>
      <c r="S4" s="145"/>
      <c r="T4" s="144"/>
    </row>
    <row r="5" spans="1:20" ht="18.75" customHeight="1">
      <c r="A5" s="139"/>
      <c r="B5" s="140"/>
      <c r="C5" s="141"/>
      <c r="D5" s="144"/>
      <c r="E5" s="145"/>
      <c r="F5" s="144"/>
      <c r="G5" s="145"/>
      <c r="H5" s="145"/>
      <c r="I5" s="145"/>
      <c r="J5" s="336" t="s">
        <v>64</v>
      </c>
      <c r="K5" s="336"/>
      <c r="L5" s="336"/>
      <c r="M5" s="145"/>
      <c r="N5" s="338" t="s">
        <v>58</v>
      </c>
      <c r="O5" s="338"/>
      <c r="P5" s="338"/>
      <c r="Q5" s="142"/>
      <c r="R5" s="83" t="s">
        <v>97</v>
      </c>
      <c r="S5" s="174"/>
      <c r="T5" s="175"/>
    </row>
    <row r="6" spans="1:20" ht="18.75" customHeight="1">
      <c r="A6" s="139"/>
      <c r="B6" s="140"/>
      <c r="C6" s="141"/>
      <c r="D6" s="77" t="s">
        <v>59</v>
      </c>
      <c r="E6" s="174"/>
      <c r="F6" s="141"/>
      <c r="G6" s="141"/>
      <c r="H6" s="143" t="s">
        <v>98</v>
      </c>
      <c r="I6" s="315"/>
      <c r="J6" s="315"/>
      <c r="K6" s="317"/>
      <c r="L6" s="315"/>
      <c r="M6" s="145"/>
      <c r="N6" s="316" t="s">
        <v>181</v>
      </c>
      <c r="O6" s="318"/>
      <c r="P6" s="315" t="s">
        <v>99</v>
      </c>
      <c r="Q6" s="141"/>
      <c r="R6" s="77" t="s">
        <v>100</v>
      </c>
      <c r="S6" s="141"/>
      <c r="T6" s="92"/>
    </row>
    <row r="7" spans="1:20" ht="21" customHeight="1">
      <c r="A7" s="139"/>
      <c r="B7" s="140"/>
      <c r="C7" s="141"/>
      <c r="D7" s="77" t="s">
        <v>101</v>
      </c>
      <c r="E7" s="174"/>
      <c r="F7" s="77" t="s">
        <v>102</v>
      </c>
      <c r="G7" s="141"/>
      <c r="H7" s="83" t="s">
        <v>103</v>
      </c>
      <c r="I7" s="141"/>
      <c r="J7" s="77" t="s">
        <v>104</v>
      </c>
      <c r="K7" s="141"/>
      <c r="L7" s="77" t="s">
        <v>105</v>
      </c>
      <c r="M7" s="145"/>
      <c r="N7" s="143" t="s">
        <v>182</v>
      </c>
      <c r="O7" s="145"/>
      <c r="P7" s="77" t="s">
        <v>106</v>
      </c>
      <c r="Q7" s="141"/>
      <c r="R7" s="77" t="s">
        <v>107</v>
      </c>
      <c r="S7" s="141"/>
      <c r="T7" s="77" t="s">
        <v>99</v>
      </c>
    </row>
    <row r="8" spans="1:20" ht="21" customHeight="1">
      <c r="A8" s="139"/>
      <c r="B8" s="176" t="s">
        <v>7</v>
      </c>
      <c r="C8" s="141"/>
      <c r="D8" s="77" t="s">
        <v>108</v>
      </c>
      <c r="E8" s="174"/>
      <c r="F8" s="77" t="s">
        <v>109</v>
      </c>
      <c r="G8" s="141"/>
      <c r="H8" s="83" t="s">
        <v>110</v>
      </c>
      <c r="I8" s="141"/>
      <c r="J8" s="77" t="s">
        <v>111</v>
      </c>
      <c r="K8" s="141"/>
      <c r="L8" s="77" t="s">
        <v>112</v>
      </c>
      <c r="M8" s="145"/>
      <c r="N8" s="143" t="s">
        <v>183</v>
      </c>
      <c r="O8" s="145"/>
      <c r="P8" s="77" t="s">
        <v>113</v>
      </c>
      <c r="Q8" s="141"/>
      <c r="R8" s="77" t="s">
        <v>114</v>
      </c>
      <c r="S8" s="141"/>
      <c r="T8" s="77" t="s">
        <v>106</v>
      </c>
    </row>
    <row r="9" spans="1:20" ht="18.75" customHeight="1">
      <c r="A9" s="139"/>
      <c r="B9" s="140"/>
      <c r="C9" s="141"/>
      <c r="D9" s="335" t="s">
        <v>10</v>
      </c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</row>
    <row r="10" spans="1:20" ht="21" customHeight="1">
      <c r="A10" s="139" t="s">
        <v>128</v>
      </c>
      <c r="B10" s="177"/>
      <c r="C10" s="178"/>
      <c r="D10" s="95"/>
      <c r="F10" s="95"/>
      <c r="H10" s="95"/>
      <c r="J10" s="95"/>
      <c r="L10" s="95"/>
      <c r="N10" s="95"/>
      <c r="P10" s="95"/>
      <c r="R10" s="95"/>
      <c r="T10" s="95"/>
    </row>
    <row r="11" spans="1:20" ht="21" customHeight="1">
      <c r="A11" s="139" t="s">
        <v>129</v>
      </c>
      <c r="B11" s="179"/>
      <c r="C11" s="180"/>
      <c r="D11" s="180">
        <v>362220</v>
      </c>
      <c r="E11" s="181"/>
      <c r="F11" s="180">
        <v>2086386</v>
      </c>
      <c r="G11" s="181"/>
      <c r="H11" s="180">
        <v>11080</v>
      </c>
      <c r="I11" s="181"/>
      <c r="J11" s="180">
        <v>50524</v>
      </c>
      <c r="K11" s="181"/>
      <c r="L11" s="180">
        <v>2281326</v>
      </c>
      <c r="M11" s="181"/>
      <c r="N11" s="180">
        <v>-6126</v>
      </c>
      <c r="O11" s="181"/>
      <c r="P11" s="180">
        <f>SUM(D11:N11)</f>
        <v>4785410</v>
      </c>
      <c r="Q11" s="181"/>
      <c r="R11" s="180">
        <v>125289</v>
      </c>
      <c r="S11" s="181"/>
      <c r="T11" s="180">
        <f>SUM(P11:R11)</f>
        <v>4910699</v>
      </c>
    </row>
    <row r="12" spans="1:20" ht="7.5" customHeight="1">
      <c r="A12" s="139"/>
      <c r="B12" s="179"/>
      <c r="C12" s="180"/>
      <c r="D12" s="180"/>
      <c r="E12" s="181"/>
      <c r="F12" s="180"/>
      <c r="G12" s="181"/>
      <c r="H12" s="180"/>
      <c r="I12" s="181"/>
      <c r="J12" s="180"/>
      <c r="K12" s="181"/>
      <c r="L12" s="180"/>
      <c r="M12" s="181"/>
      <c r="N12" s="180"/>
      <c r="O12" s="181"/>
      <c r="P12" s="180"/>
      <c r="Q12" s="181"/>
      <c r="R12" s="180"/>
      <c r="S12" s="181"/>
      <c r="T12" s="180"/>
    </row>
    <row r="13" spans="1:20" ht="21" customHeight="1">
      <c r="A13" s="139" t="s">
        <v>115</v>
      </c>
      <c r="B13" s="179"/>
      <c r="C13" s="180"/>
      <c r="D13" s="180"/>
      <c r="E13" s="181"/>
      <c r="F13" s="180"/>
      <c r="G13" s="181"/>
      <c r="H13" s="180"/>
      <c r="I13" s="181"/>
      <c r="J13" s="180"/>
      <c r="K13" s="181"/>
      <c r="L13" s="180"/>
      <c r="M13" s="181"/>
      <c r="N13" s="180"/>
      <c r="O13" s="181"/>
      <c r="P13" s="180"/>
      <c r="Q13" s="181"/>
      <c r="R13" s="180"/>
      <c r="S13" s="181"/>
      <c r="T13" s="180"/>
    </row>
    <row r="14" spans="1:20" ht="21" customHeight="1">
      <c r="A14" s="182" t="s">
        <v>116</v>
      </c>
      <c r="B14" s="179"/>
      <c r="C14" s="180"/>
      <c r="D14" s="180"/>
      <c r="E14" s="181"/>
      <c r="F14" s="180"/>
      <c r="G14" s="181"/>
      <c r="H14" s="180"/>
      <c r="I14" s="181"/>
      <c r="J14" s="180"/>
      <c r="K14" s="181"/>
      <c r="L14" s="180"/>
      <c r="M14" s="181"/>
      <c r="N14" s="180"/>
      <c r="O14" s="181"/>
      <c r="P14" s="180"/>
      <c r="Q14" s="181"/>
      <c r="R14" s="180"/>
      <c r="S14" s="181"/>
      <c r="T14" s="180"/>
    </row>
    <row r="15" spans="1:20" ht="21" customHeight="1">
      <c r="A15" s="183" t="s">
        <v>117</v>
      </c>
      <c r="B15" s="176" t="s">
        <v>205</v>
      </c>
      <c r="C15" s="180"/>
      <c r="D15" s="184">
        <v>0</v>
      </c>
      <c r="E15" s="185"/>
      <c r="F15" s="184">
        <v>0</v>
      </c>
      <c r="G15" s="185"/>
      <c r="H15" s="184">
        <v>0</v>
      </c>
      <c r="I15" s="185"/>
      <c r="J15" s="184">
        <v>0</v>
      </c>
      <c r="K15" s="186"/>
      <c r="L15" s="187">
        <v>-162999</v>
      </c>
      <c r="M15" s="186"/>
      <c r="N15" s="184">
        <v>0</v>
      </c>
      <c r="O15" s="186"/>
      <c r="P15" s="187">
        <f>SUM(D15:N15)</f>
        <v>-162999</v>
      </c>
      <c r="Q15" s="186"/>
      <c r="R15" s="184">
        <v>0</v>
      </c>
      <c r="S15" s="186"/>
      <c r="T15" s="187">
        <f>SUM(P15:R15)</f>
        <v>-162999</v>
      </c>
    </row>
    <row r="16" spans="1:20" ht="22.2">
      <c r="A16" s="182" t="s">
        <v>118</v>
      </c>
      <c r="B16" s="179"/>
      <c r="C16" s="180"/>
      <c r="D16" s="188">
        <f>SUM(D14:D15)</f>
        <v>0</v>
      </c>
      <c r="E16" s="185"/>
      <c r="F16" s="188">
        <f>SUM(F14:F15)</f>
        <v>0</v>
      </c>
      <c r="G16" s="185"/>
      <c r="H16" s="188">
        <f>SUM(H14:H15)</f>
        <v>0</v>
      </c>
      <c r="I16" s="185"/>
      <c r="J16" s="188">
        <f>SUM(J14:J15)</f>
        <v>0</v>
      </c>
      <c r="K16" s="186"/>
      <c r="L16" s="189">
        <f>SUM(L14:L15)</f>
        <v>-162999</v>
      </c>
      <c r="M16" s="186"/>
      <c r="N16" s="188">
        <f>SUM(N14:N15)</f>
        <v>0</v>
      </c>
      <c r="O16" s="186"/>
      <c r="P16" s="190">
        <f>SUM(P14:P15)</f>
        <v>-162999</v>
      </c>
      <c r="Q16" s="186"/>
      <c r="R16" s="191">
        <f>SUM(R14:R15)</f>
        <v>0</v>
      </c>
      <c r="S16" s="186"/>
      <c r="T16" s="190">
        <f>SUM(T14:T15)</f>
        <v>-162999</v>
      </c>
    </row>
    <row r="17" spans="1:21" ht="11.1" hidden="1" customHeight="1">
      <c r="A17" s="49"/>
      <c r="B17" s="176"/>
      <c r="C17" s="180"/>
      <c r="D17" s="192"/>
      <c r="E17" s="186"/>
      <c r="F17" s="192"/>
      <c r="G17" s="186"/>
      <c r="H17" s="192"/>
      <c r="I17" s="186"/>
      <c r="J17" s="192"/>
      <c r="K17" s="186"/>
      <c r="L17" s="192"/>
      <c r="M17" s="186"/>
      <c r="N17" s="192"/>
      <c r="O17" s="186"/>
      <c r="P17" s="192"/>
      <c r="Q17" s="186"/>
      <c r="R17" s="186"/>
      <c r="S17" s="186"/>
      <c r="T17" s="186"/>
    </row>
    <row r="18" spans="1:21" ht="22.2" hidden="1">
      <c r="A18" s="36" t="s">
        <v>119</v>
      </c>
      <c r="B18" s="179"/>
      <c r="C18" s="180"/>
      <c r="D18" s="193"/>
      <c r="E18" s="186"/>
      <c r="F18" s="193"/>
      <c r="G18" s="186"/>
      <c r="H18" s="193"/>
      <c r="I18" s="186"/>
      <c r="J18" s="193"/>
      <c r="K18" s="186"/>
      <c r="L18" s="193"/>
      <c r="M18" s="186"/>
      <c r="N18" s="193"/>
      <c r="O18" s="186"/>
      <c r="P18" s="193"/>
      <c r="Q18" s="186"/>
      <c r="R18" s="193"/>
      <c r="S18" s="186"/>
      <c r="T18" s="193"/>
    </row>
    <row r="19" spans="1:21" ht="21.6" hidden="1">
      <c r="A19" s="49" t="s">
        <v>120</v>
      </c>
      <c r="B19" s="179"/>
      <c r="C19" s="180"/>
      <c r="D19" s="193"/>
      <c r="E19" s="186"/>
      <c r="F19" s="193"/>
      <c r="G19" s="186"/>
      <c r="H19" s="193"/>
      <c r="I19" s="186"/>
      <c r="J19" s="193"/>
      <c r="K19" s="186"/>
      <c r="L19" s="193"/>
      <c r="M19" s="186"/>
      <c r="N19" s="193"/>
      <c r="O19" s="186"/>
      <c r="P19" s="193"/>
      <c r="Q19" s="186"/>
      <c r="R19" s="193"/>
      <c r="S19" s="186"/>
      <c r="T19" s="193"/>
    </row>
    <row r="20" spans="1:21" ht="21.6" hidden="1">
      <c r="A20" s="183" t="s">
        <v>121</v>
      </c>
      <c r="B20" s="176"/>
      <c r="C20" s="180"/>
      <c r="D20" s="184">
        <v>0</v>
      </c>
      <c r="E20" s="185"/>
      <c r="F20" s="184">
        <v>0</v>
      </c>
      <c r="G20" s="185"/>
      <c r="H20" s="184">
        <v>0</v>
      </c>
      <c r="I20" s="185"/>
      <c r="J20" s="184">
        <v>0</v>
      </c>
      <c r="K20" s="185"/>
      <c r="L20" s="184">
        <v>0</v>
      </c>
      <c r="M20" s="185"/>
      <c r="N20" s="184">
        <v>0</v>
      </c>
      <c r="O20" s="185"/>
      <c r="P20" s="194">
        <f>SUM(D20:N20)</f>
        <v>0</v>
      </c>
      <c r="Q20" s="186"/>
      <c r="R20" s="195">
        <v>5636</v>
      </c>
      <c r="S20" s="186"/>
      <c r="T20" s="187">
        <f>SUM(P20:R20)</f>
        <v>5636</v>
      </c>
    </row>
    <row r="21" spans="1:21" ht="22.2" hidden="1">
      <c r="A21" s="182" t="s">
        <v>122</v>
      </c>
      <c r="B21" s="179"/>
      <c r="C21" s="180"/>
      <c r="D21" s="191">
        <f>D20</f>
        <v>0</v>
      </c>
      <c r="E21" s="196">
        <f t="shared" ref="E21:K21" si="0">E20</f>
        <v>0</v>
      </c>
      <c r="F21" s="191">
        <f t="shared" si="0"/>
        <v>0</v>
      </c>
      <c r="G21" s="196">
        <f t="shared" si="0"/>
        <v>0</v>
      </c>
      <c r="H21" s="191">
        <f t="shared" si="0"/>
        <v>0</v>
      </c>
      <c r="I21" s="196"/>
      <c r="J21" s="191">
        <f t="shared" si="0"/>
        <v>0</v>
      </c>
      <c r="K21" s="196">
        <f t="shared" si="0"/>
        <v>0</v>
      </c>
      <c r="L21" s="191">
        <f>L20</f>
        <v>0</v>
      </c>
      <c r="M21" s="197"/>
      <c r="N21" s="188">
        <f>N20</f>
        <v>0</v>
      </c>
      <c r="O21" s="197"/>
      <c r="P21" s="191">
        <f>P20</f>
        <v>0</v>
      </c>
      <c r="Q21" s="181"/>
      <c r="R21" s="190">
        <f>R20</f>
        <v>5636</v>
      </c>
      <c r="S21" s="181"/>
      <c r="T21" s="190">
        <f>T20</f>
        <v>5636</v>
      </c>
    </row>
    <row r="22" spans="1:21" ht="11.1" hidden="1" customHeight="1">
      <c r="A22" s="49"/>
      <c r="B22" s="176"/>
      <c r="C22" s="180"/>
      <c r="D22" s="192"/>
      <c r="E22" s="186"/>
      <c r="F22" s="192"/>
      <c r="G22" s="186"/>
      <c r="H22" s="192"/>
      <c r="I22" s="186"/>
      <c r="J22" s="192"/>
      <c r="K22" s="186"/>
      <c r="L22" s="192"/>
      <c r="M22" s="181"/>
      <c r="N22" s="192"/>
      <c r="O22" s="186"/>
      <c r="P22" s="192"/>
      <c r="Q22" s="186"/>
      <c r="R22" s="186"/>
      <c r="S22" s="186"/>
      <c r="T22" s="186"/>
    </row>
    <row r="23" spans="1:21" ht="22.2" hidden="1">
      <c r="A23" s="139" t="s">
        <v>123</v>
      </c>
      <c r="B23" s="179"/>
      <c r="C23" s="180"/>
      <c r="D23" s="188">
        <f>D21</f>
        <v>0</v>
      </c>
      <c r="E23" s="197"/>
      <c r="F23" s="188">
        <f>F21</f>
        <v>0</v>
      </c>
      <c r="G23" s="197"/>
      <c r="H23" s="188">
        <f>SUM(H21,H16)</f>
        <v>0</v>
      </c>
      <c r="I23" s="197"/>
      <c r="J23" s="188">
        <f>J21</f>
        <v>0</v>
      </c>
      <c r="K23" s="181"/>
      <c r="L23" s="189">
        <f>SUM(L21,L16)</f>
        <v>-162999</v>
      </c>
      <c r="M23" s="181"/>
      <c r="N23" s="188">
        <f>N21</f>
        <v>0</v>
      </c>
      <c r="O23" s="181"/>
      <c r="P23" s="189">
        <f>P21+P16</f>
        <v>-162999</v>
      </c>
      <c r="Q23" s="181"/>
      <c r="R23" s="189">
        <f>SUM(R21,R16)</f>
        <v>5636</v>
      </c>
      <c r="S23" s="181"/>
      <c r="T23" s="189">
        <f>T21+T16</f>
        <v>-157363</v>
      </c>
    </row>
    <row r="24" spans="1:21" ht="11.1" customHeight="1">
      <c r="A24" s="37"/>
      <c r="B24" s="179"/>
      <c r="C24" s="180"/>
      <c r="D24" s="193"/>
      <c r="E24" s="186"/>
      <c r="F24" s="193"/>
      <c r="G24" s="186"/>
      <c r="H24" s="193"/>
      <c r="I24" s="186"/>
      <c r="J24" s="193"/>
      <c r="K24" s="186"/>
      <c r="L24" s="193"/>
      <c r="M24" s="181"/>
      <c r="N24" s="193"/>
      <c r="O24" s="186"/>
      <c r="P24" s="193"/>
      <c r="Q24" s="186"/>
      <c r="R24" s="193"/>
      <c r="S24" s="186"/>
      <c r="T24" s="193"/>
    </row>
    <row r="25" spans="1:21" ht="22.2">
      <c r="A25" s="139" t="s">
        <v>124</v>
      </c>
      <c r="B25" s="179"/>
      <c r="C25" s="180"/>
      <c r="D25" s="198"/>
      <c r="E25" s="181"/>
      <c r="F25" s="198"/>
      <c r="G25" s="181"/>
      <c r="H25" s="198"/>
      <c r="I25" s="181"/>
      <c r="J25" s="198"/>
      <c r="K25" s="181"/>
      <c r="L25" s="198"/>
      <c r="M25" s="181"/>
      <c r="N25" s="198"/>
      <c r="O25" s="181"/>
      <c r="P25" s="198"/>
      <c r="Q25" s="181"/>
      <c r="R25" s="198"/>
      <c r="S25" s="181"/>
      <c r="T25" s="198"/>
    </row>
    <row r="26" spans="1:21" ht="21" customHeight="1">
      <c r="A26" s="199" t="s">
        <v>125</v>
      </c>
      <c r="B26" s="179"/>
      <c r="C26" s="180"/>
      <c r="D26" s="200">
        <v>0</v>
      </c>
      <c r="E26" s="185"/>
      <c r="F26" s="200">
        <v>0</v>
      </c>
      <c r="G26" s="185"/>
      <c r="H26" s="200">
        <v>0</v>
      </c>
      <c r="I26" s="185"/>
      <c r="J26" s="200">
        <v>0</v>
      </c>
      <c r="K26" s="186"/>
      <c r="L26" s="177">
        <f>'PL6-7'!F58</f>
        <v>277001</v>
      </c>
      <c r="M26" s="186"/>
      <c r="N26" s="200">
        <v>0</v>
      </c>
      <c r="O26" s="186"/>
      <c r="P26" s="177">
        <f>SUM(D26:N26)</f>
        <v>277001</v>
      </c>
      <c r="Q26" s="186"/>
      <c r="R26" s="177">
        <f>R20</f>
        <v>5636</v>
      </c>
      <c r="S26" s="186"/>
      <c r="T26" s="177">
        <f>SUM(P26:R26)</f>
        <v>282637</v>
      </c>
    </row>
    <row r="27" spans="1:21" ht="21" customHeight="1">
      <c r="A27" s="199" t="s">
        <v>126</v>
      </c>
      <c r="B27" s="179"/>
      <c r="C27" s="180"/>
      <c r="D27" s="184">
        <v>0</v>
      </c>
      <c r="E27" s="185"/>
      <c r="F27" s="184">
        <v>0</v>
      </c>
      <c r="G27" s="185"/>
      <c r="H27" s="184">
        <v>0</v>
      </c>
      <c r="I27" s="185"/>
      <c r="J27" s="184">
        <v>0</v>
      </c>
      <c r="K27" s="186"/>
      <c r="L27" s="195">
        <v>0</v>
      </c>
      <c r="M27" s="186"/>
      <c r="N27" s="195">
        <f>'PL6-7'!F54</f>
        <v>1078</v>
      </c>
      <c r="O27" s="186"/>
      <c r="P27" s="177">
        <f>SUM(D27:N27)</f>
        <v>1078</v>
      </c>
      <c r="Q27" s="186"/>
      <c r="R27" s="184">
        <v>0</v>
      </c>
      <c r="S27" s="192"/>
      <c r="T27" s="195">
        <f>SUM(P27:R27)</f>
        <v>1078</v>
      </c>
    </row>
    <row r="28" spans="1:21" ht="22.95" customHeight="1">
      <c r="A28" s="139" t="s">
        <v>127</v>
      </c>
      <c r="B28" s="201"/>
      <c r="C28" s="180"/>
      <c r="D28" s="202">
        <f>D27</f>
        <v>0</v>
      </c>
      <c r="E28" s="197"/>
      <c r="F28" s="202">
        <f>F27</f>
        <v>0</v>
      </c>
      <c r="G28" s="197"/>
      <c r="H28" s="202">
        <f>H27</f>
        <v>0</v>
      </c>
      <c r="I28" s="197"/>
      <c r="J28" s="202">
        <f>J27</f>
        <v>0</v>
      </c>
      <c r="K28" s="181"/>
      <c r="L28" s="203">
        <f>SUM(L26:L27)</f>
        <v>277001</v>
      </c>
      <c r="M28" s="181"/>
      <c r="N28" s="203">
        <f>SUM(N26:N27)</f>
        <v>1078</v>
      </c>
      <c r="O28" s="181"/>
      <c r="P28" s="203">
        <f>SUM(P26:P27)</f>
        <v>278079</v>
      </c>
      <c r="Q28" s="181"/>
      <c r="R28" s="203">
        <f>SUM(R26:R27)</f>
        <v>5636</v>
      </c>
      <c r="S28" s="181"/>
      <c r="T28" s="203">
        <f>SUM(T26:T27)</f>
        <v>283715</v>
      </c>
    </row>
    <row r="29" spans="1:21" ht="11.1" customHeight="1">
      <c r="A29" s="139"/>
      <c r="B29" s="201"/>
      <c r="C29" s="180"/>
      <c r="D29" s="180"/>
      <c r="E29" s="181"/>
      <c r="F29" s="180"/>
      <c r="G29" s="181"/>
      <c r="H29" s="180"/>
      <c r="I29" s="181"/>
      <c r="J29" s="180"/>
      <c r="K29" s="181"/>
      <c r="L29" s="180"/>
      <c r="M29" s="181"/>
      <c r="N29" s="180"/>
      <c r="O29" s="181"/>
      <c r="P29" s="180"/>
      <c r="Q29" s="181"/>
      <c r="R29" s="180"/>
      <c r="S29" s="181"/>
      <c r="T29" s="180"/>
    </row>
    <row r="30" spans="1:21" ht="21" customHeight="1" thickBot="1">
      <c r="A30" s="139" t="s">
        <v>130</v>
      </c>
      <c r="B30" s="177"/>
      <c r="C30" s="192"/>
      <c r="D30" s="204">
        <f>SUM(D11,D23,D28)</f>
        <v>362220</v>
      </c>
      <c r="E30" s="205"/>
      <c r="F30" s="204">
        <f>SUM(F11,F23,F28)</f>
        <v>2086386</v>
      </c>
      <c r="G30" s="205"/>
      <c r="H30" s="204">
        <f>SUM(H11,H23,H28)</f>
        <v>11080</v>
      </c>
      <c r="I30" s="205"/>
      <c r="J30" s="204">
        <f>SUM(J11,J23,J28)</f>
        <v>50524</v>
      </c>
      <c r="K30" s="205"/>
      <c r="L30" s="204">
        <f>SUM(L11,L23,L28)</f>
        <v>2395328</v>
      </c>
      <c r="M30" s="206"/>
      <c r="N30" s="204">
        <f>SUM(N11,N23,N28)</f>
        <v>-5048</v>
      </c>
      <c r="O30" s="205"/>
      <c r="P30" s="204">
        <f>SUM(P11,P23,P28)</f>
        <v>4900490</v>
      </c>
      <c r="Q30" s="205"/>
      <c r="R30" s="204">
        <f>SUM(R11,R28)</f>
        <v>130925</v>
      </c>
      <c r="S30" s="205"/>
      <c r="T30" s="310">
        <f>SUM(P30:R30)</f>
        <v>5031415</v>
      </c>
      <c r="U30" s="65"/>
    </row>
    <row r="31" spans="1:21" s="67" customFormat="1" ht="21" customHeight="1" thickTop="1">
      <c r="A31" s="66"/>
      <c r="B31" s="20"/>
      <c r="D31" s="68"/>
      <c r="F31" s="68"/>
      <c r="H31" s="68"/>
      <c r="J31" s="68"/>
      <c r="L31" s="68"/>
      <c r="N31" s="68"/>
      <c r="P31" s="68"/>
      <c r="R31" s="68"/>
      <c r="T31" s="87"/>
    </row>
  </sheetData>
  <mergeCells count="6">
    <mergeCell ref="D3:T3"/>
    <mergeCell ref="J4:L4"/>
    <mergeCell ref="D9:T9"/>
    <mergeCell ref="J5:L5"/>
    <mergeCell ref="N4:P4"/>
    <mergeCell ref="N5:P5"/>
  </mergeCells>
  <pageMargins left="0.8" right="0.8" top="0.48" bottom="0.5" header="0.4" footer="0.5"/>
  <pageSetup scale="70" firstPageNumber="8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EC61D-BA2C-460B-8B6E-4E0F3CEC54A2}">
  <sheetPr>
    <tabColor theme="0" tint="-0.14999847407452621"/>
    <pageSetUpPr fitToPage="1"/>
  </sheetPr>
  <dimension ref="A1:AF41"/>
  <sheetViews>
    <sheetView showGridLines="0" topLeftCell="C1" zoomScale="70" zoomScaleNormal="70" zoomScaleSheetLayoutView="70" workbookViewId="0">
      <selection activeCell="L79" sqref="L79"/>
    </sheetView>
  </sheetViews>
  <sheetFormatPr defaultColWidth="9.125" defaultRowHeight="20.399999999999999"/>
  <cols>
    <col min="1" max="1" width="3" style="282" hidden="1" customWidth="1"/>
    <col min="2" max="2" width="2.875" style="245" hidden="1" customWidth="1"/>
    <col min="3" max="3" width="54.25" style="282" customWidth="1"/>
    <col min="4" max="4" width="9.25" style="245" customWidth="1"/>
    <col min="5" max="5" width="1" style="245" customWidth="1"/>
    <col min="6" max="6" width="14.375" style="245" customWidth="1"/>
    <col min="7" max="7" width="1" style="245" customWidth="1"/>
    <col min="8" max="8" width="13.75" style="245" customWidth="1"/>
    <col min="9" max="9" width="1" style="245" customWidth="1"/>
    <col min="10" max="10" width="11.375" style="245" customWidth="1"/>
    <col min="11" max="11" width="1" style="245" customWidth="1"/>
    <col min="12" max="12" width="15" style="245" customWidth="1"/>
    <col min="13" max="13" width="1" style="245" customWidth="1"/>
    <col min="14" max="14" width="14.25" style="245" customWidth="1"/>
    <col min="15" max="15" width="1" style="245" customWidth="1"/>
    <col min="16" max="16" width="15.125" style="245" customWidth="1"/>
    <col min="17" max="17" width="1" style="245" customWidth="1"/>
    <col min="18" max="18" width="15.625" style="250" customWidth="1"/>
    <col min="19" max="19" width="0.75" style="250" customWidth="1"/>
    <col min="20" max="20" width="15.625" style="250" customWidth="1"/>
    <col min="21" max="21" width="1" style="245" customWidth="1"/>
    <col min="22" max="22" width="14.875" style="250" customWidth="1"/>
    <col min="23" max="23" width="1" style="245" customWidth="1"/>
    <col min="24" max="24" width="14.75" style="245" customWidth="1"/>
    <col min="25" max="25" width="1" style="245" customWidth="1"/>
    <col min="26" max="26" width="14.875" style="245" customWidth="1"/>
    <col min="27" max="27" width="13.875" style="245" bestFit="1" customWidth="1"/>
    <col min="28" max="28" width="11.5" style="245" bestFit="1" customWidth="1"/>
    <col min="29" max="29" width="12.375" style="245" bestFit="1" customWidth="1"/>
    <col min="30" max="30" width="13.875" style="245" bestFit="1" customWidth="1"/>
    <col min="31" max="31" width="12.125" style="245" bestFit="1" customWidth="1"/>
    <col min="32" max="32" width="12.875" style="245" customWidth="1"/>
    <col min="33" max="16384" width="9.125" style="245"/>
  </cols>
  <sheetData>
    <row r="1" spans="3:29" ht="23.25" customHeight="1">
      <c r="C1" s="48" t="s">
        <v>0</v>
      </c>
      <c r="D1" s="241"/>
      <c r="E1" s="242"/>
      <c r="F1" s="243"/>
      <c r="G1" s="244"/>
      <c r="H1" s="243"/>
      <c r="I1" s="244"/>
      <c r="J1" s="243"/>
      <c r="K1" s="244"/>
      <c r="L1" s="243"/>
      <c r="M1" s="244"/>
      <c r="N1" s="243"/>
      <c r="O1" s="244"/>
      <c r="P1" s="244"/>
      <c r="Q1" s="244"/>
      <c r="R1" s="243"/>
      <c r="S1" s="243"/>
      <c r="T1" s="243"/>
      <c r="U1" s="244"/>
      <c r="V1" s="243"/>
      <c r="W1" s="244"/>
      <c r="X1" s="243"/>
      <c r="Y1" s="244"/>
      <c r="Z1" s="243"/>
    </row>
    <row r="2" spans="3:29" ht="23.25" customHeight="1">
      <c r="C2" s="48" t="s">
        <v>95</v>
      </c>
      <c r="D2" s="241"/>
      <c r="E2" s="242"/>
      <c r="F2" s="243"/>
      <c r="G2" s="244"/>
      <c r="H2" s="243"/>
      <c r="I2" s="244"/>
      <c r="J2" s="243"/>
      <c r="K2" s="244"/>
      <c r="L2" s="243"/>
      <c r="M2" s="244"/>
      <c r="N2" s="243"/>
      <c r="O2" s="244"/>
      <c r="P2" s="244"/>
      <c r="Q2" s="244"/>
      <c r="R2" s="243"/>
      <c r="S2" s="243"/>
      <c r="T2" s="243"/>
      <c r="U2" s="244"/>
      <c r="V2" s="243"/>
      <c r="W2" s="244"/>
      <c r="X2" s="243"/>
      <c r="Y2" s="244"/>
      <c r="Z2" s="243"/>
    </row>
    <row r="3" spans="3:29" ht="21" customHeight="1">
      <c r="C3" s="246"/>
      <c r="D3" s="179"/>
      <c r="E3" s="192"/>
      <c r="F3" s="339" t="s">
        <v>2</v>
      </c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</row>
    <row r="4" spans="3:29" ht="21" customHeight="1">
      <c r="C4" s="246"/>
      <c r="D4" s="179"/>
      <c r="E4" s="192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340" t="s">
        <v>96</v>
      </c>
      <c r="Q4" s="340"/>
      <c r="R4" s="340"/>
      <c r="S4" s="340"/>
      <c r="T4" s="340"/>
      <c r="U4" s="180"/>
      <c r="V4" s="180"/>
      <c r="W4" s="180"/>
      <c r="X4" s="180"/>
      <c r="Y4" s="180"/>
      <c r="Z4" s="180"/>
    </row>
    <row r="5" spans="3:29" ht="18.75" customHeight="1">
      <c r="C5" s="246"/>
      <c r="D5" s="179"/>
      <c r="E5" s="192"/>
      <c r="F5" s="181"/>
      <c r="G5" s="186"/>
      <c r="H5" s="181"/>
      <c r="I5" s="186"/>
      <c r="J5" s="186"/>
      <c r="K5" s="186"/>
      <c r="L5" s="341" t="s">
        <v>64</v>
      </c>
      <c r="M5" s="341"/>
      <c r="N5" s="341"/>
      <c r="O5" s="186"/>
      <c r="P5" s="341" t="s">
        <v>58</v>
      </c>
      <c r="Q5" s="341"/>
      <c r="R5" s="341"/>
      <c r="S5" s="341"/>
      <c r="T5" s="341"/>
      <c r="U5" s="186"/>
      <c r="V5" s="181"/>
      <c r="W5" s="186"/>
      <c r="X5" s="177" t="s">
        <v>97</v>
      </c>
      <c r="Y5" s="186"/>
      <c r="Z5" s="181"/>
    </row>
    <row r="6" spans="3:29" ht="18.75" customHeight="1">
      <c r="C6" s="246"/>
      <c r="D6" s="179"/>
      <c r="E6" s="192"/>
      <c r="F6" s="177" t="s">
        <v>59</v>
      </c>
      <c r="G6" s="178"/>
      <c r="H6" s="177"/>
      <c r="I6" s="192"/>
      <c r="J6" s="177" t="s">
        <v>102</v>
      </c>
      <c r="K6" s="178"/>
      <c r="L6" s="177"/>
      <c r="M6" s="178"/>
      <c r="N6" s="177"/>
      <c r="O6" s="186"/>
      <c r="P6" s="192" t="s">
        <v>214</v>
      </c>
      <c r="Q6" s="186"/>
      <c r="R6" s="177" t="s">
        <v>181</v>
      </c>
      <c r="S6" s="177"/>
      <c r="T6" s="177" t="s">
        <v>217</v>
      </c>
      <c r="U6" s="192"/>
      <c r="V6" s="177" t="s">
        <v>99</v>
      </c>
      <c r="W6" s="192"/>
      <c r="X6" s="177" t="s">
        <v>100</v>
      </c>
      <c r="Y6" s="192"/>
      <c r="Z6" s="247"/>
    </row>
    <row r="7" spans="3:29" ht="18.75" customHeight="1">
      <c r="C7" s="246"/>
      <c r="D7" s="179"/>
      <c r="E7" s="192"/>
      <c r="F7" s="177" t="s">
        <v>101</v>
      </c>
      <c r="G7" s="178"/>
      <c r="H7" s="177" t="s">
        <v>102</v>
      </c>
      <c r="I7" s="192"/>
      <c r="J7" s="177" t="s">
        <v>218</v>
      </c>
      <c r="K7" s="192"/>
      <c r="L7" s="177" t="s">
        <v>104</v>
      </c>
      <c r="M7" s="192"/>
      <c r="N7" s="177" t="s">
        <v>105</v>
      </c>
      <c r="O7" s="186"/>
      <c r="P7" s="192" t="s">
        <v>215</v>
      </c>
      <c r="Q7" s="186"/>
      <c r="R7" s="177" t="s">
        <v>182</v>
      </c>
      <c r="S7" s="177"/>
      <c r="T7" s="177" t="s">
        <v>219</v>
      </c>
      <c r="U7" s="192"/>
      <c r="V7" s="177" t="s">
        <v>106</v>
      </c>
      <c r="W7" s="192"/>
      <c r="X7" s="177" t="s">
        <v>107</v>
      </c>
      <c r="Y7" s="192"/>
      <c r="Z7" s="177" t="s">
        <v>99</v>
      </c>
    </row>
    <row r="8" spans="3:29" ht="21" customHeight="1">
      <c r="C8" s="246"/>
      <c r="D8" s="248" t="s">
        <v>7</v>
      </c>
      <c r="E8" s="192"/>
      <c r="F8" s="177" t="s">
        <v>108</v>
      </c>
      <c r="G8" s="178"/>
      <c r="H8" s="177" t="s">
        <v>109</v>
      </c>
      <c r="I8" s="192"/>
      <c r="J8" s="177" t="s">
        <v>110</v>
      </c>
      <c r="K8" s="192"/>
      <c r="L8" s="177" t="s">
        <v>111</v>
      </c>
      <c r="M8" s="192"/>
      <c r="N8" s="177" t="s">
        <v>112</v>
      </c>
      <c r="O8" s="186"/>
      <c r="P8" s="192" t="s">
        <v>216</v>
      </c>
      <c r="Q8" s="186"/>
      <c r="R8" s="177" t="s">
        <v>183</v>
      </c>
      <c r="S8" s="177"/>
      <c r="T8" s="177" t="s">
        <v>58</v>
      </c>
      <c r="U8" s="192"/>
      <c r="V8" s="177" t="s">
        <v>113</v>
      </c>
      <c r="W8" s="192"/>
      <c r="X8" s="177" t="s">
        <v>114</v>
      </c>
      <c r="Y8" s="192"/>
      <c r="Z8" s="177" t="s">
        <v>106</v>
      </c>
    </row>
    <row r="9" spans="3:29" ht="21" customHeight="1">
      <c r="C9" s="246"/>
      <c r="D9" s="179"/>
      <c r="E9" s="192"/>
      <c r="F9" s="342" t="s">
        <v>10</v>
      </c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</row>
    <row r="10" spans="3:29" ht="18.75" customHeight="1">
      <c r="C10" s="139" t="s">
        <v>194</v>
      </c>
      <c r="D10" s="177"/>
      <c r="E10" s="178"/>
      <c r="F10" s="249"/>
      <c r="G10" s="249"/>
      <c r="H10" s="249"/>
      <c r="I10" s="249"/>
      <c r="J10" s="249"/>
      <c r="L10" s="249"/>
      <c r="N10" s="249"/>
      <c r="P10" s="249"/>
      <c r="R10" s="249"/>
      <c r="T10" s="249"/>
      <c r="U10" s="251"/>
      <c r="V10" s="249"/>
      <c r="W10" s="251"/>
      <c r="X10" s="249"/>
      <c r="Y10" s="251"/>
      <c r="Z10" s="249"/>
    </row>
    <row r="11" spans="3:29" ht="21" customHeight="1">
      <c r="C11" s="139" t="s">
        <v>195</v>
      </c>
      <c r="D11" s="252"/>
      <c r="E11" s="180"/>
      <c r="F11" s="239">
        <v>362220</v>
      </c>
      <c r="G11" s="181"/>
      <c r="H11" s="239">
        <v>2086386</v>
      </c>
      <c r="I11" s="181"/>
      <c r="J11" s="239">
        <v>11080</v>
      </c>
      <c r="K11" s="181"/>
      <c r="L11" s="239">
        <v>50524</v>
      </c>
      <c r="M11" s="181"/>
      <c r="N11" s="239">
        <v>2610180</v>
      </c>
      <c r="O11" s="181"/>
      <c r="P11" s="322">
        <v>-9560</v>
      </c>
      <c r="Q11" s="181"/>
      <c r="R11" s="239">
        <v>-281</v>
      </c>
      <c r="S11" s="239"/>
      <c r="T11" s="239">
        <f>SUM(P11:R11)</f>
        <v>-9841</v>
      </c>
      <c r="U11" s="181"/>
      <c r="V11" s="239">
        <f>SUM(F11:N11,T11)</f>
        <v>5110549</v>
      </c>
      <c r="W11" s="181"/>
      <c r="X11" s="239">
        <v>148816</v>
      </c>
      <c r="Y11" s="181"/>
      <c r="Z11" s="239">
        <f>+X11+V11</f>
        <v>5259365</v>
      </c>
      <c r="AA11" s="253"/>
      <c r="AC11" s="249"/>
    </row>
    <row r="12" spans="3:29" ht="21" customHeight="1">
      <c r="C12" s="246"/>
      <c r="D12" s="179"/>
      <c r="E12" s="180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</row>
    <row r="13" spans="3:29">
      <c r="C13" s="246" t="s">
        <v>115</v>
      </c>
      <c r="D13" s="179"/>
      <c r="E13" s="180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B13" s="254"/>
    </row>
    <row r="14" spans="3:29" ht="21" customHeight="1">
      <c r="C14" s="255" t="s">
        <v>116</v>
      </c>
      <c r="D14" s="179"/>
      <c r="E14" s="180"/>
      <c r="F14" s="181"/>
      <c r="G14" s="181"/>
      <c r="H14" s="181"/>
      <c r="I14" s="181"/>
      <c r="J14" s="192"/>
      <c r="K14" s="181"/>
      <c r="L14" s="192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B14" s="254"/>
    </row>
    <row r="15" spans="3:29" ht="21" hidden="1" customHeight="1">
      <c r="C15" s="256" t="s">
        <v>220</v>
      </c>
      <c r="D15" s="252"/>
      <c r="E15" s="180"/>
      <c r="F15" s="186"/>
      <c r="G15" s="186"/>
      <c r="H15" s="186"/>
      <c r="I15" s="186"/>
      <c r="J15" s="186"/>
      <c r="K15" s="181"/>
      <c r="L15" s="186"/>
      <c r="M15" s="186"/>
      <c r="N15" s="257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C15" s="249"/>
    </row>
    <row r="16" spans="3:29" ht="21" customHeight="1">
      <c r="C16" s="256" t="s">
        <v>117</v>
      </c>
      <c r="D16" s="176" t="s">
        <v>205</v>
      </c>
      <c r="E16" s="258"/>
      <c r="F16" s="187">
        <v>0</v>
      </c>
      <c r="G16" s="186">
        <v>0</v>
      </c>
      <c r="H16" s="187">
        <v>0</v>
      </c>
      <c r="I16" s="259"/>
      <c r="J16" s="187">
        <v>0</v>
      </c>
      <c r="K16" s="186"/>
      <c r="L16" s="187">
        <v>0</v>
      </c>
      <c r="M16" s="181"/>
      <c r="N16" s="187">
        <v>-144870</v>
      </c>
      <c r="O16" s="181"/>
      <c r="P16" s="187">
        <v>0</v>
      </c>
      <c r="Q16" s="181"/>
      <c r="R16" s="187">
        <v>0</v>
      </c>
      <c r="S16" s="186"/>
      <c r="T16" s="187">
        <v>0</v>
      </c>
      <c r="U16" s="186"/>
      <c r="V16" s="249">
        <f>SUM(F16:N16,T16)</f>
        <v>-144870</v>
      </c>
      <c r="W16" s="186"/>
      <c r="X16" s="187">
        <v>0</v>
      </c>
      <c r="Y16" s="186"/>
      <c r="Z16" s="249">
        <f>+X16+V16</f>
        <v>-144870</v>
      </c>
      <c r="AC16" s="249"/>
    </row>
    <row r="17" spans="3:32">
      <c r="C17" s="255" t="s">
        <v>118</v>
      </c>
      <c r="D17" s="179"/>
      <c r="E17" s="180"/>
      <c r="F17" s="260">
        <f>SUM(F15:F16)</f>
        <v>0</v>
      </c>
      <c r="G17" s="261">
        <v>0</v>
      </c>
      <c r="H17" s="260">
        <f>SUM(H15:H16)</f>
        <v>0</v>
      </c>
      <c r="I17" s="262"/>
      <c r="J17" s="189">
        <v>0</v>
      </c>
      <c r="K17" s="259"/>
      <c r="L17" s="189">
        <v>0</v>
      </c>
      <c r="M17" s="263"/>
      <c r="N17" s="260">
        <f>SUM(N15:N16)</f>
        <v>-144870</v>
      </c>
      <c r="O17" s="263"/>
      <c r="P17" s="260">
        <f>SUM(P15:P16)</f>
        <v>0</v>
      </c>
      <c r="Q17" s="263"/>
      <c r="R17" s="260">
        <f>SUM(R15:R16)</f>
        <v>0</v>
      </c>
      <c r="S17" s="180"/>
      <c r="T17" s="260">
        <f>SUM(T15:T16)</f>
        <v>0</v>
      </c>
      <c r="U17" s="262"/>
      <c r="V17" s="260">
        <f>SUM(V15:V16)</f>
        <v>-144870</v>
      </c>
      <c r="W17" s="262"/>
      <c r="X17" s="189">
        <f>SUM(X15:X16)</f>
        <v>0</v>
      </c>
      <c r="Y17" s="262"/>
      <c r="Z17" s="260">
        <f>SUM(Z15:Z16)</f>
        <v>-144870</v>
      </c>
      <c r="AC17" s="249"/>
    </row>
    <row r="18" spans="3:32" ht="11.1" customHeight="1">
      <c r="C18" s="246"/>
      <c r="D18" s="179"/>
      <c r="E18" s="180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</row>
    <row r="19" spans="3:32" hidden="1">
      <c r="C19" s="264" t="s">
        <v>119</v>
      </c>
      <c r="D19" s="179"/>
      <c r="E19" s="180"/>
      <c r="F19" s="198"/>
      <c r="G19" s="181"/>
      <c r="H19" s="198"/>
      <c r="I19" s="181"/>
      <c r="J19" s="198"/>
      <c r="K19" s="181"/>
      <c r="L19" s="198"/>
      <c r="M19" s="181"/>
      <c r="N19" s="198"/>
      <c r="O19" s="181"/>
      <c r="P19" s="181"/>
      <c r="Q19" s="181"/>
      <c r="R19" s="198"/>
      <c r="S19" s="198"/>
      <c r="T19" s="198"/>
      <c r="U19" s="181"/>
      <c r="V19" s="198"/>
      <c r="W19" s="181"/>
      <c r="X19" s="198"/>
      <c r="Y19" s="181"/>
      <c r="Z19" s="198"/>
    </row>
    <row r="20" spans="3:32" hidden="1">
      <c r="C20" s="265" t="s">
        <v>120</v>
      </c>
      <c r="D20" s="179"/>
      <c r="E20" s="180"/>
      <c r="F20" s="180"/>
      <c r="G20" s="181"/>
      <c r="H20" s="180"/>
      <c r="I20" s="181"/>
      <c r="J20" s="180"/>
      <c r="K20" s="181"/>
      <c r="L20" s="180"/>
      <c r="M20" s="181"/>
      <c r="N20" s="180"/>
      <c r="O20" s="181"/>
      <c r="P20" s="181"/>
      <c r="Q20" s="181"/>
      <c r="R20" s="180"/>
      <c r="S20" s="180"/>
      <c r="T20" s="180"/>
      <c r="U20" s="181"/>
      <c r="V20" s="180"/>
      <c r="W20" s="181"/>
      <c r="X20" s="180"/>
      <c r="Y20" s="181"/>
      <c r="Z20" s="180"/>
    </row>
    <row r="21" spans="3:32" hidden="1">
      <c r="C21" s="266" t="s">
        <v>121</v>
      </c>
      <c r="D21" s="252"/>
      <c r="E21" s="180"/>
      <c r="F21" s="186"/>
      <c r="G21" s="267"/>
      <c r="H21" s="186"/>
      <c r="I21" s="259"/>
      <c r="J21" s="186"/>
      <c r="K21" s="181"/>
      <c r="L21" s="186"/>
      <c r="M21" s="267"/>
      <c r="N21" s="186"/>
      <c r="O21" s="181"/>
      <c r="P21" s="186"/>
      <c r="Q21" s="181"/>
      <c r="R21" s="186"/>
      <c r="S21" s="186"/>
      <c r="T21" s="186"/>
      <c r="U21" s="186"/>
      <c r="V21" s="186">
        <f>SUM(F21:N21,T21)</f>
        <v>0</v>
      </c>
      <c r="W21" s="186"/>
      <c r="X21" s="186"/>
      <c r="Y21" s="268"/>
      <c r="Z21" s="269">
        <f>+X21+V21</f>
        <v>0</v>
      </c>
      <c r="AC21" s="249"/>
    </row>
    <row r="22" spans="3:32" hidden="1">
      <c r="C22" s="270" t="s">
        <v>120</v>
      </c>
      <c r="D22" s="252"/>
      <c r="E22" s="180"/>
      <c r="F22" s="186"/>
      <c r="G22" s="267"/>
      <c r="H22" s="186"/>
      <c r="I22" s="259"/>
      <c r="J22" s="186"/>
      <c r="K22" s="181"/>
      <c r="L22" s="186"/>
      <c r="M22" s="267"/>
      <c r="N22" s="186"/>
      <c r="O22" s="181"/>
      <c r="P22" s="186"/>
      <c r="Q22" s="181"/>
      <c r="R22" s="186"/>
      <c r="S22" s="186"/>
      <c r="T22" s="186"/>
      <c r="U22" s="186"/>
      <c r="V22" s="186">
        <f>SUM(F22:N22,T22)</f>
        <v>0</v>
      </c>
      <c r="W22" s="186"/>
      <c r="X22" s="186"/>
      <c r="Y22" s="268"/>
      <c r="Z22" s="269">
        <f>+X22+V22</f>
        <v>0</v>
      </c>
      <c r="AC22" s="249"/>
    </row>
    <row r="23" spans="3:32" ht="21.6" hidden="1">
      <c r="C23" s="271" t="s">
        <v>221</v>
      </c>
      <c r="D23" s="176" t="s">
        <v>200</v>
      </c>
      <c r="E23" s="180"/>
      <c r="F23" s="187"/>
      <c r="G23" s="267"/>
      <c r="H23" s="187"/>
      <c r="I23" s="259"/>
      <c r="J23" s="187">
        <f>+'[44]Con-PL-acc'!$BJ$35</f>
        <v>0</v>
      </c>
      <c r="K23" s="181"/>
      <c r="L23" s="187"/>
      <c r="M23" s="267"/>
      <c r="N23" s="187"/>
      <c r="O23" s="181"/>
      <c r="P23" s="187"/>
      <c r="Q23" s="181"/>
      <c r="R23" s="187"/>
      <c r="S23" s="186"/>
      <c r="T23" s="187"/>
      <c r="U23" s="186"/>
      <c r="V23" s="187">
        <f>SUM(F23:N23,T23)</f>
        <v>0</v>
      </c>
      <c r="W23" s="186"/>
      <c r="X23" s="187"/>
      <c r="Y23" s="268"/>
      <c r="Z23" s="189">
        <f>+X23+V23</f>
        <v>0</v>
      </c>
      <c r="AC23" s="249"/>
    </row>
    <row r="24" spans="3:32" hidden="1">
      <c r="C24" s="255" t="s">
        <v>222</v>
      </c>
      <c r="D24" s="179"/>
      <c r="E24" s="180"/>
      <c r="F24" s="189">
        <f>SUM(F21:F23)</f>
        <v>0</v>
      </c>
      <c r="G24" s="272">
        <v>0</v>
      </c>
      <c r="H24" s="189">
        <f>SUM(H21:H23)</f>
        <v>0</v>
      </c>
      <c r="I24" s="259"/>
      <c r="J24" s="189">
        <f>SUM(J21:J23)</f>
        <v>0</v>
      </c>
      <c r="K24" s="259"/>
      <c r="L24" s="189">
        <f>SUM(L21:L23)</f>
        <v>0</v>
      </c>
      <c r="M24" s="272"/>
      <c r="N24" s="189">
        <f>SUM(N21:N23)</f>
        <v>0</v>
      </c>
      <c r="O24" s="181"/>
      <c r="P24" s="189">
        <f>SUM(P21:P23)</f>
        <v>0</v>
      </c>
      <c r="Q24" s="181"/>
      <c r="R24" s="189">
        <f>SUM(R21:R23)</f>
        <v>0</v>
      </c>
      <c r="S24" s="180"/>
      <c r="T24" s="189">
        <f>SUM(T21:T23)</f>
        <v>0</v>
      </c>
      <c r="U24" s="186"/>
      <c r="V24" s="189">
        <f>SUM(V21:V23)</f>
        <v>0</v>
      </c>
      <c r="W24" s="186"/>
      <c r="X24" s="189">
        <f>SUM(X21:X23)</f>
        <v>0</v>
      </c>
      <c r="Y24" s="186"/>
      <c r="Z24" s="189">
        <f>SUM(Z21:Z23)</f>
        <v>0</v>
      </c>
      <c r="AC24" s="249"/>
    </row>
    <row r="25" spans="3:32" ht="11.1" hidden="1" customHeight="1">
      <c r="C25" s="246"/>
      <c r="D25" s="179"/>
      <c r="E25" s="180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C25" s="249"/>
    </row>
    <row r="26" spans="3:32" ht="22.2" hidden="1">
      <c r="C26" s="273" t="s">
        <v>123</v>
      </c>
      <c r="D26" s="179"/>
      <c r="E26" s="180"/>
      <c r="F26" s="274">
        <f>F24+F17</f>
        <v>0</v>
      </c>
      <c r="G26" s="272">
        <v>0</v>
      </c>
      <c r="H26" s="274">
        <f>H24+H17</f>
        <v>0</v>
      </c>
      <c r="I26" s="259"/>
      <c r="J26" s="275">
        <f>SUM(J24,J17)</f>
        <v>0</v>
      </c>
      <c r="K26" s="259"/>
      <c r="L26" s="189">
        <f>L24+L17</f>
        <v>0</v>
      </c>
      <c r="M26" s="181"/>
      <c r="N26" s="274">
        <f>N24+N17</f>
        <v>-144870</v>
      </c>
      <c r="O26" s="181"/>
      <c r="P26" s="274">
        <f>P24+P17</f>
        <v>0</v>
      </c>
      <c r="Q26" s="181"/>
      <c r="R26" s="189">
        <f>R24+R17</f>
        <v>0</v>
      </c>
      <c r="S26" s="180"/>
      <c r="T26" s="189">
        <f>T24+T17</f>
        <v>0</v>
      </c>
      <c r="U26" s="181"/>
      <c r="V26" s="274">
        <f>V24+V17</f>
        <v>-144870</v>
      </c>
      <c r="W26" s="181"/>
      <c r="X26" s="274">
        <f>X24+X17</f>
        <v>0</v>
      </c>
      <c r="Y26" s="181"/>
      <c r="Z26" s="274">
        <f>Z24+Z17</f>
        <v>-144870</v>
      </c>
      <c r="AC26" s="249"/>
    </row>
    <row r="27" spans="3:32" ht="21" hidden="1" customHeight="1">
      <c r="C27" s="246"/>
      <c r="D27" s="179"/>
      <c r="E27" s="180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C27" s="249"/>
    </row>
    <row r="28" spans="3:32" ht="21" customHeight="1">
      <c r="C28" s="246" t="s">
        <v>223</v>
      </c>
      <c r="D28" s="179"/>
      <c r="E28" s="180"/>
      <c r="F28" s="198"/>
      <c r="G28" s="181"/>
      <c r="H28" s="198"/>
      <c r="I28" s="181"/>
      <c r="J28" s="198"/>
      <c r="K28" s="181"/>
      <c r="L28" s="198"/>
      <c r="M28" s="181"/>
      <c r="N28" s="198"/>
      <c r="O28" s="181"/>
      <c r="P28" s="181"/>
      <c r="Q28" s="181"/>
      <c r="R28" s="198"/>
      <c r="S28" s="198"/>
      <c r="T28" s="198"/>
      <c r="U28" s="181"/>
      <c r="V28" s="198"/>
      <c r="W28" s="181"/>
      <c r="X28" s="198"/>
      <c r="Y28" s="181"/>
      <c r="Z28" s="198"/>
      <c r="AC28" s="249"/>
    </row>
    <row r="29" spans="3:32" ht="15.9" customHeight="1">
      <c r="C29" s="271" t="s">
        <v>224</v>
      </c>
      <c r="D29" s="179"/>
      <c r="E29" s="180"/>
      <c r="F29" s="186">
        <v>0</v>
      </c>
      <c r="G29" s="259"/>
      <c r="H29" s="186">
        <v>0</v>
      </c>
      <c r="I29" s="259"/>
      <c r="J29" s="186">
        <v>0</v>
      </c>
      <c r="K29" s="186"/>
      <c r="L29" s="186">
        <v>0</v>
      </c>
      <c r="M29" s="186"/>
      <c r="N29" s="276">
        <f>'PL6-7'!D58</f>
        <v>97009</v>
      </c>
      <c r="O29" s="186"/>
      <c r="P29" s="186">
        <v>0</v>
      </c>
      <c r="Q29" s="186"/>
      <c r="R29" s="186">
        <v>0</v>
      </c>
      <c r="S29" s="186"/>
      <c r="T29" s="186">
        <v>0</v>
      </c>
      <c r="U29" s="186"/>
      <c r="V29" s="249">
        <f>SUM(F29:N29,T29)</f>
        <v>97009</v>
      </c>
      <c r="W29" s="186"/>
      <c r="X29" s="177">
        <f>+X34-X11</f>
        <v>6285.9076739805168</v>
      </c>
      <c r="Y29" s="186"/>
      <c r="Z29" s="249">
        <f>+X29+V29</f>
        <v>103294.90767398052</v>
      </c>
      <c r="AC29" s="249"/>
    </row>
    <row r="30" spans="3:32">
      <c r="C30" s="271" t="s">
        <v>225</v>
      </c>
      <c r="D30" s="179"/>
      <c r="E30" s="180"/>
      <c r="F30" s="187">
        <v>0</v>
      </c>
      <c r="G30" s="259"/>
      <c r="H30" s="187">
        <v>0</v>
      </c>
      <c r="I30" s="259"/>
      <c r="J30" s="187">
        <v>0</v>
      </c>
      <c r="K30" s="186"/>
      <c r="L30" s="187">
        <v>0</v>
      </c>
      <c r="M30" s="186"/>
      <c r="N30" s="187">
        <v>0</v>
      </c>
      <c r="O30" s="186"/>
      <c r="P30" s="319">
        <f>'PL6-7'!D36</f>
        <v>706</v>
      </c>
      <c r="Q30" s="186"/>
      <c r="R30" s="177">
        <v>0</v>
      </c>
      <c r="S30" s="177"/>
      <c r="T30" s="249">
        <f>SUM(P30:R30)</f>
        <v>706</v>
      </c>
      <c r="U30" s="186"/>
      <c r="V30" s="249">
        <f>SUM(F30:N30,T30)</f>
        <v>706</v>
      </c>
      <c r="W30" s="186"/>
      <c r="X30" s="187">
        <v>0</v>
      </c>
      <c r="Y30" s="186"/>
      <c r="Z30" s="177">
        <f>SUM(V30:X30)</f>
        <v>706</v>
      </c>
      <c r="AC30" s="249"/>
      <c r="AD30" s="277"/>
      <c r="AE30" s="278"/>
      <c r="AF30" s="277">
        <f>AE30-X30</f>
        <v>0</v>
      </c>
    </row>
    <row r="31" spans="3:32" ht="21" customHeight="1">
      <c r="C31" s="246" t="s">
        <v>226</v>
      </c>
      <c r="D31" s="201"/>
      <c r="E31" s="180"/>
      <c r="F31" s="189">
        <v>0</v>
      </c>
      <c r="G31" s="272">
        <v>0</v>
      </c>
      <c r="H31" s="189">
        <v>0</v>
      </c>
      <c r="I31" s="279"/>
      <c r="J31" s="189">
        <v>0</v>
      </c>
      <c r="K31" s="279"/>
      <c r="L31" s="189">
        <v>0</v>
      </c>
      <c r="M31" s="181"/>
      <c r="N31" s="203">
        <f>SUM(N29:N30)</f>
        <v>97009</v>
      </c>
      <c r="O31" s="181"/>
      <c r="P31" s="203">
        <f>SUM(P29:P30)</f>
        <v>706</v>
      </c>
      <c r="Q31" s="181"/>
      <c r="R31" s="203">
        <f>SUM(R29:R30)</f>
        <v>0</v>
      </c>
      <c r="S31" s="180"/>
      <c r="T31" s="203">
        <f>SUM(T29:T30)</f>
        <v>706</v>
      </c>
      <c r="U31" s="181"/>
      <c r="V31" s="203">
        <f>SUM(V29:V30)</f>
        <v>97715</v>
      </c>
      <c r="W31" s="181"/>
      <c r="X31" s="203">
        <f>SUM(X29:X30)</f>
        <v>6285.9076739805168</v>
      </c>
      <c r="Y31" s="181"/>
      <c r="Z31" s="203">
        <f>SUM(Z29:Z30)</f>
        <v>104000.90767398052</v>
      </c>
      <c r="AA31" s="280"/>
      <c r="AC31" s="249"/>
    </row>
    <row r="32" spans="3:32" ht="21" customHeight="1">
      <c r="C32" s="246"/>
      <c r="D32" s="179"/>
      <c r="E32" s="180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281"/>
      <c r="S32" s="181"/>
      <c r="T32" s="281"/>
      <c r="U32" s="181"/>
      <c r="V32" s="181"/>
      <c r="W32" s="181"/>
      <c r="X32" s="281"/>
      <c r="Y32" s="181"/>
      <c r="Z32" s="181"/>
      <c r="AC32" s="249"/>
      <c r="AD32" s="277"/>
      <c r="AE32" s="277"/>
    </row>
    <row r="33" spans="3:31" hidden="1">
      <c r="C33" s="271" t="s">
        <v>227</v>
      </c>
      <c r="D33" s="179"/>
      <c r="E33" s="180"/>
      <c r="F33" s="187"/>
      <c r="G33" s="267"/>
      <c r="H33" s="187"/>
      <c r="I33" s="259"/>
      <c r="J33" s="187"/>
      <c r="K33" s="181"/>
      <c r="L33" s="187"/>
      <c r="M33" s="181"/>
      <c r="N33" s="187"/>
      <c r="O33" s="181"/>
      <c r="P33" s="187"/>
      <c r="Q33" s="181"/>
      <c r="R33" s="187"/>
      <c r="S33" s="186"/>
      <c r="T33" s="187"/>
      <c r="U33" s="186"/>
      <c r="V33" s="187"/>
      <c r="W33" s="186"/>
      <c r="X33" s="187"/>
      <c r="Y33" s="268"/>
      <c r="Z33" s="187"/>
      <c r="AC33" s="249"/>
    </row>
    <row r="34" spans="3:31" ht="21" thickBot="1">
      <c r="C34" s="246" t="s">
        <v>247</v>
      </c>
      <c r="D34" s="177"/>
      <c r="E34" s="192"/>
      <c r="F34" s="204">
        <f>SUM(F33,F31,F26,F11)</f>
        <v>362220</v>
      </c>
      <c r="G34" s="186"/>
      <c r="H34" s="204">
        <f>SUM(H33,H31,H26,H11)</f>
        <v>2086386</v>
      </c>
      <c r="I34" s="205"/>
      <c r="J34" s="204">
        <f>SUM(J33,J31,J26,J11)</f>
        <v>11080</v>
      </c>
      <c r="K34" s="205"/>
      <c r="L34" s="204">
        <f>SUM(L33,L31,L26,L11)</f>
        <v>50524</v>
      </c>
      <c r="M34" s="205"/>
      <c r="N34" s="204">
        <f>SUM(N33,N31,N26,N11)</f>
        <v>2562319</v>
      </c>
      <c r="O34" s="206"/>
      <c r="P34" s="310">
        <f>SUM(P33,P31,P26,P11)</f>
        <v>-8854</v>
      </c>
      <c r="Q34" s="206"/>
      <c r="R34" s="204">
        <f>SUM(R33,R31,R26,R11)</f>
        <v>-281</v>
      </c>
      <c r="S34" s="206"/>
      <c r="T34" s="204">
        <f>SUM(T33,T31,T26,T11)</f>
        <v>-9135</v>
      </c>
      <c r="U34" s="205"/>
      <c r="V34" s="204">
        <f>SUM(V33,V31,V26,V11)</f>
        <v>5063394</v>
      </c>
      <c r="W34" s="205"/>
      <c r="X34" s="204">
        <v>155101.90767398052</v>
      </c>
      <c r="Y34" s="205"/>
      <c r="Z34" s="204">
        <f>SUM(Z33,Z31,Z26,Z11)</f>
        <v>5218495.9076739801</v>
      </c>
      <c r="AA34" s="249"/>
      <c r="AC34" s="249"/>
      <c r="AD34" s="277"/>
      <c r="AE34" s="277"/>
    </row>
    <row r="35" spans="3:31" ht="21" thickTop="1">
      <c r="F35" s="283"/>
      <c r="N35" s="277"/>
      <c r="X35" s="284"/>
      <c r="AC35" s="249"/>
    </row>
    <row r="36" spans="3:31" ht="19.8">
      <c r="R36" s="245"/>
      <c r="S36" s="245"/>
      <c r="T36" s="245"/>
      <c r="V36" s="245"/>
      <c r="AD36" s="277"/>
    </row>
    <row r="37" spans="3:31" ht="19.8"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5"/>
    </row>
    <row r="38" spans="3:31" ht="19.8"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  <c r="X38" s="253"/>
      <c r="Y38" s="253"/>
      <c r="Z38" s="253"/>
    </row>
    <row r="40" spans="3:31">
      <c r="J40" s="249"/>
      <c r="N40" s="249"/>
    </row>
    <row r="41" spans="3:31" ht="19.8"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</row>
  </sheetData>
  <mergeCells count="5">
    <mergeCell ref="F3:Z3"/>
    <mergeCell ref="P4:T4"/>
    <mergeCell ref="L5:N5"/>
    <mergeCell ref="P5:T5"/>
    <mergeCell ref="F9:Z9"/>
  </mergeCells>
  <pageMargins left="0.8" right="0.8" top="0.48" bottom="0.5" header="0.4" footer="0.5"/>
  <pageSetup scale="58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colBreaks count="1" manualBreakCount="1"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8A7C-40F7-42A6-A0AF-BE55E628BE6F}">
  <sheetPr>
    <tabColor theme="0" tint="-0.14999847407452621"/>
    <pageSetUpPr fitToPage="1"/>
  </sheetPr>
  <dimension ref="A1:O26"/>
  <sheetViews>
    <sheetView showGridLines="0" zoomScale="70" zoomScaleNormal="70" zoomScaleSheetLayoutView="85" zoomScalePageLayoutView="90" workbookViewId="0">
      <selection activeCell="J12" sqref="J12"/>
    </sheetView>
  </sheetViews>
  <sheetFormatPr defaultColWidth="9.125" defaultRowHeight="23.25" customHeight="1"/>
  <cols>
    <col min="1" max="1" width="57.625" style="19" customWidth="1"/>
    <col min="2" max="2" width="9.125" style="20"/>
    <col min="3" max="3" width="1.625" style="20" customWidth="1"/>
    <col min="4" max="4" width="13.75" style="20" customWidth="1"/>
    <col min="5" max="5" width="1.625" style="20" customWidth="1"/>
    <col min="6" max="6" width="13.75" style="20" customWidth="1"/>
    <col min="7" max="7" width="1.625" style="20" customWidth="1"/>
    <col min="8" max="8" width="13.75" style="20" customWidth="1"/>
    <col min="9" max="9" width="1.625" style="20" customWidth="1"/>
    <col min="10" max="10" width="13.75" style="20" customWidth="1"/>
    <col min="11" max="11" width="1.625" style="20" customWidth="1"/>
    <col min="12" max="12" width="18.75" style="20" customWidth="1"/>
    <col min="13" max="13" width="1.625" style="20" customWidth="1"/>
    <col min="14" max="14" width="13.75" style="20" customWidth="1"/>
    <col min="15" max="15" width="11" style="20" bestFit="1" customWidth="1"/>
    <col min="16" max="16384" width="9.125" style="20"/>
  </cols>
  <sheetData>
    <row r="1" spans="1:14" ht="23.25" customHeight="1">
      <c r="A1" s="33" t="s">
        <v>0</v>
      </c>
      <c r="B1" s="148"/>
      <c r="C1" s="229"/>
      <c r="D1" s="149"/>
      <c r="E1" s="150"/>
      <c r="F1" s="149"/>
      <c r="G1" s="150"/>
      <c r="H1" s="149"/>
      <c r="I1" s="150"/>
      <c r="J1" s="149"/>
      <c r="K1" s="150"/>
      <c r="L1" s="149"/>
      <c r="M1" s="150"/>
      <c r="N1" s="149"/>
    </row>
    <row r="2" spans="1:14" ht="23.25" customHeight="1">
      <c r="A2" s="34" t="s">
        <v>95</v>
      </c>
      <c r="B2" s="148"/>
      <c r="C2" s="229"/>
      <c r="D2" s="149"/>
      <c r="E2" s="150"/>
      <c r="F2" s="149"/>
      <c r="G2" s="150"/>
      <c r="H2" s="149"/>
      <c r="I2" s="150"/>
      <c r="J2" s="149"/>
      <c r="K2" s="150"/>
      <c r="L2" s="149"/>
      <c r="M2" s="150"/>
      <c r="N2" s="149"/>
    </row>
    <row r="3" spans="1:14" ht="23.25" customHeight="1">
      <c r="A3" s="147"/>
      <c r="B3" s="148"/>
      <c r="C3" s="229"/>
      <c r="D3" s="343" t="s">
        <v>3</v>
      </c>
      <c r="E3" s="343"/>
      <c r="F3" s="343"/>
      <c r="G3" s="343"/>
      <c r="H3" s="343"/>
      <c r="I3" s="343"/>
      <c r="J3" s="343"/>
      <c r="K3" s="343"/>
      <c r="L3" s="343"/>
      <c r="M3" s="343"/>
      <c r="N3" s="343"/>
    </row>
    <row r="4" spans="1:14" ht="23.25" customHeight="1">
      <c r="A4" s="147"/>
      <c r="B4" s="148"/>
      <c r="C4" s="229"/>
      <c r="D4" s="229"/>
      <c r="E4" s="229"/>
      <c r="F4" s="229"/>
      <c r="G4" s="229"/>
      <c r="H4" s="229"/>
      <c r="I4" s="229"/>
      <c r="J4" s="229"/>
      <c r="K4" s="229"/>
      <c r="L4" s="143" t="s">
        <v>96</v>
      </c>
      <c r="M4" s="229"/>
      <c r="N4" s="229"/>
    </row>
    <row r="5" spans="1:14" ht="23.25" customHeight="1">
      <c r="A5" s="147"/>
      <c r="B5" s="148"/>
      <c r="C5" s="229"/>
      <c r="D5" s="149"/>
      <c r="E5" s="150"/>
      <c r="F5" s="149"/>
      <c r="G5" s="150"/>
      <c r="H5" s="344" t="s">
        <v>64</v>
      </c>
      <c r="I5" s="344"/>
      <c r="J5" s="344"/>
      <c r="K5" s="150"/>
      <c r="L5" s="146" t="s">
        <v>58</v>
      </c>
      <c r="M5" s="150"/>
      <c r="N5" s="149"/>
    </row>
    <row r="6" spans="1:14" ht="23.25" customHeight="1">
      <c r="A6" s="147"/>
      <c r="B6" s="207"/>
      <c r="C6" s="208"/>
      <c r="D6" s="207" t="s">
        <v>59</v>
      </c>
      <c r="E6" s="209"/>
      <c r="F6" s="207"/>
      <c r="G6" s="208"/>
      <c r="H6" s="207"/>
      <c r="I6" s="209"/>
      <c r="J6" s="207"/>
      <c r="K6" s="150"/>
      <c r="L6" s="143" t="s">
        <v>181</v>
      </c>
      <c r="M6" s="150"/>
      <c r="N6" s="149"/>
    </row>
    <row r="7" spans="1:14" ht="23.25" customHeight="1">
      <c r="A7" s="147"/>
      <c r="B7" s="207"/>
      <c r="C7" s="208"/>
      <c r="D7" s="207" t="s">
        <v>101</v>
      </c>
      <c r="E7" s="209"/>
      <c r="F7" s="207" t="s">
        <v>102</v>
      </c>
      <c r="G7" s="208"/>
      <c r="H7" s="207" t="s">
        <v>104</v>
      </c>
      <c r="I7" s="208"/>
      <c r="J7" s="207" t="s">
        <v>105</v>
      </c>
      <c r="K7" s="150"/>
      <c r="L7" s="143" t="s">
        <v>182</v>
      </c>
      <c r="M7" s="150"/>
      <c r="N7" s="207" t="s">
        <v>131</v>
      </c>
    </row>
    <row r="8" spans="1:14" ht="23.25" customHeight="1">
      <c r="A8" s="147"/>
      <c r="B8" s="210" t="s">
        <v>7</v>
      </c>
      <c r="C8" s="208"/>
      <c r="D8" s="207" t="s">
        <v>108</v>
      </c>
      <c r="E8" s="209"/>
      <c r="F8" s="207" t="s">
        <v>109</v>
      </c>
      <c r="G8" s="208"/>
      <c r="H8" s="207" t="s">
        <v>111</v>
      </c>
      <c r="I8" s="208"/>
      <c r="J8" s="207" t="s">
        <v>112</v>
      </c>
      <c r="K8" s="150"/>
      <c r="L8" s="143" t="s">
        <v>183</v>
      </c>
      <c r="M8" s="208"/>
      <c r="N8" s="207" t="s">
        <v>132</v>
      </c>
    </row>
    <row r="9" spans="1:14" ht="23.25" customHeight="1">
      <c r="A9" s="147"/>
      <c r="B9" s="148"/>
      <c r="C9" s="229"/>
      <c r="D9" s="345" t="s">
        <v>10</v>
      </c>
      <c r="E9" s="345"/>
      <c r="F9" s="345"/>
      <c r="G9" s="345"/>
      <c r="H9" s="345"/>
      <c r="I9" s="345"/>
      <c r="J9" s="345"/>
      <c r="K9" s="345"/>
      <c r="L9" s="345"/>
      <c r="M9" s="345"/>
      <c r="N9" s="345"/>
    </row>
    <row r="10" spans="1:14" ht="23.25" customHeight="1">
      <c r="A10" s="139" t="s">
        <v>128</v>
      </c>
      <c r="B10" s="148"/>
      <c r="C10" s="229"/>
      <c r="M10" s="150"/>
      <c r="N10" s="149"/>
    </row>
    <row r="11" spans="1:14" ht="23.25" customHeight="1">
      <c r="A11" s="139" t="s">
        <v>129</v>
      </c>
      <c r="D11" s="149">
        <v>362220</v>
      </c>
      <c r="E11" s="150"/>
      <c r="F11" s="149">
        <v>2086386</v>
      </c>
      <c r="G11" s="150"/>
      <c r="H11" s="149">
        <v>50524</v>
      </c>
      <c r="I11" s="150"/>
      <c r="J11" s="149">
        <v>1033022</v>
      </c>
      <c r="K11" s="150"/>
      <c r="L11" s="149">
        <v>-6126</v>
      </c>
      <c r="M11" s="150"/>
      <c r="N11" s="229">
        <f>SUM(D11:L11)</f>
        <v>3526026</v>
      </c>
    </row>
    <row r="12" spans="1:14" ht="7.5" customHeight="1">
      <c r="A12" s="211" t="s">
        <v>133</v>
      </c>
      <c r="B12" s="140"/>
      <c r="C12" s="141"/>
      <c r="D12" s="142"/>
      <c r="E12" s="145"/>
      <c r="F12" s="142"/>
      <c r="G12" s="145"/>
      <c r="H12" s="141"/>
      <c r="I12" s="145"/>
      <c r="J12" s="142"/>
      <c r="K12" s="145"/>
      <c r="L12" s="142"/>
      <c r="M12" s="145"/>
      <c r="N12" s="142"/>
    </row>
    <row r="13" spans="1:14" ht="23.25" customHeight="1">
      <c r="A13" s="139" t="s">
        <v>115</v>
      </c>
      <c r="B13" s="140"/>
      <c r="C13" s="141"/>
      <c r="D13" s="95"/>
      <c r="F13" s="95"/>
      <c r="H13" s="95"/>
      <c r="J13" s="95"/>
      <c r="L13" s="95"/>
      <c r="N13" s="95"/>
    </row>
    <row r="14" spans="1:14" ht="23.25" customHeight="1">
      <c r="A14" s="212" t="s">
        <v>134</v>
      </c>
      <c r="B14" s="140"/>
      <c r="C14" s="141"/>
      <c r="D14" s="142"/>
      <c r="E14" s="145"/>
      <c r="F14" s="142"/>
      <c r="G14" s="145"/>
      <c r="H14" s="141"/>
      <c r="I14" s="145"/>
      <c r="J14" s="142"/>
      <c r="K14" s="145"/>
      <c r="L14" s="142"/>
      <c r="M14" s="145"/>
      <c r="N14" s="142"/>
    </row>
    <row r="15" spans="1:14" ht="23.25" customHeight="1">
      <c r="A15" s="213" t="s">
        <v>117</v>
      </c>
      <c r="B15" s="176" t="s">
        <v>205</v>
      </c>
      <c r="C15" s="141"/>
      <c r="D15" s="214">
        <v>0</v>
      </c>
      <c r="E15" s="215"/>
      <c r="F15" s="214">
        <v>0</v>
      </c>
      <c r="G15" s="215"/>
      <c r="H15" s="214">
        <v>0</v>
      </c>
      <c r="I15" s="145"/>
      <c r="J15" s="146">
        <v>-162999</v>
      </c>
      <c r="K15" s="145"/>
      <c r="L15" s="214">
        <v>0</v>
      </c>
      <c r="M15" s="145"/>
      <c r="N15" s="216">
        <f>SUM(D15:L15)</f>
        <v>-162999</v>
      </c>
    </row>
    <row r="16" spans="1:14" ht="23.25" customHeight="1">
      <c r="A16" s="182" t="s">
        <v>118</v>
      </c>
      <c r="B16" s="140"/>
      <c r="C16" s="141"/>
      <c r="D16" s="217">
        <f>D15</f>
        <v>0</v>
      </c>
      <c r="E16" s="215"/>
      <c r="F16" s="217">
        <f>F15</f>
        <v>0</v>
      </c>
      <c r="G16" s="215"/>
      <c r="H16" s="217">
        <f>H15</f>
        <v>0</v>
      </c>
      <c r="I16" s="145"/>
      <c r="J16" s="218">
        <f>SUM(J15)</f>
        <v>-162999</v>
      </c>
      <c r="K16" s="145"/>
      <c r="L16" s="218">
        <f>L15</f>
        <v>0</v>
      </c>
      <c r="M16" s="145"/>
      <c r="N16" s="218">
        <f>SUM(N15)</f>
        <v>-162999</v>
      </c>
    </row>
    <row r="17" spans="1:15" ht="7.5" customHeight="1">
      <c r="A17" s="211"/>
      <c r="B17" s="140"/>
      <c r="C17" s="141"/>
      <c r="D17" s="219"/>
      <c r="E17" s="215"/>
      <c r="F17" s="219"/>
      <c r="G17" s="215"/>
      <c r="H17" s="220"/>
      <c r="I17" s="145"/>
      <c r="J17" s="142"/>
      <c r="K17" s="145"/>
      <c r="L17" s="142"/>
      <c r="M17" s="145"/>
      <c r="N17" s="142"/>
    </row>
    <row r="18" spans="1:15" ht="23.25" customHeight="1">
      <c r="A18" s="221" t="s">
        <v>124</v>
      </c>
      <c r="B18" s="140"/>
      <c r="C18" s="141"/>
      <c r="D18" s="219"/>
      <c r="E18" s="215"/>
      <c r="F18" s="219"/>
      <c r="G18" s="215"/>
      <c r="H18" s="220"/>
      <c r="I18" s="145"/>
      <c r="J18" s="142"/>
      <c r="K18" s="145"/>
      <c r="L18" s="142"/>
      <c r="M18" s="145"/>
      <c r="N18" s="142"/>
    </row>
    <row r="19" spans="1:15" ht="21.6">
      <c r="A19" s="211" t="s">
        <v>125</v>
      </c>
      <c r="B19" s="140"/>
      <c r="C19" s="141"/>
      <c r="D19" s="222">
        <v>0</v>
      </c>
      <c r="E19" s="220"/>
      <c r="F19" s="222">
        <v>0</v>
      </c>
      <c r="G19" s="220"/>
      <c r="H19" s="222">
        <v>0</v>
      </c>
      <c r="I19" s="141"/>
      <c r="J19" s="143">
        <v>-4069</v>
      </c>
      <c r="K19" s="141"/>
      <c r="L19" s="222">
        <v>0</v>
      </c>
      <c r="M19" s="141"/>
      <c r="N19" s="143">
        <f>SUM(D19:L19)</f>
        <v>-4069</v>
      </c>
    </row>
    <row r="20" spans="1:15" ht="21.6">
      <c r="A20" s="223" t="s">
        <v>126</v>
      </c>
      <c r="B20" s="140"/>
      <c r="C20" s="141"/>
      <c r="D20" s="214">
        <v>0</v>
      </c>
      <c r="E20" s="220"/>
      <c r="F20" s="214">
        <v>0</v>
      </c>
      <c r="G20" s="220"/>
      <c r="H20" s="214">
        <v>0</v>
      </c>
      <c r="I20" s="141"/>
      <c r="J20" s="214">
        <v>0</v>
      </c>
      <c r="K20" s="141"/>
      <c r="L20" s="146">
        <f>'PL6-7'!F54</f>
        <v>1078</v>
      </c>
      <c r="M20" s="141"/>
      <c r="N20" s="143">
        <f>SUM(D20:L20)</f>
        <v>1078</v>
      </c>
    </row>
    <row r="21" spans="1:15" ht="22.2">
      <c r="A21" s="221" t="s">
        <v>184</v>
      </c>
      <c r="B21" s="140"/>
      <c r="C21" s="141"/>
      <c r="D21" s="224">
        <f>D20</f>
        <v>0</v>
      </c>
      <c r="E21" s="219"/>
      <c r="F21" s="224">
        <f>F20</f>
        <v>0</v>
      </c>
      <c r="G21" s="219"/>
      <c r="H21" s="224">
        <f>H20</f>
        <v>0</v>
      </c>
      <c r="I21" s="142"/>
      <c r="J21" s="225">
        <f>SUM(J19:J20)</f>
        <v>-4069</v>
      </c>
      <c r="K21" s="142"/>
      <c r="L21" s="225">
        <f>SUM(L19:L20)</f>
        <v>1078</v>
      </c>
      <c r="M21" s="142"/>
      <c r="N21" s="225">
        <f>SUM(N19:N20)</f>
        <v>-2991</v>
      </c>
    </row>
    <row r="22" spans="1:15" ht="12" customHeight="1">
      <c r="A22" s="223"/>
      <c r="B22" s="140"/>
      <c r="C22" s="141"/>
      <c r="D22" s="142"/>
      <c r="E22" s="145"/>
      <c r="F22" s="142"/>
      <c r="G22" s="145"/>
      <c r="H22" s="141"/>
      <c r="I22" s="145"/>
      <c r="J22" s="142"/>
      <c r="K22" s="145"/>
      <c r="L22" s="142"/>
      <c r="M22" s="145"/>
      <c r="N22" s="142"/>
    </row>
    <row r="23" spans="1:15" ht="23.25" customHeight="1" thickBot="1">
      <c r="A23" s="139" t="s">
        <v>130</v>
      </c>
      <c r="D23" s="226">
        <f>SUM(D11,D16,D21)</f>
        <v>362220</v>
      </c>
      <c r="E23" s="145"/>
      <c r="F23" s="226">
        <f>SUM(F11,F16,F21)</f>
        <v>2086386</v>
      </c>
      <c r="G23" s="145"/>
      <c r="H23" s="226">
        <f>SUM(H11,H16,H21)</f>
        <v>50524</v>
      </c>
      <c r="I23" s="145"/>
      <c r="J23" s="226">
        <f>SUM(J11,J16,J21)</f>
        <v>865954</v>
      </c>
      <c r="K23" s="145"/>
      <c r="L23" s="226">
        <f>SUM(L11,L16,L21)</f>
        <v>-5048</v>
      </c>
      <c r="M23" s="145"/>
      <c r="N23" s="226">
        <f>SUM(N11,N16,N21)</f>
        <v>3360036</v>
      </c>
      <c r="O23" s="65"/>
    </row>
    <row r="24" spans="1:15" ht="23.25" customHeight="1" thickTop="1">
      <c r="D24" s="65"/>
      <c r="F24" s="65"/>
      <c r="H24" s="65"/>
      <c r="J24" s="65"/>
      <c r="L24" s="65"/>
      <c r="N24" s="65"/>
    </row>
    <row r="25" spans="1:15" ht="21.6">
      <c r="N25" s="136"/>
    </row>
    <row r="26" spans="1:15" ht="21.6">
      <c r="N26" s="119"/>
    </row>
  </sheetData>
  <mergeCells count="3">
    <mergeCell ref="D3:N3"/>
    <mergeCell ref="H5:J5"/>
    <mergeCell ref="D9:N9"/>
  </mergeCells>
  <pageMargins left="0.8" right="0.8" top="0.48" bottom="0.5" header="0.4" footer="0.5"/>
  <pageSetup scale="84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2904-1603-40FE-8F00-030B24163B6D}">
  <sheetPr>
    <tabColor theme="0" tint="-0.14999847407452621"/>
    <pageSetUpPr fitToPage="1"/>
  </sheetPr>
  <dimension ref="A1:X30"/>
  <sheetViews>
    <sheetView showGridLines="0" topLeftCell="C1" zoomScale="70" zoomScaleNormal="70" zoomScaleSheetLayoutView="85" workbookViewId="0">
      <selection activeCell="R17" sqref="R17"/>
    </sheetView>
  </sheetViews>
  <sheetFormatPr defaultColWidth="9.125" defaultRowHeight="21.6"/>
  <cols>
    <col min="1" max="1" width="15.625" style="19" hidden="1" customWidth="1"/>
    <col min="2" max="2" width="1.125" style="20" hidden="1" customWidth="1"/>
    <col min="3" max="3" width="59.625" style="19" customWidth="1"/>
    <col min="4" max="4" width="8.375" style="20" customWidth="1"/>
    <col min="5" max="5" width="1.625" style="20" customWidth="1"/>
    <col min="6" max="6" width="13.375" style="20" bestFit="1" customWidth="1"/>
    <col min="7" max="7" width="1.625" style="20" customWidth="1"/>
    <col min="8" max="8" width="15.125" style="20" bestFit="1" customWidth="1"/>
    <col min="9" max="9" width="1.625" style="20" customWidth="1"/>
    <col min="10" max="10" width="12.375" style="20" customWidth="1"/>
    <col min="11" max="11" width="1.625" style="20" customWidth="1"/>
    <col min="12" max="12" width="15.125" style="20" bestFit="1" customWidth="1"/>
    <col min="13" max="14" width="1.125" style="20" customWidth="1"/>
    <col min="15" max="15" width="17.125" style="20" customWidth="1"/>
    <col min="16" max="17" width="1.125" style="20" customWidth="1"/>
    <col min="18" max="18" width="15" style="20" customWidth="1"/>
    <col min="19" max="19" width="17.5" style="20" bestFit="1" customWidth="1"/>
    <col min="20" max="20" width="1.75" style="20" customWidth="1"/>
    <col min="21" max="21" width="14.625" style="20" bestFit="1" customWidth="1"/>
    <col min="22" max="22" width="1.375" style="20" customWidth="1"/>
    <col min="23" max="23" width="11.75" style="20" customWidth="1"/>
    <col min="24" max="24" width="1.375" style="20" customWidth="1"/>
    <col min="25" max="16384" width="9.125" style="20"/>
  </cols>
  <sheetData>
    <row r="1" spans="1:24" s="289" customFormat="1" ht="23.25" customHeight="1">
      <c r="A1" s="286"/>
      <c r="B1" s="287"/>
      <c r="C1" s="33" t="s">
        <v>0</v>
      </c>
      <c r="D1" s="140"/>
      <c r="E1" s="140"/>
      <c r="F1" s="144"/>
      <c r="G1" s="145"/>
      <c r="H1" s="144"/>
      <c r="I1" s="145"/>
      <c r="J1" s="144"/>
      <c r="K1" s="145"/>
      <c r="L1" s="144"/>
      <c r="M1" s="145"/>
      <c r="N1" s="145"/>
      <c r="O1" s="144"/>
      <c r="P1" s="145"/>
      <c r="Q1" s="145"/>
      <c r="R1" s="144"/>
      <c r="S1" s="144"/>
      <c r="T1" s="144"/>
      <c r="U1" s="144"/>
      <c r="V1" s="144"/>
      <c r="W1" s="144"/>
      <c r="X1" s="288"/>
    </row>
    <row r="2" spans="1:24" s="289" customFormat="1" ht="23.25" customHeight="1">
      <c r="A2" s="286"/>
      <c r="B2" s="287"/>
      <c r="C2" s="34" t="s">
        <v>95</v>
      </c>
      <c r="D2" s="140"/>
      <c r="E2" s="140"/>
      <c r="F2" s="144"/>
      <c r="G2" s="145"/>
      <c r="H2" s="144"/>
      <c r="I2" s="145"/>
      <c r="J2" s="144"/>
      <c r="K2" s="145"/>
      <c r="L2" s="144"/>
      <c r="M2" s="145"/>
      <c r="N2" s="145"/>
      <c r="O2" s="144"/>
      <c r="P2" s="145"/>
      <c r="Q2" s="145"/>
      <c r="R2" s="144"/>
      <c r="S2" s="144"/>
      <c r="T2" s="144"/>
      <c r="U2" s="144"/>
      <c r="V2" s="144"/>
      <c r="W2" s="144"/>
      <c r="X2" s="288"/>
    </row>
    <row r="3" spans="1:24" s="289" customFormat="1" ht="23.25" customHeight="1">
      <c r="A3" s="286"/>
      <c r="B3" s="287"/>
      <c r="D3" s="140"/>
      <c r="E3" s="140"/>
      <c r="F3" s="144"/>
      <c r="G3" s="145"/>
      <c r="H3" s="144"/>
      <c r="I3" s="145"/>
      <c r="J3" s="144"/>
      <c r="K3" s="145"/>
      <c r="L3" s="144"/>
      <c r="M3" s="145"/>
      <c r="N3" s="145"/>
      <c r="O3" s="144"/>
      <c r="P3" s="145"/>
      <c r="Q3" s="145"/>
      <c r="R3" s="144"/>
      <c r="S3" s="144"/>
      <c r="T3" s="144"/>
      <c r="U3" s="144"/>
      <c r="V3" s="144"/>
      <c r="W3" s="144"/>
      <c r="X3" s="288"/>
    </row>
    <row r="4" spans="1:24" s="289" customFormat="1" ht="23.25" customHeight="1">
      <c r="A4" s="286"/>
      <c r="B4" s="287"/>
      <c r="D4" s="140"/>
      <c r="E4" s="140"/>
      <c r="F4" s="333" t="s">
        <v>3</v>
      </c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142"/>
      <c r="T4" s="144"/>
      <c r="U4" s="144"/>
      <c r="V4" s="144"/>
      <c r="W4" s="144"/>
      <c r="X4" s="288"/>
    </row>
    <row r="5" spans="1:24" s="289" customFormat="1" ht="23.25" customHeight="1">
      <c r="A5" s="286"/>
      <c r="B5" s="287"/>
      <c r="D5" s="140"/>
      <c r="E5" s="140"/>
      <c r="F5" s="142"/>
      <c r="G5" s="142"/>
      <c r="H5" s="142"/>
      <c r="I5" s="142"/>
      <c r="J5" s="142"/>
      <c r="K5" s="142"/>
      <c r="L5" s="142"/>
      <c r="M5" s="142"/>
      <c r="N5" s="334" t="s">
        <v>96</v>
      </c>
      <c r="O5" s="334"/>
      <c r="P5" s="334"/>
      <c r="Q5" s="142"/>
      <c r="R5" s="142"/>
      <c r="S5" s="142"/>
      <c r="T5" s="144"/>
      <c r="U5" s="144"/>
      <c r="V5" s="144"/>
      <c r="W5" s="144"/>
      <c r="X5" s="288"/>
    </row>
    <row r="6" spans="1:24" s="289" customFormat="1" ht="23.25" customHeight="1">
      <c r="A6" s="286"/>
      <c r="B6" s="287"/>
      <c r="D6" s="140"/>
      <c r="E6" s="140"/>
      <c r="F6" s="144"/>
      <c r="G6" s="145"/>
      <c r="H6" s="144"/>
      <c r="I6" s="145"/>
      <c r="J6" s="336" t="s">
        <v>64</v>
      </c>
      <c r="K6" s="336"/>
      <c r="L6" s="336"/>
      <c r="M6" s="145"/>
      <c r="N6" s="336" t="s">
        <v>58</v>
      </c>
      <c r="O6" s="336"/>
      <c r="P6" s="336"/>
      <c r="Q6" s="145"/>
      <c r="R6" s="144"/>
      <c r="S6" s="144"/>
      <c r="T6" s="144"/>
      <c r="U6" s="144"/>
      <c r="V6" s="144"/>
      <c r="W6" s="144"/>
      <c r="X6" s="288"/>
    </row>
    <row r="7" spans="1:24" s="289" customFormat="1" ht="23.25" customHeight="1">
      <c r="A7" s="286"/>
      <c r="B7" s="287"/>
      <c r="D7" s="77"/>
      <c r="E7" s="77"/>
      <c r="F7" s="77" t="s">
        <v>59</v>
      </c>
      <c r="G7" s="174"/>
      <c r="H7" s="77"/>
      <c r="I7" s="141"/>
      <c r="J7" s="77"/>
      <c r="K7" s="174"/>
      <c r="L7" s="77"/>
      <c r="M7" s="145"/>
      <c r="N7" s="145"/>
      <c r="O7" s="77" t="s">
        <v>181</v>
      </c>
      <c r="P7" s="145"/>
      <c r="Q7" s="145"/>
      <c r="R7" s="144"/>
      <c r="S7" s="144"/>
      <c r="T7" s="144"/>
      <c r="U7" s="144"/>
      <c r="V7" s="144"/>
      <c r="W7" s="144"/>
      <c r="X7" s="288"/>
    </row>
    <row r="8" spans="1:24" s="289" customFormat="1" ht="23.25" customHeight="1">
      <c r="A8" s="286"/>
      <c r="B8" s="287"/>
      <c r="D8" s="77"/>
      <c r="E8" s="77"/>
      <c r="F8" s="77" t="s">
        <v>101</v>
      </c>
      <c r="G8" s="174"/>
      <c r="H8" s="77" t="s">
        <v>102</v>
      </c>
      <c r="I8" s="141"/>
      <c r="J8" s="77" t="s">
        <v>104</v>
      </c>
      <c r="K8" s="141"/>
      <c r="L8" s="77" t="s">
        <v>105</v>
      </c>
      <c r="M8" s="145"/>
      <c r="N8" s="145"/>
      <c r="O8" s="77" t="s">
        <v>182</v>
      </c>
      <c r="P8" s="145"/>
      <c r="Q8" s="145"/>
      <c r="R8" s="77" t="s">
        <v>131</v>
      </c>
      <c r="S8" s="77"/>
      <c r="T8" s="144"/>
      <c r="U8" s="144"/>
      <c r="V8" s="144"/>
      <c r="W8" s="144"/>
      <c r="X8" s="288"/>
    </row>
    <row r="9" spans="1:24" s="289" customFormat="1" ht="23.25" customHeight="1">
      <c r="A9" s="286"/>
      <c r="B9" s="287"/>
      <c r="D9" s="228" t="s">
        <v>7</v>
      </c>
      <c r="E9" s="228"/>
      <c r="F9" s="77" t="s">
        <v>108</v>
      </c>
      <c r="G9" s="174"/>
      <c r="H9" s="77" t="s">
        <v>109</v>
      </c>
      <c r="I9" s="141"/>
      <c r="J9" s="77" t="s">
        <v>111</v>
      </c>
      <c r="K9" s="141"/>
      <c r="L9" s="77" t="s">
        <v>112</v>
      </c>
      <c r="M9" s="145"/>
      <c r="N9" s="145"/>
      <c r="O9" s="77" t="s">
        <v>183</v>
      </c>
      <c r="P9" s="145"/>
      <c r="Q9" s="145"/>
      <c r="R9" s="77" t="s">
        <v>132</v>
      </c>
      <c r="S9" s="77"/>
      <c r="T9" s="144"/>
      <c r="U9" s="144"/>
      <c r="V9" s="144"/>
      <c r="W9" s="144"/>
      <c r="X9" s="288"/>
    </row>
    <row r="10" spans="1:24" s="289" customFormat="1" ht="23.25" customHeight="1">
      <c r="A10" s="286"/>
      <c r="B10" s="287"/>
      <c r="D10" s="140"/>
      <c r="E10" s="140"/>
      <c r="F10" s="346" t="s">
        <v>10</v>
      </c>
      <c r="G10" s="346"/>
      <c r="H10" s="346"/>
      <c r="I10" s="346"/>
      <c r="J10" s="346"/>
      <c r="K10" s="346"/>
      <c r="L10" s="346"/>
      <c r="M10" s="346"/>
      <c r="N10" s="346"/>
      <c r="O10" s="346"/>
      <c r="P10" s="346"/>
      <c r="Q10" s="346"/>
      <c r="R10" s="346"/>
      <c r="S10" s="290"/>
      <c r="T10" s="144"/>
      <c r="U10" s="144"/>
      <c r="V10" s="144"/>
      <c r="W10" s="144"/>
      <c r="X10" s="288"/>
    </row>
    <row r="11" spans="1:24" ht="23.25" customHeight="1">
      <c r="C11" s="139" t="s">
        <v>194</v>
      </c>
      <c r="D11" s="140"/>
      <c r="E11" s="140"/>
      <c r="F11" s="144"/>
      <c r="G11" s="145"/>
      <c r="H11" s="144"/>
      <c r="I11" s="145"/>
      <c r="J11" s="144"/>
      <c r="K11" s="145"/>
      <c r="L11" s="144"/>
      <c r="M11" s="145"/>
      <c r="N11" s="145"/>
      <c r="O11" s="144"/>
      <c r="P11" s="145"/>
      <c r="Q11" s="145"/>
      <c r="R11" s="144"/>
      <c r="S11" s="144"/>
    </row>
    <row r="12" spans="1:24" ht="22.2">
      <c r="C12" s="139" t="s">
        <v>195</v>
      </c>
      <c r="D12" s="140"/>
      <c r="E12" s="140"/>
      <c r="F12" s="291">
        <v>362220</v>
      </c>
      <c r="G12" s="145"/>
      <c r="H12" s="291">
        <v>2086386</v>
      </c>
      <c r="I12" s="145"/>
      <c r="J12" s="291">
        <v>50524</v>
      </c>
      <c r="K12" s="145"/>
      <c r="L12" s="291">
        <v>1087982</v>
      </c>
      <c r="M12" s="145"/>
      <c r="N12" s="145"/>
      <c r="O12" s="291">
        <v>-281</v>
      </c>
      <c r="P12" s="145"/>
      <c r="Q12" s="145"/>
      <c r="R12" s="144">
        <f>SUM(F12,H12,J12,L12,O12)</f>
        <v>3586831</v>
      </c>
      <c r="S12" s="144"/>
      <c r="U12" s="292"/>
    </row>
    <row r="13" spans="1:24" ht="7.2" customHeight="1">
      <c r="C13" s="223"/>
      <c r="D13" s="140"/>
      <c r="E13" s="140"/>
      <c r="F13" s="142"/>
      <c r="G13" s="142"/>
      <c r="H13" s="142"/>
      <c r="I13" s="142"/>
      <c r="J13" s="142"/>
      <c r="K13" s="142"/>
      <c r="L13" s="142"/>
      <c r="M13" s="142"/>
      <c r="N13" s="145"/>
      <c r="O13" s="142"/>
      <c r="P13" s="145"/>
      <c r="Q13" s="145"/>
      <c r="R13" s="142"/>
      <c r="S13" s="142"/>
    </row>
    <row r="14" spans="1:24" ht="23.25" customHeight="1">
      <c r="C14" s="221" t="s">
        <v>115</v>
      </c>
      <c r="D14" s="140"/>
      <c r="E14" s="140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5"/>
      <c r="Q14" s="145"/>
      <c r="R14" s="144"/>
      <c r="S14" s="144"/>
    </row>
    <row r="15" spans="1:24" ht="22.2">
      <c r="A15" s="20"/>
      <c r="B15" s="20">
        <v>20</v>
      </c>
      <c r="C15" s="293" t="s">
        <v>116</v>
      </c>
      <c r="D15" s="176"/>
      <c r="E15" s="176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</row>
    <row r="16" spans="1:24" ht="22.2" hidden="1">
      <c r="A16" s="20"/>
      <c r="C16" s="294" t="s">
        <v>220</v>
      </c>
      <c r="D16" s="176"/>
      <c r="E16" s="176"/>
      <c r="F16" s="92"/>
      <c r="G16" s="92"/>
      <c r="H16" s="92"/>
      <c r="I16" s="92"/>
      <c r="J16" s="145"/>
      <c r="K16" s="295"/>
      <c r="L16" s="145"/>
      <c r="M16" s="295"/>
      <c r="N16" s="295"/>
      <c r="O16" s="145"/>
      <c r="P16" s="92"/>
      <c r="Q16" s="92"/>
      <c r="R16" s="92"/>
      <c r="S16" s="289"/>
    </row>
    <row r="17" spans="1:21">
      <c r="A17" s="20"/>
      <c r="B17" s="20">
        <v>20</v>
      </c>
      <c r="C17" s="294" t="s">
        <v>117</v>
      </c>
      <c r="D17" s="176" t="s">
        <v>205</v>
      </c>
      <c r="E17" s="176"/>
      <c r="F17" s="216">
        <v>0</v>
      </c>
      <c r="G17" s="295"/>
      <c r="H17" s="216">
        <v>0</v>
      </c>
      <c r="I17" s="295"/>
      <c r="J17" s="216">
        <v>0</v>
      </c>
      <c r="K17" s="145"/>
      <c r="L17" s="307">
        <f>'CH-Conso 9'!N16</f>
        <v>-144870</v>
      </c>
      <c r="M17" s="145"/>
      <c r="N17" s="145"/>
      <c r="O17" s="216">
        <v>0</v>
      </c>
      <c r="P17" s="145"/>
      <c r="Q17" s="145"/>
      <c r="R17" s="216">
        <f>SUM(F17,H17,J17,L17,O17)</f>
        <v>-144870</v>
      </c>
      <c r="S17" s="141"/>
    </row>
    <row r="18" spans="1:21" ht="22.2">
      <c r="A18" s="20"/>
      <c r="B18" s="20">
        <v>21</v>
      </c>
      <c r="C18" s="293" t="s">
        <v>118</v>
      </c>
      <c r="D18" s="176"/>
      <c r="E18" s="176"/>
      <c r="F18" s="218">
        <f>SUM(F15:F17)</f>
        <v>0</v>
      </c>
      <c r="G18" s="296"/>
      <c r="H18" s="218">
        <f>SUM(H15:H17)</f>
        <v>0</v>
      </c>
      <c r="I18" s="296"/>
      <c r="J18" s="218">
        <v>0</v>
      </c>
      <c r="K18" s="145"/>
      <c r="L18" s="218">
        <f>SUM(L15:L17)</f>
        <v>-144870</v>
      </c>
      <c r="M18" s="145"/>
      <c r="N18" s="145"/>
      <c r="O18" s="218">
        <v>0</v>
      </c>
      <c r="P18" s="145"/>
      <c r="Q18" s="145"/>
      <c r="R18" s="218">
        <f>SUM(R15:R17)</f>
        <v>-144870</v>
      </c>
      <c r="S18" s="142"/>
    </row>
    <row r="19" spans="1:21" ht="22.2">
      <c r="A19" s="20"/>
      <c r="B19" s="20">
        <v>21</v>
      </c>
      <c r="C19" s="223"/>
      <c r="D19" s="140"/>
      <c r="E19" s="140"/>
      <c r="F19" s="142"/>
      <c r="G19" s="145"/>
      <c r="H19" s="142"/>
      <c r="I19" s="145"/>
      <c r="J19" s="141"/>
      <c r="K19" s="145"/>
      <c r="L19" s="142"/>
      <c r="M19" s="145"/>
      <c r="N19" s="145"/>
      <c r="O19" s="142"/>
      <c r="P19" s="145"/>
      <c r="Q19" s="145"/>
      <c r="R19" s="142"/>
      <c r="S19" s="142"/>
    </row>
    <row r="20" spans="1:21" ht="22.2">
      <c r="C20" s="221" t="s">
        <v>223</v>
      </c>
      <c r="D20" s="140"/>
      <c r="E20" s="140"/>
      <c r="F20" s="142"/>
      <c r="G20" s="145"/>
      <c r="H20" s="142"/>
      <c r="I20" s="145"/>
      <c r="J20" s="141"/>
      <c r="K20" s="145"/>
      <c r="L20" s="142"/>
      <c r="M20" s="142"/>
      <c r="N20" s="142"/>
      <c r="O20" s="142"/>
      <c r="P20" s="145"/>
      <c r="Q20" s="145"/>
      <c r="R20" s="142"/>
      <c r="S20" s="142"/>
    </row>
    <row r="21" spans="1:21">
      <c r="C21" s="223" t="s">
        <v>224</v>
      </c>
      <c r="D21" s="140"/>
      <c r="E21" s="140"/>
      <c r="F21" s="145">
        <v>0</v>
      </c>
      <c r="G21" s="295"/>
      <c r="H21" s="145">
        <v>0</v>
      </c>
      <c r="I21" s="295"/>
      <c r="J21" s="145">
        <v>0</v>
      </c>
      <c r="K21" s="145"/>
      <c r="L21" s="145">
        <f>'PL6-7'!H27</f>
        <v>-9677</v>
      </c>
      <c r="M21" s="145"/>
      <c r="N21" s="145"/>
      <c r="O21" s="145">
        <v>0</v>
      </c>
      <c r="P21" s="145"/>
      <c r="Q21" s="145"/>
      <c r="R21" s="145">
        <f>SUM(F21,H21,J21,L21,O21)</f>
        <v>-9677</v>
      </c>
      <c r="S21" s="77"/>
    </row>
    <row r="22" spans="1:21">
      <c r="C22" s="223" t="s">
        <v>225</v>
      </c>
      <c r="D22" s="140"/>
      <c r="E22" s="140"/>
      <c r="F22" s="216">
        <v>0</v>
      </c>
      <c r="G22" s="295"/>
      <c r="H22" s="216">
        <v>0</v>
      </c>
      <c r="I22" s="295"/>
      <c r="J22" s="216">
        <v>0</v>
      </c>
      <c r="K22" s="145"/>
      <c r="L22" s="216">
        <v>0</v>
      </c>
      <c r="M22" s="145"/>
      <c r="N22" s="145"/>
      <c r="O22" s="216">
        <f>'PL6-7'!H54</f>
        <v>0</v>
      </c>
      <c r="P22" s="145"/>
      <c r="Q22" s="145"/>
      <c r="R22" s="227">
        <f>SUM(F22,H22,J22,L22,O22)</f>
        <v>0</v>
      </c>
      <c r="S22" s="77"/>
    </row>
    <row r="23" spans="1:21" ht="22.2">
      <c r="C23" s="221" t="s">
        <v>226</v>
      </c>
      <c r="D23" s="140"/>
      <c r="E23" s="140"/>
      <c r="F23" s="218">
        <v>0</v>
      </c>
      <c r="G23" s="296"/>
      <c r="H23" s="218">
        <v>0</v>
      </c>
      <c r="I23" s="296"/>
      <c r="J23" s="218">
        <v>0</v>
      </c>
      <c r="K23" s="144"/>
      <c r="L23" s="218">
        <f>SUM(L20:L22)</f>
        <v>-9677</v>
      </c>
      <c r="M23" s="144"/>
      <c r="N23" s="144"/>
      <c r="O23" s="218">
        <f>SUM(O20:O22)</f>
        <v>0</v>
      </c>
      <c r="P23" s="144"/>
      <c r="Q23" s="144"/>
      <c r="R23" s="218">
        <f>SUM(R20:R22)</f>
        <v>-9677</v>
      </c>
      <c r="S23" s="142"/>
    </row>
    <row r="24" spans="1:21" ht="22.2">
      <c r="C24" s="223"/>
      <c r="D24" s="140"/>
      <c r="E24" s="140"/>
      <c r="F24" s="142"/>
      <c r="G24" s="145"/>
      <c r="H24" s="142"/>
      <c r="I24" s="145"/>
      <c r="J24" s="141"/>
      <c r="K24" s="145"/>
      <c r="L24" s="142"/>
      <c r="M24" s="145"/>
      <c r="N24" s="145"/>
      <c r="O24" s="142"/>
      <c r="P24" s="145"/>
      <c r="Q24" s="145"/>
      <c r="R24" s="142"/>
      <c r="S24" s="142"/>
    </row>
    <row r="25" spans="1:21" ht="22.2" hidden="1">
      <c r="C25" s="223" t="s">
        <v>227</v>
      </c>
      <c r="D25" s="140"/>
      <c r="E25" s="140"/>
      <c r="F25" s="216"/>
      <c r="G25" s="295"/>
      <c r="H25" s="216"/>
      <c r="I25" s="295"/>
      <c r="J25" s="216"/>
      <c r="K25" s="145"/>
      <c r="L25" s="216"/>
      <c r="M25" s="145"/>
      <c r="N25" s="145"/>
      <c r="O25" s="216"/>
      <c r="P25" s="145"/>
      <c r="Q25" s="145"/>
      <c r="R25" s="227"/>
      <c r="S25" s="142"/>
    </row>
    <row r="26" spans="1:21" ht="22.8" thickBot="1">
      <c r="C26" s="221" t="s">
        <v>247</v>
      </c>
      <c r="F26" s="226">
        <f>SUM(F12,F18,F23,F25)</f>
        <v>362220</v>
      </c>
      <c r="G26" s="145"/>
      <c r="H26" s="226">
        <f>SUM(H12,H18,H23,H25)</f>
        <v>2086386</v>
      </c>
      <c r="I26" s="145"/>
      <c r="J26" s="226">
        <f>SUM(J12,J18,J23,J25)</f>
        <v>50524</v>
      </c>
      <c r="K26" s="145"/>
      <c r="L26" s="226">
        <f>SUM(L12,L18,L23,L25)</f>
        <v>933435</v>
      </c>
      <c r="M26" s="145"/>
      <c r="N26" s="145"/>
      <c r="O26" s="226">
        <f>SUM(O12,O18,O23,O25)</f>
        <v>-281</v>
      </c>
      <c r="P26" s="145"/>
      <c r="Q26" s="145"/>
      <c r="R26" s="226">
        <f>SUM(R12,R18,R23,R25)</f>
        <v>3432284</v>
      </c>
      <c r="S26" s="144"/>
      <c r="U26" s="65"/>
    </row>
    <row r="27" spans="1:21" ht="22.2" thickTop="1">
      <c r="F27" s="68"/>
      <c r="G27" s="67"/>
      <c r="H27" s="68"/>
      <c r="I27" s="67"/>
      <c r="J27" s="68"/>
      <c r="K27" s="67"/>
      <c r="L27" s="68"/>
      <c r="M27" s="67"/>
      <c r="N27" s="67"/>
      <c r="O27" s="68"/>
      <c r="P27" s="67"/>
      <c r="Q27" s="67"/>
      <c r="R27" s="68"/>
      <c r="S27" s="68"/>
    </row>
    <row r="28" spans="1:21">
      <c r="R28" s="65"/>
    </row>
    <row r="29" spans="1:21">
      <c r="F29" s="253"/>
      <c r="H29" s="253"/>
      <c r="J29" s="253"/>
      <c r="L29" s="253"/>
      <c r="O29" s="253"/>
      <c r="R29" s="253"/>
    </row>
    <row r="30" spans="1:21">
      <c r="F30" s="253"/>
      <c r="H30" s="253"/>
      <c r="J30" s="253"/>
      <c r="L30" s="253"/>
      <c r="O30" s="253"/>
      <c r="R30" s="253"/>
    </row>
  </sheetData>
  <mergeCells count="5">
    <mergeCell ref="F4:R4"/>
    <mergeCell ref="N5:P5"/>
    <mergeCell ref="J6:L6"/>
    <mergeCell ref="N6:P6"/>
    <mergeCell ref="F10:R10"/>
  </mergeCells>
  <pageMargins left="0.8" right="0.8" top="0.48" bottom="0.5" header="0.4" footer="0.5"/>
  <pageSetup scale="82" firstPageNumber="11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43462-ED03-4551-8C8D-DB01F204B04C}">
  <sheetPr>
    <tabColor theme="0" tint="-0.14999847407452621"/>
    <pageSetUpPr fitToPage="1"/>
  </sheetPr>
  <dimension ref="A1:I113"/>
  <sheetViews>
    <sheetView showGridLines="0" zoomScale="90" zoomScaleNormal="90" zoomScaleSheetLayoutView="100" workbookViewId="0">
      <selection activeCell="J14" sqref="J14"/>
    </sheetView>
  </sheetViews>
  <sheetFormatPr defaultColWidth="35" defaultRowHeight="21" customHeight="1"/>
  <cols>
    <col min="1" max="1" width="64.875" style="35" customWidth="1"/>
    <col min="2" max="2" width="1.875" style="35" customWidth="1"/>
    <col min="3" max="3" width="12.375" style="80" customWidth="1"/>
    <col min="4" max="4" width="1.75" customWidth="1"/>
    <col min="5" max="5" width="12.375" style="80" customWidth="1"/>
    <col min="6" max="6" width="1.75" customWidth="1"/>
    <col min="7" max="7" width="12.375" customWidth="1"/>
    <col min="8" max="8" width="1.75" customWidth="1"/>
    <col min="9" max="9" width="12.375" customWidth="1"/>
    <col min="10" max="16384" width="35" style="35"/>
  </cols>
  <sheetData>
    <row r="1" spans="1:9" s="38" customFormat="1" ht="21" customHeight="1">
      <c r="A1" s="52" t="s">
        <v>0</v>
      </c>
      <c r="C1" s="78"/>
      <c r="D1" s="79"/>
      <c r="E1" s="78"/>
      <c r="F1" s="79"/>
      <c r="G1" s="79"/>
      <c r="H1" s="79"/>
      <c r="I1" s="79"/>
    </row>
    <row r="2" spans="1:9" ht="21" customHeight="1">
      <c r="A2" s="51" t="s">
        <v>135</v>
      </c>
    </row>
    <row r="3" spans="1:9" ht="14.1" customHeight="1">
      <c r="A3" s="53" t="s">
        <v>133</v>
      </c>
      <c r="B3" s="43"/>
      <c r="C3" s="144"/>
      <c r="D3" s="289"/>
      <c r="E3" s="144"/>
      <c r="F3" s="289"/>
      <c r="G3" s="297"/>
      <c r="H3" s="289"/>
      <c r="I3" s="297"/>
    </row>
    <row r="4" spans="1:9" ht="21" customHeight="1">
      <c r="A4" s="52"/>
      <c r="B4" s="25"/>
      <c r="C4" s="347" t="s">
        <v>74</v>
      </c>
      <c r="D4" s="347"/>
      <c r="E4" s="347"/>
      <c r="F4" s="90"/>
      <c r="G4" s="347" t="s">
        <v>3</v>
      </c>
      <c r="H4" s="347"/>
      <c r="I4" s="347"/>
    </row>
    <row r="5" spans="1:9" ht="21" customHeight="1">
      <c r="A5" s="52"/>
      <c r="B5" s="230"/>
      <c r="C5" s="330" t="s">
        <v>136</v>
      </c>
      <c r="D5" s="330"/>
      <c r="E5" s="330"/>
      <c r="F5" s="1"/>
      <c r="G5" s="330" t="s">
        <v>136</v>
      </c>
      <c r="H5" s="330"/>
      <c r="I5" s="330"/>
    </row>
    <row r="6" spans="1:9" ht="21" customHeight="1">
      <c r="A6" s="52"/>
      <c r="B6" s="24"/>
      <c r="C6" s="329" t="s">
        <v>76</v>
      </c>
      <c r="D6" s="329"/>
      <c r="E6" s="329"/>
      <c r="F6" s="1"/>
      <c r="G6" s="329" t="s">
        <v>76</v>
      </c>
      <c r="H6" s="329"/>
      <c r="I6" s="329"/>
    </row>
    <row r="7" spans="1:9" ht="21" customHeight="1">
      <c r="A7" s="52"/>
      <c r="B7" s="230"/>
      <c r="C7" s="58" t="s">
        <v>193</v>
      </c>
      <c r="D7" s="39"/>
      <c r="E7" s="58" t="s">
        <v>8</v>
      </c>
      <c r="F7" s="39"/>
      <c r="G7" s="58" t="s">
        <v>193</v>
      </c>
      <c r="H7" s="39"/>
      <c r="I7" s="58" t="s">
        <v>8</v>
      </c>
    </row>
    <row r="8" spans="1:9" ht="21" customHeight="1">
      <c r="B8" s="230"/>
      <c r="C8" s="348" t="s">
        <v>10</v>
      </c>
      <c r="D8" s="348"/>
      <c r="E8" s="348"/>
      <c r="F8" s="348"/>
      <c r="G8" s="348"/>
      <c r="H8" s="348"/>
      <c r="I8" s="348"/>
    </row>
    <row r="9" spans="1:9" ht="21" customHeight="1">
      <c r="A9" s="54" t="s">
        <v>137</v>
      </c>
      <c r="B9" s="43"/>
      <c r="C9" s="81"/>
      <c r="D9" s="82"/>
      <c r="E9" s="81"/>
      <c r="F9" s="82"/>
      <c r="G9" s="82"/>
      <c r="H9" s="82"/>
      <c r="I9" s="82"/>
    </row>
    <row r="10" spans="1:9" ht="21" customHeight="1">
      <c r="A10" s="35" t="s">
        <v>178</v>
      </c>
      <c r="B10" s="43"/>
      <c r="C10" s="298">
        <v>103295</v>
      </c>
      <c r="D10" s="92"/>
      <c r="E10" s="298">
        <v>282637</v>
      </c>
      <c r="F10" s="92"/>
      <c r="G10" s="92">
        <v>-9677</v>
      </c>
      <c r="H10" s="92"/>
      <c r="I10" s="92">
        <v>-4069</v>
      </c>
    </row>
    <row r="11" spans="1:9" ht="21" customHeight="1">
      <c r="A11" s="55" t="s">
        <v>138</v>
      </c>
      <c r="B11" s="43"/>
      <c r="C11" s="174"/>
      <c r="D11" s="174"/>
      <c r="E11" s="174"/>
      <c r="F11" s="174"/>
      <c r="G11" s="174"/>
      <c r="H11" s="174"/>
      <c r="I11" s="174"/>
    </row>
    <row r="12" spans="1:9" ht="21" customHeight="1">
      <c r="A12" s="41" t="s">
        <v>139</v>
      </c>
      <c r="B12" s="230"/>
      <c r="C12" s="141">
        <v>20223</v>
      </c>
      <c r="D12" s="174"/>
      <c r="E12" s="141">
        <v>58451</v>
      </c>
      <c r="F12" s="174"/>
      <c r="G12" s="141">
        <v>217</v>
      </c>
      <c r="H12" s="141"/>
      <c r="I12" s="141">
        <v>-444</v>
      </c>
    </row>
    <row r="13" spans="1:9" ht="21" customHeight="1">
      <c r="A13" s="41" t="s">
        <v>88</v>
      </c>
      <c r="B13" s="43"/>
      <c r="C13" s="141">
        <v>38890</v>
      </c>
      <c r="D13" s="77"/>
      <c r="E13" s="92">
        <v>21122</v>
      </c>
      <c r="F13" s="92"/>
      <c r="G13" s="141">
        <v>15300</v>
      </c>
      <c r="H13" s="92"/>
      <c r="I13" s="92">
        <v>5847</v>
      </c>
    </row>
    <row r="14" spans="1:9" ht="21" customHeight="1">
      <c r="A14" s="35" t="s">
        <v>140</v>
      </c>
      <c r="B14" s="43"/>
      <c r="C14" s="141">
        <v>166212</v>
      </c>
      <c r="D14" s="174"/>
      <c r="E14" s="240">
        <v>137752</v>
      </c>
      <c r="F14" s="174"/>
      <c r="G14" s="141">
        <v>6594</v>
      </c>
      <c r="H14" s="174"/>
      <c r="I14" s="174">
        <v>5902</v>
      </c>
    </row>
    <row r="15" spans="1:9" customFormat="1" ht="21" customHeight="1">
      <c r="A15" t="s">
        <v>141</v>
      </c>
      <c r="B15" s="86"/>
      <c r="C15" s="141">
        <v>3364</v>
      </c>
      <c r="D15" s="174"/>
      <c r="E15" s="143">
        <v>416</v>
      </c>
      <c r="F15" s="145"/>
      <c r="G15" s="141">
        <v>0</v>
      </c>
      <c r="H15" s="145"/>
      <c r="I15" s="141">
        <v>0</v>
      </c>
    </row>
    <row r="16" spans="1:9" ht="21.6">
      <c r="A16" s="35" t="s">
        <v>142</v>
      </c>
      <c r="B16" s="43"/>
      <c r="C16" s="141">
        <v>9279</v>
      </c>
      <c r="D16" s="174"/>
      <c r="E16" s="143">
        <v>7808</v>
      </c>
      <c r="F16" s="145"/>
      <c r="G16" s="141">
        <v>1308</v>
      </c>
      <c r="H16" s="145"/>
      <c r="I16" s="141">
        <v>1342</v>
      </c>
    </row>
    <row r="17" spans="1:9" ht="21.6">
      <c r="A17" s="35" t="s">
        <v>143</v>
      </c>
      <c r="B17" s="43"/>
      <c r="C17" s="141">
        <v>2119</v>
      </c>
      <c r="D17" s="92"/>
      <c r="E17" s="92">
        <v>2528.1314751232885</v>
      </c>
      <c r="F17" s="92"/>
      <c r="G17" s="141">
        <v>866</v>
      </c>
      <c r="H17" s="92"/>
      <c r="I17" s="92">
        <v>579</v>
      </c>
    </row>
    <row r="18" spans="1:9" ht="21.6">
      <c r="A18" s="63" t="s">
        <v>53</v>
      </c>
      <c r="B18" s="43"/>
      <c r="C18" s="141">
        <v>1427</v>
      </c>
      <c r="D18" s="92"/>
      <c r="E18" s="92">
        <v>1053</v>
      </c>
      <c r="F18" s="92"/>
      <c r="G18" s="141">
        <v>247</v>
      </c>
      <c r="H18" s="92"/>
      <c r="I18" s="92">
        <v>242</v>
      </c>
    </row>
    <row r="19" spans="1:9" ht="21.6">
      <c r="A19" s="8" t="s">
        <v>228</v>
      </c>
      <c r="B19" s="299"/>
      <c r="C19" s="141">
        <f>-2032-22206</f>
        <v>-24238</v>
      </c>
      <c r="D19" s="92"/>
      <c r="E19" s="84">
        <v>5016</v>
      </c>
      <c r="F19" s="92"/>
      <c r="G19" s="141">
        <v>-12</v>
      </c>
      <c r="H19" s="84"/>
      <c r="I19" s="141">
        <v>0</v>
      </c>
    </row>
    <row r="20" spans="1:9" ht="21" customHeight="1">
      <c r="A20" s="8" t="s">
        <v>144</v>
      </c>
      <c r="B20" s="299"/>
      <c r="C20" s="141">
        <v>1601</v>
      </c>
      <c r="D20" s="92"/>
      <c r="E20" s="84">
        <v>3039</v>
      </c>
      <c r="F20" s="92"/>
      <c r="G20" s="141">
        <v>0</v>
      </c>
      <c r="H20" s="84"/>
      <c r="I20" s="141">
        <v>0</v>
      </c>
    </row>
    <row r="21" spans="1:9" ht="21" customHeight="1">
      <c r="A21" s="63" t="s">
        <v>145</v>
      </c>
      <c r="B21" s="43"/>
      <c r="C21" s="84">
        <v>1034</v>
      </c>
      <c r="D21" s="92"/>
      <c r="E21" s="84">
        <v>-25168</v>
      </c>
      <c r="F21" s="92"/>
      <c r="G21" s="141">
        <v>-157</v>
      </c>
      <c r="H21" s="84"/>
      <c r="I21" s="141">
        <v>15</v>
      </c>
    </row>
    <row r="22" spans="1:9" ht="21" customHeight="1">
      <c r="A22" s="41" t="s">
        <v>190</v>
      </c>
      <c r="C22" s="84">
        <v>-165</v>
      </c>
      <c r="D22" s="92"/>
      <c r="E22" s="84">
        <v>-668</v>
      </c>
      <c r="F22" s="92"/>
      <c r="G22" s="141">
        <v>-177</v>
      </c>
      <c r="H22" s="84"/>
      <c r="I22" s="141">
        <v>1591</v>
      </c>
    </row>
    <row r="23" spans="1:9" ht="21" customHeight="1">
      <c r="A23" s="41" t="s">
        <v>187</v>
      </c>
      <c r="C23" s="84">
        <v>0</v>
      </c>
      <c r="D23" s="92"/>
      <c r="E23" s="300">
        <v>1732</v>
      </c>
      <c r="F23" s="92"/>
      <c r="G23" s="141">
        <v>0</v>
      </c>
      <c r="H23" s="84"/>
      <c r="I23" s="141">
        <v>1732</v>
      </c>
    </row>
    <row r="24" spans="1:9" customFormat="1" ht="21" hidden="1" customHeight="1">
      <c r="A24" s="8" t="s">
        <v>146</v>
      </c>
      <c r="C24" s="84">
        <v>0</v>
      </c>
      <c r="D24" s="92"/>
      <c r="E24" s="77">
        <v>0</v>
      </c>
      <c r="F24" s="92"/>
      <c r="G24" s="141">
        <v>0</v>
      </c>
      <c r="H24" s="84"/>
      <c r="I24" s="77">
        <v>0</v>
      </c>
    </row>
    <row r="25" spans="1:9" customFormat="1" ht="21" customHeight="1">
      <c r="A25" s="8" t="s">
        <v>147</v>
      </c>
      <c r="C25" s="84">
        <v>-445</v>
      </c>
      <c r="D25" s="92"/>
      <c r="E25" s="77">
        <v>0</v>
      </c>
      <c r="F25" s="92"/>
      <c r="G25" s="141">
        <v>0</v>
      </c>
      <c r="H25" s="84"/>
      <c r="I25" s="77">
        <v>0</v>
      </c>
    </row>
    <row r="26" spans="1:9" customFormat="1" ht="21" customHeight="1">
      <c r="A26" s="8" t="s">
        <v>229</v>
      </c>
      <c r="C26" s="84">
        <v>967</v>
      </c>
      <c r="D26" s="92"/>
      <c r="E26" s="77">
        <v>0</v>
      </c>
      <c r="F26" s="92"/>
      <c r="G26" s="141">
        <v>967</v>
      </c>
      <c r="H26" s="84"/>
      <c r="I26" s="77">
        <v>0</v>
      </c>
    </row>
    <row r="27" spans="1:9" ht="21" customHeight="1">
      <c r="A27" s="41" t="s">
        <v>148</v>
      </c>
      <c r="B27" s="43"/>
      <c r="C27" s="77">
        <v>-3478</v>
      </c>
      <c r="D27" s="92"/>
      <c r="E27" s="77">
        <v>0</v>
      </c>
      <c r="F27" s="92"/>
      <c r="G27" s="77">
        <v>-3478</v>
      </c>
      <c r="H27" s="84"/>
      <c r="I27" s="77">
        <v>0</v>
      </c>
    </row>
    <row r="28" spans="1:9" ht="21" customHeight="1">
      <c r="A28" s="35" t="s">
        <v>259</v>
      </c>
      <c r="B28" s="43"/>
      <c r="C28" s="301">
        <v>-441</v>
      </c>
      <c r="D28" s="92"/>
      <c r="E28" s="301">
        <v>-356</v>
      </c>
      <c r="F28" s="92"/>
      <c r="G28" s="301">
        <v>-338</v>
      </c>
      <c r="H28" s="92"/>
      <c r="I28" s="301">
        <v>-506</v>
      </c>
    </row>
    <row r="29" spans="1:9" ht="21" customHeight="1">
      <c r="B29" s="43"/>
      <c r="C29" s="92">
        <f>SUM(C9:C28)</f>
        <v>319644</v>
      </c>
      <c r="D29" s="92"/>
      <c r="E29" s="92">
        <f>SUM(E9:E28)</f>
        <v>495362.13147512329</v>
      </c>
      <c r="F29" s="92"/>
      <c r="G29" s="92">
        <f>SUM(G9:G28)</f>
        <v>11660</v>
      </c>
      <c r="H29" s="92"/>
      <c r="I29" s="92">
        <f>SUM(I9:I28)</f>
        <v>12231</v>
      </c>
    </row>
    <row r="30" spans="1:9" ht="6.9" customHeight="1">
      <c r="A30" s="53" t="s">
        <v>133</v>
      </c>
      <c r="B30" s="43"/>
      <c r="C30" s="144"/>
      <c r="D30" s="289"/>
      <c r="E30" s="144"/>
      <c r="F30" s="289"/>
      <c r="G30" s="297"/>
      <c r="H30" s="289"/>
      <c r="I30" s="297"/>
    </row>
    <row r="31" spans="1:9" ht="21" customHeight="1">
      <c r="A31" s="55" t="s">
        <v>149</v>
      </c>
      <c r="B31" s="43"/>
      <c r="C31" s="84"/>
      <c r="D31" s="92"/>
      <c r="E31" s="84"/>
      <c r="F31" s="92"/>
      <c r="G31" s="92"/>
      <c r="H31" s="92"/>
      <c r="I31" s="92"/>
    </row>
    <row r="32" spans="1:9" ht="21" customHeight="1">
      <c r="A32" s="35" t="s">
        <v>13</v>
      </c>
      <c r="B32" s="43"/>
      <c r="C32" s="77">
        <v>-182555</v>
      </c>
      <c r="D32" s="92"/>
      <c r="E32" s="77">
        <v>-1704130</v>
      </c>
      <c r="F32" s="92"/>
      <c r="G32" s="83">
        <v>2052</v>
      </c>
      <c r="H32" s="92">
        <v>53952.237420000005</v>
      </c>
      <c r="I32" s="83">
        <v>1548</v>
      </c>
    </row>
    <row r="33" spans="1:9" ht="21" customHeight="1">
      <c r="A33" s="35" t="s">
        <v>14</v>
      </c>
      <c r="B33" s="43"/>
      <c r="C33" s="77">
        <v>-11967</v>
      </c>
      <c r="D33" s="92"/>
      <c r="E33" s="77">
        <v>-822</v>
      </c>
      <c r="F33" s="92"/>
      <c r="G33" s="83">
        <v>29234</v>
      </c>
      <c r="H33" s="92"/>
      <c r="I33" s="77">
        <v>8674</v>
      </c>
    </row>
    <row r="34" spans="1:9" ht="21" customHeight="1">
      <c r="A34" s="35" t="s">
        <v>16</v>
      </c>
      <c r="B34" s="43"/>
      <c r="C34" s="77">
        <v>490495</v>
      </c>
      <c r="D34" s="92"/>
      <c r="E34" s="92">
        <v>55250</v>
      </c>
      <c r="F34" s="92"/>
      <c r="G34" s="83">
        <v>330</v>
      </c>
      <c r="H34" s="92"/>
      <c r="I34" s="77">
        <v>-1576</v>
      </c>
    </row>
    <row r="35" spans="1:9" ht="21" customHeight="1">
      <c r="A35" s="35" t="s">
        <v>17</v>
      </c>
      <c r="B35" s="43"/>
      <c r="C35" s="77">
        <v>-33170</v>
      </c>
      <c r="D35" s="92"/>
      <c r="E35" s="92">
        <v>-9899</v>
      </c>
      <c r="F35" s="92"/>
      <c r="G35" s="83">
        <v>-235</v>
      </c>
      <c r="H35" s="92"/>
      <c r="I35" s="77">
        <v>-164</v>
      </c>
    </row>
    <row r="36" spans="1:9" ht="21" hidden="1" customHeight="1">
      <c r="A36" s="35" t="s">
        <v>207</v>
      </c>
      <c r="B36" s="43"/>
      <c r="C36" s="77">
        <v>0</v>
      </c>
      <c r="D36" s="92"/>
      <c r="E36" s="77">
        <v>0</v>
      </c>
      <c r="F36" s="92"/>
      <c r="G36" s="83">
        <v>0</v>
      </c>
      <c r="H36" s="92"/>
      <c r="I36" s="77">
        <v>0</v>
      </c>
    </row>
    <row r="37" spans="1:9" ht="21" customHeight="1">
      <c r="A37" s="35" t="s">
        <v>30</v>
      </c>
      <c r="B37" s="43"/>
      <c r="C37" s="77">
        <v>-5351</v>
      </c>
      <c r="D37" s="92"/>
      <c r="E37" s="77">
        <v>-2371</v>
      </c>
      <c r="F37" s="92"/>
      <c r="G37" s="83">
        <v>-1406</v>
      </c>
      <c r="H37" s="92"/>
      <c r="I37" s="77">
        <v>-783</v>
      </c>
    </row>
    <row r="38" spans="1:9" ht="21" customHeight="1">
      <c r="A38" s="35" t="s">
        <v>36</v>
      </c>
      <c r="B38" s="43"/>
      <c r="C38" s="77">
        <f>-243453-972</f>
        <v>-244425</v>
      </c>
      <c r="D38" s="92"/>
      <c r="E38" s="77">
        <v>2153553</v>
      </c>
      <c r="F38" s="92"/>
      <c r="G38" s="83">
        <v>10682</v>
      </c>
      <c r="H38" s="92"/>
      <c r="I38" s="83">
        <v>15128</v>
      </c>
    </row>
    <row r="39" spans="1:9" ht="21" hidden="1" customHeight="1">
      <c r="A39" s="35" t="s">
        <v>230</v>
      </c>
      <c r="B39" s="43"/>
      <c r="C39" s="77">
        <v>0</v>
      </c>
      <c r="D39" s="92"/>
      <c r="E39" s="77">
        <v>0</v>
      </c>
      <c r="F39" s="92"/>
      <c r="G39" s="83">
        <v>0</v>
      </c>
      <c r="H39" s="92"/>
      <c r="I39" s="77">
        <v>0</v>
      </c>
    </row>
    <row r="40" spans="1:9" ht="21" customHeight="1">
      <c r="A40" s="35" t="s">
        <v>45</v>
      </c>
      <c r="B40" s="43"/>
      <c r="C40" s="77">
        <v>10848</v>
      </c>
      <c r="D40" s="92"/>
      <c r="E40" s="92">
        <v>3409</v>
      </c>
      <c r="F40" s="92"/>
      <c r="G40" s="83">
        <v>-3121</v>
      </c>
      <c r="H40" s="92"/>
      <c r="I40" s="92">
        <v>384</v>
      </c>
    </row>
    <row r="41" spans="1:9" ht="21" customHeight="1">
      <c r="A41" s="35" t="s">
        <v>49</v>
      </c>
      <c r="B41" s="43"/>
      <c r="C41" s="227">
        <v>-539</v>
      </c>
      <c r="D41" s="92"/>
      <c r="E41" s="227">
        <v>-539</v>
      </c>
      <c r="F41" s="92"/>
      <c r="G41" s="146">
        <v>0</v>
      </c>
      <c r="H41" s="92"/>
      <c r="I41" s="227">
        <v>0</v>
      </c>
    </row>
    <row r="42" spans="1:9" ht="21" hidden="1" customHeight="1">
      <c r="A42" s="35" t="s">
        <v>54</v>
      </c>
      <c r="B42" s="43"/>
      <c r="C42" s="145">
        <v>0</v>
      </c>
      <c r="D42" s="92"/>
      <c r="E42" s="145">
        <v>0</v>
      </c>
      <c r="F42" s="92"/>
      <c r="G42" s="145">
        <v>0</v>
      </c>
      <c r="H42" s="92"/>
      <c r="I42" s="145">
        <v>0</v>
      </c>
    </row>
    <row r="43" spans="1:9" ht="21" customHeight="1">
      <c r="A43" s="41" t="s">
        <v>150</v>
      </c>
      <c r="B43" s="43"/>
      <c r="C43" s="145">
        <f>SUM(C32:C42)+C29</f>
        <v>342980</v>
      </c>
      <c r="D43" s="92"/>
      <c r="E43" s="145">
        <f>SUM(E32:E42)+E29</f>
        <v>989813.13147512334</v>
      </c>
      <c r="F43" s="92"/>
      <c r="G43" s="145">
        <f>SUM(G32:G42)+G29</f>
        <v>49196</v>
      </c>
      <c r="H43" s="92"/>
      <c r="I43" s="145">
        <f>SUM(I32:I42)+I29</f>
        <v>35442</v>
      </c>
    </row>
    <row r="44" spans="1:9" ht="21" customHeight="1">
      <c r="A44" s="35" t="s">
        <v>151</v>
      </c>
      <c r="B44" s="43"/>
      <c r="C44" s="216">
        <v>-3703</v>
      </c>
      <c r="D44" s="92"/>
      <c r="E44" s="216">
        <v>-1900</v>
      </c>
      <c r="F44" s="92"/>
      <c r="G44" s="301">
        <v>0</v>
      </c>
      <c r="H44" s="92"/>
      <c r="I44" s="92">
        <v>0</v>
      </c>
    </row>
    <row r="45" spans="1:9" ht="21" customHeight="1">
      <c r="A45" s="53" t="s">
        <v>258</v>
      </c>
      <c r="B45" s="43"/>
      <c r="C45" s="302">
        <f>C43+C44</f>
        <v>339277</v>
      </c>
      <c r="D45" s="289"/>
      <c r="E45" s="302">
        <f>E43+E44</f>
        <v>987913.13147512334</v>
      </c>
      <c r="F45" s="289"/>
      <c r="G45" s="302">
        <f>G43+G44</f>
        <v>49196</v>
      </c>
      <c r="H45" s="289"/>
      <c r="I45" s="302">
        <f>I43+I44</f>
        <v>35442</v>
      </c>
    </row>
    <row r="46" spans="1:9" ht="21" customHeight="1">
      <c r="A46" s="52" t="s">
        <v>0</v>
      </c>
      <c r="B46" s="38"/>
      <c r="C46" s="78"/>
      <c r="D46" s="79"/>
      <c r="E46" s="78"/>
      <c r="F46" s="79"/>
      <c r="G46" s="79"/>
      <c r="H46" s="79"/>
      <c r="I46" s="79"/>
    </row>
    <row r="47" spans="1:9" ht="21" customHeight="1">
      <c r="A47" s="51" t="s">
        <v>135</v>
      </c>
    </row>
    <row r="48" spans="1:9" ht="14.1" customHeight="1">
      <c r="A48" s="53" t="s">
        <v>133</v>
      </c>
      <c r="B48" s="43"/>
      <c r="C48" s="144"/>
      <c r="D48" s="289"/>
      <c r="E48" s="144"/>
      <c r="F48" s="289"/>
      <c r="G48" s="297"/>
      <c r="H48" s="289"/>
      <c r="I48" s="297"/>
    </row>
    <row r="49" spans="1:9" ht="21" customHeight="1">
      <c r="A49" s="52"/>
      <c r="B49" s="25"/>
      <c r="C49" s="347" t="s">
        <v>74</v>
      </c>
      <c r="D49" s="347"/>
      <c r="E49" s="347"/>
      <c r="F49" s="90"/>
      <c r="G49" s="347" t="s">
        <v>3</v>
      </c>
      <c r="H49" s="347"/>
      <c r="I49" s="347"/>
    </row>
    <row r="50" spans="1:9" ht="21" customHeight="1">
      <c r="A50" s="52"/>
      <c r="B50" s="230"/>
      <c r="C50" s="330" t="s">
        <v>136</v>
      </c>
      <c r="D50" s="330"/>
      <c r="E50" s="330"/>
      <c r="F50" s="1"/>
      <c r="G50" s="330" t="s">
        <v>136</v>
      </c>
      <c r="H50" s="330"/>
      <c r="I50" s="330"/>
    </row>
    <row r="51" spans="1:9" ht="21" customHeight="1">
      <c r="A51" s="52"/>
      <c r="B51" s="24"/>
      <c r="C51" s="329" t="s">
        <v>76</v>
      </c>
      <c r="D51" s="329"/>
      <c r="E51" s="329"/>
      <c r="F51" s="1"/>
      <c r="G51" s="329" t="s">
        <v>76</v>
      </c>
      <c r="H51" s="329"/>
      <c r="I51" s="329"/>
    </row>
    <row r="52" spans="1:9" ht="21" customHeight="1">
      <c r="A52" s="52"/>
      <c r="B52" s="230"/>
      <c r="C52" s="58" t="s">
        <v>193</v>
      </c>
      <c r="D52" s="39"/>
      <c r="E52" s="58" t="s">
        <v>8</v>
      </c>
      <c r="F52" s="39"/>
      <c r="G52" s="58" t="s">
        <v>193</v>
      </c>
      <c r="H52" s="39"/>
      <c r="I52" s="58" t="s">
        <v>8</v>
      </c>
    </row>
    <row r="53" spans="1:9" ht="21" customHeight="1">
      <c r="B53" s="230"/>
      <c r="C53" s="331" t="s">
        <v>10</v>
      </c>
      <c r="D53" s="331"/>
      <c r="E53" s="331"/>
      <c r="F53" s="331"/>
      <c r="G53" s="331"/>
      <c r="H53" s="331"/>
      <c r="I53" s="331"/>
    </row>
    <row r="54" spans="1:9" ht="21" customHeight="1">
      <c r="A54" s="54" t="s">
        <v>152</v>
      </c>
      <c r="B54" s="43"/>
      <c r="C54" s="81"/>
      <c r="D54" s="82"/>
      <c r="E54" s="81"/>
      <c r="F54" s="82"/>
      <c r="G54" s="82"/>
      <c r="H54" s="82"/>
      <c r="I54" s="82"/>
    </row>
    <row r="55" spans="1:9" ht="21" customHeight="1">
      <c r="A55" s="64" t="s">
        <v>153</v>
      </c>
      <c r="B55" s="230"/>
      <c r="C55" s="83">
        <v>0</v>
      </c>
      <c r="D55" s="92"/>
      <c r="E55" s="83">
        <v>0</v>
      </c>
      <c r="F55" s="92"/>
      <c r="G55" s="77">
        <v>-49350</v>
      </c>
      <c r="H55" s="77"/>
      <c r="I55" s="77">
        <v>0</v>
      </c>
    </row>
    <row r="56" spans="1:9" ht="21" customHeight="1">
      <c r="A56" s="35" t="s">
        <v>255</v>
      </c>
      <c r="B56" s="230"/>
      <c r="C56" s="83">
        <v>-300000</v>
      </c>
      <c r="D56" s="77"/>
      <c r="E56" s="77">
        <v>0</v>
      </c>
      <c r="F56" s="92"/>
      <c r="G56" s="77">
        <v>-300000</v>
      </c>
      <c r="H56" s="92"/>
      <c r="I56" s="77">
        <v>0</v>
      </c>
    </row>
    <row r="57" spans="1:9" ht="21" customHeight="1">
      <c r="A57" s="35" t="s">
        <v>231</v>
      </c>
      <c r="B57" s="230"/>
      <c r="C57" s="83">
        <v>0</v>
      </c>
      <c r="D57" s="77"/>
      <c r="E57" s="77">
        <v>0</v>
      </c>
      <c r="F57" s="92"/>
      <c r="G57" s="77">
        <v>-21999</v>
      </c>
      <c r="H57" s="92"/>
      <c r="I57" s="77">
        <v>0</v>
      </c>
    </row>
    <row r="58" spans="1:9" ht="21" hidden="1" customHeight="1">
      <c r="A58" s="35" t="s">
        <v>232</v>
      </c>
      <c r="B58" s="230"/>
      <c r="C58" s="83">
        <v>0</v>
      </c>
      <c r="D58" s="77"/>
      <c r="E58" s="77">
        <v>0</v>
      </c>
      <c r="F58" s="92"/>
      <c r="G58" s="77">
        <v>0</v>
      </c>
      <c r="H58" s="92"/>
      <c r="I58" s="77">
        <v>0</v>
      </c>
    </row>
    <row r="59" spans="1:9" ht="21" customHeight="1">
      <c r="A59" s="35" t="s">
        <v>233</v>
      </c>
      <c r="B59" s="230"/>
      <c r="C59" s="83">
        <v>-40405</v>
      </c>
      <c r="D59" s="77"/>
      <c r="E59" s="77">
        <v>0</v>
      </c>
      <c r="F59" s="92"/>
      <c r="G59" s="77">
        <v>0</v>
      </c>
      <c r="H59" s="92"/>
      <c r="I59" s="77">
        <v>0</v>
      </c>
    </row>
    <row r="60" spans="1:9" ht="21" customHeight="1">
      <c r="A60" s="35" t="s">
        <v>154</v>
      </c>
      <c r="B60" s="43"/>
      <c r="C60" s="83">
        <v>1308</v>
      </c>
      <c r="D60" s="92"/>
      <c r="E60" s="77">
        <v>10505</v>
      </c>
      <c r="F60" s="92"/>
      <c r="G60" s="77">
        <v>1367</v>
      </c>
      <c r="H60" s="92"/>
      <c r="I60" s="77">
        <v>4317</v>
      </c>
    </row>
    <row r="61" spans="1:9" ht="21" customHeight="1">
      <c r="A61" s="35" t="s">
        <v>155</v>
      </c>
      <c r="B61" s="43"/>
      <c r="C61" s="83">
        <f>-171505-95</f>
        <v>-171600</v>
      </c>
      <c r="D61" s="92"/>
      <c r="E61" s="92">
        <v>-348411</v>
      </c>
      <c r="F61" s="92"/>
      <c r="G61" s="77">
        <v>-5033</v>
      </c>
      <c r="H61" s="92"/>
      <c r="I61" s="77">
        <v>-8978</v>
      </c>
    </row>
    <row r="62" spans="1:9" ht="21" customHeight="1">
      <c r="A62" s="35" t="s">
        <v>156</v>
      </c>
      <c r="B62" s="43"/>
      <c r="C62" s="83">
        <v>-17</v>
      </c>
      <c r="D62" s="92"/>
      <c r="E62" s="77">
        <v>-9514</v>
      </c>
      <c r="F62" s="92"/>
      <c r="G62" s="77">
        <v>0</v>
      </c>
      <c r="H62" s="77"/>
      <c r="I62" s="77">
        <v>0</v>
      </c>
    </row>
    <row r="63" spans="1:9" ht="21" customHeight="1">
      <c r="A63" s="35" t="s">
        <v>254</v>
      </c>
      <c r="B63" s="43"/>
      <c r="C63" s="83">
        <v>-563</v>
      </c>
      <c r="D63" s="92"/>
      <c r="E63" s="77">
        <v>-14968</v>
      </c>
      <c r="F63" s="92"/>
      <c r="G63" s="77">
        <v>0</v>
      </c>
      <c r="H63" s="77"/>
      <c r="I63" s="77">
        <v>0</v>
      </c>
    </row>
    <row r="64" spans="1:9" ht="21" hidden="1" customHeight="1">
      <c r="A64" s="35" t="s">
        <v>157</v>
      </c>
      <c r="B64" s="230"/>
      <c r="C64" s="77">
        <v>0</v>
      </c>
      <c r="D64" s="92"/>
      <c r="E64" s="77">
        <v>0</v>
      </c>
      <c r="F64" s="92"/>
      <c r="G64" s="77">
        <v>0</v>
      </c>
      <c r="H64" s="92"/>
      <c r="I64" s="77">
        <v>0</v>
      </c>
    </row>
    <row r="65" spans="1:9" ht="21" customHeight="1">
      <c r="A65" s="35" t="s">
        <v>260</v>
      </c>
      <c r="B65" s="230"/>
      <c r="C65" s="77">
        <v>0</v>
      </c>
      <c r="D65" s="92"/>
      <c r="E65" s="77">
        <v>0</v>
      </c>
      <c r="F65" s="92"/>
      <c r="G65" s="92">
        <v>-5005</v>
      </c>
      <c r="H65" s="92"/>
      <c r="I65" s="92">
        <v>0</v>
      </c>
    </row>
    <row r="66" spans="1:9" ht="21" hidden="1" customHeight="1">
      <c r="A66" s="35" t="s">
        <v>148</v>
      </c>
      <c r="B66" s="43"/>
      <c r="C66" s="77">
        <v>0</v>
      </c>
      <c r="D66" s="92">
        <v>0</v>
      </c>
      <c r="E66" s="77">
        <v>0</v>
      </c>
      <c r="F66" s="92"/>
      <c r="G66" s="77">
        <v>0</v>
      </c>
      <c r="H66" s="92"/>
      <c r="I66" s="77">
        <v>0</v>
      </c>
    </row>
    <row r="67" spans="1:9" ht="21" customHeight="1">
      <c r="A67" s="35" t="s">
        <v>259</v>
      </c>
      <c r="B67" s="43"/>
      <c r="C67" s="92">
        <v>470</v>
      </c>
      <c r="D67" s="92"/>
      <c r="E67" s="92">
        <v>354</v>
      </c>
      <c r="F67" s="92"/>
      <c r="G67" s="92">
        <v>338</v>
      </c>
      <c r="H67" s="92"/>
      <c r="I67" s="92">
        <v>506</v>
      </c>
    </row>
    <row r="68" spans="1:9" ht="21" customHeight="1">
      <c r="A68" s="53" t="s">
        <v>248</v>
      </c>
      <c r="B68" s="43"/>
      <c r="C68" s="302">
        <f>SUM(C55:C67)</f>
        <v>-510807</v>
      </c>
      <c r="D68" s="289"/>
      <c r="E68" s="302">
        <f>SUM(E55:E67)</f>
        <v>-362034</v>
      </c>
      <c r="F68" s="289"/>
      <c r="G68" s="302">
        <f>SUM(G55:G67)</f>
        <v>-379682</v>
      </c>
      <c r="H68" s="289"/>
      <c r="I68" s="302">
        <f>SUM(I55:I67)</f>
        <v>-4155</v>
      </c>
    </row>
    <row r="69" spans="1:9" ht="14.1" customHeight="1">
      <c r="A69" s="53" t="s">
        <v>133</v>
      </c>
      <c r="B69" s="43"/>
      <c r="C69" s="144"/>
      <c r="D69" s="289"/>
      <c r="E69" s="144"/>
      <c r="F69" s="289"/>
      <c r="G69" s="297"/>
      <c r="H69" s="289"/>
      <c r="I69" s="297"/>
    </row>
    <row r="70" spans="1:9" ht="21" customHeight="1">
      <c r="A70" s="36" t="s">
        <v>158</v>
      </c>
      <c r="B70" s="86"/>
      <c r="C70" s="84"/>
      <c r="D70" s="92"/>
      <c r="E70" s="84"/>
      <c r="F70" s="92"/>
      <c r="G70" s="92"/>
      <c r="H70" s="92"/>
      <c r="I70" s="92"/>
    </row>
    <row r="71" spans="1:9" s="24" customFormat="1" ht="21" hidden="1" customHeight="1">
      <c r="A71" s="64" t="s">
        <v>159</v>
      </c>
      <c r="B71" s="89"/>
      <c r="C71" s="77"/>
      <c r="D71" s="77"/>
      <c r="E71" s="77"/>
      <c r="F71" s="92"/>
      <c r="G71" s="77"/>
      <c r="H71" s="92"/>
      <c r="I71" s="77"/>
    </row>
    <row r="72" spans="1:9" ht="21" hidden="1" customHeight="1">
      <c r="A72" t="s">
        <v>160</v>
      </c>
      <c r="B72" s="89"/>
      <c r="C72" s="77">
        <v>0</v>
      </c>
      <c r="D72" s="92"/>
      <c r="E72" s="77">
        <v>0</v>
      </c>
      <c r="F72" s="92"/>
      <c r="G72" s="77">
        <v>0</v>
      </c>
      <c r="H72" s="77"/>
      <c r="I72" s="77">
        <v>0</v>
      </c>
    </row>
    <row r="73" spans="1:9" ht="21" hidden="1" customHeight="1">
      <c r="A73" t="s">
        <v>234</v>
      </c>
      <c r="B73" s="89"/>
      <c r="C73" s="77"/>
      <c r="D73" s="92"/>
      <c r="E73" s="77"/>
      <c r="F73" s="92"/>
      <c r="G73" s="77"/>
      <c r="H73" s="77"/>
      <c r="I73" s="77"/>
    </row>
    <row r="74" spans="1:9" ht="21" hidden="1" customHeight="1">
      <c r="A74" s="323" t="s">
        <v>235</v>
      </c>
      <c r="B74" s="89"/>
      <c r="C74" s="324">
        <v>0</v>
      </c>
      <c r="D74" s="92"/>
      <c r="E74" s="77">
        <v>0</v>
      </c>
      <c r="F74" s="92"/>
      <c r="G74" s="77">
        <v>0</v>
      </c>
      <c r="H74" s="77"/>
      <c r="I74" s="77">
        <v>0</v>
      </c>
    </row>
    <row r="75" spans="1:9" ht="21" customHeight="1">
      <c r="A75" s="64" t="s">
        <v>161</v>
      </c>
      <c r="B75" s="86"/>
      <c r="C75" s="303">
        <v>73592</v>
      </c>
      <c r="D75" s="92"/>
      <c r="E75" s="303">
        <v>665890</v>
      </c>
      <c r="F75" s="92"/>
      <c r="G75" s="77">
        <v>0</v>
      </c>
      <c r="H75" s="92"/>
      <c r="I75" s="77">
        <v>0</v>
      </c>
    </row>
    <row r="76" spans="1:9" ht="21" customHeight="1">
      <c r="A76" t="s">
        <v>162</v>
      </c>
      <c r="B76" s="86"/>
      <c r="C76" s="77">
        <v>-1478968</v>
      </c>
      <c r="D76" s="92"/>
      <c r="E76" s="77">
        <v>-674349</v>
      </c>
      <c r="F76" s="92"/>
      <c r="G76" s="77">
        <v>-1020000</v>
      </c>
      <c r="H76" s="92"/>
      <c r="I76" s="77">
        <v>-30000</v>
      </c>
    </row>
    <row r="77" spans="1:9" ht="21" customHeight="1">
      <c r="A77" t="s">
        <v>236</v>
      </c>
      <c r="B77" s="86"/>
      <c r="C77" s="77">
        <v>977702</v>
      </c>
      <c r="D77" s="92"/>
      <c r="E77" s="77">
        <v>0</v>
      </c>
      <c r="F77" s="92"/>
      <c r="G77" s="77">
        <v>977702</v>
      </c>
      <c r="H77" s="92"/>
      <c r="I77" s="77">
        <v>0</v>
      </c>
    </row>
    <row r="78" spans="1:9" ht="21" customHeight="1">
      <c r="A78" t="s">
        <v>163</v>
      </c>
      <c r="B78" s="86"/>
      <c r="C78" s="77">
        <v>-12156</v>
      </c>
      <c r="D78" s="92"/>
      <c r="E78" s="77">
        <v>-9100</v>
      </c>
      <c r="F78" s="92"/>
      <c r="G78" s="77">
        <v>-1589</v>
      </c>
      <c r="H78" s="92"/>
      <c r="I78" s="77">
        <v>-1651</v>
      </c>
    </row>
    <row r="79" spans="1:9" ht="21" customHeight="1">
      <c r="A79" s="64" t="s">
        <v>164</v>
      </c>
      <c r="B79" s="89"/>
      <c r="C79" s="77">
        <v>0</v>
      </c>
      <c r="D79" s="77"/>
      <c r="E79" s="77">
        <v>0</v>
      </c>
      <c r="F79" s="92"/>
      <c r="G79" s="77">
        <v>410000</v>
      </c>
      <c r="H79" s="92"/>
      <c r="I79" s="77">
        <v>0</v>
      </c>
    </row>
    <row r="80" spans="1:9" ht="21" customHeight="1">
      <c r="A80" s="64" t="s">
        <v>250</v>
      </c>
      <c r="B80" s="89"/>
      <c r="C80" s="77">
        <v>0</v>
      </c>
      <c r="D80" s="77"/>
      <c r="E80" s="77">
        <v>0</v>
      </c>
      <c r="F80" s="92"/>
      <c r="G80" s="77">
        <v>-100000</v>
      </c>
      <c r="H80" s="92"/>
      <c r="I80" s="77">
        <v>0</v>
      </c>
    </row>
    <row r="81" spans="1:9" ht="21" customHeight="1">
      <c r="A81" s="56" t="s">
        <v>188</v>
      </c>
      <c r="B81" s="230"/>
      <c r="C81" s="77">
        <v>-3</v>
      </c>
      <c r="D81" s="77"/>
      <c r="E81" s="77">
        <v>-102</v>
      </c>
      <c r="F81" s="92"/>
      <c r="G81" s="77">
        <v>-3</v>
      </c>
      <c r="H81" s="92"/>
      <c r="I81" s="77">
        <v>-102</v>
      </c>
    </row>
    <row r="82" spans="1:9" ht="21" hidden="1" customHeight="1">
      <c r="A82" s="56" t="s">
        <v>237</v>
      </c>
      <c r="B82" s="230"/>
      <c r="C82" s="77">
        <v>0</v>
      </c>
      <c r="D82" s="77"/>
      <c r="E82" s="77">
        <v>0</v>
      </c>
      <c r="F82" s="92"/>
      <c r="G82" s="77">
        <v>0</v>
      </c>
      <c r="H82" s="92"/>
      <c r="I82" s="77">
        <v>0</v>
      </c>
    </row>
    <row r="83" spans="1:9" s="24" customFormat="1" ht="21" customHeight="1">
      <c r="A83" s="35" t="s">
        <v>261</v>
      </c>
      <c r="B83" s="43"/>
      <c r="C83" s="77">
        <v>-30384</v>
      </c>
      <c r="D83" s="92"/>
      <c r="E83" s="77">
        <v>-18482</v>
      </c>
      <c r="F83" s="92"/>
      <c r="G83" s="77">
        <v>-10694</v>
      </c>
      <c r="H83" s="92"/>
      <c r="I83" s="77">
        <v>-5416</v>
      </c>
    </row>
    <row r="84" spans="1:9" ht="21" customHeight="1">
      <c r="A84" s="53" t="s">
        <v>189</v>
      </c>
      <c r="B84" s="230"/>
      <c r="C84" s="304">
        <f>SUM(C71:C83)</f>
        <v>-470217</v>
      </c>
      <c r="D84" s="175"/>
      <c r="E84" s="304">
        <f>SUM(E71:E83)</f>
        <v>-36143</v>
      </c>
      <c r="F84" s="289"/>
      <c r="G84" s="225">
        <f>SUM(G71:G83)</f>
        <v>255416</v>
      </c>
      <c r="H84" s="289"/>
      <c r="I84" s="304">
        <f>SUM(I71:I83)</f>
        <v>-37169</v>
      </c>
    </row>
    <row r="85" spans="1:9" ht="14.1" customHeight="1">
      <c r="A85" s="53" t="s">
        <v>133</v>
      </c>
      <c r="B85" s="43"/>
      <c r="C85" s="144"/>
      <c r="D85" s="289"/>
      <c r="E85" s="144"/>
      <c r="F85" s="289"/>
      <c r="G85" s="297"/>
      <c r="H85" s="289"/>
      <c r="I85" s="297"/>
    </row>
    <row r="86" spans="1:9" ht="21" customHeight="1">
      <c r="A86" s="8" t="s">
        <v>165</v>
      </c>
      <c r="B86" s="43"/>
      <c r="C86" s="144"/>
      <c r="D86" s="289"/>
      <c r="E86" s="144"/>
      <c r="F86" s="289"/>
      <c r="G86" s="297"/>
      <c r="H86" s="289"/>
      <c r="I86" s="297"/>
    </row>
    <row r="87" spans="1:9" ht="21" customHeight="1">
      <c r="A87" s="8" t="s">
        <v>166</v>
      </c>
      <c r="B87" s="43"/>
      <c r="C87" s="92">
        <f>C45+C68+C84</f>
        <v>-641747</v>
      </c>
      <c r="D87" s="92"/>
      <c r="E87" s="92">
        <f>E45+E68+E84</f>
        <v>589736.13147512334</v>
      </c>
      <c r="F87" s="92"/>
      <c r="G87" s="92">
        <f>G45+G68+G84</f>
        <v>-75070</v>
      </c>
      <c r="H87" s="92"/>
      <c r="I87" s="92">
        <f>I45+I68+I84</f>
        <v>-5882</v>
      </c>
    </row>
    <row r="88" spans="1:9" ht="21" customHeight="1">
      <c r="A88" s="8" t="s">
        <v>167</v>
      </c>
      <c r="B88" s="43"/>
      <c r="C88" s="216">
        <f>5593+22206</f>
        <v>27799</v>
      </c>
      <c r="D88" s="289"/>
      <c r="E88" s="216">
        <v>58985</v>
      </c>
      <c r="F88" s="289"/>
      <c r="G88" s="227">
        <v>0</v>
      </c>
      <c r="H88" s="92"/>
      <c r="I88" s="227">
        <v>0</v>
      </c>
    </row>
    <row r="89" spans="1:9" ht="21" customHeight="1">
      <c r="A89" s="53" t="s">
        <v>168</v>
      </c>
      <c r="B89" s="43"/>
      <c r="C89" s="73">
        <f>SUM(C87:C88)</f>
        <v>-613948</v>
      </c>
      <c r="E89" s="73">
        <f>SUM(E87:E88)</f>
        <v>648721.13147512334</v>
      </c>
      <c r="G89" s="73">
        <f>SUM(G87:G88)</f>
        <v>-75070</v>
      </c>
      <c r="I89" s="73">
        <f>SUM(I87:I88)</f>
        <v>-5882</v>
      </c>
    </row>
    <row r="90" spans="1:9" ht="21" customHeight="1">
      <c r="A90" s="41" t="s">
        <v>169</v>
      </c>
      <c r="B90" s="43"/>
      <c r="C90" s="92">
        <f>'BS3-5'!F10</f>
        <v>2528766</v>
      </c>
      <c r="D90" s="92"/>
      <c r="E90" s="92">
        <v>2329561</v>
      </c>
      <c r="F90" s="92"/>
      <c r="G90" s="92">
        <f>'BS3-5'!J10</f>
        <v>359869</v>
      </c>
      <c r="H90" s="92"/>
      <c r="I90" s="92">
        <v>305242</v>
      </c>
    </row>
    <row r="91" spans="1:9" ht="21" customHeight="1" thickBot="1">
      <c r="A91" s="53" t="s">
        <v>170</v>
      </c>
      <c r="B91" s="230"/>
      <c r="C91" s="305">
        <f>SUM(C89:C90)</f>
        <v>1914818</v>
      </c>
      <c r="D91" s="289"/>
      <c r="E91" s="305">
        <f>SUM(E89:E90)</f>
        <v>2978282.1314751236</v>
      </c>
      <c r="F91" s="289"/>
      <c r="G91" s="305">
        <f>SUM(G89:G90)</f>
        <v>284799</v>
      </c>
      <c r="H91" s="289"/>
      <c r="I91" s="305">
        <f>SUM(I89:I90)</f>
        <v>299360</v>
      </c>
    </row>
    <row r="92" spans="1:9" ht="21" customHeight="1" thickTop="1">
      <c r="A92" s="52" t="s">
        <v>0</v>
      </c>
      <c r="B92" s="38"/>
      <c r="C92" s="165"/>
      <c r="D92" s="165"/>
      <c r="E92" s="165"/>
      <c r="F92" s="165"/>
      <c r="G92" s="165"/>
      <c r="H92" s="165">
        <f>+H91-'[28]BS3-5'!I13</f>
        <v>0</v>
      </c>
      <c r="I92" s="165"/>
    </row>
    <row r="93" spans="1:9" ht="21" customHeight="1">
      <c r="A93" s="51" t="s">
        <v>135</v>
      </c>
      <c r="C93" s="311"/>
      <c r="D93" s="35"/>
      <c r="E93" s="311"/>
      <c r="F93" s="35"/>
      <c r="G93" s="35"/>
      <c r="H93" s="35"/>
      <c r="I93" s="35"/>
    </row>
    <row r="94" spans="1:9" ht="14.1" customHeight="1">
      <c r="A94" s="53" t="s">
        <v>133</v>
      </c>
      <c r="B94" s="43"/>
      <c r="C94" s="144"/>
      <c r="D94" s="289"/>
      <c r="E94" s="144"/>
      <c r="F94" s="289"/>
      <c r="G94" s="297"/>
      <c r="H94" s="289"/>
      <c r="I94" s="297"/>
    </row>
    <row r="95" spans="1:9" ht="21" customHeight="1">
      <c r="A95" s="52"/>
      <c r="B95" s="25"/>
      <c r="C95" s="347" t="s">
        <v>74</v>
      </c>
      <c r="D95" s="347"/>
      <c r="E95" s="347"/>
      <c r="F95" s="90"/>
      <c r="G95" s="347" t="s">
        <v>3</v>
      </c>
      <c r="H95" s="347"/>
      <c r="I95" s="347"/>
    </row>
    <row r="96" spans="1:9" ht="21" customHeight="1">
      <c r="A96" s="52"/>
      <c r="B96" s="230"/>
      <c r="C96" s="330" t="s">
        <v>136</v>
      </c>
      <c r="D96" s="330"/>
      <c r="E96" s="330"/>
      <c r="F96" s="1"/>
      <c r="G96" s="330" t="s">
        <v>136</v>
      </c>
      <c r="H96" s="330"/>
      <c r="I96" s="330"/>
    </row>
    <row r="97" spans="1:9" ht="21" customHeight="1">
      <c r="A97" s="52"/>
      <c r="B97" s="24"/>
      <c r="C97" s="329" t="s">
        <v>76</v>
      </c>
      <c r="D97" s="329"/>
      <c r="E97" s="329"/>
      <c r="F97" s="1"/>
      <c r="G97" s="329" t="s">
        <v>76</v>
      </c>
      <c r="H97" s="329"/>
      <c r="I97" s="329"/>
    </row>
    <row r="98" spans="1:9" ht="21" customHeight="1">
      <c r="A98" s="52"/>
      <c r="B98" s="230"/>
      <c r="C98" s="58" t="s">
        <v>193</v>
      </c>
      <c r="D98" s="39"/>
      <c r="E98" s="58" t="s">
        <v>8</v>
      </c>
      <c r="F98" s="39"/>
      <c r="G98" s="58" t="s">
        <v>193</v>
      </c>
      <c r="H98" s="39"/>
      <c r="I98" s="58" t="s">
        <v>8</v>
      </c>
    </row>
    <row r="99" spans="1:9" ht="21" customHeight="1">
      <c r="B99" s="230"/>
      <c r="C99" s="331" t="s">
        <v>10</v>
      </c>
      <c r="D99" s="331"/>
      <c r="E99" s="331"/>
      <c r="F99" s="331"/>
      <c r="G99" s="331"/>
      <c r="H99" s="331"/>
      <c r="I99" s="331"/>
    </row>
    <row r="100" spans="1:9" ht="14.1" customHeight="1">
      <c r="A100" s="53" t="s">
        <v>133</v>
      </c>
      <c r="B100" s="43"/>
      <c r="C100" s="144"/>
      <c r="D100" s="289"/>
      <c r="E100" s="144"/>
      <c r="F100" s="289"/>
      <c r="G100" s="297"/>
      <c r="H100" s="289"/>
      <c r="I100" s="297"/>
    </row>
    <row r="101" spans="1:9" ht="21" customHeight="1">
      <c r="A101" s="57" t="s">
        <v>171</v>
      </c>
      <c r="C101" s="306"/>
      <c r="D101" s="306"/>
      <c r="E101" s="306"/>
      <c r="F101" s="306"/>
      <c r="G101" s="306"/>
      <c r="H101" s="84">
        <f>+H91-H100</f>
        <v>0</v>
      </c>
      <c r="I101" s="306"/>
    </row>
    <row r="102" spans="1:9" ht="21" customHeight="1">
      <c r="A102" s="35" t="s">
        <v>172</v>
      </c>
      <c r="C102" s="92">
        <v>83119.472784486003</v>
      </c>
      <c r="D102" s="92"/>
      <c r="E102" s="92">
        <v>49469</v>
      </c>
      <c r="F102" s="92"/>
      <c r="G102" s="92">
        <v>493.23836448598126</v>
      </c>
      <c r="H102" s="92"/>
      <c r="I102" s="92">
        <v>172</v>
      </c>
    </row>
    <row r="103" spans="1:9" ht="21" hidden="1" customHeight="1">
      <c r="A103" t="s">
        <v>173</v>
      </c>
      <c r="B103" s="2"/>
      <c r="C103" s="84">
        <v>0</v>
      </c>
      <c r="D103" s="92"/>
      <c r="E103" s="84">
        <v>0</v>
      </c>
      <c r="F103" s="92"/>
      <c r="G103" s="77">
        <v>0</v>
      </c>
      <c r="I103" s="77">
        <v>0</v>
      </c>
    </row>
    <row r="104" spans="1:9" ht="21" hidden="1" customHeight="1">
      <c r="A104" t="s">
        <v>174</v>
      </c>
      <c r="B104" s="2"/>
      <c r="C104" s="84">
        <v>0</v>
      </c>
      <c r="D104" s="92"/>
      <c r="E104" s="84">
        <v>0</v>
      </c>
      <c r="F104" s="92"/>
      <c r="G104" s="77">
        <v>0</v>
      </c>
      <c r="I104" s="77">
        <v>0</v>
      </c>
    </row>
    <row r="105" spans="1:9" ht="21" customHeight="1">
      <c r="A105" t="s">
        <v>238</v>
      </c>
      <c r="B105" s="2"/>
      <c r="C105" s="84">
        <v>9.6257000000000001</v>
      </c>
      <c r="D105" s="92"/>
      <c r="E105" s="84">
        <v>0</v>
      </c>
      <c r="F105" s="92"/>
      <c r="G105" s="77">
        <v>0</v>
      </c>
      <c r="I105" s="77">
        <v>0</v>
      </c>
    </row>
    <row r="106" spans="1:9" ht="21" hidden="1" customHeight="1">
      <c r="A106" t="s">
        <v>239</v>
      </c>
      <c r="B106" s="2"/>
      <c r="C106" s="84">
        <v>0</v>
      </c>
      <c r="D106" s="92"/>
      <c r="E106" s="84">
        <v>0</v>
      </c>
      <c r="F106" s="92"/>
      <c r="G106" s="77">
        <v>0</v>
      </c>
      <c r="I106" s="77">
        <v>0</v>
      </c>
    </row>
    <row r="107" spans="1:9" ht="21" customHeight="1">
      <c r="A107" t="s">
        <v>249</v>
      </c>
      <c r="B107" s="2"/>
      <c r="C107" s="84">
        <v>72943.767500000002</v>
      </c>
      <c r="D107" s="92"/>
      <c r="E107" s="84">
        <v>0</v>
      </c>
      <c r="F107" s="92"/>
      <c r="G107" s="77">
        <v>0</v>
      </c>
      <c r="I107" s="77">
        <v>0</v>
      </c>
    </row>
    <row r="108" spans="1:9" ht="21" customHeight="1">
      <c r="A108" t="s">
        <v>175</v>
      </c>
      <c r="B108"/>
      <c r="C108" s="77">
        <v>16323</v>
      </c>
      <c r="E108" s="77">
        <v>21138</v>
      </c>
      <c r="G108" s="77">
        <v>0</v>
      </c>
      <c r="I108" s="83">
        <v>0</v>
      </c>
    </row>
    <row r="109" spans="1:9" ht="21" customHeight="1">
      <c r="A109" t="s">
        <v>176</v>
      </c>
      <c r="B109"/>
      <c r="C109" s="77">
        <v>18938</v>
      </c>
      <c r="E109" s="77">
        <v>21138</v>
      </c>
      <c r="G109" s="83">
        <v>0</v>
      </c>
      <c r="I109" s="83">
        <v>0</v>
      </c>
    </row>
    <row r="110" spans="1:9" ht="21" customHeight="1">
      <c r="A110" t="s">
        <v>251</v>
      </c>
      <c r="B110"/>
      <c r="C110" s="77">
        <v>3478</v>
      </c>
      <c r="E110" s="84">
        <v>0</v>
      </c>
      <c r="G110" s="83">
        <v>3478</v>
      </c>
      <c r="I110" s="84">
        <v>0</v>
      </c>
    </row>
    <row r="111" spans="1:9" ht="21" customHeight="1">
      <c r="C111" s="73"/>
      <c r="E111" s="73"/>
      <c r="G111" s="73"/>
      <c r="I111" s="73"/>
    </row>
    <row r="112" spans="1:9" ht="21" customHeight="1">
      <c r="C112"/>
      <c r="E112"/>
    </row>
    <row r="113" spans="3:5" ht="21" customHeight="1">
      <c r="C113" s="73"/>
      <c r="E113" s="73"/>
    </row>
  </sheetData>
  <mergeCells count="21">
    <mergeCell ref="C99:I99"/>
    <mergeCell ref="C53:I53"/>
    <mergeCell ref="C95:E95"/>
    <mergeCell ref="G95:I95"/>
    <mergeCell ref="C96:E96"/>
    <mergeCell ref="G96:I96"/>
    <mergeCell ref="C97:E97"/>
    <mergeCell ref="G97:I97"/>
    <mergeCell ref="C51:E51"/>
    <mergeCell ref="G51:I51"/>
    <mergeCell ref="C4:E4"/>
    <mergeCell ref="G4:I4"/>
    <mergeCell ref="C5:E5"/>
    <mergeCell ref="G5:I5"/>
    <mergeCell ref="C6:E6"/>
    <mergeCell ref="G6:I6"/>
    <mergeCell ref="C8:I8"/>
    <mergeCell ref="C49:E49"/>
    <mergeCell ref="G49:I49"/>
    <mergeCell ref="C50:E50"/>
    <mergeCell ref="G50:I50"/>
  </mergeCells>
  <pageMargins left="0.8" right="0.8" top="0.48" bottom="0.5" header="0.4" footer="0.5"/>
  <pageSetup scale="82" firstPageNumber="12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5" max="16383" man="1"/>
    <brk id="91" max="8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PL6-7</vt:lpstr>
      <vt:lpstr>CH_Conso 8</vt:lpstr>
      <vt:lpstr>CH-Conso 9</vt:lpstr>
      <vt:lpstr>CH Seperate_10</vt:lpstr>
      <vt:lpstr>CH Seperate 11</vt:lpstr>
      <vt:lpstr>CF12-14</vt:lpstr>
      <vt:lpstr>'BS3-5'!Print_Area</vt:lpstr>
      <vt:lpstr>'CF12-14'!Print_Area</vt:lpstr>
      <vt:lpstr>'CH Seperate_10'!Print_Area</vt:lpstr>
      <vt:lpstr>'CH_Conso 8'!Print_Area</vt:lpstr>
      <vt:lpstr>'CH-Conso 9'!Print_Area</vt:lpstr>
      <vt:lpstr>'PL6-7'!Print_Area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SAHP_Yaowaluk Banyennjam</cp:lastModifiedBy>
  <cp:revision/>
  <cp:lastPrinted>2023-05-12T05:03:10Z</cp:lastPrinted>
  <dcterms:created xsi:type="dcterms:W3CDTF">2006-01-06T08:39:44Z</dcterms:created>
  <dcterms:modified xsi:type="dcterms:W3CDTF">2023-05-12T10:12:59Z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