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Q1-2023\10. งบส่งตลาด\"/>
    </mc:Choice>
  </mc:AlternateContent>
  <xr:revisionPtr revIDLastSave="0" documentId="13_ncr:1_{0A06C9A8-BEB2-4674-B1DF-31C9E216874D}" xr6:coauthVersionLast="47" xr6:coauthVersionMax="47" xr10:uidLastSave="{00000000-0000-0000-0000-000000000000}"/>
  <bookViews>
    <workbookView xWindow="-108" yWindow="-108" windowWidth="23256" windowHeight="12576" tabRatio="817" xr2:uid="{00000000-000D-0000-FFFF-FFFF00000000}"/>
  </bookViews>
  <sheets>
    <sheet name="BS-2-4" sheetId="25" r:id="rId1"/>
    <sheet name="PL5-6" sheetId="12" r:id="rId2"/>
    <sheet name="CH-Conso7" sheetId="23" r:id="rId3"/>
    <sheet name="CH-Conso8" sheetId="26" r:id="rId4"/>
    <sheet name="CH-Separate9" sheetId="24" r:id="rId5"/>
    <sheet name="CH-Separate10" sheetId="27" r:id="rId6"/>
    <sheet name="Cash flow11-13" sheetId="6" r:id="rId7"/>
  </sheets>
  <externalReferences>
    <externalReference r:id="rId8"/>
  </externalReferences>
  <definedNames>
    <definedName name="_Hlk120336604" localSheetId="6">'Cash flow11-13'!#REF!</definedName>
    <definedName name="_xlnm.Print_Area" localSheetId="0">'BS-2-4'!$B$1:$L$105</definedName>
    <definedName name="_xlnm.Print_Area" localSheetId="6">'Cash flow11-13'!$A$1:$H$106</definedName>
    <definedName name="_xlnm.Print_Area" localSheetId="2">'CH-Conso7'!$A$1:$T$40</definedName>
    <definedName name="_xlnm.Print_Area" localSheetId="4">'CH-Separate9'!$A$1:$N$24</definedName>
    <definedName name="_xlnm.Print_Area" localSheetId="1">'PL5-6'!$A$1:$J$72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6" l="1"/>
  <c r="B31" i="6" s="1"/>
  <c r="B85" i="6"/>
  <c r="B68" i="6"/>
  <c r="L33" i="25"/>
  <c r="H81" i="6"/>
  <c r="F81" i="6"/>
  <c r="D81" i="6"/>
  <c r="H68" i="6"/>
  <c r="F68" i="6"/>
  <c r="D68" i="6"/>
  <c r="H45" i="6"/>
  <c r="D45" i="6"/>
  <c r="H84" i="6" l="1"/>
  <c r="H86" i="6" s="1"/>
  <c r="H88" i="6" s="1"/>
  <c r="D84" i="6"/>
  <c r="D86" i="6" s="1"/>
  <c r="D88" i="6" s="1"/>
  <c r="F87" i="6"/>
  <c r="B87" i="6"/>
  <c r="B81" i="6"/>
  <c r="B43" i="6"/>
  <c r="B45" i="6" s="1"/>
  <c r="H31" i="6"/>
  <c r="F31" i="6"/>
  <c r="F43" i="6" s="1"/>
  <c r="F45" i="6" s="1"/>
  <c r="F84" i="6" s="1"/>
  <c r="F86" i="6" s="1"/>
  <c r="D31" i="6"/>
  <c r="N21" i="27"/>
  <c r="N16" i="27"/>
  <c r="N17" i="27" s="1"/>
  <c r="N12" i="27"/>
  <c r="L33" i="26"/>
  <c r="T33" i="26" s="1"/>
  <c r="X33" i="26" s="1"/>
  <c r="R33" i="26"/>
  <c r="P35" i="26"/>
  <c r="P39" i="26" s="1"/>
  <c r="H44" i="12"/>
  <c r="F44" i="12"/>
  <c r="D44" i="12"/>
  <c r="L30" i="26"/>
  <c r="X17" i="26"/>
  <c r="T17" i="26"/>
  <c r="R17" i="26"/>
  <c r="X13" i="26"/>
  <c r="T13" i="26"/>
  <c r="R13" i="26"/>
  <c r="P17" i="23"/>
  <c r="P13" i="23"/>
  <c r="T13" i="23" s="1"/>
  <c r="J69" i="12"/>
  <c r="D69" i="12"/>
  <c r="H67" i="12"/>
  <c r="J62" i="12"/>
  <c r="J44" i="12"/>
  <c r="J38" i="12"/>
  <c r="J46" i="12" s="1"/>
  <c r="J48" i="12" s="1"/>
  <c r="H38" i="12"/>
  <c r="L34" i="26" s="1"/>
  <c r="F38" i="12"/>
  <c r="F46" i="12" s="1"/>
  <c r="D38" i="12"/>
  <c r="D46" i="12" s="1"/>
  <c r="N34" i="26" s="1"/>
  <c r="R34" i="26" s="1"/>
  <c r="H46" i="12" l="1"/>
  <c r="F88" i="6"/>
  <c r="B84" i="6"/>
  <c r="B86" i="6" s="1"/>
  <c r="B88" i="6" s="1"/>
  <c r="T34" i="26"/>
  <c r="X34" i="26" s="1"/>
  <c r="R35" i="26"/>
  <c r="R39" i="26" s="1"/>
  <c r="J14" i="12"/>
  <c r="J24" i="12" s="1"/>
  <c r="H14" i="12"/>
  <c r="D14" i="12"/>
  <c r="D24" i="12" s="1"/>
  <c r="L101" i="25"/>
  <c r="L103" i="25" s="1"/>
  <c r="L105" i="25" s="1"/>
  <c r="J101" i="25"/>
  <c r="J103" i="25" s="1"/>
  <c r="H101" i="25"/>
  <c r="H103" i="25" s="1"/>
  <c r="H105" i="25" s="1"/>
  <c r="L74" i="25"/>
  <c r="J74" i="25"/>
  <c r="H74" i="25"/>
  <c r="F74" i="25"/>
  <c r="J63" i="25"/>
  <c r="F63" i="25"/>
  <c r="L52" i="25" l="1"/>
  <c r="L63" i="25" s="1"/>
  <c r="H52" i="25"/>
  <c r="H63" i="25" s="1"/>
  <c r="J33" i="25"/>
  <c r="F18" i="25"/>
  <c r="H33" i="25" l="1"/>
  <c r="F33" i="25"/>
  <c r="F35" i="25" s="1"/>
  <c r="L18" i="25"/>
  <c r="J18" i="25"/>
  <c r="H18" i="25"/>
  <c r="H35" i="25" l="1"/>
  <c r="T21" i="26"/>
  <c r="T22" i="26" s="1"/>
  <c r="H24" i="24" l="1"/>
  <c r="F24" i="24"/>
  <c r="D24" i="24"/>
  <c r="L21" i="24"/>
  <c r="N21" i="24" s="1"/>
  <c r="J20" i="24"/>
  <c r="N20" i="24" s="1"/>
  <c r="N22" i="24" s="1"/>
  <c r="J17" i="24"/>
  <c r="N16" i="24"/>
  <c r="N17" i="24" s="1"/>
  <c r="K39" i="23"/>
  <c r="J39" i="23"/>
  <c r="G39" i="23"/>
  <c r="F39" i="23"/>
  <c r="E39" i="23"/>
  <c r="D39" i="23"/>
  <c r="L37" i="23"/>
  <c r="R35" i="23"/>
  <c r="N34" i="23"/>
  <c r="N35" i="23" s="1"/>
  <c r="N39" i="23" s="1"/>
  <c r="T33" i="23"/>
  <c r="L33" i="23"/>
  <c r="L35" i="23" s="1"/>
  <c r="R28" i="23"/>
  <c r="R30" i="23" s="1"/>
  <c r="P28" i="23"/>
  <c r="H28" i="23"/>
  <c r="H30" i="23" s="1"/>
  <c r="H39" i="23" s="1"/>
  <c r="T27" i="23"/>
  <c r="T28" i="23" s="1"/>
  <c r="R22" i="23"/>
  <c r="R24" i="23" s="1"/>
  <c r="L22" i="23"/>
  <c r="P21" i="23"/>
  <c r="P22" i="23" s="1"/>
  <c r="P18" i="23"/>
  <c r="P30" i="23" s="1"/>
  <c r="L18" i="23"/>
  <c r="L30" i="23" s="1"/>
  <c r="T17" i="23"/>
  <c r="F66" i="12"/>
  <c r="F14" i="12"/>
  <c r="F24" i="12" s="1"/>
  <c r="F29" i="12" s="1"/>
  <c r="F31" i="12" s="1"/>
  <c r="F48" i="12" s="1"/>
  <c r="I14" i="12"/>
  <c r="H24" i="12"/>
  <c r="H29" i="12" s="1"/>
  <c r="H31" i="12" s="1"/>
  <c r="H48" i="12" s="1"/>
  <c r="G14" i="12"/>
  <c r="D29" i="12"/>
  <c r="D31" i="12" s="1"/>
  <c r="D48" i="12" s="1"/>
  <c r="R39" i="23" l="1"/>
  <c r="L24" i="23"/>
  <c r="P24" i="23"/>
  <c r="F67" i="12"/>
  <c r="F65" i="12" s="1"/>
  <c r="F60" i="12"/>
  <c r="N24" i="24"/>
  <c r="L39" i="23"/>
  <c r="J22" i="24"/>
  <c r="J24" i="24" s="1"/>
  <c r="L22" i="24"/>
  <c r="L24" i="24" s="1"/>
  <c r="T18" i="23"/>
  <c r="P34" i="23"/>
  <c r="D62" i="12"/>
  <c r="H60" i="12"/>
  <c r="H69" i="12" l="1"/>
  <c r="J20" i="27"/>
  <c r="F62" i="12"/>
  <c r="F69" i="12"/>
  <c r="D67" i="12"/>
  <c r="D65" i="12" s="1"/>
  <c r="T30" i="23"/>
  <c r="T24" i="23"/>
  <c r="P35" i="23"/>
  <c r="P39" i="23" s="1"/>
  <c r="T39" i="23" s="1"/>
  <c r="T34" i="23"/>
  <c r="T35" i="23" s="1"/>
  <c r="H62" i="12"/>
  <c r="N20" i="27" l="1"/>
  <c r="J22" i="27"/>
  <c r="F101" i="25"/>
  <c r="F103" i="25" s="1"/>
  <c r="J76" i="25" l="1"/>
  <c r="J105" i="25" s="1"/>
  <c r="F76" i="25"/>
  <c r="F105" i="25" s="1"/>
  <c r="J35" i="25"/>
  <c r="H24" i="27" l="1"/>
  <c r="F24" i="27"/>
  <c r="D24" i="27"/>
  <c r="J17" i="27"/>
  <c r="X27" i="26"/>
  <c r="X28" i="26" s="1"/>
  <c r="V28" i="26"/>
  <c r="V30" i="26" s="1"/>
  <c r="T28" i="26"/>
  <c r="K39" i="26"/>
  <c r="J39" i="26"/>
  <c r="G39" i="26"/>
  <c r="F39" i="26"/>
  <c r="E39" i="26"/>
  <c r="D39" i="26"/>
  <c r="L37" i="26"/>
  <c r="V35" i="26"/>
  <c r="H28" i="26"/>
  <c r="H30" i="26" s="1"/>
  <c r="H39" i="26" s="1"/>
  <c r="L22" i="26"/>
  <c r="L18" i="26"/>
  <c r="T18" i="26"/>
  <c r="T24" i="26" s="1"/>
  <c r="V39" i="26" l="1"/>
  <c r="L24" i="26"/>
  <c r="X18" i="26"/>
  <c r="T30" i="26"/>
  <c r="X30" i="26" l="1"/>
  <c r="N35" i="26" l="1"/>
  <c r="N39" i="26" s="1"/>
  <c r="L22" i="27"/>
  <c r="L24" i="27" s="1"/>
  <c r="T35" i="26" l="1"/>
  <c r="T39" i="26" s="1"/>
  <c r="X39" i="26" s="1"/>
  <c r="X35" i="26"/>
  <c r="L35" i="26" l="1"/>
  <c r="L39" i="26" s="1"/>
  <c r="J24" i="27" l="1"/>
  <c r="N22" i="27"/>
  <c r="N24" i="27" s="1"/>
</calcChain>
</file>

<file path=xl/sharedStrings.xml><?xml version="1.0" encoding="utf-8"?>
<sst xmlns="http://schemas.openxmlformats.org/spreadsheetml/2006/main" count="503" uniqueCount="248">
  <si>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</si>
  <si>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</si>
  <si>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</si>
  <si>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</si>
  <si>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</si>
  <si>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</si>
  <si>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</si>
  <si>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</si>
  <si>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</si>
  <si>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</si>
  <si>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</si>
  <si>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</si>
  <si>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</si>
  <si>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</si>
  <si>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</si>
  <si>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</si>
  <si>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</si>
  <si>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</si>
  <si>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</si>
  <si>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</si>
  <si>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</si>
  <si>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</si>
  <si>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</si>
  <si>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</si>
  <si>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</si>
  <si>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</si>
  <si>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</si>
  <si>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</si>
  <si>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</si>
  <si>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</si>
  <si>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</si>
  <si>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</si>
  <si>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</si>
  <si>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</si>
  <si>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</si>
  <si>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</si>
  <si>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</si>
  <si>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</si>
  <si>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</si>
  <si>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</si>
  <si>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</si>
  <si>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</si>
  <si>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</si>
  <si>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</si>
  <si>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</si>
  <si>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</si>
  <si>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</si>
  <si>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</si>
  <si>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</si>
  <si>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</si>
  <si>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</si>
  <si>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</si>
  <si>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</si>
  <si>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</si>
  <si>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Interest income</t>
  </si>
  <si>
    <t>Directors and management benefit expenses</t>
  </si>
  <si>
    <t>Interest paid</t>
  </si>
  <si>
    <t>Non-cash transactions</t>
  </si>
  <si>
    <t>Proceeds from short-term loans from related parties</t>
  </si>
  <si>
    <t>Statement of financial position</t>
  </si>
  <si>
    <t xml:space="preserve">    Other comprehensive income</t>
  </si>
  <si>
    <t>Deferred tax assets</t>
  </si>
  <si>
    <t>Proceeds from loans from financial institutions</t>
  </si>
  <si>
    <t>Repayment of loans from financial institutions</t>
  </si>
  <si>
    <t>Other non-current liabilities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</si>
  <si>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</si>
  <si>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</si>
  <si>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</si>
  <si>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</si>
  <si>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</si>
  <si>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</si>
  <si>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</si>
  <si>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</si>
  <si>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</si>
  <si>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</si>
  <si>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</si>
  <si>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</si>
  <si>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Current portion of deferred income</t>
  </si>
  <si>
    <t>owners of</t>
  </si>
  <si>
    <t xml:space="preserve">Net cash from operating activities </t>
  </si>
  <si>
    <t>Provisions for employee benefits</t>
  </si>
  <si>
    <t xml:space="preserve">   financial institutions</t>
  </si>
  <si>
    <t>Consolidated financial statements</t>
  </si>
  <si>
    <t>Transactions with owners, recorded directly in equity</t>
  </si>
  <si>
    <t>Separate financial statements</t>
  </si>
  <si>
    <t>Dividend income</t>
  </si>
  <si>
    <t>Transfer to legal reserve</t>
  </si>
  <si>
    <t>parent</t>
  </si>
  <si>
    <t>Distribution costs</t>
  </si>
  <si>
    <t xml:space="preserve">Proceeds from sale of property, plant and equipment 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</si>
  <si>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</si>
  <si>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</si>
  <si>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</si>
  <si>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</si>
  <si>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</si>
  <si>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</si>
  <si>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</si>
  <si>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Investments in associate</t>
  </si>
  <si>
    <t>Trade and other payables</t>
  </si>
  <si>
    <t>Share premium on ordinary shares</t>
  </si>
  <si>
    <t>Continuing operations</t>
  </si>
  <si>
    <t xml:space="preserve">    Changes in ownership interests in subsidiaries</t>
  </si>
  <si>
    <t xml:space="preserve">    Acquisition of non-controlling interests without a change in control</t>
  </si>
  <si>
    <t>Revenues from sales of goods and</t>
  </si>
  <si>
    <t>Direct expenses arising from investment properties</t>
  </si>
  <si>
    <t>Total transactions with owners, recorded directly in equity</t>
  </si>
  <si>
    <t xml:space="preserve">Depreciation of property, plant and equipment  </t>
  </si>
  <si>
    <t xml:space="preserve">Acquisition of property, plant and equipment  </t>
  </si>
  <si>
    <t xml:space="preserve">    without a change in control </t>
  </si>
  <si>
    <t>Cash and cash equivalents at 1 January</t>
  </si>
  <si>
    <t xml:space="preserve">    Profit</t>
  </si>
  <si>
    <t xml:space="preserve">    Total changes in ownership interests in subsidiaries</t>
  </si>
  <si>
    <t xml:space="preserve">      Acquisition of non-controlling interests without a change in control</t>
  </si>
  <si>
    <t>Adjustments to reconcile profit to cash receipts (payments)</t>
  </si>
  <si>
    <t>31 March</t>
  </si>
  <si>
    <t>Right-of-use assets</t>
  </si>
  <si>
    <t>Cash and cash equivalents at 31 March</t>
  </si>
  <si>
    <t>Other non-current financial assets</t>
  </si>
  <si>
    <t>Lease liabilities</t>
  </si>
  <si>
    <t>Share</t>
  </si>
  <si>
    <t>premium</t>
  </si>
  <si>
    <t xml:space="preserve">Other components </t>
  </si>
  <si>
    <t>of equity</t>
  </si>
  <si>
    <t>Payment of lease liabilities</t>
  </si>
  <si>
    <t>Net increase (decrease) in cash and cash equivalents</t>
  </si>
  <si>
    <t>Short-term loans to related parties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</si>
  <si>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</si>
  <si>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Other receivables</t>
  </si>
  <si>
    <t>Profit from operating activities</t>
  </si>
  <si>
    <t>Depreciation of right-of-use assets</t>
  </si>
  <si>
    <t>Unrealised loss on forward exchange contract</t>
  </si>
  <si>
    <t>Trade accounts receivable</t>
  </si>
  <si>
    <t>Intangible assets</t>
  </si>
  <si>
    <t>Accounts payable - acquisition of assets</t>
  </si>
  <si>
    <t>Tax expense (income)</t>
  </si>
  <si>
    <t>Income tax relating to item that will not be reclassified</t>
  </si>
  <si>
    <t>Amortisation of intangible assets</t>
  </si>
  <si>
    <t>Share of loss of associate accounted for using equity method, net of tax</t>
  </si>
  <si>
    <t>(Reversal of) loss on inventories devaluation</t>
  </si>
  <si>
    <t>Taxes paid</t>
  </si>
  <si>
    <t>Net cash generated from operating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</si>
  <si>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</si>
  <si>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</si>
  <si>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</si>
  <si>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Changes in right-of-use assets</t>
  </si>
  <si>
    <t>Changes in lease liabilities</t>
  </si>
  <si>
    <t>Current portion of lease liabilities</t>
  </si>
  <si>
    <t>Other components of equity</t>
  </si>
  <si>
    <t>(Unaudited)</t>
  </si>
  <si>
    <t>Other</t>
  </si>
  <si>
    <t>Short-term loans from related parties</t>
  </si>
  <si>
    <t>surpluses</t>
  </si>
  <si>
    <t>Impairment loss on financial assets</t>
  </si>
  <si>
    <t>(deficits)</t>
  </si>
  <si>
    <t xml:space="preserve">   Owners of parent</t>
  </si>
  <si>
    <t xml:space="preserve">    Dividends to owners of the Company</t>
  </si>
  <si>
    <t>Liabilities from construction of plant and purchase of equipment</t>
  </si>
  <si>
    <t>Acquisition of shares increasing in subsidiary</t>
  </si>
  <si>
    <t>Other surpluses</t>
  </si>
  <si>
    <t>Tax income (expense)</t>
  </si>
  <si>
    <t xml:space="preserve">Payment of acquisition of non-controlling interest in subsidiaries </t>
  </si>
  <si>
    <t>TAS 1.54(i)</t>
  </si>
  <si>
    <t>TAS 1.54(h)</t>
  </si>
  <si>
    <t>TAS 1.54(g)</t>
  </si>
  <si>
    <t>TAS 1.54(j), 1.60</t>
  </si>
  <si>
    <t>TAS 1.54(b)</t>
  </si>
  <si>
    <t>TAS 1.54(a)</t>
  </si>
  <si>
    <t xml:space="preserve">Rights to service under concession arrangement </t>
  </si>
  <si>
    <t>TAS 1.54(c)</t>
  </si>
  <si>
    <t>TAS 1.60</t>
  </si>
  <si>
    <t>TAS 1.54(k)</t>
  </si>
  <si>
    <t>TAS 1.54(p), 60</t>
  </si>
  <si>
    <t>TAS 1.54(m)</t>
  </si>
  <si>
    <t>Other non-current payables</t>
  </si>
  <si>
    <t>TAS 1.78(e)</t>
  </si>
  <si>
    <t>TAS 1.54(q), 27.27</t>
  </si>
  <si>
    <t xml:space="preserve">Share of loss of associate accounted </t>
  </si>
  <si>
    <t xml:space="preserve">   for using equity method </t>
  </si>
  <si>
    <t>Three-month period ended 31 March 2022</t>
  </si>
  <si>
    <t>Balance at 1 January 2022</t>
  </si>
  <si>
    <t>Dividend payable</t>
  </si>
  <si>
    <t>Profit (loss) for the period</t>
  </si>
  <si>
    <t>Profit (loss) before income tax expense</t>
  </si>
  <si>
    <t>Profit (loss) attributable to:</t>
  </si>
  <si>
    <t>Total comprehensive income (expense) attributable to:</t>
  </si>
  <si>
    <t>Fair value</t>
  </si>
  <si>
    <t xml:space="preserve">Loss on written-off of property, plant and equipment  </t>
  </si>
  <si>
    <t xml:space="preserve">Net cash from (used in) financing activities  </t>
  </si>
  <si>
    <t>Short-term loans from financial institutions</t>
  </si>
  <si>
    <t xml:space="preserve">Current portion of long-term loans from </t>
  </si>
  <si>
    <t>Non-current accounts payable - acquisition of assets</t>
  </si>
  <si>
    <t>Long-term loans from financial institutions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</si>
  <si>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</si>
  <si>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 xml:space="preserve">    Contributions by and distributions to owners</t>
  </si>
  <si>
    <t xml:space="preserve">    Total contributions by and distributions to owners</t>
  </si>
  <si>
    <t xml:space="preserve">   Total contributions by and distributions to owners</t>
  </si>
  <si>
    <t>Balance at 31 March 2022</t>
  </si>
  <si>
    <t>Dividends paid to owers of the Company</t>
  </si>
  <si>
    <t xml:space="preserve">   designated at FVOCI</t>
  </si>
  <si>
    <t>Total comprehensive income (expense) for the period</t>
  </si>
  <si>
    <t xml:space="preserve">Profit (loss) for the period </t>
  </si>
  <si>
    <t>(Gain) loss on disposal of property, plant and equipment</t>
  </si>
  <si>
    <t>Acquisition of intangible assets</t>
  </si>
  <si>
    <t>Net foreign exchange gain</t>
  </si>
  <si>
    <t xml:space="preserve">Non-current financial assets pledged as collateral </t>
  </si>
  <si>
    <t>Other current financial liabilities</t>
  </si>
  <si>
    <t>Equity attributable to owners of the parent</t>
  </si>
  <si>
    <t>Three-month period ended 31 March 2023</t>
  </si>
  <si>
    <t>Balance at 1 January 2023</t>
  </si>
  <si>
    <t>Balance at 31 March 2023</t>
  </si>
  <si>
    <t>Debentures</t>
  </si>
  <si>
    <t xml:space="preserve">Dividend income </t>
  </si>
  <si>
    <t>Items that will be reclassified subsequently to profit or loss</t>
  </si>
  <si>
    <t>Total items that will be reclassified subsequently to profit or loss</t>
  </si>
  <si>
    <t>Cash flow</t>
  </si>
  <si>
    <t>hedge</t>
  </si>
  <si>
    <t xml:space="preserve">components </t>
  </si>
  <si>
    <t>Acquisition of investment in subsidiary</t>
  </si>
  <si>
    <t>Proceeds from issuing debentures</t>
  </si>
  <si>
    <t>Transfer property, plant and equipment to intangible assets</t>
  </si>
  <si>
    <t xml:space="preserve">   concession arrangement</t>
  </si>
  <si>
    <t>Acquisition of investment properties</t>
  </si>
  <si>
    <t>Repayment of short-term loans from related parties</t>
  </si>
  <si>
    <t>Transfer investment properties to assets classified as held for sale</t>
  </si>
  <si>
    <t>Dividend receivable</t>
  </si>
  <si>
    <t>Restricted non-current financial assets</t>
  </si>
  <si>
    <t>11, 13</t>
  </si>
  <si>
    <t>Assets held for sale</t>
  </si>
  <si>
    <t>7, 8</t>
  </si>
  <si>
    <t>Corporate income tax payable</t>
  </si>
  <si>
    <r>
      <t xml:space="preserve">    </t>
    </r>
    <r>
      <rPr>
        <i/>
        <sz val="11"/>
        <rFont val="Times New Roman"/>
        <family val="1"/>
      </rPr>
      <t xml:space="preserve"> (400,000,000 ordinary shares, par value at Baht 1 per share)</t>
    </r>
  </si>
  <si>
    <r>
      <t xml:space="preserve">    </t>
    </r>
    <r>
      <rPr>
        <i/>
        <sz val="11"/>
        <rFont val="Times New Roman"/>
        <family val="1"/>
      </rPr>
      <t xml:space="preserve"> (362,220,339 ordinary shares, par value at Baht 1 per share)</t>
    </r>
  </si>
  <si>
    <t>Cost of sale and rendering of services</t>
  </si>
  <si>
    <t>Gain on cash flow hedges</t>
  </si>
  <si>
    <t>Items that will not be reclassified subsequently to profit or loss</t>
  </si>
  <si>
    <t xml:space="preserve">Gain on investments in equity instruments </t>
  </si>
  <si>
    <t>Total items that will not be reclassified subsequently to profit or loss</t>
  </si>
  <si>
    <t>Other comprehensive income for the period, net of tax</t>
  </si>
  <si>
    <t>Total Other</t>
  </si>
  <si>
    <t>Unrealised (gain) loss on exchange</t>
  </si>
  <si>
    <t>Difference from lease modification</t>
  </si>
  <si>
    <t>Amortization on deferred debenture arrangement fee</t>
  </si>
  <si>
    <t xml:space="preserve">Net cash used in investing activities  </t>
  </si>
  <si>
    <t>Income tax relating to items that will be reclassified subsequently</t>
  </si>
  <si>
    <t xml:space="preserve">   to profit or loss</t>
  </si>
  <si>
    <t>Increasing in loans to related parties</t>
  </si>
  <si>
    <t>Acquisition of restricted non-current financial assets</t>
  </si>
  <si>
    <t xml:space="preserve">Acquisition of rights to service under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</si>
</sst>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indexed="12"/>
      <name val="Times New Roman"/>
      <family val="1"/>
    </font>
    <font>
      <sz val="11"/>
      <color indexed="10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37" fontId="16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2" fillId="0" borderId="0" xfId="0" applyFont="1"/>
    <xf numFmtId="43" fontId="4" fillId="0" borderId="0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" fillId="0" borderId="0" xfId="0" quotePrefix="1" applyFont="1"/>
    <xf numFmtId="37" fontId="4" fillId="0" borderId="3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20" fillId="0" borderId="0" xfId="1" applyNumberFormat="1" applyFont="1" applyFill="1" applyAlignment="1"/>
    <xf numFmtId="164" fontId="6" fillId="0" borderId="0" xfId="2" applyNumberFormat="1" applyFont="1" applyFill="1" applyAlignment="1">
      <alignment horizontal="center"/>
    </xf>
    <xf numFmtId="166" fontId="4" fillId="0" borderId="0" xfId="1" applyNumberFormat="1" applyFont="1" applyFill="1" applyAlignment="1"/>
    <xf numFmtId="37" fontId="6" fillId="0" borderId="3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43" fontId="6" fillId="0" borderId="0" xfId="1" applyFont="1" applyFill="1" applyAlignment="1"/>
    <xf numFmtId="0" fontId="4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43" fontId="3" fillId="0" borderId="0" xfId="1" applyFont="1" applyFill="1" applyBorder="1" applyAlignment="1"/>
    <xf numFmtId="43" fontId="14" fillId="0" borderId="0" xfId="1" applyFont="1" applyFill="1" applyAlignment="1"/>
    <xf numFmtId="0" fontId="6" fillId="2" borderId="0" xfId="0" applyFont="1" applyFill="1"/>
    <xf numFmtId="164" fontId="4" fillId="0" borderId="5" xfId="1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43" fontId="6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37" fontId="14" fillId="0" borderId="0" xfId="0" applyNumberFormat="1" applyFont="1"/>
    <xf numFmtId="3" fontId="6" fillId="0" borderId="0" xfId="0" applyNumberFormat="1" applyFont="1"/>
    <xf numFmtId="0" fontId="6" fillId="3" borderId="0" xfId="0" applyFont="1" applyFill="1"/>
    <xf numFmtId="0" fontId="6" fillId="3" borderId="0" xfId="0" applyFont="1" applyFill="1" applyAlignment="1">
      <alignment wrapText="1"/>
    </xf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20" fillId="0" borderId="0" xfId="0" applyFont="1"/>
    <xf numFmtId="43" fontId="4" fillId="0" borderId="4" xfId="1" applyFont="1" applyFill="1" applyBorder="1" applyAlignment="1"/>
    <xf numFmtId="166" fontId="4" fillId="0" borderId="0" xfId="0" applyNumberFormat="1" applyFont="1"/>
    <xf numFmtId="37" fontId="6" fillId="0" borderId="3" xfId="0" applyNumberFormat="1" applyFont="1" applyBorder="1" applyAlignment="1">
      <alignment horizontal="center"/>
    </xf>
    <xf numFmtId="0" fontId="6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4" fillId="3" borderId="0" xfId="0" applyFont="1" applyFill="1"/>
    <xf numFmtId="43" fontId="6" fillId="3" borderId="0" xfId="1" applyFont="1" applyFill="1" applyBorder="1" applyAlignment="1">
      <alignment horizontal="center"/>
    </xf>
    <xf numFmtId="164" fontId="6" fillId="3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90">
    <cellStyle name="Comma" xfId="1" builtinId="3"/>
    <cellStyle name="Comma 2" xfId="2" xr:uid="{00000000-0005-0000-0000-000001000000}"/>
    <cellStyle name="Comma 2 2 2 2" xfId="89" xr:uid="{3D922239-FCEE-404F-B864-FFE9E0A91B81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1693545</xdr:colOff>
      <xdr:row>75</xdr:row>
      <xdr:rowOff>55245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NC%20Former%20Public%20Company%20Limited%20-%201000002113\1259862%20-%202022%20Dec-FSA-SNC%20Former%20Plc\Financial%20Statement\Quater\1259862_2022Dec_FSA_EN_Q1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4"/>
      <sheetName val="PL5-6"/>
      <sheetName val="CH-Conso7"/>
      <sheetName val="CH-Conso8"/>
      <sheetName val="CH-Separate9"/>
      <sheetName val="CH-Separate10"/>
      <sheetName val="Cash flow11-12"/>
    </sheetNames>
    <sheetDataSet>
      <sheetData sheetId="0"/>
      <sheetData sheetId="1">
        <row r="31">
          <cell r="H31">
            <v>-4069</v>
          </cell>
        </row>
        <row r="44">
          <cell r="D44">
            <v>1078</v>
          </cell>
          <cell r="H44">
            <v>1078</v>
          </cell>
        </row>
        <row r="58">
          <cell r="D58">
            <v>277001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1583-D567-47E7-BD7B-6D1EC53038EA}">
  <sheetPr>
    <pageSetUpPr fitToPage="1"/>
  </sheetPr>
  <dimension ref="A1:BW179"/>
  <sheetViews>
    <sheetView tabSelected="1" topLeftCell="C1" zoomScale="90" zoomScaleNormal="90" zoomScaleSheetLayoutView="70" workbookViewId="0">
      <selection activeCell="C15" sqref="C15"/>
    </sheetView>
  </sheetViews>
  <sheetFormatPr defaultColWidth="9.125" defaultRowHeight="13.8" x14ac:dyDescent="0.25"/>
  <cols>
    <col min="1" max="1" width="18.625" style="20" hidden="1" customWidth="1"/>
    <col min="2" max="2" width="1.125" style="4" hidden="1" customWidth="1"/>
    <col min="3" max="3" width="56.625" style="8" customWidth="1"/>
    <col min="4" max="4" width="7.875" style="4" customWidth="1"/>
    <col min="5" max="5" width="1.375" style="4" customWidth="1"/>
    <col min="6" max="6" width="17.7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84" bestFit="1" customWidth="1"/>
    <col min="15" max="15" width="12.125" style="4" bestFit="1" customWidth="1"/>
    <col min="16" max="16" width="9.125" style="4"/>
    <col min="17" max="17" width="16.75" style="84" bestFit="1" customWidth="1"/>
    <col min="18" max="18" width="10.125" style="4" bestFit="1" customWidth="1"/>
    <col min="19" max="16384" width="9.125" style="4"/>
  </cols>
  <sheetData>
    <row r="1" spans="1:18" s="21" customFormat="1" ht="21.75" customHeight="1" x14ac:dyDescent="0.35">
      <c r="A1" s="94"/>
      <c r="C1" s="22" t="s">
        <v>42</v>
      </c>
      <c r="N1" s="95"/>
      <c r="Q1" s="95"/>
    </row>
    <row r="2" spans="1:18" s="23" customFormat="1" ht="21.75" customHeight="1" x14ac:dyDescent="0.3">
      <c r="A2" s="96"/>
      <c r="C2" s="13" t="s">
        <v>59</v>
      </c>
      <c r="N2" s="97"/>
      <c r="Q2" s="97"/>
    </row>
    <row r="3" spans="1:18" s="23" customFormat="1" ht="21" customHeight="1" x14ac:dyDescent="0.3">
      <c r="A3" s="96"/>
      <c r="C3" s="13"/>
      <c r="N3" s="97"/>
      <c r="Q3" s="97"/>
    </row>
    <row r="4" spans="1:18" ht="21" customHeight="1" x14ac:dyDescent="0.25">
      <c r="C4" s="3"/>
      <c r="F4" s="119" t="s">
        <v>36</v>
      </c>
      <c r="G4" s="119"/>
      <c r="H4" s="119"/>
      <c r="J4" s="119" t="s">
        <v>37</v>
      </c>
      <c r="K4" s="119"/>
      <c r="L4" s="119"/>
    </row>
    <row r="5" spans="1:18" ht="21" customHeight="1" x14ac:dyDescent="0.25">
      <c r="A5" s="85"/>
      <c r="D5" s="6"/>
      <c r="E5" s="6"/>
      <c r="F5" s="120" t="s">
        <v>43</v>
      </c>
      <c r="G5" s="120"/>
      <c r="H5" s="120"/>
      <c r="I5" s="7"/>
      <c r="J5" s="120" t="s">
        <v>41</v>
      </c>
      <c r="K5" s="120"/>
      <c r="L5" s="120"/>
    </row>
    <row r="6" spans="1:18" ht="21" customHeight="1" x14ac:dyDescent="0.25">
      <c r="A6" s="85"/>
      <c r="D6" s="6"/>
      <c r="E6" s="6"/>
      <c r="F6" s="86" t="s">
        <v>114</v>
      </c>
      <c r="G6" s="86"/>
      <c r="H6" s="86" t="s">
        <v>40</v>
      </c>
      <c r="I6" s="86"/>
      <c r="J6" s="86" t="s">
        <v>114</v>
      </c>
      <c r="K6" s="86"/>
      <c r="L6" s="86" t="s">
        <v>40</v>
      </c>
    </row>
    <row r="7" spans="1:18" ht="21" customHeight="1" x14ac:dyDescent="0.25">
      <c r="A7" s="85"/>
      <c r="D7" s="6"/>
      <c r="E7" s="6"/>
      <c r="F7" s="6">
        <v>2023</v>
      </c>
      <c r="G7" s="6"/>
      <c r="H7" s="6">
        <v>2022</v>
      </c>
      <c r="I7" s="6"/>
      <c r="J7" s="6">
        <v>2023</v>
      </c>
      <c r="K7" s="6"/>
      <c r="L7" s="6">
        <v>2022</v>
      </c>
    </row>
    <row r="8" spans="1:18" ht="21" customHeight="1" x14ac:dyDescent="0.3">
      <c r="A8" s="98"/>
      <c r="C8" s="13" t="s">
        <v>6</v>
      </c>
      <c r="D8" s="11" t="s">
        <v>21</v>
      </c>
      <c r="E8" s="6"/>
      <c r="F8" s="6" t="s">
        <v>148</v>
      </c>
      <c r="G8" s="6"/>
      <c r="H8" s="6"/>
      <c r="I8" s="6"/>
      <c r="J8" s="6" t="s">
        <v>148</v>
      </c>
      <c r="K8" s="6"/>
      <c r="L8" s="6"/>
    </row>
    <row r="9" spans="1:18" ht="21" customHeight="1" x14ac:dyDescent="0.25">
      <c r="A9" s="99"/>
      <c r="D9" s="6"/>
      <c r="E9" s="6"/>
      <c r="F9" s="121" t="s">
        <v>71</v>
      </c>
      <c r="G9" s="121"/>
      <c r="H9" s="121"/>
      <c r="I9" s="121"/>
      <c r="J9" s="121"/>
      <c r="K9" s="121"/>
      <c r="L9" s="121"/>
    </row>
    <row r="10" spans="1:18" ht="21" customHeight="1" x14ac:dyDescent="0.3">
      <c r="A10" s="99"/>
      <c r="C10" s="18" t="s">
        <v>1</v>
      </c>
      <c r="D10" s="11"/>
    </row>
    <row r="11" spans="1:18" ht="21" customHeight="1" x14ac:dyDescent="0.25">
      <c r="A11" s="98" t="s">
        <v>161</v>
      </c>
      <c r="C11" s="14" t="s">
        <v>2</v>
      </c>
      <c r="D11" s="11"/>
      <c r="E11" s="26"/>
      <c r="F11" s="26">
        <v>1914818</v>
      </c>
      <c r="G11" s="26"/>
      <c r="H11" s="26">
        <v>2528766</v>
      </c>
      <c r="I11" s="26"/>
      <c r="J11" s="26">
        <v>284799</v>
      </c>
      <c r="K11" s="26"/>
      <c r="L11" s="26">
        <v>359869</v>
      </c>
      <c r="O11" s="100"/>
      <c r="R11" s="43"/>
    </row>
    <row r="12" spans="1:18" ht="21" customHeight="1" x14ac:dyDescent="0.25">
      <c r="A12" s="98" t="s">
        <v>162</v>
      </c>
      <c r="C12" s="14" t="s">
        <v>131</v>
      </c>
      <c r="D12" s="11">
        <v>3</v>
      </c>
      <c r="E12" s="26"/>
      <c r="F12" s="26">
        <v>3110326</v>
      </c>
      <c r="G12" s="26"/>
      <c r="H12" s="26">
        <v>2932134</v>
      </c>
      <c r="I12" s="26"/>
      <c r="J12" s="26">
        <v>44872</v>
      </c>
      <c r="K12" s="26"/>
      <c r="L12" s="26">
        <v>46924</v>
      </c>
      <c r="O12" s="100"/>
      <c r="R12" s="43"/>
    </row>
    <row r="13" spans="1:18" ht="21" customHeight="1" x14ac:dyDescent="0.25">
      <c r="A13" s="98"/>
      <c r="C13" s="14" t="s">
        <v>127</v>
      </c>
      <c r="D13" s="11"/>
      <c r="E13" s="26"/>
      <c r="F13" s="26">
        <v>65106</v>
      </c>
      <c r="G13" s="26"/>
      <c r="H13" s="26">
        <v>49403</v>
      </c>
      <c r="I13" s="26"/>
      <c r="J13" s="26">
        <v>21934</v>
      </c>
      <c r="K13" s="26"/>
      <c r="L13" s="26">
        <v>47690</v>
      </c>
      <c r="O13" s="100"/>
      <c r="R13" s="43"/>
    </row>
    <row r="14" spans="1:18" ht="21" customHeight="1" x14ac:dyDescent="0.25">
      <c r="A14" s="98"/>
      <c r="C14" s="14" t="s">
        <v>125</v>
      </c>
      <c r="D14" s="11">
        <v>2</v>
      </c>
      <c r="E14" s="26"/>
      <c r="F14" s="26">
        <v>25633</v>
      </c>
      <c r="G14" s="26"/>
      <c r="H14" s="26">
        <v>25633</v>
      </c>
      <c r="I14" s="26"/>
      <c r="J14" s="26">
        <v>35638</v>
      </c>
      <c r="K14" s="26"/>
      <c r="L14" s="26">
        <v>30633</v>
      </c>
      <c r="O14" s="100"/>
      <c r="R14" s="43"/>
    </row>
    <row r="15" spans="1:18" ht="21" customHeight="1" x14ac:dyDescent="0.25">
      <c r="A15" s="98" t="s">
        <v>163</v>
      </c>
      <c r="C15" s="14" t="s">
        <v>3</v>
      </c>
      <c r="D15" s="11">
        <v>4</v>
      </c>
      <c r="E15" s="26"/>
      <c r="F15" s="26">
        <v>1328977</v>
      </c>
      <c r="G15" s="26"/>
      <c r="H15" s="26">
        <v>1820506</v>
      </c>
      <c r="I15" s="26"/>
      <c r="J15" s="26">
        <v>10919</v>
      </c>
      <c r="K15" s="26"/>
      <c r="L15" s="26">
        <v>11092</v>
      </c>
      <c r="O15" s="100"/>
      <c r="R15" s="43"/>
    </row>
    <row r="16" spans="1:18" ht="21" customHeight="1" x14ac:dyDescent="0.25">
      <c r="A16" s="98"/>
      <c r="C16" s="14" t="s">
        <v>227</v>
      </c>
      <c r="D16" s="11">
        <v>6</v>
      </c>
      <c r="E16" s="26"/>
      <c r="F16" s="26">
        <v>72944</v>
      </c>
      <c r="G16" s="26"/>
      <c r="H16" s="26">
        <v>0</v>
      </c>
      <c r="I16" s="26"/>
      <c r="J16" s="26">
        <v>0</v>
      </c>
      <c r="K16" s="26"/>
      <c r="L16" s="26">
        <v>0</v>
      </c>
      <c r="O16" s="100"/>
      <c r="R16" s="43"/>
    </row>
    <row r="17" spans="1:18" ht="21" customHeight="1" x14ac:dyDescent="0.25">
      <c r="A17" s="99"/>
      <c r="C17" s="14" t="s">
        <v>4</v>
      </c>
      <c r="D17" s="11"/>
      <c r="E17" s="26"/>
      <c r="F17" s="26">
        <v>171288</v>
      </c>
      <c r="G17" s="26"/>
      <c r="H17" s="26">
        <v>138118</v>
      </c>
      <c r="I17" s="26"/>
      <c r="J17" s="26">
        <v>707</v>
      </c>
      <c r="K17" s="26"/>
      <c r="L17" s="26">
        <v>472</v>
      </c>
      <c r="O17" s="100"/>
      <c r="R17" s="43"/>
    </row>
    <row r="18" spans="1:18" ht="21" customHeight="1" x14ac:dyDescent="0.25">
      <c r="A18" s="98" t="s">
        <v>164</v>
      </c>
      <c r="C18" s="2" t="s">
        <v>5</v>
      </c>
      <c r="D18" s="11"/>
      <c r="E18" s="27"/>
      <c r="F18" s="87">
        <f>SUM(F11:F17)</f>
        <v>6689092</v>
      </c>
      <c r="G18" s="27"/>
      <c r="H18" s="87">
        <f>SUM(H11:H17)</f>
        <v>7494560</v>
      </c>
      <c r="I18" s="27"/>
      <c r="J18" s="87">
        <f>SUM(J11:J17)</f>
        <v>398869</v>
      </c>
      <c r="K18" s="27"/>
      <c r="L18" s="87">
        <f>SUM(L11:L17)</f>
        <v>496680</v>
      </c>
      <c r="O18" s="100"/>
      <c r="R18" s="43"/>
    </row>
    <row r="19" spans="1:18" ht="21" customHeight="1" x14ac:dyDescent="0.25">
      <c r="A19" s="98"/>
      <c r="D19" s="11"/>
      <c r="E19" s="15"/>
      <c r="F19" s="15"/>
      <c r="G19" s="15"/>
      <c r="H19" s="15"/>
      <c r="I19" s="15"/>
      <c r="J19" s="15"/>
      <c r="K19" s="15"/>
      <c r="L19" s="15"/>
    </row>
    <row r="20" spans="1:18" ht="21" customHeight="1" x14ac:dyDescent="0.3">
      <c r="A20" s="99"/>
      <c r="C20" s="18" t="s">
        <v>7</v>
      </c>
      <c r="D20" s="11"/>
      <c r="E20" s="15"/>
      <c r="F20" s="15"/>
      <c r="G20" s="15"/>
      <c r="H20" s="15"/>
      <c r="I20" s="15"/>
      <c r="J20" s="15"/>
      <c r="K20" s="15"/>
      <c r="L20" s="15"/>
    </row>
    <row r="21" spans="1:18" ht="21" customHeight="1" x14ac:dyDescent="0.25">
      <c r="A21" s="99"/>
      <c r="C21" s="4" t="s">
        <v>117</v>
      </c>
      <c r="D21" s="11"/>
      <c r="E21" s="26"/>
      <c r="F21" s="26">
        <v>53648</v>
      </c>
      <c r="G21" s="26"/>
      <c r="H21" s="26">
        <v>53648</v>
      </c>
      <c r="I21" s="26"/>
      <c r="J21" s="31">
        <v>53648</v>
      </c>
      <c r="K21" s="26"/>
      <c r="L21" s="31">
        <v>53648</v>
      </c>
      <c r="R21" s="43"/>
    </row>
    <row r="22" spans="1:18" ht="21" customHeight="1" x14ac:dyDescent="0.25">
      <c r="A22" s="99"/>
      <c r="C22" s="14" t="s">
        <v>8</v>
      </c>
      <c r="D22" s="11">
        <v>5</v>
      </c>
      <c r="E22" s="26"/>
      <c r="F22" s="31">
        <v>0</v>
      </c>
      <c r="G22" s="26"/>
      <c r="H22" s="31">
        <v>0</v>
      </c>
      <c r="I22" s="26"/>
      <c r="J22" s="26">
        <v>4168394</v>
      </c>
      <c r="K22" s="26"/>
      <c r="L22" s="26">
        <v>4097045</v>
      </c>
      <c r="R22" s="43"/>
    </row>
    <row r="23" spans="1:18" ht="21" customHeight="1" x14ac:dyDescent="0.25">
      <c r="A23" s="99"/>
      <c r="C23" s="4" t="s">
        <v>97</v>
      </c>
      <c r="D23" s="11">
        <v>5</v>
      </c>
      <c r="E23" s="26"/>
      <c r="F23" s="31">
        <v>0</v>
      </c>
      <c r="G23" s="26"/>
      <c r="H23" s="31">
        <v>0</v>
      </c>
      <c r="I23" s="26"/>
      <c r="J23" s="31">
        <v>0</v>
      </c>
      <c r="K23" s="26"/>
      <c r="L23" s="31">
        <v>0</v>
      </c>
      <c r="R23" s="43"/>
    </row>
    <row r="24" spans="1:18" ht="21" customHeight="1" x14ac:dyDescent="0.25">
      <c r="A24" s="99"/>
      <c r="C24" s="14" t="s">
        <v>9</v>
      </c>
      <c r="D24" s="11">
        <v>6</v>
      </c>
      <c r="E24" s="26"/>
      <c r="F24" s="31">
        <v>313043</v>
      </c>
      <c r="G24" s="26"/>
      <c r="H24" s="31">
        <v>348946</v>
      </c>
      <c r="I24" s="26"/>
      <c r="J24" s="31">
        <v>0</v>
      </c>
      <c r="K24" s="26"/>
      <c r="L24" s="31">
        <v>0</v>
      </c>
      <c r="R24" s="43"/>
    </row>
    <row r="25" spans="1:18" ht="21" customHeight="1" x14ac:dyDescent="0.25">
      <c r="A25" s="98" t="s">
        <v>165</v>
      </c>
      <c r="C25" s="14" t="s">
        <v>10</v>
      </c>
      <c r="D25" s="11" t="s">
        <v>228</v>
      </c>
      <c r="E25" s="26"/>
      <c r="F25" s="26">
        <v>5292962</v>
      </c>
      <c r="G25" s="26"/>
      <c r="H25" s="26">
        <v>5314200</v>
      </c>
      <c r="I25" s="26"/>
      <c r="J25" s="31">
        <v>168255</v>
      </c>
      <c r="K25" s="26"/>
      <c r="L25" s="31">
        <v>172407</v>
      </c>
      <c r="R25" s="43"/>
    </row>
    <row r="26" spans="1:18" ht="21" customHeight="1" x14ac:dyDescent="0.25">
      <c r="A26" s="98" t="s">
        <v>166</v>
      </c>
      <c r="C26" s="14" t="s">
        <v>115</v>
      </c>
      <c r="D26" s="11"/>
      <c r="E26" s="26"/>
      <c r="F26" s="26">
        <v>231018</v>
      </c>
      <c r="G26" s="26"/>
      <c r="H26" s="26">
        <v>223974</v>
      </c>
      <c r="I26" s="26"/>
      <c r="J26" s="26">
        <v>35320</v>
      </c>
      <c r="K26" s="26"/>
      <c r="L26" s="26">
        <v>36628</v>
      </c>
      <c r="R26" s="43"/>
    </row>
    <row r="27" spans="1:18" ht="21" customHeight="1" x14ac:dyDescent="0.25">
      <c r="A27" s="98"/>
      <c r="C27" s="14" t="s">
        <v>132</v>
      </c>
      <c r="D27" s="11"/>
      <c r="E27" s="26"/>
      <c r="F27" s="26">
        <v>44763</v>
      </c>
      <c r="G27" s="26"/>
      <c r="H27" s="26">
        <v>46865</v>
      </c>
      <c r="I27" s="26"/>
      <c r="J27" s="26">
        <v>26364</v>
      </c>
      <c r="K27" s="26"/>
      <c r="L27" s="26">
        <v>27230</v>
      </c>
      <c r="R27" s="43"/>
    </row>
    <row r="28" spans="1:18" ht="21" customHeight="1" x14ac:dyDescent="0.25">
      <c r="A28" s="98"/>
      <c r="C28" s="14" t="s">
        <v>167</v>
      </c>
      <c r="D28" s="11"/>
      <c r="E28" s="26"/>
      <c r="F28" s="26">
        <v>66069</v>
      </c>
      <c r="G28" s="26"/>
      <c r="H28" s="26">
        <v>65506</v>
      </c>
      <c r="I28" s="26"/>
      <c r="J28" s="26">
        <v>0</v>
      </c>
      <c r="K28" s="26"/>
      <c r="L28" s="26">
        <v>0</v>
      </c>
      <c r="R28" s="43"/>
    </row>
    <row r="29" spans="1:18" ht="21" customHeight="1" x14ac:dyDescent="0.25">
      <c r="A29" s="98" t="s">
        <v>168</v>
      </c>
      <c r="C29" s="14" t="s">
        <v>61</v>
      </c>
      <c r="D29" s="11"/>
      <c r="E29" s="26"/>
      <c r="F29" s="26">
        <v>23913</v>
      </c>
      <c r="G29" s="26"/>
      <c r="H29" s="26">
        <v>23985</v>
      </c>
      <c r="I29" s="26"/>
      <c r="J29" s="26">
        <v>3218</v>
      </c>
      <c r="K29" s="26"/>
      <c r="L29" s="26">
        <v>3435</v>
      </c>
      <c r="R29" s="43"/>
    </row>
    <row r="30" spans="1:18" ht="21" customHeight="1" x14ac:dyDescent="0.25">
      <c r="A30" s="98"/>
      <c r="C30" s="14" t="s">
        <v>204</v>
      </c>
      <c r="D30" s="11"/>
      <c r="E30" s="26"/>
      <c r="F30" s="26">
        <v>5000</v>
      </c>
      <c r="G30" s="26"/>
      <c r="H30" s="26">
        <v>5000</v>
      </c>
      <c r="I30" s="26"/>
      <c r="J30" s="26">
        <v>0</v>
      </c>
      <c r="K30" s="26"/>
      <c r="L30" s="26">
        <v>0</v>
      </c>
      <c r="R30" s="43"/>
    </row>
    <row r="31" spans="1:18" ht="21" customHeight="1" x14ac:dyDescent="0.25">
      <c r="A31" s="98"/>
      <c r="C31" s="14" t="s">
        <v>225</v>
      </c>
      <c r="D31" s="11">
        <v>9</v>
      </c>
      <c r="E31" s="26"/>
      <c r="F31" s="26">
        <v>300000</v>
      </c>
      <c r="G31" s="26"/>
      <c r="H31" s="26">
        <v>0</v>
      </c>
      <c r="I31" s="26"/>
      <c r="J31" s="26">
        <v>300000</v>
      </c>
      <c r="K31" s="26"/>
      <c r="L31" s="26">
        <v>0</v>
      </c>
      <c r="R31" s="43"/>
    </row>
    <row r="32" spans="1:18" ht="21" customHeight="1" x14ac:dyDescent="0.25">
      <c r="A32" s="98"/>
      <c r="C32" s="14" t="s">
        <v>11</v>
      </c>
      <c r="D32" s="11"/>
      <c r="E32" s="26"/>
      <c r="F32" s="26">
        <v>85875</v>
      </c>
      <c r="G32" s="26"/>
      <c r="H32" s="26">
        <v>80524</v>
      </c>
      <c r="I32" s="26"/>
      <c r="J32" s="31">
        <v>15972</v>
      </c>
      <c r="K32" s="26"/>
      <c r="L32" s="26">
        <v>14566</v>
      </c>
      <c r="R32" s="43"/>
    </row>
    <row r="33" spans="1:18" ht="21" customHeight="1" x14ac:dyDescent="0.25">
      <c r="A33" s="98" t="s">
        <v>169</v>
      </c>
      <c r="C33" s="2" t="s">
        <v>12</v>
      </c>
      <c r="D33" s="11"/>
      <c r="E33" s="27"/>
      <c r="F33" s="36">
        <f>SUM(F21:F32)</f>
        <v>6416291</v>
      </c>
      <c r="G33" s="27"/>
      <c r="H33" s="36">
        <f>SUM(H21:H32)</f>
        <v>6162648</v>
      </c>
      <c r="I33" s="27"/>
      <c r="J33" s="36">
        <f>SUM(J21:J32)</f>
        <v>4771171</v>
      </c>
      <c r="K33" s="27"/>
      <c r="L33" s="36">
        <f>SUM(L21:L32)</f>
        <v>4404959</v>
      </c>
      <c r="R33" s="43"/>
    </row>
    <row r="34" spans="1:18" ht="21" customHeight="1" x14ac:dyDescent="0.25">
      <c r="A34" s="98"/>
      <c r="C34" s="2"/>
      <c r="D34" s="11"/>
      <c r="E34" s="27"/>
      <c r="F34" s="28"/>
      <c r="G34" s="27"/>
      <c r="H34" s="28"/>
      <c r="I34" s="27"/>
      <c r="J34" s="28"/>
      <c r="K34" s="27"/>
      <c r="L34" s="28"/>
      <c r="R34" s="43"/>
    </row>
    <row r="35" spans="1:18" ht="21" customHeight="1" thickBot="1" x14ac:dyDescent="0.3">
      <c r="A35" s="99"/>
      <c r="C35" s="9" t="s">
        <v>13</v>
      </c>
      <c r="D35" s="11"/>
      <c r="E35" s="27"/>
      <c r="F35" s="37">
        <f>SUM(F33,F18)</f>
        <v>13105383</v>
      </c>
      <c r="G35" s="27"/>
      <c r="H35" s="37">
        <f>SUM(H33,H18)</f>
        <v>13657208</v>
      </c>
      <c r="I35" s="27"/>
      <c r="J35" s="37">
        <f>SUM(J33,J18)</f>
        <v>5170040</v>
      </c>
      <c r="K35" s="27"/>
      <c r="L35" s="37">
        <v>4901639</v>
      </c>
      <c r="R35" s="43"/>
    </row>
    <row r="36" spans="1:18" ht="21.75" customHeight="1" thickTop="1" x14ac:dyDescent="0.25">
      <c r="A36" s="99"/>
    </row>
    <row r="37" spans="1:18" ht="21.75" customHeight="1" x14ac:dyDescent="0.25">
      <c r="A37" s="99"/>
      <c r="F37" s="84"/>
      <c r="G37" s="84"/>
      <c r="H37" s="84"/>
      <c r="I37" s="84"/>
      <c r="J37" s="84"/>
      <c r="K37" s="84"/>
      <c r="L37" s="84"/>
    </row>
    <row r="38" spans="1:18" ht="21.75" customHeight="1" x14ac:dyDescent="0.25">
      <c r="A38" s="99"/>
    </row>
    <row r="39" spans="1:18" ht="21.75" customHeight="1" x14ac:dyDescent="0.25">
      <c r="A39" s="99"/>
      <c r="C39" s="101"/>
      <c r="F39" s="100"/>
      <c r="H39" s="100"/>
      <c r="J39" s="100"/>
      <c r="L39" s="100"/>
    </row>
    <row r="40" spans="1:18" ht="21.75" customHeight="1" x14ac:dyDescent="0.25">
      <c r="A40" s="99"/>
    </row>
    <row r="41" spans="1:18" s="21" customFormat="1" ht="21.75" customHeight="1" x14ac:dyDescent="0.35">
      <c r="A41" s="102"/>
      <c r="C41" s="22" t="s">
        <v>42</v>
      </c>
      <c r="N41" s="95"/>
      <c r="Q41" s="95"/>
    </row>
    <row r="42" spans="1:18" s="23" customFormat="1" ht="21.75" customHeight="1" x14ac:dyDescent="0.3">
      <c r="A42" s="103"/>
      <c r="C42" s="13" t="s">
        <v>59</v>
      </c>
      <c r="N42" s="97"/>
      <c r="Q42" s="97"/>
    </row>
    <row r="43" spans="1:18" s="23" customFormat="1" ht="21.6" customHeight="1" x14ac:dyDescent="0.3">
      <c r="A43" s="103"/>
      <c r="C43" s="13"/>
      <c r="N43" s="97"/>
      <c r="Q43" s="97"/>
    </row>
    <row r="44" spans="1:18" ht="21.75" customHeight="1" x14ac:dyDescent="0.25">
      <c r="A44" s="99"/>
      <c r="C44" s="3"/>
      <c r="F44" s="119" t="s">
        <v>36</v>
      </c>
      <c r="G44" s="119"/>
      <c r="H44" s="119"/>
      <c r="J44" s="119" t="s">
        <v>37</v>
      </c>
      <c r="K44" s="119"/>
      <c r="L44" s="119"/>
    </row>
    <row r="45" spans="1:18" ht="21.75" customHeight="1" x14ac:dyDescent="0.25">
      <c r="A45" s="99"/>
      <c r="D45" s="6"/>
      <c r="E45" s="6"/>
      <c r="F45" s="120" t="s">
        <v>43</v>
      </c>
      <c r="G45" s="120"/>
      <c r="H45" s="120"/>
      <c r="I45" s="7"/>
      <c r="J45" s="120" t="s">
        <v>43</v>
      </c>
      <c r="K45" s="120"/>
      <c r="L45" s="120"/>
    </row>
    <row r="46" spans="1:18" ht="21.75" customHeight="1" x14ac:dyDescent="0.25">
      <c r="A46" s="99"/>
      <c r="D46" s="6"/>
      <c r="E46" s="6"/>
      <c r="F46" s="86" t="s">
        <v>114</v>
      </c>
      <c r="G46" s="86"/>
      <c r="H46" s="86" t="s">
        <v>40</v>
      </c>
      <c r="I46" s="86"/>
      <c r="J46" s="86" t="s">
        <v>114</v>
      </c>
      <c r="K46" s="86"/>
      <c r="L46" s="86" t="s">
        <v>40</v>
      </c>
    </row>
    <row r="47" spans="1:18" ht="21.75" customHeight="1" x14ac:dyDescent="0.25">
      <c r="A47" s="99"/>
      <c r="D47" s="6"/>
      <c r="E47" s="6"/>
      <c r="F47" s="6">
        <v>2023</v>
      </c>
      <c r="G47" s="6"/>
      <c r="H47" s="6">
        <v>2022</v>
      </c>
      <c r="I47" s="6"/>
      <c r="J47" s="6">
        <v>2023</v>
      </c>
      <c r="K47" s="6"/>
      <c r="L47" s="6">
        <v>2022</v>
      </c>
    </row>
    <row r="48" spans="1:18" ht="21.75" customHeight="1" x14ac:dyDescent="0.3">
      <c r="A48" s="98"/>
      <c r="C48" s="1" t="s">
        <v>90</v>
      </c>
      <c r="D48" s="11" t="s">
        <v>21</v>
      </c>
      <c r="E48" s="6"/>
      <c r="F48" s="6" t="s">
        <v>148</v>
      </c>
      <c r="G48" s="6"/>
      <c r="H48" s="6"/>
      <c r="I48" s="6"/>
      <c r="J48" s="6" t="s">
        <v>148</v>
      </c>
      <c r="K48" s="6"/>
      <c r="L48" s="6"/>
    </row>
    <row r="49" spans="1:16" ht="21.75" customHeight="1" x14ac:dyDescent="0.25">
      <c r="A49" s="99"/>
      <c r="E49" s="11"/>
      <c r="F49" s="121" t="s">
        <v>71</v>
      </c>
      <c r="G49" s="121"/>
      <c r="H49" s="121"/>
      <c r="I49" s="121"/>
      <c r="J49" s="121"/>
      <c r="K49" s="121"/>
      <c r="L49" s="121"/>
    </row>
    <row r="50" spans="1:16" ht="21.75" customHeight="1" x14ac:dyDescent="0.3">
      <c r="A50" s="99"/>
      <c r="C50" s="19" t="s">
        <v>14</v>
      </c>
      <c r="D50" s="6"/>
      <c r="E50" s="15"/>
      <c r="F50" s="15"/>
      <c r="G50" s="15"/>
      <c r="H50" s="15"/>
      <c r="I50" s="15"/>
      <c r="J50" s="15"/>
      <c r="K50" s="15"/>
      <c r="L50" s="15"/>
    </row>
    <row r="51" spans="1:16" ht="21.75" customHeight="1" x14ac:dyDescent="0.25">
      <c r="A51" s="99"/>
      <c r="C51" s="4" t="s">
        <v>188</v>
      </c>
      <c r="D51" s="11">
        <v>8</v>
      </c>
      <c r="E51" s="15"/>
      <c r="F51" s="15">
        <v>50498</v>
      </c>
      <c r="G51" s="15"/>
      <c r="H51" s="15">
        <v>1338172</v>
      </c>
      <c r="I51" s="15"/>
      <c r="J51" s="31">
        <v>0</v>
      </c>
      <c r="K51" s="15"/>
      <c r="L51" s="31">
        <v>1020000</v>
      </c>
      <c r="P51" s="100"/>
    </row>
    <row r="52" spans="1:16" ht="21.75" customHeight="1" x14ac:dyDescent="0.25">
      <c r="A52" s="98" t="s">
        <v>170</v>
      </c>
      <c r="C52" s="14" t="s">
        <v>98</v>
      </c>
      <c r="D52" s="11"/>
      <c r="E52" s="26"/>
      <c r="F52" s="26">
        <v>3899550</v>
      </c>
      <c r="G52" s="26"/>
      <c r="H52" s="26">
        <f>4139801-H53</f>
        <v>4139029</v>
      </c>
      <c r="I52" s="26"/>
      <c r="J52" s="26">
        <v>93895</v>
      </c>
      <c r="K52" s="26"/>
      <c r="L52" s="26">
        <f>79795-L53</f>
        <v>79023</v>
      </c>
      <c r="P52" s="100"/>
    </row>
    <row r="53" spans="1:16" ht="21.75" customHeight="1" x14ac:dyDescent="0.25">
      <c r="A53" s="98"/>
      <c r="C53" s="14" t="s">
        <v>180</v>
      </c>
      <c r="D53" s="11" t="s">
        <v>226</v>
      </c>
      <c r="E53" s="26"/>
      <c r="F53" s="26">
        <v>145639</v>
      </c>
      <c r="G53" s="26"/>
      <c r="H53" s="26">
        <v>772</v>
      </c>
      <c r="I53" s="26"/>
      <c r="J53" s="26">
        <v>145639</v>
      </c>
      <c r="K53" s="26"/>
      <c r="L53" s="26">
        <v>772</v>
      </c>
      <c r="P53" s="100"/>
    </row>
    <row r="54" spans="1:16" ht="21.75" customHeight="1" x14ac:dyDescent="0.25">
      <c r="A54" s="98"/>
      <c r="C54" s="14" t="s">
        <v>77</v>
      </c>
      <c r="D54" s="11"/>
      <c r="E54" s="26"/>
      <c r="F54" s="26">
        <v>2188</v>
      </c>
      <c r="G54" s="26"/>
      <c r="H54" s="26">
        <v>2188</v>
      </c>
      <c r="I54" s="26"/>
      <c r="J54" s="31">
        <v>0</v>
      </c>
      <c r="K54" s="26"/>
      <c r="L54" s="31">
        <v>0</v>
      </c>
      <c r="P54" s="100"/>
    </row>
    <row r="55" spans="1:16" ht="21.75" customHeight="1" x14ac:dyDescent="0.25">
      <c r="A55" s="99"/>
      <c r="C55" s="106" t="s">
        <v>133</v>
      </c>
      <c r="D55" s="11"/>
      <c r="E55" s="26"/>
      <c r="F55" s="26">
        <v>224322</v>
      </c>
      <c r="G55" s="26"/>
      <c r="H55" s="26">
        <v>249898</v>
      </c>
      <c r="I55" s="26"/>
      <c r="J55" s="26">
        <v>994</v>
      </c>
      <c r="K55" s="26"/>
      <c r="L55" s="26">
        <v>2394</v>
      </c>
      <c r="P55" s="100"/>
    </row>
    <row r="56" spans="1:16" ht="21.75" customHeight="1" x14ac:dyDescent="0.25">
      <c r="A56" s="99"/>
      <c r="C56" s="4" t="s">
        <v>150</v>
      </c>
      <c r="D56" s="11">
        <v>2</v>
      </c>
      <c r="E56" s="26"/>
      <c r="F56" s="26">
        <v>0</v>
      </c>
      <c r="G56" s="26"/>
      <c r="H56" s="26">
        <v>0</v>
      </c>
      <c r="I56" s="26"/>
      <c r="J56" s="26">
        <v>470000</v>
      </c>
      <c r="K56" s="26"/>
      <c r="L56" s="26">
        <v>160000</v>
      </c>
      <c r="P56" s="100"/>
    </row>
    <row r="57" spans="1:16" ht="21.75" customHeight="1" x14ac:dyDescent="0.25">
      <c r="A57" s="99"/>
      <c r="C57" s="4" t="s">
        <v>189</v>
      </c>
      <c r="D57" s="11"/>
      <c r="E57" s="26"/>
      <c r="F57" s="26"/>
      <c r="G57" s="26"/>
      <c r="H57" s="26"/>
      <c r="I57" s="26"/>
      <c r="J57" s="26"/>
      <c r="K57" s="26"/>
      <c r="L57" s="26"/>
      <c r="P57" s="100"/>
    </row>
    <row r="58" spans="1:16" ht="21.75" customHeight="1" x14ac:dyDescent="0.25">
      <c r="A58" s="99"/>
      <c r="C58" s="4" t="s">
        <v>81</v>
      </c>
      <c r="D58" s="11">
        <v>8</v>
      </c>
      <c r="E58" s="26"/>
      <c r="F58" s="26">
        <v>575748</v>
      </c>
      <c r="G58" s="26"/>
      <c r="H58" s="26">
        <v>567386</v>
      </c>
      <c r="I58" s="26"/>
      <c r="J58" s="31">
        <v>0</v>
      </c>
      <c r="K58" s="26"/>
      <c r="L58" s="31">
        <v>0</v>
      </c>
      <c r="P58" s="100"/>
    </row>
    <row r="59" spans="1:16" ht="21.75" customHeight="1" x14ac:dyDescent="0.25">
      <c r="A59" s="99"/>
      <c r="C59" s="4" t="s">
        <v>146</v>
      </c>
      <c r="D59" s="11">
        <v>8</v>
      </c>
      <c r="E59" s="26"/>
      <c r="F59" s="26">
        <v>38971</v>
      </c>
      <c r="G59" s="26"/>
      <c r="H59" s="26">
        <v>36994</v>
      </c>
      <c r="I59" s="26"/>
      <c r="J59" s="31">
        <v>4870</v>
      </c>
      <c r="K59" s="26"/>
      <c r="L59" s="31">
        <v>4819</v>
      </c>
      <c r="P59" s="100"/>
    </row>
    <row r="60" spans="1:16" ht="21.75" customHeight="1" x14ac:dyDescent="0.25">
      <c r="A60" s="99"/>
      <c r="C60" s="107" t="s">
        <v>229</v>
      </c>
      <c r="D60" s="11"/>
      <c r="E60" s="26"/>
      <c r="F60" s="31">
        <v>86922</v>
      </c>
      <c r="G60" s="26"/>
      <c r="H60" s="31">
        <v>70299</v>
      </c>
      <c r="I60" s="26"/>
      <c r="J60" s="31">
        <v>0</v>
      </c>
      <c r="K60" s="26"/>
      <c r="L60" s="31">
        <v>0</v>
      </c>
      <c r="P60" s="100"/>
    </row>
    <row r="61" spans="1:16" ht="21.75" customHeight="1" x14ac:dyDescent="0.25">
      <c r="A61" s="99"/>
      <c r="C61" s="107" t="s">
        <v>205</v>
      </c>
      <c r="D61" s="11"/>
      <c r="E61" s="26"/>
      <c r="F61" s="31">
        <v>6374</v>
      </c>
      <c r="G61" s="26"/>
      <c r="H61" s="31">
        <v>4829</v>
      </c>
      <c r="I61" s="26"/>
      <c r="J61" s="31">
        <v>0</v>
      </c>
      <c r="K61" s="26"/>
      <c r="L61" s="31">
        <v>0</v>
      </c>
      <c r="P61" s="100"/>
    </row>
    <row r="62" spans="1:16" ht="21.75" customHeight="1" x14ac:dyDescent="0.25">
      <c r="A62" s="99"/>
      <c r="C62" s="14" t="s">
        <v>15</v>
      </c>
      <c r="D62" s="11"/>
      <c r="E62" s="26"/>
      <c r="F62" s="26">
        <v>25153</v>
      </c>
      <c r="G62" s="26"/>
      <c r="H62" s="26">
        <v>14305</v>
      </c>
      <c r="I62" s="26"/>
      <c r="J62" s="26">
        <v>631</v>
      </c>
      <c r="K62" s="26"/>
      <c r="L62" s="26">
        <v>3752</v>
      </c>
      <c r="P62" s="100"/>
    </row>
    <row r="63" spans="1:16" ht="21.75" customHeight="1" x14ac:dyDescent="0.25">
      <c r="A63" s="98" t="s">
        <v>171</v>
      </c>
      <c r="C63" s="2" t="s">
        <v>16</v>
      </c>
      <c r="D63" s="11"/>
      <c r="E63" s="27"/>
      <c r="F63" s="36">
        <f>SUM(F51:F62)</f>
        <v>5055365</v>
      </c>
      <c r="G63" s="27"/>
      <c r="H63" s="36">
        <f>SUM(H51:H62)</f>
        <v>6423872</v>
      </c>
      <c r="I63" s="27"/>
      <c r="J63" s="36">
        <f>SUM(J51:J62)</f>
        <v>716029</v>
      </c>
      <c r="K63" s="27"/>
      <c r="L63" s="36">
        <f>SUM(L51:L62)</f>
        <v>1270760</v>
      </c>
      <c r="P63" s="100"/>
    </row>
    <row r="64" spans="1:16" ht="21.6" customHeight="1" x14ac:dyDescent="0.25">
      <c r="A64" s="98"/>
      <c r="D64" s="11"/>
      <c r="E64" s="15"/>
      <c r="F64" s="15"/>
      <c r="G64" s="15"/>
      <c r="H64" s="15"/>
      <c r="I64" s="15"/>
      <c r="J64" s="15"/>
      <c r="K64" s="15"/>
      <c r="L64" s="15"/>
    </row>
    <row r="65" spans="1:18" ht="21.75" customHeight="1" x14ac:dyDescent="0.3">
      <c r="A65" s="98" t="s">
        <v>172</v>
      </c>
      <c r="C65" s="18" t="s">
        <v>17</v>
      </c>
      <c r="D65" s="11"/>
      <c r="E65" s="15"/>
      <c r="G65" s="15"/>
      <c r="H65" s="15"/>
      <c r="I65" s="15"/>
      <c r="K65" s="15"/>
      <c r="L65" s="15"/>
    </row>
    <row r="66" spans="1:18" ht="21.75" customHeight="1" x14ac:dyDescent="0.25">
      <c r="A66" s="98"/>
      <c r="C66" s="8" t="s">
        <v>173</v>
      </c>
      <c r="D66" s="11"/>
      <c r="E66" s="26"/>
      <c r="F66" s="15">
        <v>7810</v>
      </c>
      <c r="G66" s="26"/>
      <c r="H66" s="26">
        <v>7761</v>
      </c>
      <c r="I66" s="26"/>
      <c r="J66" s="31">
        <v>0</v>
      </c>
      <c r="K66" s="26"/>
      <c r="L66" s="31">
        <v>0</v>
      </c>
      <c r="R66" s="43"/>
    </row>
    <row r="67" spans="1:18" ht="21.75" customHeight="1" x14ac:dyDescent="0.25">
      <c r="A67" s="98"/>
      <c r="C67" s="8" t="s">
        <v>65</v>
      </c>
      <c r="D67" s="11"/>
      <c r="E67" s="26"/>
      <c r="F67" s="26">
        <v>41029</v>
      </c>
      <c r="G67" s="26"/>
      <c r="H67" s="26">
        <v>41568</v>
      </c>
      <c r="I67" s="26"/>
      <c r="J67" s="31">
        <v>0</v>
      </c>
      <c r="K67" s="26"/>
      <c r="L67" s="31">
        <v>0</v>
      </c>
      <c r="R67" s="43"/>
    </row>
    <row r="68" spans="1:18" ht="21.75" hidden="1" customHeight="1" x14ac:dyDescent="0.25">
      <c r="A68" s="98"/>
      <c r="C68" s="8" t="s">
        <v>190</v>
      </c>
      <c r="D68" s="11"/>
      <c r="E68" s="26"/>
      <c r="F68" s="26">
        <v>0</v>
      </c>
      <c r="G68" s="26"/>
      <c r="H68" s="26">
        <v>0</v>
      </c>
      <c r="I68" s="26"/>
      <c r="J68" s="31">
        <v>0</v>
      </c>
      <c r="K68" s="26"/>
      <c r="L68" s="31">
        <v>0</v>
      </c>
      <c r="R68" s="43"/>
    </row>
    <row r="69" spans="1:18" ht="21.75" customHeight="1" x14ac:dyDescent="0.25">
      <c r="A69" s="98"/>
      <c r="C69" s="8" t="s">
        <v>191</v>
      </c>
      <c r="D69" s="11">
        <v>8</v>
      </c>
      <c r="E69" s="26"/>
      <c r="F69" s="26">
        <v>1539448</v>
      </c>
      <c r="G69" s="26"/>
      <c r="H69" s="26">
        <v>1665036</v>
      </c>
      <c r="I69" s="26"/>
      <c r="J69" s="31">
        <v>0</v>
      </c>
      <c r="K69" s="26"/>
      <c r="L69" s="31">
        <v>0</v>
      </c>
      <c r="R69" s="43"/>
    </row>
    <row r="70" spans="1:18" ht="21.75" customHeight="1" x14ac:dyDescent="0.25">
      <c r="A70" s="98"/>
      <c r="C70" s="8" t="s">
        <v>118</v>
      </c>
      <c r="D70" s="11">
        <v>8</v>
      </c>
      <c r="E70" s="26"/>
      <c r="F70" s="26">
        <v>195453</v>
      </c>
      <c r="G70" s="26"/>
      <c r="H70" s="26">
        <v>191093</v>
      </c>
      <c r="I70" s="26"/>
      <c r="J70" s="31">
        <v>32394</v>
      </c>
      <c r="K70" s="26"/>
      <c r="L70" s="31">
        <v>33631</v>
      </c>
      <c r="R70" s="43"/>
    </row>
    <row r="71" spans="1:18" ht="21.75" customHeight="1" x14ac:dyDescent="0.25">
      <c r="A71" s="98"/>
      <c r="C71" s="114" t="s">
        <v>210</v>
      </c>
      <c r="D71" s="11">
        <v>9</v>
      </c>
      <c r="E71" s="26"/>
      <c r="F71" s="26">
        <v>978669</v>
      </c>
      <c r="G71" s="26"/>
      <c r="H71" s="26">
        <v>0</v>
      </c>
      <c r="I71" s="26"/>
      <c r="J71" s="31">
        <v>978669</v>
      </c>
      <c r="K71" s="26"/>
      <c r="L71" s="31">
        <v>0</v>
      </c>
      <c r="R71" s="43"/>
    </row>
    <row r="72" spans="1:18" ht="21.75" customHeight="1" x14ac:dyDescent="0.25">
      <c r="A72" s="98"/>
      <c r="C72" s="8" t="s">
        <v>80</v>
      </c>
      <c r="D72" s="11"/>
      <c r="E72" s="26"/>
      <c r="F72" s="26">
        <v>60465</v>
      </c>
      <c r="G72" s="26"/>
      <c r="H72" s="26">
        <v>59038</v>
      </c>
      <c r="I72" s="26"/>
      <c r="J72" s="31">
        <v>10664</v>
      </c>
      <c r="K72" s="26"/>
      <c r="L72" s="31">
        <v>10417</v>
      </c>
      <c r="R72" s="43"/>
    </row>
    <row r="73" spans="1:18" ht="21.75" customHeight="1" x14ac:dyDescent="0.25">
      <c r="A73" s="98"/>
      <c r="C73" s="8" t="s">
        <v>205</v>
      </c>
      <c r="D73" s="11"/>
      <c r="E73" s="26"/>
      <c r="F73" s="26">
        <v>8648</v>
      </c>
      <c r="G73" s="26"/>
      <c r="H73" s="26">
        <v>9475</v>
      </c>
      <c r="I73" s="26"/>
      <c r="J73" s="31">
        <v>0</v>
      </c>
      <c r="K73" s="26"/>
      <c r="L73" s="31">
        <v>0</v>
      </c>
      <c r="R73" s="43"/>
    </row>
    <row r="74" spans="1:18" ht="21.75" customHeight="1" x14ac:dyDescent="0.25">
      <c r="A74" s="98" t="s">
        <v>169</v>
      </c>
      <c r="C74" s="2" t="s">
        <v>18</v>
      </c>
      <c r="D74" s="11"/>
      <c r="E74" s="27"/>
      <c r="F74" s="36">
        <f>SUM(F66:F73)</f>
        <v>2831522</v>
      </c>
      <c r="G74" s="27"/>
      <c r="H74" s="36">
        <f>SUM(H66:H73)</f>
        <v>1973971</v>
      </c>
      <c r="I74" s="27"/>
      <c r="J74" s="36">
        <f>SUM(J66:J73)</f>
        <v>1021727</v>
      </c>
      <c r="K74" s="27"/>
      <c r="L74" s="36">
        <f>SUM(L66:L73)</f>
        <v>44048</v>
      </c>
      <c r="R74" s="43"/>
    </row>
    <row r="75" spans="1:18" ht="21.6" customHeight="1" x14ac:dyDescent="0.25">
      <c r="A75" s="98"/>
      <c r="C75" s="2"/>
      <c r="D75" s="11"/>
      <c r="E75" s="27"/>
      <c r="F75" s="28"/>
      <c r="G75" s="27"/>
      <c r="H75" s="28"/>
      <c r="I75" s="27"/>
      <c r="J75" s="28"/>
      <c r="K75" s="27"/>
      <c r="L75" s="28"/>
      <c r="R75" s="43"/>
    </row>
    <row r="76" spans="1:18" ht="21.75" customHeight="1" x14ac:dyDescent="0.25">
      <c r="A76" s="99"/>
      <c r="C76" s="9" t="s">
        <v>19</v>
      </c>
      <c r="D76" s="11"/>
      <c r="E76" s="27"/>
      <c r="F76" s="39">
        <f>SUM(F74,F63)</f>
        <v>7886887</v>
      </c>
      <c r="G76" s="27"/>
      <c r="H76" s="39">
        <v>8397843</v>
      </c>
      <c r="I76" s="27"/>
      <c r="J76" s="39">
        <f>SUM(J74,J63)</f>
        <v>1737756</v>
      </c>
      <c r="K76" s="27"/>
      <c r="L76" s="39">
        <v>1314808</v>
      </c>
      <c r="R76" s="43"/>
    </row>
    <row r="77" spans="1:18" ht="21.75" customHeight="1" x14ac:dyDescent="0.25">
      <c r="A77" s="99"/>
      <c r="C77" s="3"/>
      <c r="D77" s="11"/>
      <c r="E77" s="5"/>
      <c r="F77" s="5"/>
      <c r="G77" s="5"/>
      <c r="H77" s="5"/>
      <c r="I77" s="5"/>
      <c r="J77" s="5"/>
      <c r="K77" s="5"/>
      <c r="L77" s="5"/>
      <c r="R77" s="43"/>
    </row>
    <row r="78" spans="1:18" ht="21.75" customHeight="1" x14ac:dyDescent="0.25">
      <c r="A78" s="99"/>
      <c r="C78" s="101"/>
      <c r="D78" s="11"/>
      <c r="E78" s="5"/>
      <c r="F78" s="5"/>
      <c r="G78" s="5"/>
      <c r="H78" s="5"/>
      <c r="I78" s="5"/>
      <c r="J78" s="5"/>
      <c r="K78" s="5"/>
      <c r="L78" s="5"/>
    </row>
    <row r="79" spans="1:18" s="21" customFormat="1" ht="21.75" customHeight="1" x14ac:dyDescent="0.35">
      <c r="A79" s="102"/>
      <c r="C79" s="22" t="s">
        <v>42</v>
      </c>
      <c r="N79" s="95"/>
      <c r="Q79" s="95"/>
    </row>
    <row r="80" spans="1:18" s="21" customFormat="1" ht="21.75" customHeight="1" x14ac:dyDescent="0.35">
      <c r="A80" s="102"/>
      <c r="C80" s="13" t="s">
        <v>59</v>
      </c>
      <c r="N80" s="95"/>
      <c r="Q80" s="95"/>
    </row>
    <row r="81" spans="1:17" s="21" customFormat="1" ht="21.75" customHeight="1" x14ac:dyDescent="0.35">
      <c r="A81" s="102"/>
      <c r="C81" s="22"/>
      <c r="N81" s="95"/>
      <c r="Q81" s="95"/>
    </row>
    <row r="82" spans="1:17" ht="21.75" customHeight="1" x14ac:dyDescent="0.25">
      <c r="A82" s="99"/>
      <c r="C82" s="3"/>
      <c r="F82" s="119" t="s">
        <v>36</v>
      </c>
      <c r="G82" s="119"/>
      <c r="H82" s="119"/>
      <c r="J82" s="119" t="s">
        <v>37</v>
      </c>
      <c r="K82" s="119"/>
      <c r="L82" s="119"/>
    </row>
    <row r="83" spans="1:17" ht="21.75" customHeight="1" x14ac:dyDescent="0.25">
      <c r="A83" s="99"/>
      <c r="D83" s="6"/>
      <c r="E83" s="6"/>
      <c r="F83" s="120" t="s">
        <v>41</v>
      </c>
      <c r="G83" s="120"/>
      <c r="H83" s="120"/>
      <c r="I83" s="7"/>
      <c r="J83" s="120" t="s">
        <v>41</v>
      </c>
      <c r="K83" s="120"/>
      <c r="L83" s="120"/>
    </row>
    <row r="84" spans="1:17" ht="21.75" customHeight="1" x14ac:dyDescent="0.25">
      <c r="A84" s="99"/>
      <c r="D84" s="6"/>
      <c r="E84" s="6"/>
      <c r="F84" s="86" t="s">
        <v>114</v>
      </c>
      <c r="G84" s="86"/>
      <c r="H84" s="86" t="s">
        <v>40</v>
      </c>
      <c r="I84" s="86"/>
      <c r="J84" s="86" t="s">
        <v>114</v>
      </c>
      <c r="K84" s="86"/>
      <c r="L84" s="86" t="s">
        <v>40</v>
      </c>
    </row>
    <row r="85" spans="1:17" ht="21.75" customHeight="1" x14ac:dyDescent="0.25">
      <c r="A85" s="99"/>
      <c r="D85" s="6"/>
      <c r="E85" s="6"/>
      <c r="F85" s="6">
        <v>2023</v>
      </c>
      <c r="G85" s="6"/>
      <c r="H85" s="6">
        <v>2022</v>
      </c>
      <c r="I85" s="6"/>
      <c r="J85" s="6">
        <v>2023</v>
      </c>
      <c r="K85" s="6"/>
      <c r="L85" s="6">
        <v>2022</v>
      </c>
    </row>
    <row r="86" spans="1:17" ht="21.75" customHeight="1" x14ac:dyDescent="0.3">
      <c r="A86" s="98"/>
      <c r="C86" s="1" t="s">
        <v>90</v>
      </c>
      <c r="D86" s="11"/>
      <c r="E86" s="6"/>
      <c r="F86" s="6" t="s">
        <v>148</v>
      </c>
      <c r="G86" s="6"/>
      <c r="H86" s="6"/>
      <c r="I86" s="6"/>
      <c r="J86" s="6" t="s">
        <v>148</v>
      </c>
      <c r="K86" s="6"/>
      <c r="L86" s="6"/>
    </row>
    <row r="87" spans="1:17" ht="18.600000000000001" customHeight="1" x14ac:dyDescent="0.25">
      <c r="A87" s="99"/>
      <c r="D87" s="11"/>
      <c r="E87" s="11"/>
      <c r="F87" s="121" t="s">
        <v>71</v>
      </c>
      <c r="G87" s="121"/>
      <c r="H87" s="121"/>
      <c r="I87" s="121"/>
      <c r="J87" s="121"/>
      <c r="K87" s="121"/>
      <c r="L87" s="121"/>
    </row>
    <row r="88" spans="1:17" ht="18.600000000000001" customHeight="1" x14ac:dyDescent="0.3">
      <c r="A88" s="99"/>
      <c r="C88" s="17" t="s">
        <v>91</v>
      </c>
      <c r="D88" s="11"/>
      <c r="E88" s="11"/>
      <c r="F88" s="11"/>
      <c r="G88" s="11"/>
      <c r="H88" s="11"/>
      <c r="I88" s="11"/>
      <c r="J88" s="11"/>
      <c r="K88" s="11"/>
      <c r="L88" s="11"/>
    </row>
    <row r="89" spans="1:17" ht="21.75" customHeight="1" x14ac:dyDescent="0.25">
      <c r="A89" s="98" t="s">
        <v>174</v>
      </c>
      <c r="C89" s="4" t="s">
        <v>66</v>
      </c>
      <c r="D89" s="6"/>
      <c r="E89" s="15"/>
      <c r="F89" s="15"/>
      <c r="G89" s="15"/>
      <c r="H89" s="15"/>
      <c r="I89" s="15"/>
      <c r="J89" s="15"/>
      <c r="K89" s="15"/>
      <c r="L89" s="15"/>
    </row>
    <row r="90" spans="1:17" ht="21.75" customHeight="1" x14ac:dyDescent="0.25">
      <c r="A90" s="99"/>
      <c r="C90" s="14" t="s">
        <v>92</v>
      </c>
      <c r="D90" s="11"/>
      <c r="E90" s="15"/>
      <c r="F90" s="15"/>
      <c r="G90" s="15"/>
      <c r="H90" s="15"/>
      <c r="I90" s="15"/>
      <c r="J90" s="15"/>
      <c r="K90" s="15"/>
      <c r="L90" s="15"/>
    </row>
    <row r="91" spans="1:17" ht="21.6" customHeight="1" thickBot="1" x14ac:dyDescent="0.3">
      <c r="A91" s="99"/>
      <c r="C91" s="4" t="s">
        <v>230</v>
      </c>
      <c r="D91" s="11"/>
      <c r="E91" s="26"/>
      <c r="F91" s="35">
        <v>400000</v>
      </c>
      <c r="G91" s="26"/>
      <c r="H91" s="35">
        <v>400000</v>
      </c>
      <c r="I91" s="26"/>
      <c r="J91" s="35">
        <v>400000</v>
      </c>
      <c r="K91" s="26"/>
      <c r="L91" s="35">
        <v>400000</v>
      </c>
    </row>
    <row r="92" spans="1:17" ht="21.6" customHeight="1" thickTop="1" x14ac:dyDescent="0.25">
      <c r="A92" s="99"/>
      <c r="C92" s="20" t="s">
        <v>93</v>
      </c>
      <c r="D92" s="11"/>
      <c r="E92" s="26"/>
      <c r="F92" s="29"/>
      <c r="G92" s="26"/>
      <c r="H92" s="29"/>
      <c r="I92" s="26"/>
      <c r="J92" s="29"/>
      <c r="K92" s="26"/>
      <c r="L92" s="29"/>
    </row>
    <row r="93" spans="1:17" ht="21.6" customHeight="1" x14ac:dyDescent="0.25">
      <c r="A93" s="99"/>
      <c r="C93" s="8" t="s">
        <v>231</v>
      </c>
      <c r="D93" s="11"/>
      <c r="E93" s="26"/>
      <c r="F93" s="26">
        <v>362220</v>
      </c>
      <c r="G93" s="26"/>
      <c r="H93" s="26">
        <v>362220</v>
      </c>
      <c r="I93" s="26"/>
      <c r="J93" s="26">
        <v>362220</v>
      </c>
      <c r="K93" s="26"/>
      <c r="L93" s="26">
        <v>362220</v>
      </c>
    </row>
    <row r="94" spans="1:17" ht="21.75" customHeight="1" x14ac:dyDescent="0.25">
      <c r="A94" s="99"/>
      <c r="C94" s="20" t="s">
        <v>99</v>
      </c>
      <c r="D94" s="11"/>
      <c r="E94" s="26">
        <v>0</v>
      </c>
      <c r="F94" s="26">
        <v>2086386</v>
      </c>
      <c r="G94" s="26"/>
      <c r="H94" s="26">
        <v>2086386</v>
      </c>
      <c r="I94" s="26"/>
      <c r="J94" s="26">
        <v>2086386</v>
      </c>
      <c r="K94" s="26"/>
      <c r="L94" s="26">
        <v>2086386</v>
      </c>
    </row>
    <row r="95" spans="1:17" ht="21.75" customHeight="1" x14ac:dyDescent="0.25">
      <c r="A95" s="99"/>
      <c r="C95" s="20" t="s">
        <v>158</v>
      </c>
      <c r="D95" s="11"/>
      <c r="E95" s="26"/>
      <c r="F95" s="26">
        <v>11080</v>
      </c>
      <c r="G95" s="26"/>
      <c r="H95" s="26">
        <v>11080</v>
      </c>
      <c r="I95" s="26"/>
      <c r="J95" s="31">
        <v>0</v>
      </c>
      <c r="K95" s="26"/>
      <c r="L95" s="31">
        <v>0</v>
      </c>
    </row>
    <row r="96" spans="1:17" ht="21.75" customHeight="1" x14ac:dyDescent="0.25">
      <c r="A96" s="99"/>
      <c r="C96" s="14" t="s">
        <v>45</v>
      </c>
      <c r="D96" s="11"/>
      <c r="E96" s="26"/>
      <c r="F96" s="26"/>
      <c r="G96" s="26"/>
      <c r="H96" s="26"/>
      <c r="I96" s="26"/>
      <c r="J96" s="26"/>
      <c r="K96" s="26"/>
      <c r="L96" s="26"/>
    </row>
    <row r="97" spans="1:13" ht="21.75" customHeight="1" x14ac:dyDescent="0.25">
      <c r="A97" s="98"/>
      <c r="C97" s="20" t="s">
        <v>67</v>
      </c>
      <c r="D97" s="11"/>
      <c r="E97" s="26"/>
      <c r="F97" s="26"/>
      <c r="G97" s="26"/>
      <c r="H97" s="26"/>
      <c r="I97" s="26"/>
      <c r="J97" s="26"/>
      <c r="K97" s="26"/>
      <c r="L97" s="26"/>
    </row>
    <row r="98" spans="1:13" ht="21.75" customHeight="1" x14ac:dyDescent="0.25">
      <c r="A98" s="99"/>
      <c r="C98" s="20" t="s">
        <v>68</v>
      </c>
      <c r="D98" s="11"/>
      <c r="E98" s="26">
        <v>0</v>
      </c>
      <c r="F98" s="26">
        <v>50524</v>
      </c>
      <c r="G98" s="26"/>
      <c r="H98" s="26">
        <v>50524</v>
      </c>
      <c r="I98" s="26"/>
      <c r="J98" s="26">
        <v>50524</v>
      </c>
      <c r="K98" s="26"/>
      <c r="L98" s="26">
        <v>50524</v>
      </c>
    </row>
    <row r="99" spans="1:13" ht="21.75" customHeight="1" x14ac:dyDescent="0.25">
      <c r="A99" s="98"/>
      <c r="C99" s="20" t="s">
        <v>69</v>
      </c>
      <c r="D99" s="11"/>
      <c r="E99" s="26">
        <v>0</v>
      </c>
      <c r="F99" s="26">
        <v>2562319</v>
      </c>
      <c r="G99" s="26"/>
      <c r="H99" s="26">
        <v>2610180</v>
      </c>
      <c r="I99" s="26"/>
      <c r="J99" s="26">
        <v>933435</v>
      </c>
      <c r="K99" s="26"/>
      <c r="L99" s="26">
        <v>1087982</v>
      </c>
    </row>
    <row r="100" spans="1:13" ht="21.75" customHeight="1" x14ac:dyDescent="0.25">
      <c r="A100" s="98"/>
      <c r="C100" s="20" t="s">
        <v>147</v>
      </c>
      <c r="D100" s="11"/>
      <c r="E100" s="26"/>
      <c r="F100" s="38">
        <v>-9135</v>
      </c>
      <c r="G100" s="26"/>
      <c r="H100" s="38">
        <v>-9841</v>
      </c>
      <c r="I100" s="26"/>
      <c r="J100" s="38">
        <v>-281</v>
      </c>
      <c r="K100" s="26"/>
      <c r="L100" s="38">
        <v>-281</v>
      </c>
    </row>
    <row r="101" spans="1:13" ht="21.75" customHeight="1" x14ac:dyDescent="0.25">
      <c r="A101" s="99"/>
      <c r="C101" s="2" t="s">
        <v>206</v>
      </c>
      <c r="D101" s="11"/>
      <c r="E101" s="27"/>
      <c r="F101" s="27">
        <f>SUM(F93:F100)</f>
        <v>5063394</v>
      </c>
      <c r="G101" s="27"/>
      <c r="H101" s="27">
        <f>SUM(H93:H100)</f>
        <v>5110549</v>
      </c>
      <c r="I101" s="27"/>
      <c r="J101" s="27">
        <f>SUM(J93:J100)</f>
        <v>3432284</v>
      </c>
      <c r="K101" s="27"/>
      <c r="L101" s="27">
        <f>SUM(L93:L100)</f>
        <v>3586831</v>
      </c>
    </row>
    <row r="102" spans="1:13" ht="21.75" customHeight="1" x14ac:dyDescent="0.25">
      <c r="A102" s="98" t="s">
        <v>175</v>
      </c>
      <c r="C102" s="14" t="s">
        <v>20</v>
      </c>
      <c r="D102" s="11"/>
      <c r="E102" s="26">
        <v>0</v>
      </c>
      <c r="F102" s="29">
        <v>155102</v>
      </c>
      <c r="G102" s="26"/>
      <c r="H102" s="29">
        <v>148816</v>
      </c>
      <c r="I102" s="26"/>
      <c r="J102" s="31">
        <v>0</v>
      </c>
      <c r="K102" s="26"/>
      <c r="L102" s="31">
        <v>0</v>
      </c>
    </row>
    <row r="103" spans="1:13" ht="21.75" customHeight="1" x14ac:dyDescent="0.25">
      <c r="A103" s="99"/>
      <c r="C103" s="9" t="s">
        <v>94</v>
      </c>
      <c r="D103" s="11"/>
      <c r="E103" s="27"/>
      <c r="F103" s="36">
        <f>SUM(F101:F102)</f>
        <v>5218496</v>
      </c>
      <c r="G103" s="27"/>
      <c r="H103" s="36">
        <f>SUM(H101:H102)</f>
        <v>5259365</v>
      </c>
      <c r="I103" s="27"/>
      <c r="J103" s="36">
        <f>SUM(J101:J102)</f>
        <v>3432284</v>
      </c>
      <c r="K103" s="27"/>
      <c r="L103" s="36">
        <f>SUM(L101:L102)</f>
        <v>3586831</v>
      </c>
    </row>
    <row r="104" spans="1:13" ht="12" customHeight="1" x14ac:dyDescent="0.25">
      <c r="A104" s="99"/>
      <c r="C104" s="9"/>
      <c r="D104" s="11"/>
      <c r="E104" s="27"/>
      <c r="F104" s="28"/>
      <c r="G104" s="27"/>
      <c r="H104" s="28"/>
      <c r="I104" s="27"/>
      <c r="J104" s="28"/>
      <c r="K104" s="27"/>
      <c r="L104" s="28"/>
    </row>
    <row r="105" spans="1:13" ht="21.75" customHeight="1" thickBot="1" x14ac:dyDescent="0.3">
      <c r="C105" s="9" t="s">
        <v>95</v>
      </c>
      <c r="D105" s="11"/>
      <c r="E105" s="27"/>
      <c r="F105" s="37">
        <f>SUM(F103,F76)</f>
        <v>13105383</v>
      </c>
      <c r="G105" s="27"/>
      <c r="H105" s="37">
        <f>SUM(H103,H76)</f>
        <v>13657208</v>
      </c>
      <c r="I105" s="27"/>
      <c r="J105" s="37">
        <f>SUM(J103,J76)</f>
        <v>5170040</v>
      </c>
      <c r="K105" s="27"/>
      <c r="L105" s="37">
        <f>SUM(L103,L76)</f>
        <v>4901639</v>
      </c>
    </row>
    <row r="106" spans="1:13" ht="21.75" customHeight="1" thickTop="1" x14ac:dyDescent="0.6">
      <c r="E106" s="104"/>
      <c r="F106" s="88"/>
      <c r="G106" s="89"/>
      <c r="H106" s="88"/>
      <c r="I106" s="89"/>
      <c r="J106" s="88"/>
      <c r="K106" s="89"/>
      <c r="L106" s="88"/>
      <c r="M106" s="84"/>
    </row>
    <row r="107" spans="1:13" ht="21.75" customHeight="1" x14ac:dyDescent="0.25">
      <c r="F107" s="84"/>
      <c r="G107" s="84"/>
      <c r="H107" s="84"/>
      <c r="I107" s="84"/>
      <c r="J107" s="84"/>
      <c r="K107" s="84"/>
      <c r="L107" s="84"/>
      <c r="M107" s="84"/>
    </row>
    <row r="179" spans="1:75" s="90" customFormat="1" ht="21.75" customHeight="1" x14ac:dyDescent="0.25">
      <c r="A179" s="20"/>
      <c r="B179" s="4"/>
      <c r="C179" s="8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84"/>
      <c r="O179" s="4"/>
      <c r="P179" s="4"/>
      <c r="Q179" s="8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</row>
  </sheetData>
  <mergeCells count="15">
    <mergeCell ref="F87:L87"/>
    <mergeCell ref="F82:H82"/>
    <mergeCell ref="J82:L82"/>
    <mergeCell ref="F83:H83"/>
    <mergeCell ref="J83:L83"/>
    <mergeCell ref="F4:H4"/>
    <mergeCell ref="J4:L4"/>
    <mergeCell ref="F5:H5"/>
    <mergeCell ref="J5:L5"/>
    <mergeCell ref="F9:L9"/>
    <mergeCell ref="F44:H44"/>
    <mergeCell ref="J44:L44"/>
    <mergeCell ref="F45:H45"/>
    <mergeCell ref="J45:L45"/>
    <mergeCell ref="F49:L49"/>
  </mergeCells>
  <pageMargins left="0.8" right="0.8" top="0.48" bottom="0.5" header="0.5" footer="0.5"/>
  <pageSetup paperSize="9" scale="70" firstPageNumber="2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4"/>
  <sheetViews>
    <sheetView zoomScaleNormal="100" zoomScaleSheetLayoutView="70" workbookViewId="0">
      <selection activeCell="L12" sqref="L12"/>
    </sheetView>
  </sheetViews>
  <sheetFormatPr defaultColWidth="9.125" defaultRowHeight="21.75" customHeight="1" x14ac:dyDescent="0.25"/>
  <cols>
    <col min="1" max="1" width="62.75" style="8" customWidth="1"/>
    <col min="2" max="2" width="7.375" style="4" customWidth="1"/>
    <col min="3" max="3" width="1.25" style="4" customWidth="1"/>
    <col min="4" max="4" width="14.5" style="4" customWidth="1"/>
    <col min="5" max="5" width="1.25" style="4" customWidth="1"/>
    <col min="6" max="6" width="13.25" style="4" bestFit="1" customWidth="1"/>
    <col min="7" max="7" width="1.25" style="4" customWidth="1"/>
    <col min="8" max="8" width="12.75" style="4" customWidth="1"/>
    <col min="9" max="9" width="1.25" style="4" customWidth="1"/>
    <col min="10" max="10" width="13.75" style="4" customWidth="1"/>
    <col min="11" max="16384" width="9.125" style="4"/>
  </cols>
  <sheetData>
    <row r="1" spans="1:10" ht="20.25" customHeight="1" x14ac:dyDescent="0.35">
      <c r="A1" s="22" t="s">
        <v>42</v>
      </c>
      <c r="B1" s="21"/>
      <c r="C1" s="108"/>
      <c r="D1" s="108"/>
      <c r="E1" s="108"/>
      <c r="F1" s="108"/>
      <c r="G1" s="108"/>
      <c r="H1" s="108"/>
      <c r="I1" s="108"/>
      <c r="J1" s="108"/>
    </row>
    <row r="2" spans="1:10" ht="20.25" customHeight="1" x14ac:dyDescent="0.3">
      <c r="A2" s="13" t="s">
        <v>70</v>
      </c>
      <c r="B2" s="23"/>
      <c r="C2" s="109"/>
      <c r="D2" s="109"/>
      <c r="E2" s="109"/>
      <c r="F2" s="109"/>
      <c r="G2" s="109"/>
      <c r="H2" s="109"/>
      <c r="I2" s="109"/>
      <c r="J2" s="109"/>
    </row>
    <row r="3" spans="1:10" ht="20.25" customHeight="1" x14ac:dyDescent="0.3">
      <c r="A3" s="13"/>
      <c r="B3" s="23"/>
      <c r="C3" s="109"/>
      <c r="D3" s="109"/>
      <c r="E3" s="109"/>
      <c r="F3" s="109"/>
      <c r="G3" s="109"/>
      <c r="H3" s="109"/>
      <c r="I3" s="109"/>
      <c r="J3" s="109"/>
    </row>
    <row r="4" spans="1:10" ht="20.25" customHeight="1" x14ac:dyDescent="0.25">
      <c r="B4" s="8"/>
      <c r="C4" s="8"/>
      <c r="D4" s="119" t="s">
        <v>36</v>
      </c>
      <c r="E4" s="119"/>
      <c r="F4" s="119"/>
      <c r="H4" s="119" t="s">
        <v>37</v>
      </c>
      <c r="I4" s="119"/>
      <c r="J4" s="119"/>
    </row>
    <row r="5" spans="1:10" ht="20.25" customHeight="1" x14ac:dyDescent="0.25">
      <c r="B5" s="6"/>
      <c r="C5" s="6"/>
      <c r="D5" s="120" t="s">
        <v>41</v>
      </c>
      <c r="E5" s="120"/>
      <c r="F5" s="120"/>
      <c r="G5" s="7"/>
      <c r="H5" s="120" t="s">
        <v>41</v>
      </c>
      <c r="I5" s="120"/>
      <c r="J5" s="120"/>
    </row>
    <row r="6" spans="1:10" ht="20.25" customHeight="1" x14ac:dyDescent="0.25">
      <c r="B6" s="6"/>
      <c r="C6" s="6"/>
      <c r="D6" s="122" t="s">
        <v>96</v>
      </c>
      <c r="E6" s="122"/>
      <c r="F6" s="122"/>
      <c r="G6" s="7"/>
      <c r="H6" s="122" t="s">
        <v>96</v>
      </c>
      <c r="I6" s="122"/>
      <c r="J6" s="122"/>
    </row>
    <row r="7" spans="1:10" ht="20.25" customHeight="1" x14ac:dyDescent="0.25">
      <c r="B7" s="6"/>
      <c r="C7" s="6"/>
      <c r="D7" s="123" t="s">
        <v>114</v>
      </c>
      <c r="E7" s="123"/>
      <c r="F7" s="123"/>
      <c r="G7" s="7"/>
      <c r="H7" s="123" t="s">
        <v>114</v>
      </c>
      <c r="I7" s="123"/>
      <c r="J7" s="123"/>
    </row>
    <row r="8" spans="1:10" ht="20.25" customHeight="1" x14ac:dyDescent="0.25">
      <c r="B8" s="11" t="s">
        <v>21</v>
      </c>
      <c r="C8" s="6"/>
      <c r="D8" s="6">
        <v>2023</v>
      </c>
      <c r="E8" s="6"/>
      <c r="F8" s="6">
        <v>2022</v>
      </c>
      <c r="G8" s="6"/>
      <c r="H8" s="6">
        <v>2023</v>
      </c>
      <c r="I8" s="6"/>
      <c r="J8" s="6">
        <v>2022</v>
      </c>
    </row>
    <row r="9" spans="1:10" ht="20.25" customHeight="1" x14ac:dyDescent="0.25">
      <c r="B9" s="11"/>
      <c r="C9" s="11"/>
      <c r="D9" s="121" t="s">
        <v>71</v>
      </c>
      <c r="E9" s="121"/>
      <c r="F9" s="121"/>
      <c r="G9" s="121"/>
      <c r="H9" s="121"/>
      <c r="I9" s="121"/>
      <c r="J9" s="121"/>
    </row>
    <row r="10" spans="1:10" ht="20.25" customHeight="1" x14ac:dyDescent="0.3">
      <c r="A10" s="19" t="s">
        <v>100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0.25" customHeight="1" x14ac:dyDescent="0.25">
      <c r="A11" s="4" t="s">
        <v>103</v>
      </c>
      <c r="B11" s="11"/>
      <c r="D11" s="26"/>
      <c r="F11" s="26"/>
      <c r="G11" s="26"/>
      <c r="H11" s="26"/>
      <c r="I11" s="26"/>
      <c r="J11" s="26"/>
    </row>
    <row r="12" spans="1:10" ht="20.25" customHeight="1" x14ac:dyDescent="0.25">
      <c r="A12" s="4" t="s">
        <v>53</v>
      </c>
      <c r="B12" s="11">
        <v>10</v>
      </c>
      <c r="D12" s="26">
        <v>3904496</v>
      </c>
      <c r="F12" s="26">
        <v>6850938</v>
      </c>
      <c r="G12" s="26"/>
      <c r="H12" s="26">
        <v>83259</v>
      </c>
      <c r="I12" s="26"/>
      <c r="J12" s="26">
        <v>108061</v>
      </c>
    </row>
    <row r="13" spans="1:10" ht="20.25" customHeight="1" x14ac:dyDescent="0.25">
      <c r="A13" s="14" t="s">
        <v>232</v>
      </c>
      <c r="B13" s="11">
        <v>4</v>
      </c>
      <c r="D13" s="38">
        <v>-3658032</v>
      </c>
      <c r="F13" s="38">
        <v>-6407769</v>
      </c>
      <c r="G13" s="26"/>
      <c r="H13" s="38">
        <v>-72713</v>
      </c>
      <c r="I13" s="26"/>
      <c r="J13" s="38">
        <v>-91663</v>
      </c>
    </row>
    <row r="14" spans="1:10" ht="20.25" customHeight="1" x14ac:dyDescent="0.25">
      <c r="A14" s="2" t="s">
        <v>39</v>
      </c>
      <c r="B14" s="11"/>
      <c r="D14" s="27">
        <f>SUM(D11:D13)</f>
        <v>246464</v>
      </c>
      <c r="F14" s="27">
        <f>SUM(F11:F13)</f>
        <v>443169</v>
      </c>
      <c r="G14" s="27">
        <f>SUM(G11:G13)</f>
        <v>0</v>
      </c>
      <c r="H14" s="27">
        <f>SUM(H11:H13)</f>
        <v>10546</v>
      </c>
      <c r="I14" s="27">
        <f>SUM(I11:I13)</f>
        <v>0</v>
      </c>
      <c r="J14" s="27">
        <f>SUM(J11:J13)</f>
        <v>16398</v>
      </c>
    </row>
    <row r="15" spans="1:10" ht="12.45" customHeight="1" x14ac:dyDescent="0.25">
      <c r="A15" s="73"/>
      <c r="B15" s="11"/>
      <c r="G15" s="26"/>
      <c r="H15" s="26"/>
      <c r="I15" s="26"/>
      <c r="J15" s="26"/>
    </row>
    <row r="16" spans="1:10" ht="20.25" customHeight="1" x14ac:dyDescent="0.25">
      <c r="A16" s="14" t="s">
        <v>54</v>
      </c>
      <c r="B16" s="11"/>
      <c r="D16" s="26">
        <v>441</v>
      </c>
      <c r="F16" s="26">
        <v>356</v>
      </c>
      <c r="G16" s="26"/>
      <c r="H16" s="26">
        <v>338</v>
      </c>
      <c r="I16" s="26"/>
      <c r="J16" s="26">
        <v>506</v>
      </c>
    </row>
    <row r="17" spans="1:10" ht="20.25" customHeight="1" x14ac:dyDescent="0.25">
      <c r="A17" s="14" t="s">
        <v>203</v>
      </c>
      <c r="B17" s="11"/>
      <c r="D17" s="26">
        <v>31207</v>
      </c>
      <c r="F17" s="26">
        <v>55415</v>
      </c>
      <c r="G17" s="26"/>
      <c r="H17" s="26">
        <v>0</v>
      </c>
      <c r="I17" s="26"/>
      <c r="J17" s="26">
        <v>0</v>
      </c>
    </row>
    <row r="18" spans="1:10" ht="20.25" customHeight="1" x14ac:dyDescent="0.25">
      <c r="A18" s="8" t="s">
        <v>46</v>
      </c>
      <c r="B18" s="11"/>
      <c r="D18" s="26">
        <v>11577</v>
      </c>
      <c r="F18" s="26">
        <v>17711</v>
      </c>
      <c r="G18" s="26"/>
      <c r="H18" s="26">
        <v>1940</v>
      </c>
      <c r="I18" s="26"/>
      <c r="J18" s="26">
        <v>934</v>
      </c>
    </row>
    <row r="19" spans="1:10" ht="20.25" customHeight="1" x14ac:dyDescent="0.25">
      <c r="A19" s="8" t="s">
        <v>211</v>
      </c>
      <c r="B19" s="11"/>
      <c r="D19" s="31">
        <v>3478</v>
      </c>
      <c r="F19" s="31">
        <v>0</v>
      </c>
      <c r="G19" s="26"/>
      <c r="H19" s="31">
        <v>3478</v>
      </c>
      <c r="I19" s="26"/>
      <c r="J19" s="31">
        <v>0</v>
      </c>
    </row>
    <row r="20" spans="1:10" ht="20.25" customHeight="1" x14ac:dyDescent="0.25">
      <c r="A20" s="14" t="s">
        <v>88</v>
      </c>
      <c r="B20" s="11"/>
      <c r="D20" s="26">
        <v>-34077</v>
      </c>
      <c r="F20" s="26">
        <v>-59120</v>
      </c>
      <c r="G20" s="26"/>
      <c r="H20" s="26">
        <v>-2580</v>
      </c>
      <c r="I20" s="26"/>
      <c r="J20" s="26">
        <v>-3247</v>
      </c>
    </row>
    <row r="21" spans="1:10" ht="20.25" customHeight="1" x14ac:dyDescent="0.25">
      <c r="A21" s="14" t="s">
        <v>72</v>
      </c>
      <c r="B21" s="11"/>
      <c r="D21" s="26">
        <v>-87084</v>
      </c>
      <c r="F21" s="26">
        <v>-84124</v>
      </c>
      <c r="G21" s="26"/>
      <c r="H21" s="26">
        <v>-7366</v>
      </c>
      <c r="I21" s="26"/>
      <c r="J21" s="26">
        <v>-12607</v>
      </c>
    </row>
    <row r="22" spans="1:10" ht="20.25" customHeight="1" x14ac:dyDescent="0.25">
      <c r="A22" s="14" t="s">
        <v>104</v>
      </c>
      <c r="B22" s="11"/>
      <c r="D22" s="26">
        <v>-551</v>
      </c>
      <c r="F22" s="26">
        <v>-434</v>
      </c>
      <c r="G22" s="26"/>
      <c r="H22" s="31">
        <v>0</v>
      </c>
      <c r="I22" s="26"/>
      <c r="J22" s="31">
        <v>0</v>
      </c>
    </row>
    <row r="23" spans="1:10" ht="20.25" customHeight="1" x14ac:dyDescent="0.25">
      <c r="A23" s="14" t="s">
        <v>55</v>
      </c>
      <c r="B23" s="11">
        <v>2</v>
      </c>
      <c r="D23" s="26">
        <v>-9047</v>
      </c>
      <c r="F23" s="26">
        <v>-10763</v>
      </c>
      <c r="G23" s="26"/>
      <c r="H23" s="26">
        <v>-516</v>
      </c>
      <c r="I23" s="26"/>
      <c r="J23" s="26">
        <v>-650</v>
      </c>
    </row>
    <row r="24" spans="1:10" ht="20.25" customHeight="1" x14ac:dyDescent="0.25">
      <c r="A24" s="2" t="s">
        <v>128</v>
      </c>
      <c r="B24" s="11"/>
      <c r="D24" s="91">
        <f>SUM(D14:D23)</f>
        <v>162408</v>
      </c>
      <c r="E24" s="9"/>
      <c r="F24" s="91">
        <f>SUM(F14:F23)</f>
        <v>362210</v>
      </c>
      <c r="G24" s="27"/>
      <c r="H24" s="91">
        <f>SUM(H14:H23)</f>
        <v>5840</v>
      </c>
      <c r="I24" s="27"/>
      <c r="J24" s="91">
        <f>SUM(J14:J23)</f>
        <v>1334</v>
      </c>
    </row>
    <row r="25" spans="1:10" ht="12.45" customHeight="1" x14ac:dyDescent="0.25">
      <c r="A25" s="14"/>
      <c r="B25" s="11"/>
      <c r="D25" s="82"/>
      <c r="F25" s="82"/>
      <c r="G25" s="29"/>
      <c r="H25" s="82"/>
      <c r="I25" s="29"/>
      <c r="J25" s="82"/>
    </row>
    <row r="26" spans="1:10" ht="20.25" customHeight="1" x14ac:dyDescent="0.25">
      <c r="A26" s="14" t="s">
        <v>31</v>
      </c>
      <c r="B26" s="11"/>
      <c r="D26" s="38">
        <v>-38890</v>
      </c>
      <c r="F26" s="38">
        <v>-21122</v>
      </c>
      <c r="G26" s="26"/>
      <c r="H26" s="38">
        <v>-15300</v>
      </c>
      <c r="I26" s="26"/>
      <c r="J26" s="38">
        <v>-5847</v>
      </c>
    </row>
    <row r="27" spans="1:10" ht="20.25" hidden="1" customHeight="1" x14ac:dyDescent="0.25">
      <c r="A27" s="14" t="s">
        <v>176</v>
      </c>
      <c r="B27" s="11"/>
      <c r="D27" s="26"/>
      <c r="F27" s="26"/>
      <c r="G27" s="26"/>
      <c r="H27" s="26"/>
      <c r="I27" s="26"/>
      <c r="J27" s="26"/>
    </row>
    <row r="28" spans="1:10" ht="20.25" hidden="1" customHeight="1" x14ac:dyDescent="0.25">
      <c r="A28" s="4" t="s">
        <v>177</v>
      </c>
      <c r="B28" s="11"/>
      <c r="D28" s="34" t="s">
        <v>0</v>
      </c>
      <c r="F28" s="34" t="s">
        <v>0</v>
      </c>
      <c r="H28" s="34" t="s">
        <v>0</v>
      </c>
      <c r="I28" s="26"/>
      <c r="J28" s="34" t="s">
        <v>0</v>
      </c>
    </row>
    <row r="29" spans="1:10" ht="20.25" customHeight="1" x14ac:dyDescent="0.25">
      <c r="A29" s="2" t="s">
        <v>182</v>
      </c>
      <c r="B29" s="11"/>
      <c r="D29" s="27">
        <f>SUM(D24:D28)</f>
        <v>123518</v>
      </c>
      <c r="F29" s="27">
        <f>SUM(F24:F28)</f>
        <v>341088</v>
      </c>
      <c r="G29" s="27"/>
      <c r="H29" s="27">
        <f>SUM(H24:H28)</f>
        <v>-9460</v>
      </c>
      <c r="I29" s="27"/>
      <c r="J29" s="27">
        <v>-4513</v>
      </c>
    </row>
    <row r="30" spans="1:10" ht="19.95" customHeight="1" x14ac:dyDescent="0.25">
      <c r="A30" s="14" t="s">
        <v>159</v>
      </c>
      <c r="B30" s="11"/>
      <c r="C30" s="4">
        <v>0</v>
      </c>
      <c r="D30" s="38">
        <v>-20223</v>
      </c>
      <c r="F30" s="38">
        <v>-58451</v>
      </c>
      <c r="G30" s="26"/>
      <c r="H30" s="38">
        <v>-217</v>
      </c>
      <c r="I30" s="26"/>
      <c r="J30" s="38">
        <v>444</v>
      </c>
    </row>
    <row r="31" spans="1:10" ht="20.25" customHeight="1" thickBot="1" x14ac:dyDescent="0.3">
      <c r="A31" s="2" t="s">
        <v>181</v>
      </c>
      <c r="B31" s="11"/>
      <c r="D31" s="52">
        <f>SUM(D29:D30)</f>
        <v>103295</v>
      </c>
      <c r="F31" s="52">
        <f>SUM(F29:F30)</f>
        <v>282637</v>
      </c>
      <c r="G31" s="27"/>
      <c r="H31" s="52">
        <f>SUM(H29:H30)</f>
        <v>-9677</v>
      </c>
      <c r="I31" s="27"/>
      <c r="J31" s="52">
        <v>-4069</v>
      </c>
    </row>
    <row r="32" spans="1:10" ht="20.25" customHeight="1" thickTop="1" x14ac:dyDescent="0.25">
      <c r="A32" s="9"/>
      <c r="B32" s="11"/>
      <c r="D32" s="110"/>
      <c r="E32" s="110"/>
      <c r="F32" s="110"/>
      <c r="G32" s="69"/>
      <c r="H32" s="69"/>
      <c r="I32" s="69"/>
      <c r="J32" s="69"/>
    </row>
    <row r="33" spans="1:10" ht="20.25" customHeight="1" x14ac:dyDescent="0.25">
      <c r="A33" s="9" t="s">
        <v>44</v>
      </c>
      <c r="B33" s="11"/>
      <c r="G33" s="26"/>
      <c r="H33" s="26"/>
      <c r="I33" s="26"/>
      <c r="J33" s="26"/>
    </row>
    <row r="34" spans="1:10" ht="20.25" customHeight="1" x14ac:dyDescent="0.3">
      <c r="A34" s="19" t="s">
        <v>212</v>
      </c>
      <c r="B34" s="11"/>
      <c r="G34" s="26"/>
      <c r="H34" s="26"/>
      <c r="I34" s="26"/>
      <c r="J34" s="26"/>
    </row>
    <row r="35" spans="1:10" ht="20.25" customHeight="1" x14ac:dyDescent="0.25">
      <c r="A35" s="4" t="s">
        <v>233</v>
      </c>
      <c r="B35" s="11"/>
      <c r="D35" s="26">
        <v>882</v>
      </c>
      <c r="F35" s="27">
        <v>0</v>
      </c>
      <c r="G35" s="26"/>
      <c r="H35" s="27">
        <v>0</v>
      </c>
      <c r="I35" s="26"/>
      <c r="J35" s="27">
        <v>0</v>
      </c>
    </row>
    <row r="36" spans="1:10" ht="20.25" customHeight="1" x14ac:dyDescent="0.25">
      <c r="A36" s="4" t="s">
        <v>243</v>
      </c>
      <c r="B36" s="11"/>
      <c r="D36" s="26"/>
      <c r="F36" s="27"/>
      <c r="G36" s="26"/>
      <c r="H36" s="27"/>
      <c r="I36" s="26"/>
      <c r="J36" s="27"/>
    </row>
    <row r="37" spans="1:10" ht="20.25" customHeight="1" x14ac:dyDescent="0.25">
      <c r="A37" s="4" t="s">
        <v>244</v>
      </c>
      <c r="B37" s="11"/>
      <c r="D37" s="38">
        <v>-176</v>
      </c>
      <c r="F37" s="39">
        <v>0</v>
      </c>
      <c r="G37" s="26"/>
      <c r="H37" s="39">
        <v>0</v>
      </c>
      <c r="I37" s="26"/>
      <c r="J37" s="39">
        <v>0</v>
      </c>
    </row>
    <row r="38" spans="1:10" ht="20.25" customHeight="1" x14ac:dyDescent="0.25">
      <c r="A38" s="9" t="s">
        <v>213</v>
      </c>
      <c r="B38" s="11"/>
      <c r="D38" s="39">
        <f>SUM(D35:D37)</f>
        <v>706</v>
      </c>
      <c r="F38" s="39">
        <f>SUM(F35:F37)</f>
        <v>0</v>
      </c>
      <c r="G38" s="26"/>
      <c r="H38" s="39">
        <f>SUM(H35:H37)</f>
        <v>0</v>
      </c>
      <c r="I38" s="26"/>
      <c r="J38" s="39">
        <f>SUM(J35:J37)</f>
        <v>0</v>
      </c>
    </row>
    <row r="39" spans="1:10" ht="20.25" customHeight="1" x14ac:dyDescent="0.25">
      <c r="A39" s="9"/>
      <c r="B39" s="11"/>
      <c r="G39" s="26"/>
      <c r="H39" s="26"/>
      <c r="I39" s="26"/>
      <c r="J39" s="26"/>
    </row>
    <row r="40" spans="1:10" ht="20.25" customHeight="1" x14ac:dyDescent="0.3">
      <c r="A40" s="19" t="s">
        <v>234</v>
      </c>
      <c r="B40" s="11"/>
      <c r="G40" s="26"/>
      <c r="H40" s="26"/>
      <c r="I40" s="26"/>
      <c r="J40" s="26"/>
    </row>
    <row r="41" spans="1:10" ht="20.25" customHeight="1" x14ac:dyDescent="0.25">
      <c r="A41" s="4" t="s">
        <v>235</v>
      </c>
      <c r="B41" s="11"/>
      <c r="G41" s="26"/>
      <c r="H41" s="26"/>
      <c r="I41" s="26"/>
      <c r="J41" s="26"/>
    </row>
    <row r="42" spans="1:10" ht="20.25" customHeight="1" x14ac:dyDescent="0.25">
      <c r="A42" s="4" t="s">
        <v>198</v>
      </c>
      <c r="B42" s="11"/>
      <c r="D42" s="27">
        <v>0</v>
      </c>
      <c r="F42" s="26">
        <v>1347</v>
      </c>
      <c r="G42" s="26"/>
      <c r="H42" s="27">
        <v>0</v>
      </c>
      <c r="I42" s="26"/>
      <c r="J42" s="26">
        <v>1347</v>
      </c>
    </row>
    <row r="43" spans="1:10" ht="20.25" customHeight="1" x14ac:dyDescent="0.25">
      <c r="A43" s="4" t="s">
        <v>135</v>
      </c>
      <c r="B43" s="11"/>
      <c r="D43" s="39">
        <v>0</v>
      </c>
      <c r="F43" s="38">
        <v>-269</v>
      </c>
      <c r="G43" s="26"/>
      <c r="H43" s="39">
        <v>0</v>
      </c>
      <c r="I43" s="26"/>
      <c r="J43" s="38">
        <v>-269</v>
      </c>
    </row>
    <row r="44" spans="1:10" ht="20.25" customHeight="1" x14ac:dyDescent="0.25">
      <c r="A44" s="9" t="s">
        <v>236</v>
      </c>
      <c r="B44" s="11"/>
      <c r="D44" s="36">
        <f>SUM(D42:D43)</f>
        <v>0</v>
      </c>
      <c r="E44" s="9"/>
      <c r="F44" s="36">
        <f>SUM(F42:F43)</f>
        <v>1078</v>
      </c>
      <c r="G44" s="27"/>
      <c r="H44" s="36">
        <f>SUM(H42:H43)</f>
        <v>0</v>
      </c>
      <c r="I44" s="27"/>
      <c r="J44" s="36">
        <f>SUM(J42:J43)</f>
        <v>1078</v>
      </c>
    </row>
    <row r="45" spans="1:10" ht="19.5" hidden="1" customHeight="1" x14ac:dyDescent="0.25">
      <c r="A45" s="2"/>
      <c r="B45" s="11"/>
      <c r="D45" s="75"/>
      <c r="E45" s="9"/>
      <c r="F45" s="75"/>
      <c r="G45" s="27"/>
      <c r="H45" s="75"/>
      <c r="I45" s="27"/>
      <c r="J45" s="75"/>
    </row>
    <row r="46" spans="1:10" ht="19.5" customHeight="1" x14ac:dyDescent="0.25">
      <c r="A46" s="2" t="s">
        <v>237</v>
      </c>
      <c r="B46" s="11"/>
      <c r="D46" s="47">
        <f>SUM(D38,D44)</f>
        <v>706</v>
      </c>
      <c r="E46" s="9"/>
      <c r="F46" s="47">
        <f>SUM(F38,F44)</f>
        <v>1078</v>
      </c>
      <c r="G46" s="27"/>
      <c r="H46" s="47">
        <f>SUM(H38,H44)</f>
        <v>0</v>
      </c>
      <c r="I46" s="27"/>
      <c r="J46" s="47">
        <f>SUM(J38,J44)</f>
        <v>1078</v>
      </c>
    </row>
    <row r="47" spans="1:10" ht="20.25" hidden="1" customHeight="1" x14ac:dyDescent="0.25">
      <c r="A47" s="2"/>
      <c r="B47" s="11"/>
      <c r="D47" s="75"/>
      <c r="E47" s="9"/>
      <c r="F47" s="75"/>
      <c r="G47" s="27"/>
      <c r="H47" s="75"/>
      <c r="I47" s="27"/>
      <c r="J47" s="75"/>
    </row>
    <row r="48" spans="1:10" ht="20.25" customHeight="1" thickBot="1" x14ac:dyDescent="0.3">
      <c r="A48" s="2" t="s">
        <v>199</v>
      </c>
      <c r="B48" s="11"/>
      <c r="D48" s="37">
        <f>SUM(D31,D46)</f>
        <v>104001</v>
      </c>
      <c r="F48" s="37">
        <f>SUM(F31,F46)</f>
        <v>283715</v>
      </c>
      <c r="G48" s="27"/>
      <c r="H48" s="37">
        <f>SUM(H31,H46)</f>
        <v>-9677</v>
      </c>
      <c r="I48" s="27"/>
      <c r="J48" s="37">
        <f>SUM(J31,J46)</f>
        <v>-2991</v>
      </c>
    </row>
    <row r="49" spans="1:10" ht="20.25" customHeight="1" thickTop="1" x14ac:dyDescent="0.25">
      <c r="A49" s="9"/>
      <c r="B49" s="11"/>
      <c r="D49" s="28"/>
      <c r="F49" s="28"/>
      <c r="G49" s="27"/>
      <c r="H49" s="28"/>
      <c r="I49" s="27"/>
      <c r="J49" s="28"/>
    </row>
    <row r="50" spans="1:10" ht="20.25" customHeight="1" x14ac:dyDescent="0.35">
      <c r="A50" s="22" t="s">
        <v>42</v>
      </c>
      <c r="B50" s="21"/>
      <c r="C50" s="108"/>
      <c r="D50" s="108"/>
      <c r="E50" s="108"/>
      <c r="F50" s="108"/>
      <c r="G50" s="108"/>
      <c r="H50" s="108"/>
      <c r="I50" s="108"/>
      <c r="J50" s="108"/>
    </row>
    <row r="51" spans="1:10" ht="20.25" customHeight="1" x14ac:dyDescent="0.3">
      <c r="A51" s="13" t="s">
        <v>70</v>
      </c>
      <c r="B51" s="23"/>
      <c r="C51" s="109"/>
      <c r="D51" s="109"/>
      <c r="E51" s="109"/>
      <c r="F51" s="109"/>
      <c r="G51" s="109"/>
      <c r="H51" s="109"/>
      <c r="I51" s="109"/>
      <c r="J51" s="109"/>
    </row>
    <row r="52" spans="1:10" ht="20.25" customHeight="1" x14ac:dyDescent="0.3">
      <c r="A52" s="13"/>
      <c r="B52" s="23"/>
      <c r="C52" s="109"/>
      <c r="D52" s="109"/>
      <c r="E52" s="109"/>
      <c r="F52" s="109"/>
      <c r="G52" s="109"/>
      <c r="H52" s="109"/>
      <c r="I52" s="109"/>
      <c r="J52" s="109"/>
    </row>
    <row r="53" spans="1:10" ht="20.25" customHeight="1" x14ac:dyDescent="0.25">
      <c r="B53" s="8"/>
      <c r="C53" s="8"/>
      <c r="D53" s="119" t="s">
        <v>36</v>
      </c>
      <c r="E53" s="119"/>
      <c r="F53" s="119"/>
      <c r="H53" s="119" t="s">
        <v>37</v>
      </c>
      <c r="I53" s="119"/>
      <c r="J53" s="119"/>
    </row>
    <row r="54" spans="1:10" ht="20.25" customHeight="1" x14ac:dyDescent="0.25">
      <c r="B54" s="6"/>
      <c r="C54" s="6"/>
      <c r="D54" s="120" t="s">
        <v>41</v>
      </c>
      <c r="E54" s="120"/>
      <c r="F54" s="120"/>
      <c r="G54" s="7"/>
      <c r="H54" s="120" t="s">
        <v>41</v>
      </c>
      <c r="I54" s="120"/>
      <c r="J54" s="120"/>
    </row>
    <row r="55" spans="1:10" ht="20.25" customHeight="1" x14ac:dyDescent="0.25">
      <c r="B55" s="6"/>
      <c r="C55" s="6"/>
      <c r="D55" s="122" t="s">
        <v>96</v>
      </c>
      <c r="E55" s="122"/>
      <c r="F55" s="122"/>
      <c r="G55" s="7"/>
      <c r="H55" s="122" t="s">
        <v>96</v>
      </c>
      <c r="I55" s="122"/>
      <c r="J55" s="122"/>
    </row>
    <row r="56" spans="1:10" ht="20.25" customHeight="1" x14ac:dyDescent="0.25">
      <c r="B56" s="6"/>
      <c r="C56" s="6"/>
      <c r="D56" s="123" t="s">
        <v>114</v>
      </c>
      <c r="E56" s="123"/>
      <c r="F56" s="123"/>
      <c r="G56" s="7"/>
      <c r="H56" s="123" t="s">
        <v>114</v>
      </c>
      <c r="I56" s="123"/>
      <c r="J56" s="123"/>
    </row>
    <row r="57" spans="1:10" ht="20.25" customHeight="1" x14ac:dyDescent="0.25">
      <c r="B57" s="11"/>
      <c r="C57" s="6"/>
      <c r="D57" s="6">
        <v>2023</v>
      </c>
      <c r="E57" s="6"/>
      <c r="F57" s="6">
        <v>2022</v>
      </c>
      <c r="G57" s="6"/>
      <c r="H57" s="6">
        <v>2023</v>
      </c>
      <c r="I57" s="6"/>
      <c r="J57" s="6">
        <v>2022</v>
      </c>
    </row>
    <row r="58" spans="1:10" ht="20.25" customHeight="1" x14ac:dyDescent="0.25">
      <c r="B58" s="11"/>
      <c r="C58" s="11"/>
      <c r="D58" s="121" t="s">
        <v>71</v>
      </c>
      <c r="E58" s="121"/>
      <c r="F58" s="121"/>
      <c r="G58" s="121"/>
      <c r="H58" s="121"/>
      <c r="I58" s="121"/>
      <c r="J58" s="121"/>
    </row>
    <row r="59" spans="1:10" ht="20.25" customHeight="1" x14ac:dyDescent="0.25">
      <c r="A59" s="2" t="s">
        <v>183</v>
      </c>
      <c r="B59" s="11"/>
    </row>
    <row r="60" spans="1:10" ht="20.25" customHeight="1" x14ac:dyDescent="0.25">
      <c r="A60" s="20" t="s">
        <v>154</v>
      </c>
      <c r="B60" s="11"/>
      <c r="C60" s="4">
        <v>0</v>
      </c>
      <c r="D60" s="26">
        <v>97009</v>
      </c>
      <c r="F60" s="26">
        <f>F31-F61</f>
        <v>277001</v>
      </c>
      <c r="G60" s="26"/>
      <c r="H60" s="26">
        <f>H31</f>
        <v>-9677</v>
      </c>
      <c r="I60" s="26"/>
      <c r="J60" s="26">
        <v>-4069</v>
      </c>
    </row>
    <row r="61" spans="1:10" ht="20.25" customHeight="1" x14ac:dyDescent="0.25">
      <c r="A61" s="14" t="s">
        <v>38</v>
      </c>
      <c r="B61" s="11"/>
      <c r="C61" s="4">
        <v>0</v>
      </c>
      <c r="D61" s="38">
        <v>6286</v>
      </c>
      <c r="F61" s="38">
        <v>5636</v>
      </c>
      <c r="G61" s="26"/>
      <c r="H61" s="34">
        <v>0</v>
      </c>
      <c r="I61" s="26"/>
      <c r="J61" s="34">
        <v>0</v>
      </c>
    </row>
    <row r="62" spans="1:10" ht="20.25" customHeight="1" thickBot="1" x14ac:dyDescent="0.3">
      <c r="A62" s="2"/>
      <c r="B62" s="11"/>
      <c r="C62" s="9"/>
      <c r="D62" s="37">
        <f>SUM(D60:D61)</f>
        <v>103295</v>
      </c>
      <c r="E62" s="9"/>
      <c r="F62" s="37">
        <f>SUM(F60:F61)</f>
        <v>282637</v>
      </c>
      <c r="G62" s="27"/>
      <c r="H62" s="37">
        <f>SUM(H60:H61)</f>
        <v>-9677</v>
      </c>
      <c r="I62" s="27"/>
      <c r="J62" s="37">
        <f>SUM(J60:J61)</f>
        <v>-4069</v>
      </c>
    </row>
    <row r="63" spans="1:10" ht="20.25" customHeight="1" thickTop="1" x14ac:dyDescent="0.25">
      <c r="A63" s="3"/>
      <c r="B63" s="11"/>
      <c r="G63" s="26"/>
      <c r="H63" s="26"/>
      <c r="I63" s="26"/>
      <c r="J63" s="26"/>
    </row>
    <row r="64" spans="1:10" ht="20.25" customHeight="1" x14ac:dyDescent="0.25">
      <c r="A64" s="9" t="s">
        <v>184</v>
      </c>
      <c r="B64" s="11"/>
      <c r="G64" s="26"/>
      <c r="H64" s="26"/>
      <c r="I64" s="26"/>
      <c r="J64" s="26"/>
    </row>
    <row r="65" spans="1:10" ht="20.25" customHeight="1" x14ac:dyDescent="0.25">
      <c r="A65" s="20" t="s">
        <v>154</v>
      </c>
      <c r="B65" s="11"/>
      <c r="C65" s="4">
        <v>0</v>
      </c>
      <c r="D65" s="26">
        <f>D67-D66</f>
        <v>97715</v>
      </c>
      <c r="E65" s="4">
        <v>0</v>
      </c>
      <c r="F65" s="26">
        <f>F67-F66</f>
        <v>278079</v>
      </c>
      <c r="G65" s="26">
        <v>0</v>
      </c>
      <c r="H65" s="26">
        <v>-9677</v>
      </c>
      <c r="I65" s="26">
        <v>0</v>
      </c>
      <c r="J65" s="26">
        <v>-2991</v>
      </c>
    </row>
    <row r="66" spans="1:10" ht="20.25" customHeight="1" x14ac:dyDescent="0.25">
      <c r="A66" s="14" t="s">
        <v>38</v>
      </c>
      <c r="B66" s="11"/>
      <c r="C66" s="4">
        <v>0</v>
      </c>
      <c r="D66" s="38">
        <v>6286</v>
      </c>
      <c r="E66" s="4">
        <v>0</v>
      </c>
      <c r="F66" s="38">
        <f>F61</f>
        <v>5636</v>
      </c>
      <c r="G66" s="26">
        <v>0</v>
      </c>
      <c r="H66" s="34">
        <v>0</v>
      </c>
      <c r="I66" s="26"/>
      <c r="J66" s="34">
        <v>0</v>
      </c>
    </row>
    <row r="67" spans="1:10" ht="20.25" customHeight="1" thickBot="1" x14ac:dyDescent="0.3">
      <c r="A67" s="2"/>
      <c r="B67" s="11"/>
      <c r="C67" s="9"/>
      <c r="D67" s="37">
        <f>D48</f>
        <v>104001</v>
      </c>
      <c r="E67" s="9"/>
      <c r="F67" s="37">
        <f>F48</f>
        <v>283715</v>
      </c>
      <c r="G67" s="27"/>
      <c r="H67" s="37">
        <f>SUM(H65:H66)</f>
        <v>-9677</v>
      </c>
      <c r="I67" s="27"/>
      <c r="J67" s="37">
        <v>-2991</v>
      </c>
    </row>
    <row r="68" spans="1:10" ht="20.25" customHeight="1" thickTop="1" x14ac:dyDescent="0.25">
      <c r="B68" s="11"/>
      <c r="G68" s="26"/>
      <c r="H68" s="26"/>
      <c r="I68" s="26"/>
      <c r="J68" s="26"/>
    </row>
    <row r="69" spans="1:10" ht="20.25" customHeight="1" thickBot="1" x14ac:dyDescent="0.35">
      <c r="A69" s="9" t="s">
        <v>192</v>
      </c>
      <c r="B69" s="11"/>
      <c r="D69" s="111">
        <f>D60/'BS-2-4'!F93</f>
        <v>0.26781790072331735</v>
      </c>
      <c r="E69" s="112"/>
      <c r="F69" s="111">
        <f>F60/'BS-2-4'!H93</f>
        <v>0.76473137872011487</v>
      </c>
      <c r="G69" s="71"/>
      <c r="H69" s="111">
        <f>H60/'BS-2-4'!J93</f>
        <v>-2.6715808072442161E-2</v>
      </c>
      <c r="I69" s="71"/>
      <c r="J69" s="111">
        <f>J60/'BS-2-4'!L93</f>
        <v>-1.1233504500027608E-2</v>
      </c>
    </row>
    <row r="70" spans="1:10" ht="21.75" customHeight="1" thickTop="1" x14ac:dyDescent="0.25"/>
    <row r="110" ht="13.8" x14ac:dyDescent="0.25"/>
    <row r="124" spans="1:10" s="90" customFormat="1" ht="21.75" customHeight="1" x14ac:dyDescent="0.25">
      <c r="A124" s="8"/>
      <c r="B124" s="4"/>
      <c r="C124" s="4"/>
      <c r="D124" s="4"/>
      <c r="E124" s="4"/>
      <c r="F124" s="4"/>
      <c r="G124" s="4"/>
      <c r="H124" s="4"/>
      <c r="I124" s="4"/>
      <c r="J124" s="4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8:J58"/>
    <mergeCell ref="D53:F53"/>
    <mergeCell ref="H53:J53"/>
    <mergeCell ref="D55:F55"/>
    <mergeCell ref="H55:J55"/>
    <mergeCell ref="D56:F56"/>
    <mergeCell ref="H56:J56"/>
    <mergeCell ref="D54:F54"/>
    <mergeCell ref="H54:J54"/>
  </mergeCells>
  <phoneticPr fontId="0" type="noConversion"/>
  <pageMargins left="0.8" right="0.8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9" max="16383" man="1"/>
    <brk id="77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068A-B811-467A-B73E-0D0B1BD2FC7D}">
  <sheetPr>
    <pageSetUpPr fitToPage="1"/>
  </sheetPr>
  <dimension ref="A1:T41"/>
  <sheetViews>
    <sheetView showGridLines="0" zoomScale="70" zoomScaleNormal="70" zoomScaleSheetLayoutView="55" workbookViewId="0">
      <selection activeCell="X12" sqref="X12"/>
    </sheetView>
  </sheetViews>
  <sheetFormatPr defaultColWidth="9.125" defaultRowHeight="18.75" customHeight="1" x14ac:dyDescent="0.25"/>
  <cols>
    <col min="1" max="1" width="59.875" style="8" customWidth="1"/>
    <col min="2" max="2" width="6.375" style="10" customWidth="1"/>
    <col min="3" max="3" width="1.125" style="4" customWidth="1"/>
    <col min="4" max="4" width="12.125" style="4" customWidth="1"/>
    <col min="5" max="5" width="1.125" style="4" customWidth="1"/>
    <col min="6" max="6" width="13.625" style="4" customWidth="1"/>
    <col min="7" max="7" width="1.125" style="4" customWidth="1"/>
    <col min="8" max="8" width="11.625" style="4" bestFit="1" customWidth="1"/>
    <col min="9" max="9" width="1.125" style="4" customWidth="1"/>
    <col min="10" max="10" width="11.375" style="4" customWidth="1"/>
    <col min="11" max="11" width="1.125" style="4" customWidth="1"/>
    <col min="12" max="12" width="13.625" style="4" customWidth="1"/>
    <col min="13" max="13" width="1.75" style="4" customWidth="1"/>
    <col min="14" max="14" width="19.375" style="4" customWidth="1"/>
    <col min="15" max="15" width="1.125" style="4" customWidth="1"/>
    <col min="16" max="16" width="13.625" style="4" customWidth="1"/>
    <col min="17" max="17" width="1.125" style="4" customWidth="1"/>
    <col min="18" max="18" width="11.125" style="4" customWidth="1"/>
    <col min="19" max="19" width="1.125" style="4" customWidth="1"/>
    <col min="20" max="20" width="15" style="4" customWidth="1"/>
    <col min="21" max="16384" width="9.125" style="4"/>
  </cols>
  <sheetData>
    <row r="1" spans="1:20" s="9" customFormat="1" ht="18.75" customHeight="1" x14ac:dyDescent="0.35">
      <c r="A1" s="22" t="s">
        <v>42</v>
      </c>
      <c r="B1" s="53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s="9" customFormat="1" ht="18.75" customHeight="1" x14ac:dyDescent="0.3">
      <c r="A2" s="1" t="s">
        <v>74</v>
      </c>
      <c r="B2" s="5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s="9" customFormat="1" ht="18.75" customHeight="1" x14ac:dyDescent="0.3">
      <c r="A3" s="1"/>
      <c r="B3" s="54"/>
      <c r="C3" s="23"/>
      <c r="D3" s="105"/>
      <c r="E3" s="4"/>
      <c r="F3" s="105"/>
      <c r="G3" s="4"/>
      <c r="H3" s="105"/>
      <c r="I3" s="4"/>
      <c r="J3" s="105"/>
      <c r="K3" s="4"/>
      <c r="L3" s="105"/>
      <c r="M3" s="4"/>
      <c r="N3" s="4"/>
      <c r="O3" s="4"/>
      <c r="P3" s="105"/>
      <c r="Q3" s="4"/>
      <c r="R3" s="105"/>
      <c r="S3" s="4"/>
      <c r="T3" s="105"/>
    </row>
    <row r="4" spans="1:20" s="9" customFormat="1" ht="18.75" customHeight="1" x14ac:dyDescent="0.3">
      <c r="A4" s="1"/>
      <c r="B4" s="1"/>
      <c r="C4" s="1"/>
    </row>
    <row r="5" spans="1:20" s="9" customFormat="1" ht="18.75" customHeight="1" x14ac:dyDescent="0.3">
      <c r="A5" s="1"/>
      <c r="B5" s="1"/>
      <c r="C5" s="1"/>
      <c r="D5" s="7"/>
      <c r="E5" s="7"/>
      <c r="F5" s="7"/>
      <c r="G5" s="7"/>
      <c r="H5" s="7"/>
      <c r="I5" s="7"/>
      <c r="J5" s="7"/>
      <c r="K5" s="7"/>
      <c r="L5" s="7"/>
      <c r="M5" s="7"/>
      <c r="O5" s="7"/>
      <c r="P5" s="7"/>
      <c r="Q5" s="7"/>
      <c r="R5" s="7"/>
      <c r="S5" s="7"/>
      <c r="T5" s="7"/>
    </row>
    <row r="6" spans="1:20" s="9" customFormat="1" ht="18.75" customHeight="1" x14ac:dyDescent="0.25">
      <c r="A6" s="8"/>
      <c r="B6" s="8"/>
      <c r="C6" s="10"/>
      <c r="D6" s="119" t="s">
        <v>82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</row>
    <row r="7" spans="1:20" s="9" customFormat="1" ht="18.75" customHeight="1" x14ac:dyDescent="0.25">
      <c r="A7" s="8"/>
      <c r="B7" s="6"/>
      <c r="C7" s="11"/>
      <c r="D7" s="6"/>
      <c r="E7" s="4"/>
      <c r="F7" s="6"/>
      <c r="G7" s="6"/>
      <c r="H7" s="6"/>
      <c r="I7" s="6"/>
      <c r="J7" s="6"/>
      <c r="K7" s="6"/>
      <c r="L7" s="6"/>
      <c r="M7" s="6"/>
      <c r="N7" s="6" t="s">
        <v>121</v>
      </c>
      <c r="O7" s="6"/>
      <c r="P7" s="6" t="s">
        <v>47</v>
      </c>
      <c r="Q7" s="7"/>
      <c r="R7" s="7"/>
      <c r="S7" s="4"/>
      <c r="T7" s="7"/>
    </row>
    <row r="8" spans="1:20" s="9" customFormat="1" ht="18.75" customHeight="1" x14ac:dyDescent="0.25">
      <c r="A8" s="8"/>
      <c r="B8" s="6"/>
      <c r="C8" s="11"/>
      <c r="D8" s="6" t="s">
        <v>22</v>
      </c>
      <c r="E8" s="4"/>
      <c r="F8" s="6"/>
      <c r="G8" s="6"/>
      <c r="H8" s="6" t="s">
        <v>149</v>
      </c>
      <c r="I8" s="6"/>
      <c r="J8" s="124" t="s">
        <v>45</v>
      </c>
      <c r="K8" s="124"/>
      <c r="L8" s="124"/>
      <c r="M8" s="6"/>
      <c r="N8" s="93" t="s">
        <v>122</v>
      </c>
      <c r="O8" s="6"/>
      <c r="P8" s="6" t="s">
        <v>48</v>
      </c>
      <c r="Q8" s="6"/>
      <c r="R8" s="6" t="s">
        <v>49</v>
      </c>
      <c r="S8" s="6"/>
      <c r="T8" s="4"/>
    </row>
    <row r="9" spans="1:20" s="9" customFormat="1" ht="18.75" customHeight="1" x14ac:dyDescent="0.25">
      <c r="A9" s="8"/>
      <c r="B9" s="6"/>
      <c r="C9" s="11"/>
      <c r="D9" s="6" t="s">
        <v>23</v>
      </c>
      <c r="E9" s="4"/>
      <c r="F9" s="6" t="s">
        <v>119</v>
      </c>
      <c r="G9" s="6"/>
      <c r="H9" s="6" t="s">
        <v>151</v>
      </c>
      <c r="I9" s="6"/>
      <c r="J9" s="6" t="s">
        <v>25</v>
      </c>
      <c r="K9" s="6"/>
      <c r="L9" s="6"/>
      <c r="M9" s="6"/>
      <c r="N9" s="6" t="s">
        <v>185</v>
      </c>
      <c r="O9" s="6"/>
      <c r="P9" s="6" t="s">
        <v>78</v>
      </c>
      <c r="Q9" s="6"/>
      <c r="R9" s="6" t="s">
        <v>50</v>
      </c>
      <c r="S9" s="6"/>
      <c r="T9" s="6" t="s">
        <v>28</v>
      </c>
    </row>
    <row r="10" spans="1:20" ht="18.75" customHeight="1" x14ac:dyDescent="0.25">
      <c r="B10" s="11" t="s">
        <v>21</v>
      </c>
      <c r="C10" s="11"/>
      <c r="D10" s="6" t="s">
        <v>24</v>
      </c>
      <c r="F10" s="6" t="s">
        <v>120</v>
      </c>
      <c r="G10" s="6"/>
      <c r="H10" s="6" t="s">
        <v>153</v>
      </c>
      <c r="I10" s="6"/>
      <c r="J10" s="6" t="s">
        <v>26</v>
      </c>
      <c r="K10" s="6"/>
      <c r="L10" s="6" t="s">
        <v>27</v>
      </c>
      <c r="M10" s="6"/>
      <c r="N10" s="6" t="s">
        <v>26</v>
      </c>
      <c r="O10" s="6"/>
      <c r="P10" s="6" t="s">
        <v>87</v>
      </c>
      <c r="Q10" s="6"/>
      <c r="R10" s="6" t="s">
        <v>51</v>
      </c>
      <c r="S10" s="6"/>
      <c r="T10" s="6" t="s">
        <v>29</v>
      </c>
    </row>
    <row r="11" spans="1:20" ht="18.75" customHeight="1" x14ac:dyDescent="0.25">
      <c r="A11" s="4"/>
      <c r="B11" s="11"/>
      <c r="D11" s="121" t="s">
        <v>71</v>
      </c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</row>
    <row r="12" spans="1:20" ht="18.75" customHeight="1" x14ac:dyDescent="0.25">
      <c r="A12" s="3" t="s">
        <v>178</v>
      </c>
      <c r="B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s="6" customFormat="1" ht="18.75" customHeight="1" x14ac:dyDescent="0.25">
      <c r="A13" s="9" t="s">
        <v>179</v>
      </c>
      <c r="B13" s="11"/>
      <c r="C13" s="10"/>
      <c r="D13" s="83">
        <v>362220</v>
      </c>
      <c r="E13" s="25"/>
      <c r="F13" s="83">
        <v>2086386</v>
      </c>
      <c r="G13" s="25"/>
      <c r="H13" s="83">
        <v>11080</v>
      </c>
      <c r="I13" s="25"/>
      <c r="J13" s="83">
        <v>50524</v>
      </c>
      <c r="K13" s="25"/>
      <c r="L13" s="83">
        <v>2281326</v>
      </c>
      <c r="M13" s="83"/>
      <c r="N13" s="75">
        <v>-6126</v>
      </c>
      <c r="O13" s="25"/>
      <c r="P13" s="75">
        <f>SUM(D13:N13)</f>
        <v>4785410</v>
      </c>
      <c r="Q13" s="25"/>
      <c r="R13" s="83">
        <v>125289</v>
      </c>
      <c r="S13" s="25"/>
      <c r="T13" s="25">
        <f>SUM(P13:R13)</f>
        <v>4910699</v>
      </c>
    </row>
    <row r="14" spans="1:20" s="6" customFormat="1" ht="13.05" customHeight="1" x14ac:dyDescent="0.25">
      <c r="A14" s="9"/>
      <c r="B14" s="11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0" s="6" customFormat="1" ht="18.75" customHeight="1" x14ac:dyDescent="0.25">
      <c r="A15" s="9" t="s">
        <v>83</v>
      </c>
      <c r="B15" s="11"/>
      <c r="D15" s="12"/>
      <c r="E15" s="12"/>
      <c r="F15" s="12"/>
      <c r="G15" s="12"/>
      <c r="H15" s="12"/>
      <c r="I15" s="12"/>
      <c r="J15" s="57"/>
      <c r="K15" s="12"/>
      <c r="L15" s="57"/>
      <c r="M15" s="57"/>
      <c r="N15" s="57"/>
      <c r="O15" s="79"/>
      <c r="P15" s="57"/>
      <c r="Q15" s="79"/>
      <c r="R15" s="57"/>
      <c r="S15" s="79"/>
      <c r="T15" s="57"/>
    </row>
    <row r="16" spans="1:20" s="6" customFormat="1" ht="18.75" customHeight="1" x14ac:dyDescent="0.3">
      <c r="A16" s="19" t="s">
        <v>193</v>
      </c>
      <c r="B16" s="11"/>
      <c r="D16" s="79"/>
      <c r="E16" s="12"/>
      <c r="F16" s="79"/>
      <c r="G16" s="12"/>
      <c r="H16" s="79"/>
      <c r="I16" s="12"/>
      <c r="J16" s="79"/>
      <c r="K16" s="12"/>
      <c r="L16" s="79"/>
      <c r="M16" s="79"/>
      <c r="N16" s="79"/>
      <c r="O16" s="79"/>
      <c r="P16" s="79"/>
      <c r="Q16" s="79"/>
      <c r="R16" s="79"/>
      <c r="S16" s="79"/>
      <c r="T16" s="79"/>
    </row>
    <row r="17" spans="1:20" s="6" customFormat="1" ht="18.75" customHeight="1" x14ac:dyDescent="0.25">
      <c r="A17" s="4" t="s">
        <v>155</v>
      </c>
      <c r="B17" s="115">
        <v>11</v>
      </c>
      <c r="D17" s="59">
        <v>0</v>
      </c>
      <c r="E17" s="78"/>
      <c r="F17" s="59">
        <v>0</v>
      </c>
      <c r="G17" s="78"/>
      <c r="H17" s="59">
        <v>0</v>
      </c>
      <c r="I17" s="78"/>
      <c r="J17" s="59">
        <v>0</v>
      </c>
      <c r="K17" s="12"/>
      <c r="L17" s="34">
        <v>-162999</v>
      </c>
      <c r="M17" s="81"/>
      <c r="N17" s="59">
        <v>0</v>
      </c>
      <c r="O17" s="79"/>
      <c r="P17" s="80">
        <f>SUM(D17:N17)</f>
        <v>-162999</v>
      </c>
      <c r="Q17" s="79"/>
      <c r="R17" s="58">
        <v>0</v>
      </c>
      <c r="S17" s="79"/>
      <c r="T17" s="80">
        <f>SUM(P17:S17)</f>
        <v>-162999</v>
      </c>
    </row>
    <row r="18" spans="1:20" ht="18.75" customHeight="1" x14ac:dyDescent="0.3">
      <c r="A18" s="19" t="s">
        <v>194</v>
      </c>
      <c r="B18" s="11"/>
      <c r="C18" s="6"/>
      <c r="D18" s="59">
        <v>0</v>
      </c>
      <c r="E18" s="49"/>
      <c r="F18" s="59">
        <v>0</v>
      </c>
      <c r="G18" s="49"/>
      <c r="H18" s="59">
        <v>0</v>
      </c>
      <c r="I18" s="49"/>
      <c r="J18" s="59">
        <v>0</v>
      </c>
      <c r="K18" s="49"/>
      <c r="L18" s="47">
        <f>SUM(L17:L17)</f>
        <v>-162999</v>
      </c>
      <c r="M18" s="75"/>
      <c r="N18" s="59">
        <v>0</v>
      </c>
      <c r="O18" s="60"/>
      <c r="P18" s="47">
        <f>SUM(P17:P17)</f>
        <v>-162999</v>
      </c>
      <c r="Q18" s="60"/>
      <c r="R18" s="59">
        <v>0</v>
      </c>
      <c r="S18" s="60"/>
      <c r="T18" s="61">
        <f>SUM(P18:S18)</f>
        <v>-162999</v>
      </c>
    </row>
    <row r="19" spans="1:20" ht="13.05" hidden="1" customHeight="1" x14ac:dyDescent="0.3">
      <c r="A19" s="19"/>
      <c r="B19" s="11"/>
      <c r="C19" s="6"/>
      <c r="D19" s="79"/>
      <c r="E19" s="12"/>
      <c r="F19" s="79"/>
      <c r="G19" s="12"/>
      <c r="H19" s="79"/>
      <c r="I19" s="12"/>
      <c r="J19" s="79"/>
      <c r="K19" s="12"/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18.75" hidden="1" customHeight="1" x14ac:dyDescent="0.3">
      <c r="A20" s="17" t="s">
        <v>101</v>
      </c>
      <c r="B20" s="11"/>
      <c r="C20" s="6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</row>
    <row r="21" spans="1:20" ht="18.75" hidden="1" customHeight="1" x14ac:dyDescent="0.25">
      <c r="A21" s="8" t="s">
        <v>112</v>
      </c>
      <c r="B21" s="11"/>
      <c r="C21" s="6"/>
      <c r="D21" s="58" t="s">
        <v>0</v>
      </c>
      <c r="E21" s="12"/>
      <c r="F21" s="58" t="s">
        <v>0</v>
      </c>
      <c r="G21" s="12"/>
      <c r="H21" s="58" t="s">
        <v>0</v>
      </c>
      <c r="I21" s="12"/>
      <c r="J21" s="58" t="s">
        <v>0</v>
      </c>
      <c r="K21" s="12"/>
      <c r="L21" s="72"/>
      <c r="M21" s="12"/>
      <c r="N21" s="12"/>
      <c r="O21" s="12"/>
      <c r="P21" s="72">
        <f>SUM(D21:L21)</f>
        <v>0</v>
      </c>
      <c r="Q21" s="12"/>
      <c r="R21" s="72"/>
      <c r="S21" s="12"/>
      <c r="T21" s="113" t="s">
        <v>0</v>
      </c>
    </row>
    <row r="22" spans="1:20" ht="18.75" hidden="1" customHeight="1" x14ac:dyDescent="0.3">
      <c r="A22" s="17" t="s">
        <v>111</v>
      </c>
      <c r="B22" s="11"/>
      <c r="C22" s="6"/>
      <c r="D22" s="59" t="s">
        <v>0</v>
      </c>
      <c r="E22" s="49"/>
      <c r="F22" s="59" t="s">
        <v>0</v>
      </c>
      <c r="G22" s="78"/>
      <c r="H22" s="59" t="s">
        <v>0</v>
      </c>
      <c r="I22" s="78"/>
      <c r="J22" s="59" t="s">
        <v>0</v>
      </c>
      <c r="K22" s="78"/>
      <c r="L22" s="47">
        <f>SUM(L20:L21)</f>
        <v>0</v>
      </c>
      <c r="M22" s="75"/>
      <c r="N22" s="75"/>
      <c r="O22" s="42"/>
      <c r="P22" s="47">
        <f>SUM(P20:P21)</f>
        <v>0</v>
      </c>
      <c r="Q22" s="42"/>
      <c r="R22" s="47">
        <f>SUM(R20:R21)</f>
        <v>0</v>
      </c>
      <c r="S22" s="42"/>
      <c r="T22" s="59" t="s">
        <v>0</v>
      </c>
    </row>
    <row r="23" spans="1:20" ht="12" hidden="1" customHeight="1" x14ac:dyDescent="0.25">
      <c r="A23" s="3"/>
      <c r="B23" s="11"/>
      <c r="C23" s="6"/>
      <c r="D23" s="49"/>
      <c r="E23" s="78"/>
      <c r="F23" s="49"/>
      <c r="G23" s="78"/>
      <c r="H23" s="49"/>
      <c r="I23" s="78"/>
      <c r="J23" s="49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ht="18.75" hidden="1" customHeight="1" x14ac:dyDescent="0.25">
      <c r="A24" s="9" t="s">
        <v>105</v>
      </c>
      <c r="B24" s="11"/>
      <c r="C24" s="6"/>
      <c r="D24" s="59" t="s">
        <v>0</v>
      </c>
      <c r="E24" s="78"/>
      <c r="F24" s="59" t="s">
        <v>0</v>
      </c>
      <c r="G24" s="78"/>
      <c r="H24" s="59" t="s">
        <v>0</v>
      </c>
      <c r="I24" s="78"/>
      <c r="J24" s="59" t="s">
        <v>0</v>
      </c>
      <c r="K24" s="78"/>
      <c r="L24" s="63">
        <f>L22+L18</f>
        <v>-162999</v>
      </c>
      <c r="M24" s="78"/>
      <c r="N24" s="78"/>
      <c r="O24" s="78"/>
      <c r="P24" s="63">
        <f>P22+P18</f>
        <v>-162999</v>
      </c>
      <c r="Q24" s="78"/>
      <c r="R24" s="63">
        <f>+R22</f>
        <v>0</v>
      </c>
      <c r="S24" s="78"/>
      <c r="T24" s="63">
        <f>T18</f>
        <v>-162999</v>
      </c>
    </row>
    <row r="25" spans="1:20" ht="12" customHeight="1" x14ac:dyDescent="0.25">
      <c r="A25" s="3"/>
      <c r="B25" s="11"/>
      <c r="C25" s="6"/>
      <c r="D25" s="49"/>
      <c r="E25" s="78"/>
      <c r="F25" s="49"/>
      <c r="G25" s="78"/>
      <c r="H25" s="49"/>
      <c r="I25" s="78"/>
      <c r="J25" s="49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0" ht="18.600000000000001" hidden="1" customHeight="1" x14ac:dyDescent="0.3">
      <c r="A26" s="19" t="s">
        <v>101</v>
      </c>
      <c r="B26" s="11"/>
      <c r="C26" s="6"/>
      <c r="D26" s="49"/>
      <c r="E26" s="78"/>
      <c r="F26" s="49"/>
      <c r="G26" s="78"/>
      <c r="H26" s="49"/>
      <c r="I26" s="78"/>
      <c r="J26" s="49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1:20" ht="18.600000000000001" hidden="1" customHeight="1" x14ac:dyDescent="0.25">
      <c r="A27" s="4" t="s">
        <v>102</v>
      </c>
      <c r="B27" s="11"/>
      <c r="C27" s="6"/>
      <c r="D27" s="58">
        <v>0</v>
      </c>
      <c r="E27" s="12"/>
      <c r="F27" s="58">
        <v>0</v>
      </c>
      <c r="G27" s="12"/>
      <c r="H27" s="34"/>
      <c r="I27" s="12"/>
      <c r="J27" s="58">
        <v>0</v>
      </c>
      <c r="K27" s="12"/>
      <c r="L27" s="58">
        <v>0</v>
      </c>
      <c r="M27" s="81"/>
      <c r="N27" s="58">
        <v>0</v>
      </c>
      <c r="O27" s="79"/>
      <c r="P27" s="34">
        <v>0</v>
      </c>
      <c r="Q27" s="81"/>
      <c r="R27" s="34">
        <v>0</v>
      </c>
      <c r="S27" s="81"/>
      <c r="T27" s="34">
        <f>SUM(P27:R27)</f>
        <v>0</v>
      </c>
    </row>
    <row r="28" spans="1:20" ht="18.600000000000001" hidden="1" customHeight="1" x14ac:dyDescent="0.3">
      <c r="A28" s="2" t="s">
        <v>126</v>
      </c>
      <c r="B28" s="11"/>
      <c r="C28" s="6"/>
      <c r="D28" s="59">
        <v>0</v>
      </c>
      <c r="E28" s="49"/>
      <c r="F28" s="59">
        <v>0</v>
      </c>
      <c r="G28" s="49"/>
      <c r="H28" s="47">
        <f>H27</f>
        <v>0</v>
      </c>
      <c r="I28" s="49"/>
      <c r="J28" s="59">
        <v>0</v>
      </c>
      <c r="K28" s="12"/>
      <c r="L28" s="59">
        <v>0</v>
      </c>
      <c r="M28" s="81"/>
      <c r="N28" s="59">
        <v>0</v>
      </c>
      <c r="O28" s="79"/>
      <c r="P28" s="47">
        <f>SUM(P27)</f>
        <v>0</v>
      </c>
      <c r="Q28" s="81"/>
      <c r="R28" s="47">
        <f>SUM(R27)</f>
        <v>0</v>
      </c>
      <c r="S28" s="81"/>
      <c r="T28" s="47">
        <f>SUM(T27)</f>
        <v>0</v>
      </c>
    </row>
    <row r="29" spans="1:20" ht="12" hidden="1" customHeight="1" x14ac:dyDescent="0.25">
      <c r="A29" s="3"/>
      <c r="B29" s="11"/>
      <c r="C29" s="6"/>
      <c r="D29" s="49"/>
      <c r="E29" s="78"/>
      <c r="F29" s="49"/>
      <c r="G29" s="78"/>
      <c r="H29" s="74"/>
      <c r="I29" s="78"/>
      <c r="J29" s="49"/>
      <c r="K29" s="78"/>
      <c r="L29" s="78"/>
      <c r="M29" s="78"/>
      <c r="N29" s="78"/>
      <c r="O29" s="78"/>
      <c r="P29" s="42"/>
      <c r="Q29" s="42"/>
      <c r="R29" s="42"/>
      <c r="S29" s="42"/>
      <c r="T29" s="42"/>
    </row>
    <row r="30" spans="1:20" ht="18.600000000000001" hidden="1" customHeight="1" x14ac:dyDescent="0.25">
      <c r="A30" s="9" t="s">
        <v>105</v>
      </c>
      <c r="B30" s="11"/>
      <c r="C30" s="6"/>
      <c r="D30" s="59">
        <v>0</v>
      </c>
      <c r="E30" s="49"/>
      <c r="F30" s="59">
        <v>0</v>
      </c>
      <c r="G30" s="49"/>
      <c r="H30" s="47">
        <f>SUM(H23,H28)</f>
        <v>0</v>
      </c>
      <c r="I30" s="49"/>
      <c r="J30" s="59">
        <v>0</v>
      </c>
      <c r="K30" s="12"/>
      <c r="L30" s="47">
        <f>SUM(L18,L28)</f>
        <v>-162999</v>
      </c>
      <c r="M30" s="81"/>
      <c r="N30" s="59">
        <v>0</v>
      </c>
      <c r="O30" s="79"/>
      <c r="P30" s="47">
        <f>SUM(P18,P28)</f>
        <v>-162999</v>
      </c>
      <c r="Q30" s="81"/>
      <c r="R30" s="47">
        <f>SUM(R18,R28)</f>
        <v>0</v>
      </c>
      <c r="S30" s="81"/>
      <c r="T30" s="47">
        <f>SUM(T18,T28)</f>
        <v>-162999</v>
      </c>
    </row>
    <row r="31" spans="1:20" ht="12" hidden="1" customHeight="1" x14ac:dyDescent="0.25">
      <c r="A31" s="3"/>
      <c r="B31" s="11"/>
      <c r="C31" s="6"/>
      <c r="D31" s="49"/>
      <c r="E31" s="78"/>
      <c r="F31" s="49"/>
      <c r="G31" s="78"/>
      <c r="H31" s="74"/>
      <c r="I31" s="78"/>
      <c r="J31" s="49"/>
      <c r="K31" s="78"/>
      <c r="L31" s="78"/>
      <c r="M31" s="78"/>
      <c r="N31" s="78"/>
      <c r="O31" s="78"/>
      <c r="P31" s="78"/>
      <c r="Q31" s="78"/>
      <c r="R31" s="78"/>
      <c r="S31" s="78"/>
      <c r="T31" s="78"/>
    </row>
    <row r="32" spans="1:20" ht="18.600000000000001" customHeight="1" x14ac:dyDescent="0.25">
      <c r="A32" s="3" t="s">
        <v>75</v>
      </c>
      <c r="B32" s="11"/>
      <c r="C32" s="6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</row>
    <row r="33" spans="1:20" ht="18.75" customHeight="1" x14ac:dyDescent="0.25">
      <c r="A33" s="8" t="s">
        <v>110</v>
      </c>
      <c r="B33" s="11"/>
      <c r="C33" s="6"/>
      <c r="D33" s="48">
        <v>0</v>
      </c>
      <c r="E33" s="78"/>
      <c r="F33" s="48">
        <v>0</v>
      </c>
      <c r="G33" s="78"/>
      <c r="H33" s="48">
        <v>0</v>
      </c>
      <c r="I33" s="78"/>
      <c r="J33" s="48">
        <v>0</v>
      </c>
      <c r="K33" s="78"/>
      <c r="L33" s="12">
        <f>'[1]PL5-6'!D58</f>
        <v>277001</v>
      </c>
      <c r="M33" s="12"/>
      <c r="N33" s="48">
        <v>0</v>
      </c>
      <c r="O33" s="78"/>
      <c r="P33" s="12">
        <v>277001</v>
      </c>
      <c r="Q33" s="78"/>
      <c r="R33" s="12">
        <v>5636</v>
      </c>
      <c r="S33" s="78"/>
      <c r="T33" s="12">
        <f t="shared" ref="T33:T34" si="0">SUM(P33:S33)</f>
        <v>282637</v>
      </c>
    </row>
    <row r="34" spans="1:20" ht="18.75" customHeight="1" x14ac:dyDescent="0.25">
      <c r="A34" s="8" t="s">
        <v>60</v>
      </c>
      <c r="B34" s="11"/>
      <c r="C34" s="6"/>
      <c r="D34" s="58">
        <v>0</v>
      </c>
      <c r="E34" s="78"/>
      <c r="F34" s="58">
        <v>0</v>
      </c>
      <c r="G34" s="78"/>
      <c r="H34" s="58">
        <v>0</v>
      </c>
      <c r="I34" s="78"/>
      <c r="J34" s="58">
        <v>0</v>
      </c>
      <c r="K34" s="78"/>
      <c r="L34" s="48">
        <v>0</v>
      </c>
      <c r="M34" s="48"/>
      <c r="N34" s="82">
        <f>'[1]PL5-6'!D44</f>
        <v>1078</v>
      </c>
      <c r="O34" s="78"/>
      <c r="P34" s="12">
        <f>SUM(D34:O34)</f>
        <v>1078</v>
      </c>
      <c r="Q34" s="78"/>
      <c r="R34" s="48">
        <v>0</v>
      </c>
      <c r="S34" s="78"/>
      <c r="T34" s="12">
        <f t="shared" si="0"/>
        <v>1078</v>
      </c>
    </row>
    <row r="35" spans="1:20" ht="18.75" customHeight="1" x14ac:dyDescent="0.25">
      <c r="A35" s="3" t="s">
        <v>73</v>
      </c>
      <c r="B35" s="11"/>
      <c r="C35" s="6"/>
      <c r="D35" s="59">
        <v>0</v>
      </c>
      <c r="E35" s="78"/>
      <c r="F35" s="59">
        <v>0</v>
      </c>
      <c r="G35" s="78"/>
      <c r="H35" s="59">
        <v>0</v>
      </c>
      <c r="I35" s="78"/>
      <c r="J35" s="59">
        <v>0</v>
      </c>
      <c r="K35" s="78"/>
      <c r="L35" s="50">
        <f>SUM(L33:L34)</f>
        <v>277001</v>
      </c>
      <c r="M35" s="78"/>
      <c r="N35" s="50">
        <f>SUM(N33:N34)</f>
        <v>1078</v>
      </c>
      <c r="O35" s="78"/>
      <c r="P35" s="50">
        <f>SUM(P33:P34)</f>
        <v>278079</v>
      </c>
      <c r="Q35" s="78"/>
      <c r="R35" s="50">
        <f>SUM(R33:R34)</f>
        <v>5636</v>
      </c>
      <c r="S35" s="78"/>
      <c r="T35" s="50">
        <f>SUM(T33:T34)</f>
        <v>283715</v>
      </c>
    </row>
    <row r="36" spans="1:20" ht="13.05" hidden="1" customHeight="1" x14ac:dyDescent="0.25">
      <c r="A36" s="3"/>
      <c r="B36" s="11"/>
      <c r="C36" s="6"/>
      <c r="D36" s="56"/>
      <c r="E36" s="78"/>
      <c r="F36" s="56"/>
      <c r="G36" s="78"/>
      <c r="H36" s="56"/>
      <c r="I36" s="78"/>
      <c r="J36" s="56"/>
      <c r="K36" s="78"/>
      <c r="L36" s="78"/>
      <c r="M36" s="78"/>
      <c r="N36" s="78"/>
      <c r="O36" s="78"/>
      <c r="P36" s="78"/>
      <c r="Q36" s="78"/>
      <c r="R36" s="78"/>
      <c r="S36" s="78"/>
      <c r="T36" s="78"/>
    </row>
    <row r="37" spans="1:20" ht="18.75" hidden="1" customHeight="1" x14ac:dyDescent="0.25">
      <c r="A37" s="8" t="s">
        <v>86</v>
      </c>
      <c r="B37" s="11"/>
      <c r="C37" s="6"/>
      <c r="D37" s="58" t="s">
        <v>0</v>
      </c>
      <c r="E37" s="78"/>
      <c r="F37" s="58" t="s">
        <v>0</v>
      </c>
      <c r="G37" s="78"/>
      <c r="H37" s="58" t="s">
        <v>0</v>
      </c>
      <c r="I37" s="78"/>
      <c r="J37" s="72"/>
      <c r="K37" s="78"/>
      <c r="L37" s="72">
        <f>-J37</f>
        <v>0</v>
      </c>
      <c r="M37" s="12"/>
      <c r="N37" s="12"/>
      <c r="O37" s="12"/>
      <c r="P37" s="58" t="s">
        <v>0</v>
      </c>
      <c r="Q37" s="12"/>
      <c r="R37" s="58" t="s">
        <v>0</v>
      </c>
      <c r="S37" s="12"/>
      <c r="T37" s="58" t="s">
        <v>0</v>
      </c>
    </row>
    <row r="38" spans="1:20" ht="13.05" customHeight="1" x14ac:dyDescent="0.25">
      <c r="A38" s="3"/>
      <c r="B38" s="11"/>
      <c r="C38" s="6"/>
      <c r="D38" s="56"/>
      <c r="E38" s="78"/>
      <c r="F38" s="56"/>
      <c r="G38" s="78"/>
      <c r="H38" s="56"/>
      <c r="I38" s="78"/>
      <c r="J38" s="56"/>
      <c r="K38" s="78"/>
      <c r="L38" s="78"/>
      <c r="M38" s="78"/>
      <c r="N38" s="78"/>
      <c r="O38" s="78"/>
      <c r="P38" s="78"/>
      <c r="Q38" s="78"/>
      <c r="R38" s="78"/>
      <c r="S38" s="78"/>
      <c r="T38" s="78"/>
    </row>
    <row r="39" spans="1:20" ht="18.75" customHeight="1" thickBot="1" x14ac:dyDescent="0.3">
      <c r="A39" s="116" t="s">
        <v>196</v>
      </c>
      <c r="B39" s="11"/>
      <c r="C39" s="6"/>
      <c r="D39" s="51">
        <f>SUM(D30,D35,D13)</f>
        <v>362220</v>
      </c>
      <c r="E39" s="25">
        <f>SUM(E13,E22,E35)</f>
        <v>0</v>
      </c>
      <c r="F39" s="51">
        <f>SUM(F30,F35,F13)</f>
        <v>2086386</v>
      </c>
      <c r="G39" s="25">
        <f>SUM(G13,G22,G35)</f>
        <v>0</v>
      </c>
      <c r="H39" s="51">
        <f>SUM(H30,H35,H13)</f>
        <v>11080</v>
      </c>
      <c r="I39" s="25"/>
      <c r="J39" s="51">
        <f>SUM(J30,J35,J13)</f>
        <v>50524</v>
      </c>
      <c r="K39" s="25">
        <f>SUM(K13,K22,K35)</f>
        <v>0</v>
      </c>
      <c r="L39" s="51">
        <f>SUM(L30,L35,L13)</f>
        <v>2395328</v>
      </c>
      <c r="M39" s="25"/>
      <c r="N39" s="51">
        <f>SUM(N30,N35,N13)</f>
        <v>-5048</v>
      </c>
      <c r="O39" s="25"/>
      <c r="P39" s="51">
        <f>SUM(P30,P35,P13)</f>
        <v>4900490</v>
      </c>
      <c r="Q39" s="25"/>
      <c r="R39" s="51">
        <f>SUM(R30,R35,R13)</f>
        <v>130925</v>
      </c>
      <c r="S39" s="25"/>
      <c r="T39" s="51">
        <f>SUM(P39:R39)</f>
        <v>5031415</v>
      </c>
    </row>
    <row r="40" spans="1:20" ht="18.75" customHeight="1" thickTop="1" x14ac:dyDescent="0.25"/>
    <row r="41" spans="1:20" ht="18.75" customHeight="1" x14ac:dyDescent="0.25">
      <c r="H41" s="43"/>
      <c r="P41" s="43"/>
      <c r="R41" s="43"/>
    </row>
  </sheetData>
  <mergeCells count="3">
    <mergeCell ref="D6:T6"/>
    <mergeCell ref="J8:L8"/>
    <mergeCell ref="D11:T11"/>
  </mergeCells>
  <pageMargins left="0.8" right="0.8" top="0.48" bottom="0.5" header="0.5" footer="0.5"/>
  <pageSetup paperSize="9" scale="74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2104-09CB-42AD-B723-150347C2BFA3}">
  <sheetPr>
    <pageSetUpPr fitToPage="1"/>
  </sheetPr>
  <dimension ref="A1:X41"/>
  <sheetViews>
    <sheetView zoomScale="70" zoomScaleNormal="70" zoomScaleSheetLayoutView="55" workbookViewId="0">
      <selection activeCell="L39" sqref="L39"/>
    </sheetView>
  </sheetViews>
  <sheetFormatPr defaultColWidth="9.125" defaultRowHeight="13.8" x14ac:dyDescent="0.25"/>
  <cols>
    <col min="1" max="1" width="60.125" style="8" customWidth="1"/>
    <col min="2" max="2" width="6.375" style="10" customWidth="1"/>
    <col min="3" max="3" width="1.125" style="4" customWidth="1"/>
    <col min="4" max="4" width="14.875" style="4" bestFit="1" customWidth="1"/>
    <col min="5" max="5" width="1.125" style="4" customWidth="1"/>
    <col min="6" max="6" width="17" style="4" bestFit="1" customWidth="1"/>
    <col min="7" max="7" width="1.125" style="4" customWidth="1"/>
    <col min="8" max="8" width="11.625" style="4" bestFit="1" customWidth="1"/>
    <col min="9" max="9" width="1.125" style="4" customWidth="1"/>
    <col min="10" max="10" width="12.625" style="4" bestFit="1" customWidth="1"/>
    <col min="11" max="11" width="1.125" style="4" customWidth="1"/>
    <col min="12" max="12" width="18.5" style="4" bestFit="1" customWidth="1"/>
    <col min="13" max="13" width="1.75" style="4" customWidth="1"/>
    <col min="14" max="14" width="13.625" style="4" customWidth="1"/>
    <col min="15" max="15" width="1.125" style="4" customWidth="1"/>
    <col min="16" max="16" width="13.625" style="4" customWidth="1"/>
    <col min="17" max="17" width="1.125" style="4" customWidth="1"/>
    <col min="18" max="18" width="13.625" style="4" customWidth="1"/>
    <col min="19" max="19" width="1.125" style="4" customWidth="1"/>
    <col min="20" max="20" width="17" style="4" bestFit="1" customWidth="1"/>
    <col min="21" max="21" width="1.125" style="4" customWidth="1"/>
    <col min="22" max="22" width="13.25" style="4" bestFit="1" customWidth="1"/>
    <col min="23" max="23" width="1.125" style="4" customWidth="1"/>
    <col min="24" max="24" width="17" style="4" bestFit="1" customWidth="1"/>
    <col min="25" max="16384" width="9.125" style="4"/>
  </cols>
  <sheetData>
    <row r="1" spans="1:24" s="9" customFormat="1" ht="18.75" customHeight="1" x14ac:dyDescent="0.35">
      <c r="A1" s="22" t="s">
        <v>42</v>
      </c>
      <c r="B1" s="53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s="9" customFormat="1" ht="18.75" customHeight="1" x14ac:dyDescent="0.3">
      <c r="A2" s="1" t="s">
        <v>74</v>
      </c>
      <c r="B2" s="5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s="9" customFormat="1" ht="18.75" customHeight="1" x14ac:dyDescent="0.3">
      <c r="A3" s="1"/>
      <c r="B3" s="54"/>
      <c r="C3" s="23"/>
      <c r="D3" s="105"/>
      <c r="E3" s="4"/>
      <c r="F3" s="105"/>
      <c r="G3" s="4"/>
      <c r="H3" s="105"/>
      <c r="I3" s="4"/>
      <c r="J3" s="105"/>
      <c r="K3" s="4"/>
      <c r="L3" s="105"/>
      <c r="M3" s="4"/>
      <c r="N3" s="4"/>
      <c r="O3" s="4"/>
      <c r="P3" s="4"/>
      <c r="Q3" s="4"/>
      <c r="R3" s="4"/>
      <c r="S3" s="4"/>
      <c r="T3" s="105"/>
      <c r="U3" s="4"/>
      <c r="V3" s="105"/>
      <c r="W3" s="4"/>
      <c r="X3" s="105"/>
    </row>
    <row r="4" spans="1:24" s="9" customFormat="1" ht="18.75" customHeight="1" x14ac:dyDescent="0.3">
      <c r="A4" s="1"/>
      <c r="B4" s="1"/>
      <c r="C4" s="1"/>
    </row>
    <row r="5" spans="1:24" s="9" customFormat="1" ht="18.75" customHeight="1" x14ac:dyDescent="0.3">
      <c r="A5" s="1"/>
      <c r="B5" s="1"/>
      <c r="C5" s="1"/>
    </row>
    <row r="6" spans="1:24" s="9" customFormat="1" ht="18.75" customHeight="1" x14ac:dyDescent="0.25">
      <c r="A6" s="8"/>
      <c r="B6" s="8"/>
      <c r="C6" s="10"/>
      <c r="D6" s="119" t="s">
        <v>82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s="9" customFormat="1" ht="18.75" customHeight="1" x14ac:dyDescent="0.25">
      <c r="A7" s="8"/>
      <c r="B7" s="6"/>
      <c r="C7" s="11"/>
      <c r="D7" s="6"/>
      <c r="E7" s="4"/>
      <c r="F7" s="6"/>
      <c r="G7" s="6"/>
      <c r="H7" s="6"/>
      <c r="I7" s="6"/>
      <c r="J7" s="124" t="s">
        <v>45</v>
      </c>
      <c r="K7" s="124"/>
      <c r="L7" s="124"/>
      <c r="M7" s="6"/>
      <c r="N7" s="124" t="s">
        <v>147</v>
      </c>
      <c r="O7" s="124"/>
      <c r="P7" s="124"/>
      <c r="Q7" s="124"/>
      <c r="R7" s="124"/>
      <c r="S7" s="6"/>
      <c r="T7" s="6" t="s">
        <v>47</v>
      </c>
      <c r="U7" s="7"/>
      <c r="V7" s="7"/>
      <c r="W7" s="4"/>
      <c r="X7" s="7"/>
    </row>
    <row r="8" spans="1:24" s="9" customFormat="1" ht="18.75" customHeight="1" x14ac:dyDescent="0.25">
      <c r="A8" s="8"/>
      <c r="B8" s="6"/>
      <c r="C8" s="11"/>
      <c r="D8" s="6" t="s">
        <v>22</v>
      </c>
      <c r="E8" s="4"/>
      <c r="F8" s="6"/>
      <c r="G8" s="6"/>
      <c r="H8" s="6" t="s">
        <v>149</v>
      </c>
      <c r="I8" s="6"/>
      <c r="M8" s="6"/>
      <c r="N8" s="6" t="s">
        <v>214</v>
      </c>
      <c r="O8" s="6"/>
      <c r="P8" s="6"/>
      <c r="Q8" s="6"/>
      <c r="R8" s="6" t="s">
        <v>238</v>
      </c>
      <c r="S8" s="6"/>
      <c r="T8" s="6" t="s">
        <v>48</v>
      </c>
      <c r="U8" s="6"/>
      <c r="V8" s="6" t="s">
        <v>49</v>
      </c>
      <c r="W8" s="6"/>
      <c r="X8" s="4"/>
    </row>
    <row r="9" spans="1:24" s="9" customFormat="1" ht="18.75" customHeight="1" x14ac:dyDescent="0.25">
      <c r="A9" s="8"/>
      <c r="B9" s="6"/>
      <c r="C9" s="11"/>
      <c r="D9" s="6" t="s">
        <v>23</v>
      </c>
      <c r="E9" s="4"/>
      <c r="F9" s="6" t="s">
        <v>119</v>
      </c>
      <c r="G9" s="6"/>
      <c r="H9" s="6" t="s">
        <v>151</v>
      </c>
      <c r="I9" s="6"/>
      <c r="J9" s="6" t="s">
        <v>25</v>
      </c>
      <c r="K9" s="6"/>
      <c r="L9" s="6"/>
      <c r="M9" s="6"/>
      <c r="N9" s="6" t="s">
        <v>215</v>
      </c>
      <c r="O9" s="6"/>
      <c r="P9" s="6" t="s">
        <v>185</v>
      </c>
      <c r="Q9" s="6"/>
      <c r="R9" s="6" t="s">
        <v>216</v>
      </c>
      <c r="S9" s="6"/>
      <c r="T9" s="6" t="s">
        <v>78</v>
      </c>
      <c r="U9" s="6"/>
      <c r="V9" s="6" t="s">
        <v>50</v>
      </c>
      <c r="W9" s="6"/>
      <c r="X9" s="6" t="s">
        <v>28</v>
      </c>
    </row>
    <row r="10" spans="1:24" ht="18.75" customHeight="1" x14ac:dyDescent="0.25">
      <c r="B10" s="11" t="s">
        <v>21</v>
      </c>
      <c r="C10" s="11"/>
      <c r="D10" s="6" t="s">
        <v>24</v>
      </c>
      <c r="F10" s="6" t="s">
        <v>120</v>
      </c>
      <c r="G10" s="6"/>
      <c r="H10" s="6" t="s">
        <v>153</v>
      </c>
      <c r="I10" s="6"/>
      <c r="J10" s="6" t="s">
        <v>26</v>
      </c>
      <c r="K10" s="6"/>
      <c r="L10" s="6" t="s">
        <v>27</v>
      </c>
      <c r="M10" s="6"/>
      <c r="N10" s="6" t="s">
        <v>26</v>
      </c>
      <c r="O10" s="6"/>
      <c r="P10" s="6" t="s">
        <v>26</v>
      </c>
      <c r="Q10" s="6"/>
      <c r="R10" s="6" t="s">
        <v>122</v>
      </c>
      <c r="S10" s="6"/>
      <c r="T10" s="6" t="s">
        <v>87</v>
      </c>
      <c r="U10" s="6"/>
      <c r="V10" s="6" t="s">
        <v>51</v>
      </c>
      <c r="W10" s="6"/>
      <c r="X10" s="6" t="s">
        <v>29</v>
      </c>
    </row>
    <row r="11" spans="1:24" ht="18.75" customHeight="1" x14ac:dyDescent="0.25">
      <c r="A11" s="4"/>
      <c r="B11" s="11"/>
      <c r="D11" s="121" t="s">
        <v>71</v>
      </c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</row>
    <row r="12" spans="1:24" ht="18.75" customHeight="1" x14ac:dyDescent="0.25">
      <c r="A12" s="3" t="s">
        <v>207</v>
      </c>
      <c r="B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6" customFormat="1" ht="18.75" customHeight="1" x14ac:dyDescent="0.25">
      <c r="A13" s="9" t="s">
        <v>208</v>
      </c>
      <c r="B13" s="11"/>
      <c r="C13" s="10"/>
      <c r="D13" s="83">
        <v>362220</v>
      </c>
      <c r="E13" s="25"/>
      <c r="F13" s="83">
        <v>2086386</v>
      </c>
      <c r="G13" s="25"/>
      <c r="H13" s="83">
        <v>11080</v>
      </c>
      <c r="I13" s="25"/>
      <c r="J13" s="83">
        <v>50524</v>
      </c>
      <c r="K13" s="25"/>
      <c r="L13" s="83">
        <v>2610180</v>
      </c>
      <c r="M13" s="83"/>
      <c r="N13" s="75">
        <v>-9560</v>
      </c>
      <c r="O13" s="25"/>
      <c r="P13" s="75">
        <v>-281</v>
      </c>
      <c r="Q13" s="25"/>
      <c r="R13" s="75">
        <f>SUM(N13:P13)</f>
        <v>-9841</v>
      </c>
      <c r="S13" s="25"/>
      <c r="T13" s="25">
        <f>SUM(D13:L13,R13)</f>
        <v>5110549</v>
      </c>
      <c r="U13" s="25"/>
      <c r="V13" s="83">
        <v>148816</v>
      </c>
      <c r="W13" s="25"/>
      <c r="X13" s="25">
        <f>+T13+V13</f>
        <v>5259365</v>
      </c>
    </row>
    <row r="14" spans="1:24" s="6" customFormat="1" ht="13.05" customHeight="1" x14ac:dyDescent="0.25">
      <c r="A14" s="9"/>
      <c r="B14" s="11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</row>
    <row r="15" spans="1:24" s="6" customFormat="1" ht="18.75" customHeight="1" x14ac:dyDescent="0.25">
      <c r="A15" s="9" t="s">
        <v>83</v>
      </c>
      <c r="B15" s="11"/>
      <c r="D15" s="12"/>
      <c r="E15" s="12"/>
      <c r="F15" s="12"/>
      <c r="G15" s="12"/>
      <c r="H15" s="12"/>
      <c r="I15" s="12"/>
      <c r="J15" s="57"/>
      <c r="K15" s="12"/>
      <c r="L15" s="57"/>
      <c r="M15" s="57"/>
      <c r="N15" s="57"/>
      <c r="O15" s="79"/>
      <c r="P15" s="57"/>
      <c r="Q15" s="79"/>
      <c r="R15" s="57"/>
      <c r="S15" s="79"/>
      <c r="T15" s="57"/>
      <c r="U15" s="79"/>
      <c r="V15" s="57"/>
      <c r="W15" s="79"/>
      <c r="X15" s="57"/>
    </row>
    <row r="16" spans="1:24" s="6" customFormat="1" ht="18.75" customHeight="1" x14ac:dyDescent="0.3">
      <c r="A16" s="19" t="s">
        <v>193</v>
      </c>
      <c r="B16" s="11"/>
      <c r="D16" s="79"/>
      <c r="E16" s="12"/>
      <c r="F16" s="79"/>
      <c r="G16" s="12"/>
      <c r="H16" s="79"/>
      <c r="I16" s="12"/>
      <c r="J16" s="79"/>
      <c r="K16" s="12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</row>
    <row r="17" spans="1:24" s="6" customFormat="1" ht="18.75" customHeight="1" x14ac:dyDescent="0.25">
      <c r="A17" s="4" t="s">
        <v>155</v>
      </c>
      <c r="B17" s="115">
        <v>11</v>
      </c>
      <c r="D17" s="58">
        <v>0</v>
      </c>
      <c r="E17" s="12"/>
      <c r="F17" s="58">
        <v>0</v>
      </c>
      <c r="G17" s="12"/>
      <c r="H17" s="58">
        <v>0</v>
      </c>
      <c r="I17" s="12"/>
      <c r="J17" s="58">
        <v>0</v>
      </c>
      <c r="K17" s="12"/>
      <c r="L17" s="34">
        <v>-144870</v>
      </c>
      <c r="M17" s="81"/>
      <c r="N17" s="58">
        <v>0</v>
      </c>
      <c r="O17" s="79"/>
      <c r="P17" s="58">
        <v>0</v>
      </c>
      <c r="Q17" s="79"/>
      <c r="R17" s="47">
        <f>SUM(N17:P17)</f>
        <v>0</v>
      </c>
      <c r="S17" s="79"/>
      <c r="T17" s="80">
        <f>SUM(D17:L17,R17)</f>
        <v>-144870</v>
      </c>
      <c r="U17" s="79"/>
      <c r="V17" s="58">
        <v>0</v>
      </c>
      <c r="W17" s="79"/>
      <c r="X17" s="80">
        <f>+T17+V17</f>
        <v>-144870</v>
      </c>
    </row>
    <row r="18" spans="1:24" ht="18.75" customHeight="1" x14ac:dyDescent="0.3">
      <c r="A18" s="19" t="s">
        <v>194</v>
      </c>
      <c r="B18" s="11"/>
      <c r="C18" s="6"/>
      <c r="D18" s="59">
        <v>0</v>
      </c>
      <c r="E18" s="49"/>
      <c r="F18" s="59">
        <v>0</v>
      </c>
      <c r="G18" s="49"/>
      <c r="H18" s="59">
        <v>0</v>
      </c>
      <c r="I18" s="49"/>
      <c r="J18" s="59">
        <v>0</v>
      </c>
      <c r="K18" s="49"/>
      <c r="L18" s="47">
        <f>SUM(L17:L17)</f>
        <v>-144870</v>
      </c>
      <c r="M18" s="75"/>
      <c r="N18" s="59">
        <v>0</v>
      </c>
      <c r="O18" s="60"/>
      <c r="P18" s="59">
        <v>0</v>
      </c>
      <c r="Q18" s="60"/>
      <c r="R18" s="59">
        <v>0</v>
      </c>
      <c r="S18" s="60"/>
      <c r="T18" s="47">
        <f>SUM(T17:T17)</f>
        <v>-144870</v>
      </c>
      <c r="U18" s="60"/>
      <c r="V18" s="59">
        <v>0</v>
      </c>
      <c r="W18" s="60"/>
      <c r="X18" s="61">
        <f>SUM(T18:W18)</f>
        <v>-144870</v>
      </c>
    </row>
    <row r="19" spans="1:24" ht="13.05" customHeight="1" x14ac:dyDescent="0.3">
      <c r="A19" s="19"/>
      <c r="B19" s="11"/>
      <c r="C19" s="6"/>
      <c r="D19" s="79"/>
      <c r="E19" s="12"/>
      <c r="F19" s="79"/>
      <c r="G19" s="12"/>
      <c r="H19" s="79"/>
      <c r="I19" s="12"/>
      <c r="J19" s="79"/>
      <c r="K19" s="12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</row>
    <row r="20" spans="1:24" ht="18.75" hidden="1" customHeight="1" x14ac:dyDescent="0.3">
      <c r="A20" s="17" t="s">
        <v>101</v>
      </c>
      <c r="B20" s="11"/>
      <c r="C20" s="6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4" ht="18.75" hidden="1" customHeight="1" x14ac:dyDescent="0.25">
      <c r="A21" s="8" t="s">
        <v>112</v>
      </c>
      <c r="B21" s="115">
        <v>5</v>
      </c>
      <c r="C21" s="6"/>
      <c r="D21" s="58" t="s">
        <v>0</v>
      </c>
      <c r="E21" s="12"/>
      <c r="F21" s="58" t="s">
        <v>0</v>
      </c>
      <c r="G21" s="12"/>
      <c r="H21" s="58" t="s">
        <v>0</v>
      </c>
      <c r="I21" s="12"/>
      <c r="J21" s="58" t="s">
        <v>0</v>
      </c>
      <c r="K21" s="12"/>
      <c r="L21" s="72"/>
      <c r="M21" s="12"/>
      <c r="N21" s="72"/>
      <c r="O21" s="12"/>
      <c r="P21" s="72"/>
      <c r="Q21" s="12"/>
      <c r="R21" s="72"/>
      <c r="S21" s="12"/>
      <c r="T21" s="72">
        <f>SUM(D21:L21)</f>
        <v>0</v>
      </c>
      <c r="U21" s="12"/>
      <c r="V21" s="80">
        <v>0</v>
      </c>
      <c r="W21" s="81"/>
      <c r="X21" s="80">
        <v>0</v>
      </c>
    </row>
    <row r="22" spans="1:24" ht="18.75" hidden="1" customHeight="1" x14ac:dyDescent="0.3">
      <c r="A22" s="17" t="s">
        <v>111</v>
      </c>
      <c r="B22" s="11"/>
      <c r="C22" s="6"/>
      <c r="D22" s="59" t="s">
        <v>0</v>
      </c>
      <c r="E22" s="49"/>
      <c r="F22" s="59" t="s">
        <v>0</v>
      </c>
      <c r="G22" s="78"/>
      <c r="H22" s="59" t="s">
        <v>0</v>
      </c>
      <c r="I22" s="78"/>
      <c r="J22" s="59" t="s">
        <v>0</v>
      </c>
      <c r="K22" s="78"/>
      <c r="L22" s="47">
        <f>SUM(L20:L21)</f>
        <v>0</v>
      </c>
      <c r="M22" s="75"/>
      <c r="N22" s="47"/>
      <c r="O22" s="42"/>
      <c r="P22" s="47"/>
      <c r="Q22" s="42"/>
      <c r="R22" s="47"/>
      <c r="S22" s="42"/>
      <c r="T22" s="47">
        <f>SUM(T20:T21)</f>
        <v>0</v>
      </c>
      <c r="U22" s="42"/>
      <c r="V22" s="61">
        <v>0</v>
      </c>
      <c r="W22" s="25"/>
      <c r="X22" s="61">
        <v>0</v>
      </c>
    </row>
    <row r="23" spans="1:24" ht="12" hidden="1" customHeight="1" x14ac:dyDescent="0.25">
      <c r="A23" s="3"/>
      <c r="B23" s="11"/>
      <c r="C23" s="6"/>
      <c r="D23" s="49"/>
      <c r="E23" s="78"/>
      <c r="F23" s="49"/>
      <c r="G23" s="78"/>
      <c r="H23" s="49"/>
      <c r="I23" s="78"/>
      <c r="J23" s="49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25">
        <v>0</v>
      </c>
      <c r="W23" s="25"/>
      <c r="X23" s="25"/>
    </row>
    <row r="24" spans="1:24" ht="18.75" hidden="1" customHeight="1" x14ac:dyDescent="0.25">
      <c r="A24" s="9" t="s">
        <v>105</v>
      </c>
      <c r="B24" s="11"/>
      <c r="C24" s="6"/>
      <c r="D24" s="59" t="s">
        <v>0</v>
      </c>
      <c r="E24" s="78"/>
      <c r="F24" s="59" t="s">
        <v>0</v>
      </c>
      <c r="G24" s="78"/>
      <c r="H24" s="59" t="s">
        <v>0</v>
      </c>
      <c r="I24" s="78"/>
      <c r="J24" s="59" t="s">
        <v>0</v>
      </c>
      <c r="K24" s="78"/>
      <c r="L24" s="63">
        <f>L22+L18</f>
        <v>-144870</v>
      </c>
      <c r="M24" s="78"/>
      <c r="N24" s="78"/>
      <c r="O24" s="78"/>
      <c r="P24" s="78"/>
      <c r="Q24" s="78"/>
      <c r="R24" s="78"/>
      <c r="S24" s="78"/>
      <c r="T24" s="63">
        <f>T22+T18</f>
        <v>-144870</v>
      </c>
      <c r="U24" s="78"/>
      <c r="V24" s="61">
        <v>5636</v>
      </c>
      <c r="W24" s="25"/>
      <c r="X24" s="61">
        <v>5636</v>
      </c>
    </row>
    <row r="25" spans="1:24" ht="12" hidden="1" customHeight="1" x14ac:dyDescent="0.25">
      <c r="A25" s="3"/>
      <c r="B25" s="11"/>
      <c r="C25" s="6"/>
      <c r="D25" s="49"/>
      <c r="E25" s="78"/>
      <c r="F25" s="49"/>
      <c r="G25" s="78"/>
      <c r="H25" s="49"/>
      <c r="I25" s="78"/>
      <c r="J25" s="49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ht="18.600000000000001" hidden="1" customHeight="1" x14ac:dyDescent="0.3">
      <c r="A26" s="19" t="s">
        <v>101</v>
      </c>
      <c r="B26" s="11"/>
      <c r="C26" s="6"/>
      <c r="D26" s="49"/>
      <c r="E26" s="78"/>
      <c r="F26" s="49"/>
      <c r="G26" s="78"/>
      <c r="H26" s="49"/>
      <c r="I26" s="78"/>
      <c r="J26" s="49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</row>
    <row r="27" spans="1:24" ht="18.600000000000001" hidden="1" customHeight="1" x14ac:dyDescent="0.25">
      <c r="A27" s="4" t="s">
        <v>102</v>
      </c>
      <c r="B27" s="11"/>
      <c r="C27" s="6"/>
      <c r="D27" s="58">
        <v>0</v>
      </c>
      <c r="E27" s="12"/>
      <c r="F27" s="58">
        <v>0</v>
      </c>
      <c r="G27" s="12"/>
      <c r="H27" s="34"/>
      <c r="I27" s="12"/>
      <c r="J27" s="58">
        <v>0</v>
      </c>
      <c r="K27" s="12"/>
      <c r="L27" s="58">
        <v>0</v>
      </c>
      <c r="M27" s="81"/>
      <c r="N27" s="58">
        <v>0</v>
      </c>
      <c r="O27" s="79"/>
      <c r="P27" s="58">
        <v>0</v>
      </c>
      <c r="Q27" s="79"/>
      <c r="R27" s="58">
        <v>0</v>
      </c>
      <c r="S27" s="79"/>
      <c r="T27" s="34">
        <v>0</v>
      </c>
      <c r="U27" s="81"/>
      <c r="V27" s="34">
        <v>0</v>
      </c>
      <c r="W27" s="81"/>
      <c r="X27" s="34">
        <f>SUM(T27:V27)</f>
        <v>0</v>
      </c>
    </row>
    <row r="28" spans="1:24" ht="18.600000000000001" hidden="1" customHeight="1" x14ac:dyDescent="0.3">
      <c r="A28" s="2" t="s">
        <v>126</v>
      </c>
      <c r="B28" s="11"/>
      <c r="C28" s="6"/>
      <c r="D28" s="59">
        <v>0</v>
      </c>
      <c r="E28" s="49"/>
      <c r="F28" s="59">
        <v>0</v>
      </c>
      <c r="G28" s="49"/>
      <c r="H28" s="47">
        <f>H27</f>
        <v>0</v>
      </c>
      <c r="I28" s="49"/>
      <c r="J28" s="59">
        <v>0</v>
      </c>
      <c r="K28" s="12"/>
      <c r="L28" s="59">
        <v>0</v>
      </c>
      <c r="M28" s="81"/>
      <c r="N28" s="59">
        <v>0</v>
      </c>
      <c r="O28" s="79"/>
      <c r="P28" s="59">
        <v>0</v>
      </c>
      <c r="Q28" s="79"/>
      <c r="R28" s="59">
        <v>0</v>
      </c>
      <c r="S28" s="79"/>
      <c r="T28" s="47">
        <f>SUM(T27)</f>
        <v>0</v>
      </c>
      <c r="U28" s="81"/>
      <c r="V28" s="47">
        <f>SUM(V27)</f>
        <v>0</v>
      </c>
      <c r="W28" s="81"/>
      <c r="X28" s="47">
        <f>SUM(X27)</f>
        <v>0</v>
      </c>
    </row>
    <row r="29" spans="1:24" ht="12" hidden="1" customHeight="1" x14ac:dyDescent="0.25">
      <c r="A29" s="3"/>
      <c r="B29" s="11"/>
      <c r="C29" s="6"/>
      <c r="D29" s="49"/>
      <c r="E29" s="78"/>
      <c r="F29" s="49"/>
      <c r="G29" s="78"/>
      <c r="H29" s="74"/>
      <c r="I29" s="78"/>
      <c r="J29" s="49"/>
      <c r="K29" s="78"/>
      <c r="L29" s="78"/>
      <c r="M29" s="78"/>
      <c r="N29" s="78"/>
      <c r="O29" s="78"/>
      <c r="P29" s="78"/>
      <c r="Q29" s="78"/>
      <c r="R29" s="78"/>
      <c r="S29" s="78"/>
      <c r="T29" s="42"/>
      <c r="U29" s="42"/>
      <c r="V29" s="42"/>
      <c r="W29" s="42"/>
      <c r="X29" s="42"/>
    </row>
    <row r="30" spans="1:24" ht="18.600000000000001" hidden="1" customHeight="1" x14ac:dyDescent="0.25">
      <c r="A30" s="9" t="s">
        <v>105</v>
      </c>
      <c r="B30" s="11"/>
      <c r="C30" s="6"/>
      <c r="D30" s="59">
        <v>0</v>
      </c>
      <c r="E30" s="49"/>
      <c r="F30" s="59">
        <v>0</v>
      </c>
      <c r="G30" s="49"/>
      <c r="H30" s="47">
        <f>SUM(H23,H28)</f>
        <v>0</v>
      </c>
      <c r="I30" s="49"/>
      <c r="J30" s="59">
        <v>0</v>
      </c>
      <c r="K30" s="12"/>
      <c r="L30" s="47">
        <f>SUM(L18,L28)</f>
        <v>-144870</v>
      </c>
      <c r="M30" s="81"/>
      <c r="N30" s="59">
        <v>0</v>
      </c>
      <c r="O30" s="79"/>
      <c r="P30" s="59">
        <v>0</v>
      </c>
      <c r="Q30" s="79"/>
      <c r="R30" s="59">
        <v>0</v>
      </c>
      <c r="S30" s="79"/>
      <c r="T30" s="47">
        <f>SUM(T18,T28)</f>
        <v>-144870</v>
      </c>
      <c r="U30" s="81"/>
      <c r="V30" s="47">
        <f>SUM(V18,V28)</f>
        <v>0</v>
      </c>
      <c r="W30" s="81"/>
      <c r="X30" s="47">
        <f>SUM(X18,X28)</f>
        <v>-144870</v>
      </c>
    </row>
    <row r="31" spans="1:24" ht="12" hidden="1" customHeight="1" x14ac:dyDescent="0.25">
      <c r="A31" s="3"/>
      <c r="B31" s="11"/>
      <c r="C31" s="6"/>
      <c r="D31" s="49"/>
      <c r="E31" s="78"/>
      <c r="F31" s="49"/>
      <c r="G31" s="78"/>
      <c r="H31" s="74"/>
      <c r="I31" s="78"/>
      <c r="J31" s="49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</row>
    <row r="32" spans="1:24" ht="18.600000000000001" customHeight="1" x14ac:dyDescent="0.25">
      <c r="A32" s="3" t="s">
        <v>75</v>
      </c>
      <c r="B32" s="11"/>
      <c r="C32" s="6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ht="18.75" customHeight="1" x14ac:dyDescent="0.25">
      <c r="A33" s="8" t="s">
        <v>110</v>
      </c>
      <c r="B33" s="11"/>
      <c r="C33" s="6"/>
      <c r="D33" s="48">
        <v>0</v>
      </c>
      <c r="E33" s="78"/>
      <c r="F33" s="48">
        <v>0</v>
      </c>
      <c r="G33" s="78"/>
      <c r="H33" s="48">
        <v>0</v>
      </c>
      <c r="I33" s="78"/>
      <c r="J33" s="48">
        <v>0</v>
      </c>
      <c r="K33" s="78"/>
      <c r="L33" s="12">
        <f>'PL5-6'!D60</f>
        <v>97009</v>
      </c>
      <c r="M33" s="12"/>
      <c r="N33" s="117">
        <v>0</v>
      </c>
      <c r="O33" s="78"/>
      <c r="P33" s="48">
        <v>0</v>
      </c>
      <c r="Q33" s="78"/>
      <c r="R33" s="48">
        <f>SUM(N33:P33)</f>
        <v>0</v>
      </c>
      <c r="S33" s="78"/>
      <c r="T33" s="81">
        <f>SUM(D33:L33,R33)</f>
        <v>97009</v>
      </c>
      <c r="U33" s="78"/>
      <c r="V33" s="12">
        <v>6285.9076739805168</v>
      </c>
      <c r="W33" s="78"/>
      <c r="X33" s="81">
        <f>+T33+V33</f>
        <v>103294.90767398052</v>
      </c>
    </row>
    <row r="34" spans="1:24" ht="18.75" customHeight="1" x14ac:dyDescent="0.25">
      <c r="A34" s="8" t="s">
        <v>60</v>
      </c>
      <c r="B34" s="11"/>
      <c r="C34" s="6"/>
      <c r="D34" s="58">
        <v>0</v>
      </c>
      <c r="E34" s="78"/>
      <c r="F34" s="58">
        <v>0</v>
      </c>
      <c r="G34" s="78"/>
      <c r="H34" s="58">
        <v>0</v>
      </c>
      <c r="I34" s="78"/>
      <c r="J34" s="58">
        <v>0</v>
      </c>
      <c r="K34" s="78"/>
      <c r="L34" s="48">
        <f>'PL5-6'!H45</f>
        <v>0</v>
      </c>
      <c r="M34" s="48"/>
      <c r="N34" s="118">
        <f>'PL5-6'!D46</f>
        <v>706</v>
      </c>
      <c r="O34" s="78"/>
      <c r="P34" s="34">
        <v>0</v>
      </c>
      <c r="Q34" s="78"/>
      <c r="R34" s="34">
        <f>SUM(N34:P34)</f>
        <v>706</v>
      </c>
      <c r="S34" s="78"/>
      <c r="T34" s="80">
        <f>SUM(D34:L34,R34)</f>
        <v>706</v>
      </c>
      <c r="U34" s="78"/>
      <c r="V34" s="48">
        <v>0</v>
      </c>
      <c r="W34" s="78"/>
      <c r="X34" s="81">
        <f>+T34+V34</f>
        <v>706</v>
      </c>
    </row>
    <row r="35" spans="1:24" ht="18.75" customHeight="1" x14ac:dyDescent="0.25">
      <c r="A35" s="3" t="s">
        <v>73</v>
      </c>
      <c r="B35" s="11"/>
      <c r="C35" s="6"/>
      <c r="D35" s="59">
        <v>0</v>
      </c>
      <c r="E35" s="78"/>
      <c r="F35" s="59">
        <v>0</v>
      </c>
      <c r="G35" s="78"/>
      <c r="H35" s="59">
        <v>0</v>
      </c>
      <c r="I35" s="78"/>
      <c r="J35" s="59">
        <v>0</v>
      </c>
      <c r="K35" s="78"/>
      <c r="L35" s="50">
        <f>SUM(L33:L34)</f>
        <v>97009</v>
      </c>
      <c r="M35" s="78"/>
      <c r="N35" s="50">
        <f>SUM(N33:N34)</f>
        <v>706</v>
      </c>
      <c r="O35" s="78"/>
      <c r="P35" s="59">
        <f>SUM(P33:P34)</f>
        <v>0</v>
      </c>
      <c r="Q35" s="78"/>
      <c r="R35" s="50">
        <f>SUM(R33:R34)</f>
        <v>706</v>
      </c>
      <c r="S35" s="78"/>
      <c r="T35" s="50">
        <f>SUM(T33:T34)</f>
        <v>97715</v>
      </c>
      <c r="U35" s="78"/>
      <c r="V35" s="50">
        <f>SUM(V33:V34)</f>
        <v>6285.9076739805168</v>
      </c>
      <c r="W35" s="78"/>
      <c r="X35" s="50">
        <f>SUM(X33:X34)</f>
        <v>104000.90767398052</v>
      </c>
    </row>
    <row r="36" spans="1:24" ht="13.05" customHeight="1" x14ac:dyDescent="0.25">
      <c r="A36" s="3"/>
      <c r="B36" s="11"/>
      <c r="C36" s="6"/>
      <c r="D36" s="56"/>
      <c r="E36" s="78"/>
      <c r="F36" s="56"/>
      <c r="G36" s="78"/>
      <c r="H36" s="56"/>
      <c r="I36" s="78"/>
      <c r="J36" s="56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ht="18.75" hidden="1" customHeight="1" x14ac:dyDescent="0.25">
      <c r="A37" s="8" t="s">
        <v>86</v>
      </c>
      <c r="B37" s="11"/>
      <c r="C37" s="6"/>
      <c r="D37" s="58" t="s">
        <v>0</v>
      </c>
      <c r="E37" s="78"/>
      <c r="F37" s="58" t="s">
        <v>0</v>
      </c>
      <c r="G37" s="78"/>
      <c r="H37" s="58" t="s">
        <v>0</v>
      </c>
      <c r="I37" s="78"/>
      <c r="J37" s="72"/>
      <c r="K37" s="78"/>
      <c r="L37" s="72">
        <f>-J37</f>
        <v>0</v>
      </c>
      <c r="M37" s="12"/>
      <c r="N37" s="12"/>
      <c r="O37" s="12"/>
      <c r="P37" s="12"/>
      <c r="Q37" s="12"/>
      <c r="R37" s="12"/>
      <c r="S37" s="12"/>
      <c r="T37" s="58" t="s">
        <v>0</v>
      </c>
      <c r="U37" s="12"/>
      <c r="V37" s="58" t="s">
        <v>0</v>
      </c>
      <c r="W37" s="12"/>
      <c r="X37" s="58" t="s">
        <v>0</v>
      </c>
    </row>
    <row r="38" spans="1:24" ht="13.05" customHeight="1" x14ac:dyDescent="0.25">
      <c r="A38" s="3"/>
      <c r="B38" s="11"/>
      <c r="C38" s="6"/>
      <c r="D38" s="56"/>
      <c r="E38" s="78"/>
      <c r="F38" s="56"/>
      <c r="G38" s="78"/>
      <c r="H38" s="56"/>
      <c r="I38" s="78"/>
      <c r="J38" s="56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</row>
    <row r="39" spans="1:24" ht="18.75" customHeight="1" thickBot="1" x14ac:dyDescent="0.3">
      <c r="A39" s="9" t="s">
        <v>209</v>
      </c>
      <c r="B39" s="11"/>
      <c r="C39" s="6"/>
      <c r="D39" s="51">
        <f>SUM(D30,D35,D13)</f>
        <v>362220</v>
      </c>
      <c r="E39" s="25">
        <f>SUM(E13,E22,E35)</f>
        <v>0</v>
      </c>
      <c r="F39" s="51">
        <f>SUM(F30,F35,F13)</f>
        <v>2086386</v>
      </c>
      <c r="G39" s="25">
        <f>SUM(G13,G22,G35)</f>
        <v>0</v>
      </c>
      <c r="H39" s="51">
        <f>SUM(H30,H35,H13)</f>
        <v>11080</v>
      </c>
      <c r="I39" s="25"/>
      <c r="J39" s="51">
        <f>SUM(J30,J35,J13)</f>
        <v>50524</v>
      </c>
      <c r="K39" s="25">
        <f>SUM(K13,K22,K35)</f>
        <v>0</v>
      </c>
      <c r="L39" s="51">
        <f>SUM(L30,L35,L13)</f>
        <v>2562319</v>
      </c>
      <c r="M39" s="25"/>
      <c r="N39" s="51">
        <f>SUM(N30,N35,N13)</f>
        <v>-8854</v>
      </c>
      <c r="O39" s="25"/>
      <c r="P39" s="51">
        <f>SUM(P30,P35,P13)</f>
        <v>-281</v>
      </c>
      <c r="Q39" s="25"/>
      <c r="R39" s="51">
        <f>SUM(R30,R35,R13)</f>
        <v>-9135</v>
      </c>
      <c r="S39" s="25"/>
      <c r="T39" s="51">
        <f>SUM(T30,T35,T13)</f>
        <v>5063394</v>
      </c>
      <c r="U39" s="25"/>
      <c r="V39" s="51">
        <f>SUM(V30,V35,V13)</f>
        <v>155101.90767398052</v>
      </c>
      <c r="W39" s="25"/>
      <c r="X39" s="51">
        <f>SUM(T39:V39)</f>
        <v>5218495.9076739801</v>
      </c>
    </row>
    <row r="40" spans="1:24" ht="18.75" customHeight="1" thickTop="1" x14ac:dyDescent="0.25"/>
    <row r="41" spans="1:24" ht="18.75" customHeight="1" x14ac:dyDescent="0.25">
      <c r="H41" s="43"/>
      <c r="T41" s="43"/>
      <c r="V41" s="43"/>
    </row>
  </sheetData>
  <mergeCells count="4">
    <mergeCell ref="D6:X6"/>
    <mergeCell ref="J7:L7"/>
    <mergeCell ref="D11:X11"/>
    <mergeCell ref="N7:R7"/>
  </mergeCells>
  <pageMargins left="0.8" right="0.8" top="0.48" bottom="0.5" header="0.5" footer="0.5"/>
  <pageSetup paperSize="9" scale="66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C901-2BED-45B9-9BA0-5C549E369B0B}">
  <sheetPr>
    <pageSetUpPr fitToPage="1"/>
  </sheetPr>
  <dimension ref="A1:N40"/>
  <sheetViews>
    <sheetView showGridLines="0" zoomScale="80" zoomScaleNormal="80" zoomScaleSheetLayoutView="85" workbookViewId="0">
      <selection activeCell="A17" sqref="A17"/>
    </sheetView>
  </sheetViews>
  <sheetFormatPr defaultColWidth="9.125" defaultRowHeight="21" customHeight="1" x14ac:dyDescent="0.25"/>
  <cols>
    <col min="1" max="1" width="63" style="8" customWidth="1"/>
    <col min="2" max="2" width="7.875" style="10" customWidth="1"/>
    <col min="3" max="3" width="1.125" style="4" customWidth="1"/>
    <col min="4" max="4" width="12.875" style="4" customWidth="1"/>
    <col min="5" max="5" width="1.125" style="4" customWidth="1"/>
    <col min="6" max="6" width="13.625" style="4" customWidth="1"/>
    <col min="7" max="7" width="1.125" style="4" customWidth="1"/>
    <col min="8" max="8" width="12.125" style="4" customWidth="1"/>
    <col min="9" max="9" width="1.125" style="4" customWidth="1"/>
    <col min="10" max="10" width="14.125" style="4" customWidth="1"/>
    <col min="11" max="11" width="1.125" style="4" customWidth="1"/>
    <col min="12" max="12" width="19.375" style="4" customWidth="1"/>
    <col min="13" max="13" width="1.125" style="4" customWidth="1"/>
    <col min="14" max="14" width="13.625" style="4" customWidth="1"/>
    <col min="15" max="16384" width="9.125" style="4"/>
  </cols>
  <sheetData>
    <row r="1" spans="1:14" ht="20.25" customHeight="1" x14ac:dyDescent="0.35">
      <c r="A1" s="22" t="s">
        <v>42</v>
      </c>
      <c r="B1" s="53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3">
      <c r="A2" s="1" t="s">
        <v>74</v>
      </c>
      <c r="B2" s="54"/>
      <c r="C2" s="23"/>
      <c r="D2" s="105"/>
      <c r="F2" s="105"/>
      <c r="H2" s="105"/>
      <c r="J2" s="105"/>
      <c r="L2" s="105"/>
      <c r="N2" s="105"/>
    </row>
    <row r="3" spans="1:14" ht="19.95" customHeight="1" x14ac:dyDescent="0.3">
      <c r="A3" s="125"/>
      <c r="B3" s="125"/>
      <c r="C3" s="125"/>
      <c r="D3" s="125"/>
      <c r="E3" s="125"/>
      <c r="F3" s="125"/>
      <c r="G3" s="23"/>
      <c r="H3" s="23"/>
      <c r="I3" s="23"/>
      <c r="J3" s="23"/>
      <c r="K3" s="23"/>
      <c r="L3" s="23"/>
      <c r="M3" s="23"/>
      <c r="N3" s="23"/>
    </row>
    <row r="4" spans="1:14" ht="20.25" customHeight="1" x14ac:dyDescent="0.25">
      <c r="D4" s="119" t="s">
        <v>84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20.25" customHeight="1" x14ac:dyDescent="0.25">
      <c r="D5" s="7"/>
      <c r="E5" s="7"/>
      <c r="F5" s="7"/>
      <c r="G5" s="7"/>
      <c r="H5" s="7"/>
      <c r="I5" s="7"/>
      <c r="J5" s="7"/>
      <c r="K5" s="7"/>
      <c r="L5" s="6" t="s">
        <v>121</v>
      </c>
      <c r="M5" s="7"/>
      <c r="N5" s="7"/>
    </row>
    <row r="6" spans="1:14" ht="20.25" customHeight="1" x14ac:dyDescent="0.55000000000000004">
      <c r="B6" s="8"/>
      <c r="C6" s="10"/>
      <c r="E6" s="7"/>
      <c r="F6" s="6"/>
      <c r="G6" s="6"/>
      <c r="H6" s="124" t="s">
        <v>45</v>
      </c>
      <c r="I6" s="124"/>
      <c r="J6" s="124"/>
      <c r="K6" s="6"/>
      <c r="L6" s="93" t="s">
        <v>122</v>
      </c>
      <c r="M6" s="55"/>
    </row>
    <row r="7" spans="1:14" ht="20.25" customHeight="1" x14ac:dyDescent="0.25">
      <c r="B7" s="6"/>
      <c r="C7" s="11"/>
      <c r="D7" s="6" t="s">
        <v>22</v>
      </c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 x14ac:dyDescent="0.25">
      <c r="B8" s="6"/>
      <c r="C8" s="11"/>
      <c r="D8" s="6" t="s">
        <v>23</v>
      </c>
      <c r="F8" s="6" t="s">
        <v>119</v>
      </c>
      <c r="G8" s="6"/>
      <c r="H8" s="6" t="s">
        <v>25</v>
      </c>
      <c r="I8" s="6"/>
      <c r="J8" s="6"/>
      <c r="K8" s="6"/>
      <c r="L8" s="6" t="s">
        <v>185</v>
      </c>
      <c r="M8" s="6"/>
      <c r="N8" s="6" t="s">
        <v>28</v>
      </c>
    </row>
    <row r="9" spans="1:14" ht="20.25" customHeight="1" x14ac:dyDescent="0.25">
      <c r="B9" s="11" t="s">
        <v>21</v>
      </c>
      <c r="C9" s="11"/>
      <c r="D9" s="6" t="s">
        <v>24</v>
      </c>
      <c r="F9" s="6" t="s">
        <v>120</v>
      </c>
      <c r="G9" s="6"/>
      <c r="H9" s="6" t="s">
        <v>26</v>
      </c>
      <c r="I9" s="6"/>
      <c r="J9" s="6" t="s">
        <v>27</v>
      </c>
      <c r="K9" s="6"/>
      <c r="L9" s="6" t="s">
        <v>26</v>
      </c>
      <c r="M9" s="6"/>
      <c r="N9" s="6" t="s">
        <v>29</v>
      </c>
    </row>
    <row r="10" spans="1:14" ht="20.25" customHeight="1" x14ac:dyDescent="0.25">
      <c r="A10" s="4"/>
      <c r="B10" s="11"/>
      <c r="D10" s="121" t="s">
        <v>71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1:14" ht="20.25" customHeight="1" x14ac:dyDescent="0.25">
      <c r="A11" s="3" t="s">
        <v>178</v>
      </c>
      <c r="B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</row>
    <row r="12" spans="1:14" ht="20.25" customHeight="1" x14ac:dyDescent="0.25">
      <c r="A12" s="9" t="s">
        <v>179</v>
      </c>
      <c r="B12" s="11"/>
      <c r="C12" s="10"/>
      <c r="D12" s="83">
        <v>362220</v>
      </c>
      <c r="E12" s="25"/>
      <c r="F12" s="83">
        <v>2086386</v>
      </c>
      <c r="G12" s="25"/>
      <c r="H12" s="83">
        <v>50524</v>
      </c>
      <c r="I12" s="25"/>
      <c r="J12" s="83">
        <v>1033022</v>
      </c>
      <c r="K12" s="83"/>
      <c r="L12" s="75">
        <v>-6126</v>
      </c>
      <c r="M12" s="25"/>
      <c r="N12" s="83">
        <v>3526026</v>
      </c>
    </row>
    <row r="13" spans="1:14" ht="10.050000000000001" customHeight="1" x14ac:dyDescent="0.3">
      <c r="A13" s="62"/>
      <c r="B13" s="11"/>
      <c r="C13" s="6"/>
      <c r="D13" s="78"/>
      <c r="E13" s="12"/>
      <c r="F13" s="78"/>
      <c r="G13" s="12"/>
      <c r="H13" s="49"/>
      <c r="I13" s="79"/>
      <c r="J13" s="78"/>
      <c r="K13" s="78"/>
      <c r="L13" s="78"/>
      <c r="M13" s="79"/>
      <c r="N13" s="78"/>
    </row>
    <row r="14" spans="1:14" ht="20.25" customHeight="1" x14ac:dyDescent="0.25">
      <c r="A14" s="9" t="s">
        <v>83</v>
      </c>
      <c r="B14" s="11"/>
      <c r="C14" s="6"/>
      <c r="D14" s="12"/>
      <c r="E14" s="12"/>
      <c r="F14" s="12"/>
      <c r="G14" s="12"/>
      <c r="H14" s="57"/>
      <c r="I14" s="79"/>
      <c r="J14" s="57"/>
      <c r="K14" s="57"/>
      <c r="L14" s="57"/>
      <c r="M14" s="79"/>
      <c r="N14" s="57"/>
    </row>
    <row r="15" spans="1:14" ht="20.25" customHeight="1" x14ac:dyDescent="0.3">
      <c r="A15" s="19" t="s">
        <v>193</v>
      </c>
      <c r="B15" s="11"/>
      <c r="C15" s="6"/>
      <c r="D15" s="12"/>
      <c r="E15" s="12"/>
      <c r="F15" s="12"/>
      <c r="G15" s="12"/>
      <c r="H15" s="57"/>
      <c r="I15" s="79"/>
      <c r="J15" s="57"/>
      <c r="K15" s="57"/>
      <c r="L15" s="57"/>
      <c r="M15" s="79"/>
      <c r="N15" s="57"/>
    </row>
    <row r="16" spans="1:14" ht="21.6" x14ac:dyDescent="0.55000000000000004">
      <c r="A16" s="4" t="s">
        <v>155</v>
      </c>
      <c r="B16" s="115">
        <v>11</v>
      </c>
      <c r="C16" s="6"/>
      <c r="D16" s="76">
        <v>0</v>
      </c>
      <c r="E16" s="33"/>
      <c r="F16" s="76">
        <v>0</v>
      </c>
      <c r="G16" s="33"/>
      <c r="H16" s="76">
        <v>0</v>
      </c>
      <c r="I16" s="79"/>
      <c r="J16" s="80">
        <v>-162999</v>
      </c>
      <c r="K16" s="81"/>
      <c r="L16" s="76">
        <v>0</v>
      </c>
      <c r="M16" s="79"/>
      <c r="N16" s="80">
        <f>SUM(D16:M16)</f>
        <v>-162999</v>
      </c>
    </row>
    <row r="17" spans="1:14" ht="20.25" customHeight="1" x14ac:dyDescent="0.6">
      <c r="A17" s="19" t="s">
        <v>195</v>
      </c>
      <c r="B17" s="11"/>
      <c r="C17" s="6"/>
      <c r="D17" s="77">
        <v>0</v>
      </c>
      <c r="E17" s="33"/>
      <c r="F17" s="77">
        <v>0</v>
      </c>
      <c r="G17" s="33"/>
      <c r="H17" s="77">
        <v>0</v>
      </c>
      <c r="I17" s="79"/>
      <c r="J17" s="63">
        <f>SUM(J16:J16)</f>
        <v>-162999</v>
      </c>
      <c r="K17" s="78"/>
      <c r="L17" s="77">
        <v>0</v>
      </c>
      <c r="M17" s="79"/>
      <c r="N17" s="63">
        <f>SUM(N16:N16)</f>
        <v>-162999</v>
      </c>
    </row>
    <row r="18" spans="1:14" ht="10.050000000000001" customHeight="1" x14ac:dyDescent="0.3">
      <c r="A18" s="62"/>
      <c r="B18" s="11"/>
      <c r="C18" s="6"/>
      <c r="D18" s="78"/>
      <c r="E18" s="33"/>
      <c r="F18" s="78"/>
      <c r="G18" s="33"/>
      <c r="H18" s="49"/>
      <c r="I18" s="79"/>
      <c r="J18" s="78"/>
      <c r="K18" s="78"/>
      <c r="L18" s="78"/>
      <c r="M18" s="79"/>
      <c r="N18" s="78"/>
    </row>
    <row r="19" spans="1:14" ht="20.25" customHeight="1" x14ac:dyDescent="0.25">
      <c r="A19" s="3" t="s">
        <v>75</v>
      </c>
      <c r="B19" s="11"/>
      <c r="C19" s="6"/>
      <c r="D19" s="42"/>
      <c r="E19" s="33"/>
      <c r="F19" s="42"/>
      <c r="G19" s="33"/>
      <c r="H19" s="42"/>
      <c r="I19" s="33"/>
      <c r="J19" s="42"/>
      <c r="K19" s="42"/>
      <c r="L19" s="42"/>
      <c r="M19" s="33"/>
      <c r="N19" s="42"/>
    </row>
    <row r="20" spans="1:14" ht="20.25" customHeight="1" x14ac:dyDescent="0.25">
      <c r="A20" s="8" t="s">
        <v>110</v>
      </c>
      <c r="B20" s="11"/>
      <c r="C20" s="6"/>
      <c r="D20" s="44">
        <v>0</v>
      </c>
      <c r="E20" s="33"/>
      <c r="F20" s="44">
        <v>0</v>
      </c>
      <c r="G20" s="33"/>
      <c r="H20" s="44">
        <v>0</v>
      </c>
      <c r="I20" s="33"/>
      <c r="J20" s="33">
        <f>'[1]PL5-6'!H31</f>
        <v>-4069</v>
      </c>
      <c r="K20" s="33"/>
      <c r="L20" s="44">
        <v>0</v>
      </c>
      <c r="M20" s="33"/>
      <c r="N20" s="33">
        <f>SUM(D20:M20)</f>
        <v>-4069</v>
      </c>
    </row>
    <row r="21" spans="1:14" ht="20.25" customHeight="1" x14ac:dyDescent="0.25">
      <c r="A21" s="8" t="s">
        <v>60</v>
      </c>
      <c r="B21" s="11"/>
      <c r="C21" s="6"/>
      <c r="D21" s="64">
        <v>0</v>
      </c>
      <c r="E21" s="33"/>
      <c r="F21" s="64">
        <v>0</v>
      </c>
      <c r="G21" s="33"/>
      <c r="H21" s="64">
        <v>0</v>
      </c>
      <c r="I21" s="33"/>
      <c r="J21" s="64">
        <v>0</v>
      </c>
      <c r="K21" s="44"/>
      <c r="L21" s="44">
        <f>'[1]PL5-6'!H44</f>
        <v>1078</v>
      </c>
      <c r="M21" s="33"/>
      <c r="N21" s="33">
        <f>SUM(D21:M21)</f>
        <v>1078</v>
      </c>
    </row>
    <row r="22" spans="1:14" ht="20.25" customHeight="1" x14ac:dyDescent="0.25">
      <c r="A22" s="3" t="s">
        <v>199</v>
      </c>
      <c r="B22" s="11"/>
      <c r="C22" s="6"/>
      <c r="D22" s="45">
        <v>0</v>
      </c>
      <c r="E22" s="33"/>
      <c r="F22" s="45">
        <v>0</v>
      </c>
      <c r="G22" s="33"/>
      <c r="H22" s="45">
        <v>0</v>
      </c>
      <c r="I22" s="33"/>
      <c r="J22" s="46">
        <f>SUM(J20:J21)</f>
        <v>-4069</v>
      </c>
      <c r="K22" s="42"/>
      <c r="L22" s="46">
        <f>SUM(L20:L21)</f>
        <v>1078</v>
      </c>
      <c r="M22" s="33"/>
      <c r="N22" s="46">
        <f>SUM(N20:N21)</f>
        <v>-2991</v>
      </c>
    </row>
    <row r="23" spans="1:14" ht="10.050000000000001" customHeight="1" x14ac:dyDescent="0.3">
      <c r="A23" s="62"/>
      <c r="B23" s="11"/>
      <c r="C23" s="6"/>
      <c r="D23" s="78"/>
      <c r="E23" s="12"/>
      <c r="F23" s="78"/>
      <c r="G23" s="12"/>
      <c r="H23" s="49"/>
      <c r="I23" s="79"/>
      <c r="J23" s="78"/>
      <c r="K23" s="78"/>
      <c r="L23" s="78"/>
      <c r="M23" s="79"/>
      <c r="N23" s="78"/>
    </row>
    <row r="24" spans="1:14" ht="20.25" customHeight="1" thickBot="1" x14ac:dyDescent="0.3">
      <c r="A24" s="9" t="s">
        <v>196</v>
      </c>
      <c r="B24" s="11"/>
      <c r="C24" s="7"/>
      <c r="D24" s="65">
        <f>SUM(D12,D17,D22)</f>
        <v>362220</v>
      </c>
      <c r="E24" s="33"/>
      <c r="F24" s="65">
        <f>SUM(F12,F17,F22)</f>
        <v>2086386</v>
      </c>
      <c r="G24" s="33"/>
      <c r="H24" s="65">
        <f>SUM(H12,H17,H22)</f>
        <v>50524</v>
      </c>
      <c r="I24" s="33"/>
      <c r="J24" s="65">
        <f>SUM(J12,J17,J22)</f>
        <v>865954</v>
      </c>
      <c r="K24" s="74"/>
      <c r="L24" s="65">
        <f>SUM(L12,L17,L22)</f>
        <v>-5048</v>
      </c>
      <c r="M24" s="33"/>
      <c r="N24" s="65">
        <f>SUM(N12,N17,N22)</f>
        <v>3360036</v>
      </c>
    </row>
    <row r="25" spans="1:14" ht="23.25" customHeight="1" thickTop="1" x14ac:dyDescent="0.25"/>
    <row r="26" spans="1:14" s="8" customFormat="1" ht="23.25" customHeight="1" x14ac:dyDescent="0.25">
      <c r="B26" s="10"/>
      <c r="C26" s="4"/>
      <c r="D26" s="105"/>
      <c r="E26" s="4"/>
      <c r="F26" s="105"/>
      <c r="G26" s="4"/>
      <c r="H26" s="105"/>
      <c r="I26" s="4"/>
      <c r="J26" s="105"/>
      <c r="K26" s="4"/>
      <c r="L26" s="105"/>
      <c r="M26" s="4"/>
      <c r="N26" s="105"/>
    </row>
    <row r="27" spans="1:14" s="8" customFormat="1" ht="23.25" customHeight="1" x14ac:dyDescent="0.25"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8" customFormat="1" ht="23.25" customHeight="1" x14ac:dyDescent="0.25"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8" customFormat="1" ht="23.25" customHeight="1" x14ac:dyDescent="0.25"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s="8" customFormat="1" ht="23.25" customHeight="1" x14ac:dyDescent="0.25"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8" customFormat="1" ht="23.25" customHeight="1" x14ac:dyDescent="0.25">
      <c r="B31" s="1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8" customFormat="1" ht="23.25" customHeight="1" x14ac:dyDescent="0.25">
      <c r="B32" s="1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8" customFormat="1" ht="23.25" customHeight="1" x14ac:dyDescent="0.25"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8" customFormat="1" ht="23.25" customHeight="1" x14ac:dyDescent="0.25"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8" customFormat="1" ht="23.25" customHeight="1" x14ac:dyDescent="0.25"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8" customFormat="1" ht="23.25" customHeight="1" x14ac:dyDescent="0.25">
      <c r="B36" s="1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8" customFormat="1" ht="23.25" customHeight="1" x14ac:dyDescent="0.25">
      <c r="B37" s="1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8" customFormat="1" ht="23.25" customHeight="1" x14ac:dyDescent="0.25">
      <c r="B38" s="1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8" customFormat="1" ht="23.25" customHeight="1" x14ac:dyDescent="0.25">
      <c r="B39" s="1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8" customFormat="1" ht="23.25" customHeight="1" x14ac:dyDescent="0.25">
      <c r="B40" s="1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H6:J6"/>
    <mergeCell ref="D10:N10"/>
    <mergeCell ref="A3:F3"/>
    <mergeCell ref="D4:N4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D9F0-2B53-4194-87C8-AA91BE7D75E3}">
  <sheetPr>
    <pageSetUpPr fitToPage="1"/>
  </sheetPr>
  <dimension ref="A1:N40"/>
  <sheetViews>
    <sheetView zoomScale="85" zoomScaleNormal="85" zoomScaleSheetLayoutView="55" workbookViewId="0">
      <selection activeCell="Q18" sqref="Q18"/>
    </sheetView>
  </sheetViews>
  <sheetFormatPr defaultColWidth="9.125" defaultRowHeight="13.8" x14ac:dyDescent="0.25"/>
  <cols>
    <col min="1" max="1" width="63.25" style="8" customWidth="1"/>
    <col min="2" max="2" width="7.875" style="10" customWidth="1"/>
    <col min="3" max="3" width="1.125" style="4" customWidth="1"/>
    <col min="4" max="4" width="12.875" style="4" customWidth="1"/>
    <col min="5" max="5" width="1.125" style="4" customWidth="1"/>
    <col min="6" max="6" width="13.625" style="4" customWidth="1"/>
    <col min="7" max="7" width="1.125" style="4" customWidth="1"/>
    <col min="8" max="8" width="12.125" style="4" customWidth="1"/>
    <col min="9" max="9" width="1.125" style="4" customWidth="1"/>
    <col min="10" max="10" width="14.125" style="4" customWidth="1"/>
    <col min="11" max="11" width="1.125" style="4" customWidth="1"/>
    <col min="12" max="12" width="19.375" style="4" customWidth="1"/>
    <col min="13" max="13" width="1.125" style="4" customWidth="1"/>
    <col min="14" max="14" width="13.625" style="4" customWidth="1"/>
    <col min="15" max="16384" width="9.125" style="4"/>
  </cols>
  <sheetData>
    <row r="1" spans="1:14" ht="20.25" customHeight="1" x14ac:dyDescent="0.35">
      <c r="A1" s="22" t="s">
        <v>42</v>
      </c>
      <c r="B1" s="53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3">
      <c r="A2" s="1" t="s">
        <v>74</v>
      </c>
      <c r="B2" s="54"/>
      <c r="C2" s="23"/>
      <c r="D2" s="105"/>
      <c r="F2" s="105"/>
      <c r="H2" s="105"/>
      <c r="J2" s="105"/>
      <c r="L2" s="105"/>
      <c r="N2" s="105"/>
    </row>
    <row r="3" spans="1:14" ht="19.95" customHeight="1" x14ac:dyDescent="0.3">
      <c r="A3" s="125"/>
      <c r="B3" s="125"/>
      <c r="C3" s="125"/>
      <c r="D3" s="125"/>
      <c r="E3" s="125"/>
      <c r="F3" s="125"/>
      <c r="G3" s="23"/>
      <c r="H3" s="23"/>
      <c r="I3" s="23"/>
      <c r="J3" s="23"/>
      <c r="K3" s="23"/>
      <c r="L3" s="23"/>
      <c r="M3" s="23"/>
      <c r="N3" s="23"/>
    </row>
    <row r="4" spans="1:14" ht="20.25" customHeight="1" x14ac:dyDescent="0.25">
      <c r="D4" s="119" t="s">
        <v>84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20.25" customHeight="1" x14ac:dyDescent="0.25">
      <c r="D5" s="7"/>
      <c r="E5" s="7"/>
      <c r="F5" s="7"/>
      <c r="G5" s="7"/>
      <c r="H5" s="7"/>
      <c r="I5" s="7"/>
      <c r="J5" s="7"/>
      <c r="K5" s="7"/>
      <c r="L5" s="6" t="s">
        <v>121</v>
      </c>
      <c r="M5" s="7"/>
      <c r="N5" s="7"/>
    </row>
    <row r="6" spans="1:14" ht="20.25" customHeight="1" x14ac:dyDescent="0.55000000000000004">
      <c r="B6" s="8"/>
      <c r="C6" s="10"/>
      <c r="E6" s="7"/>
      <c r="F6" s="6"/>
      <c r="G6" s="6"/>
      <c r="H6" s="124" t="s">
        <v>45</v>
      </c>
      <c r="I6" s="124"/>
      <c r="J6" s="124"/>
      <c r="K6" s="6"/>
      <c r="L6" s="93" t="s">
        <v>122</v>
      </c>
      <c r="M6" s="55"/>
    </row>
    <row r="7" spans="1:14" ht="20.25" customHeight="1" x14ac:dyDescent="0.25">
      <c r="B7" s="6"/>
      <c r="C7" s="11"/>
      <c r="D7" s="6" t="s">
        <v>22</v>
      </c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 x14ac:dyDescent="0.25">
      <c r="B8" s="6"/>
      <c r="C8" s="11"/>
      <c r="D8" s="6" t="s">
        <v>23</v>
      </c>
      <c r="F8" s="6" t="s">
        <v>119</v>
      </c>
      <c r="G8" s="6"/>
      <c r="H8" s="6" t="s">
        <v>25</v>
      </c>
      <c r="I8" s="6"/>
      <c r="J8" s="6"/>
      <c r="K8" s="6"/>
      <c r="L8" s="6" t="s">
        <v>185</v>
      </c>
      <c r="M8" s="6"/>
      <c r="N8" s="6" t="s">
        <v>28</v>
      </c>
    </row>
    <row r="9" spans="1:14" ht="20.25" customHeight="1" x14ac:dyDescent="0.25">
      <c r="B9" s="11" t="s">
        <v>21</v>
      </c>
      <c r="C9" s="11"/>
      <c r="D9" s="6" t="s">
        <v>24</v>
      </c>
      <c r="F9" s="6" t="s">
        <v>120</v>
      </c>
      <c r="G9" s="6"/>
      <c r="H9" s="6" t="s">
        <v>26</v>
      </c>
      <c r="I9" s="6"/>
      <c r="J9" s="6" t="s">
        <v>27</v>
      </c>
      <c r="K9" s="6"/>
      <c r="L9" s="6" t="s">
        <v>26</v>
      </c>
      <c r="M9" s="6"/>
      <c r="N9" s="6" t="s">
        <v>29</v>
      </c>
    </row>
    <row r="10" spans="1:14" ht="20.25" customHeight="1" x14ac:dyDescent="0.25">
      <c r="A10" s="4"/>
      <c r="B10" s="11"/>
      <c r="D10" s="121" t="s">
        <v>71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1:14" ht="20.25" customHeight="1" x14ac:dyDescent="0.25">
      <c r="A11" s="3" t="s">
        <v>207</v>
      </c>
      <c r="B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</row>
    <row r="12" spans="1:14" ht="20.25" customHeight="1" x14ac:dyDescent="0.25">
      <c r="A12" s="9" t="s">
        <v>208</v>
      </c>
      <c r="B12" s="11"/>
      <c r="C12" s="10"/>
      <c r="D12" s="83">
        <v>362220</v>
      </c>
      <c r="E12" s="25"/>
      <c r="F12" s="83">
        <v>2086386</v>
      </c>
      <c r="G12" s="25"/>
      <c r="H12" s="83">
        <v>50524</v>
      </c>
      <c r="I12" s="25"/>
      <c r="J12" s="83">
        <v>1087982</v>
      </c>
      <c r="K12" s="83"/>
      <c r="L12" s="75">
        <v>-281</v>
      </c>
      <c r="M12" s="25">
        <v>-281</v>
      </c>
      <c r="N12" s="83">
        <f>SUM(D12:L12)</f>
        <v>3586831</v>
      </c>
    </row>
    <row r="13" spans="1:14" ht="10.050000000000001" customHeight="1" x14ac:dyDescent="0.3">
      <c r="A13" s="62"/>
      <c r="B13" s="11"/>
      <c r="C13" s="6"/>
      <c r="D13" s="78"/>
      <c r="E13" s="12"/>
      <c r="F13" s="78"/>
      <c r="G13" s="12"/>
      <c r="H13" s="49"/>
      <c r="I13" s="79"/>
      <c r="J13" s="78"/>
      <c r="K13" s="78"/>
      <c r="L13" s="78"/>
      <c r="M13" s="79"/>
      <c r="N13" s="78"/>
    </row>
    <row r="14" spans="1:14" ht="20.25" customHeight="1" x14ac:dyDescent="0.25">
      <c r="A14" s="9" t="s">
        <v>83</v>
      </c>
      <c r="B14" s="11"/>
      <c r="C14" s="6"/>
      <c r="D14" s="12"/>
      <c r="E14" s="12"/>
      <c r="F14" s="12"/>
      <c r="G14" s="12"/>
      <c r="H14" s="57"/>
      <c r="I14" s="79"/>
      <c r="J14" s="57"/>
      <c r="K14" s="57"/>
      <c r="L14" s="57"/>
      <c r="M14" s="79"/>
      <c r="N14" s="57"/>
    </row>
    <row r="15" spans="1:14" ht="20.25" customHeight="1" x14ac:dyDescent="0.3">
      <c r="A15" s="19" t="s">
        <v>193</v>
      </c>
      <c r="B15" s="11"/>
      <c r="C15" s="6"/>
      <c r="D15" s="12"/>
      <c r="E15" s="12"/>
      <c r="F15" s="12"/>
      <c r="G15" s="12"/>
      <c r="H15" s="57"/>
      <c r="I15" s="79"/>
      <c r="J15" s="57"/>
      <c r="K15" s="57"/>
      <c r="L15" s="57"/>
      <c r="M15" s="79"/>
      <c r="N15" s="57"/>
    </row>
    <row r="16" spans="1:14" ht="21.6" x14ac:dyDescent="0.55000000000000004">
      <c r="A16" s="4" t="s">
        <v>155</v>
      </c>
      <c r="B16" s="115">
        <v>11</v>
      </c>
      <c r="C16" s="6"/>
      <c r="D16" s="76">
        <v>0</v>
      </c>
      <c r="E16" s="33"/>
      <c r="F16" s="76">
        <v>0</v>
      </c>
      <c r="G16" s="33"/>
      <c r="H16" s="76">
        <v>0</v>
      </c>
      <c r="I16" s="79"/>
      <c r="J16" s="80">
        <v>-144870</v>
      </c>
      <c r="K16" s="81"/>
      <c r="L16" s="76">
        <v>0</v>
      </c>
      <c r="M16" s="79"/>
      <c r="N16" s="80">
        <f>SUM(D16:L16)</f>
        <v>-144870</v>
      </c>
    </row>
    <row r="17" spans="1:14" ht="20.25" customHeight="1" x14ac:dyDescent="0.6">
      <c r="A17" s="19" t="s">
        <v>195</v>
      </c>
      <c r="B17" s="11"/>
      <c r="C17" s="6"/>
      <c r="D17" s="77">
        <v>0</v>
      </c>
      <c r="E17" s="33"/>
      <c r="F17" s="77">
        <v>0</v>
      </c>
      <c r="G17" s="33"/>
      <c r="H17" s="77">
        <v>0</v>
      </c>
      <c r="I17" s="79"/>
      <c r="J17" s="63">
        <f>SUM(J16:J16)</f>
        <v>-144870</v>
      </c>
      <c r="K17" s="78"/>
      <c r="L17" s="77">
        <v>0</v>
      </c>
      <c r="M17" s="79"/>
      <c r="N17" s="63">
        <f>SUM(N16:N16)</f>
        <v>-144870</v>
      </c>
    </row>
    <row r="18" spans="1:14" ht="10.050000000000001" customHeight="1" x14ac:dyDescent="0.3">
      <c r="A18" s="62"/>
      <c r="B18" s="11"/>
      <c r="C18" s="6"/>
      <c r="D18" s="78"/>
      <c r="E18" s="33"/>
      <c r="F18" s="78"/>
      <c r="G18" s="33"/>
      <c r="H18" s="49"/>
      <c r="I18" s="79"/>
      <c r="J18" s="78"/>
      <c r="K18" s="78"/>
      <c r="L18" s="78"/>
      <c r="M18" s="79"/>
      <c r="N18" s="78"/>
    </row>
    <row r="19" spans="1:14" ht="20.25" customHeight="1" x14ac:dyDescent="0.25">
      <c r="A19" s="3" t="s">
        <v>75</v>
      </c>
      <c r="B19" s="11"/>
      <c r="C19" s="6"/>
      <c r="D19" s="42"/>
      <c r="E19" s="33"/>
      <c r="F19" s="42"/>
      <c r="G19" s="33"/>
      <c r="H19" s="42"/>
      <c r="I19" s="33"/>
      <c r="J19" s="42"/>
      <c r="K19" s="42"/>
      <c r="L19" s="42"/>
      <c r="M19" s="33"/>
      <c r="N19" s="42"/>
    </row>
    <row r="20" spans="1:14" ht="20.25" customHeight="1" x14ac:dyDescent="0.25">
      <c r="A20" s="8" t="s">
        <v>110</v>
      </c>
      <c r="B20" s="11"/>
      <c r="C20" s="6"/>
      <c r="D20" s="44">
        <v>0</v>
      </c>
      <c r="E20" s="33"/>
      <c r="F20" s="44">
        <v>0</v>
      </c>
      <c r="G20" s="33"/>
      <c r="H20" s="44">
        <v>0</v>
      </c>
      <c r="I20" s="33"/>
      <c r="J20" s="33">
        <f>'PL5-6'!H60</f>
        <v>-9677</v>
      </c>
      <c r="K20" s="33"/>
      <c r="L20" s="44">
        <v>0</v>
      </c>
      <c r="M20" s="33"/>
      <c r="N20" s="33">
        <f>SUM(D20:L20)</f>
        <v>-9677</v>
      </c>
    </row>
    <row r="21" spans="1:14" ht="20.25" customHeight="1" x14ac:dyDescent="0.25">
      <c r="A21" s="8" t="s">
        <v>60</v>
      </c>
      <c r="B21" s="11"/>
      <c r="C21" s="6"/>
      <c r="D21" s="64">
        <v>0</v>
      </c>
      <c r="E21" s="33"/>
      <c r="F21" s="64">
        <v>0</v>
      </c>
      <c r="G21" s="33"/>
      <c r="H21" s="64">
        <v>0</v>
      </c>
      <c r="I21" s="33"/>
      <c r="J21" s="64">
        <v>0</v>
      </c>
      <c r="K21" s="44"/>
      <c r="L21" s="44">
        <v>0</v>
      </c>
      <c r="M21" s="33"/>
      <c r="N21" s="33">
        <f>SUM(D21:L21)</f>
        <v>0</v>
      </c>
    </row>
    <row r="22" spans="1:14" ht="20.25" customHeight="1" x14ac:dyDescent="0.25">
      <c r="A22" s="3" t="s">
        <v>199</v>
      </c>
      <c r="B22" s="11"/>
      <c r="C22" s="6"/>
      <c r="D22" s="45">
        <v>0</v>
      </c>
      <c r="E22" s="33"/>
      <c r="F22" s="45">
        <v>0</v>
      </c>
      <c r="G22" s="33"/>
      <c r="H22" s="45">
        <v>0</v>
      </c>
      <c r="I22" s="33"/>
      <c r="J22" s="46">
        <f>SUM(J20:J21)</f>
        <v>-9677</v>
      </c>
      <c r="K22" s="42"/>
      <c r="L22" s="46">
        <f>SUM(L20:L21)</f>
        <v>0</v>
      </c>
      <c r="M22" s="33"/>
      <c r="N22" s="46">
        <f>SUM(N20:N21)</f>
        <v>-9677</v>
      </c>
    </row>
    <row r="23" spans="1:14" ht="10.050000000000001" customHeight="1" x14ac:dyDescent="0.3">
      <c r="A23" s="62"/>
      <c r="B23" s="11"/>
      <c r="C23" s="6"/>
      <c r="D23" s="78"/>
      <c r="E23" s="12"/>
      <c r="F23" s="78"/>
      <c r="G23" s="12"/>
      <c r="H23" s="49"/>
      <c r="I23" s="79"/>
      <c r="J23" s="78"/>
      <c r="K23" s="78"/>
      <c r="L23" s="78"/>
      <c r="M23" s="79"/>
      <c r="N23" s="78"/>
    </row>
    <row r="24" spans="1:14" ht="20.25" customHeight="1" thickBot="1" x14ac:dyDescent="0.3">
      <c r="A24" s="9" t="s">
        <v>209</v>
      </c>
      <c r="B24" s="11"/>
      <c r="C24" s="7"/>
      <c r="D24" s="65">
        <f>SUM(D12,D17,D22)</f>
        <v>362220</v>
      </c>
      <c r="E24" s="33"/>
      <c r="F24" s="65">
        <f>SUM(F12,F17,F22)</f>
        <v>2086386</v>
      </c>
      <c r="G24" s="33"/>
      <c r="H24" s="65">
        <f>SUM(H12,H17,H22)</f>
        <v>50524</v>
      </c>
      <c r="I24" s="33"/>
      <c r="J24" s="65">
        <f>SUM(J12,J17,J22)</f>
        <v>933435</v>
      </c>
      <c r="K24" s="74"/>
      <c r="L24" s="65">
        <f>SUM(L12,L17,L22)</f>
        <v>-281</v>
      </c>
      <c r="M24" s="33"/>
      <c r="N24" s="65">
        <f>SUM(N12,N17,N22)</f>
        <v>3432284</v>
      </c>
    </row>
    <row r="25" spans="1:14" ht="23.25" customHeight="1" thickTop="1" x14ac:dyDescent="0.25"/>
    <row r="26" spans="1:14" s="8" customFormat="1" ht="23.25" customHeight="1" x14ac:dyDescent="0.25">
      <c r="B26" s="10"/>
      <c r="C26" s="4"/>
      <c r="D26" s="105"/>
      <c r="E26" s="4"/>
      <c r="F26" s="105"/>
      <c r="G26" s="4"/>
      <c r="H26" s="105"/>
      <c r="I26" s="4"/>
      <c r="J26" s="105"/>
      <c r="K26" s="4"/>
      <c r="L26" s="105"/>
      <c r="M26" s="4"/>
      <c r="N26" s="105"/>
    </row>
    <row r="27" spans="1:14" s="8" customFormat="1" ht="23.25" customHeight="1" x14ac:dyDescent="0.25"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8" customFormat="1" ht="23.25" customHeight="1" x14ac:dyDescent="0.25"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8" customFormat="1" ht="23.25" customHeight="1" x14ac:dyDescent="0.25"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s="8" customFormat="1" ht="23.25" customHeight="1" x14ac:dyDescent="0.25"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8" customFormat="1" ht="23.25" customHeight="1" x14ac:dyDescent="0.25">
      <c r="B31" s="1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8" customFormat="1" ht="23.25" customHeight="1" x14ac:dyDescent="0.25">
      <c r="B32" s="1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8" customFormat="1" ht="23.25" customHeight="1" x14ac:dyDescent="0.25"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8" customFormat="1" ht="23.25" customHeight="1" x14ac:dyDescent="0.25"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8" customFormat="1" ht="23.25" customHeight="1" x14ac:dyDescent="0.25"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8" customFormat="1" ht="23.25" customHeight="1" x14ac:dyDescent="0.25">
      <c r="B36" s="1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8" customFormat="1" ht="23.25" customHeight="1" x14ac:dyDescent="0.25">
      <c r="B37" s="1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8" customFormat="1" ht="23.25" customHeight="1" x14ac:dyDescent="0.25">
      <c r="B38" s="1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8" customFormat="1" ht="23.25" customHeight="1" x14ac:dyDescent="0.25">
      <c r="B39" s="1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8" customFormat="1" ht="23.25" customHeight="1" x14ac:dyDescent="0.25">
      <c r="B40" s="1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A3:F3"/>
    <mergeCell ref="D4:N4"/>
    <mergeCell ref="H6:J6"/>
    <mergeCell ref="D10:N10"/>
  </mergeCells>
  <pageMargins left="0.8" right="0.8" top="0.48" bottom="0.5" header="0.5" footer="0.5"/>
  <pageSetup paperSize="9" scale="90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7"/>
  <sheetViews>
    <sheetView zoomScale="82" zoomScaleNormal="82" zoomScaleSheetLayoutView="100" workbookViewId="0">
      <selection activeCell="J13" sqref="J13"/>
    </sheetView>
  </sheetViews>
  <sheetFormatPr defaultColWidth="35" defaultRowHeight="19.5" customHeight="1" x14ac:dyDescent="0.25"/>
  <cols>
    <col min="1" max="1" width="63.125" style="4" customWidth="1"/>
    <col min="2" max="2" width="12.625" style="24" customWidth="1"/>
    <col min="3" max="3" width="1.625" style="4" customWidth="1"/>
    <col min="4" max="4" width="12.625" style="24" customWidth="1"/>
    <col min="5" max="5" width="1.625" style="4" customWidth="1"/>
    <col min="6" max="6" width="12.625" style="4" customWidth="1"/>
    <col min="7" max="7" width="1.625" style="4" customWidth="1"/>
    <col min="8" max="8" width="12.625" style="4" customWidth="1"/>
    <col min="9" max="16384" width="35" style="4"/>
  </cols>
  <sheetData>
    <row r="1" spans="1:8" s="21" customFormat="1" ht="19.5" customHeight="1" x14ac:dyDescent="0.35">
      <c r="A1" s="22" t="s">
        <v>42</v>
      </c>
    </row>
    <row r="2" spans="1:8" s="23" customFormat="1" ht="19.5" customHeight="1" x14ac:dyDescent="0.3">
      <c r="A2" s="13" t="s">
        <v>76</v>
      </c>
    </row>
    <row r="3" spans="1:8" ht="19.05" customHeight="1" x14ac:dyDescent="0.25">
      <c r="A3" s="3"/>
      <c r="B3" s="4"/>
      <c r="D3" s="4"/>
    </row>
    <row r="4" spans="1:8" ht="19.05" customHeight="1" x14ac:dyDescent="0.25">
      <c r="A4" s="3"/>
      <c r="B4" s="119" t="s">
        <v>36</v>
      </c>
      <c r="C4" s="119"/>
      <c r="D4" s="119"/>
      <c r="F4" s="119" t="s">
        <v>37</v>
      </c>
      <c r="G4" s="119"/>
      <c r="H4" s="119"/>
    </row>
    <row r="5" spans="1:8" ht="19.05" customHeight="1" x14ac:dyDescent="0.25">
      <c r="A5" s="8"/>
      <c r="B5" s="120" t="s">
        <v>41</v>
      </c>
      <c r="C5" s="120"/>
      <c r="D5" s="120"/>
      <c r="E5" s="7"/>
      <c r="F5" s="120" t="s">
        <v>41</v>
      </c>
      <c r="G5" s="120"/>
      <c r="H5" s="120"/>
    </row>
    <row r="6" spans="1:8" ht="19.05" customHeight="1" x14ac:dyDescent="0.25">
      <c r="A6" s="8"/>
      <c r="B6" s="122" t="s">
        <v>96</v>
      </c>
      <c r="C6" s="122"/>
      <c r="D6" s="122"/>
      <c r="E6" s="6"/>
      <c r="F6" s="122" t="s">
        <v>96</v>
      </c>
      <c r="G6" s="122"/>
      <c r="H6" s="122"/>
    </row>
    <row r="7" spans="1:8" ht="19.05" customHeight="1" x14ac:dyDescent="0.25">
      <c r="A7" s="8"/>
      <c r="B7" s="123" t="s">
        <v>114</v>
      </c>
      <c r="C7" s="123"/>
      <c r="D7" s="123"/>
      <c r="E7" s="6"/>
      <c r="F7" s="123" t="s">
        <v>114</v>
      </c>
      <c r="G7" s="123"/>
      <c r="H7" s="123"/>
    </row>
    <row r="8" spans="1:8" ht="19.05" customHeight="1" x14ac:dyDescent="0.25">
      <c r="A8" s="3"/>
      <c r="B8" s="6">
        <v>2023</v>
      </c>
      <c r="C8" s="6"/>
      <c r="D8" s="6">
        <v>2022</v>
      </c>
      <c r="E8" s="6"/>
      <c r="F8" s="6">
        <v>2023</v>
      </c>
      <c r="G8" s="6"/>
      <c r="H8" s="6">
        <v>2022</v>
      </c>
    </row>
    <row r="9" spans="1:8" ht="19.05" customHeight="1" x14ac:dyDescent="0.25">
      <c r="A9" s="8"/>
      <c r="B9" s="121" t="s">
        <v>71</v>
      </c>
      <c r="C9" s="121"/>
      <c r="D9" s="121"/>
      <c r="E9" s="121"/>
      <c r="F9" s="121"/>
      <c r="G9" s="121"/>
      <c r="H9" s="121"/>
    </row>
    <row r="10" spans="1:8" ht="19.05" customHeight="1" x14ac:dyDescent="0.3">
      <c r="A10" s="18" t="s">
        <v>30</v>
      </c>
      <c r="B10" s="12"/>
      <c r="C10" s="15"/>
      <c r="D10" s="12"/>
      <c r="E10" s="15"/>
      <c r="F10" s="15"/>
      <c r="G10" s="15"/>
      <c r="H10" s="15"/>
    </row>
    <row r="11" spans="1:8" ht="19.5" customHeight="1" x14ac:dyDescent="0.25">
      <c r="A11" s="14" t="s">
        <v>200</v>
      </c>
      <c r="B11" s="32">
        <v>103295</v>
      </c>
      <c r="C11" s="32"/>
      <c r="D11" s="32">
        <v>282637</v>
      </c>
      <c r="E11" s="32"/>
      <c r="F11" s="32">
        <v>-9677</v>
      </c>
      <c r="G11" s="32"/>
      <c r="H11" s="32">
        <v>-4069</v>
      </c>
    </row>
    <row r="12" spans="1:8" ht="19.5" customHeight="1" x14ac:dyDescent="0.25">
      <c r="A12" s="66" t="s">
        <v>113</v>
      </c>
      <c r="B12" s="32"/>
      <c r="C12" s="26"/>
      <c r="D12" s="32"/>
      <c r="E12" s="26"/>
      <c r="F12" s="26"/>
      <c r="G12" s="26"/>
      <c r="H12" s="26"/>
    </row>
    <row r="13" spans="1:8" ht="19.5" customHeight="1" x14ac:dyDescent="0.25">
      <c r="A13" s="4" t="s">
        <v>134</v>
      </c>
      <c r="B13" s="32">
        <v>20223</v>
      </c>
      <c r="C13" s="32"/>
      <c r="D13" s="32">
        <v>58451</v>
      </c>
      <c r="E13" s="32"/>
      <c r="F13" s="32">
        <v>217</v>
      </c>
      <c r="G13" s="32"/>
      <c r="H13" s="32">
        <v>-444</v>
      </c>
    </row>
    <row r="14" spans="1:8" ht="19.5" customHeight="1" x14ac:dyDescent="0.25">
      <c r="A14" s="14" t="s">
        <v>31</v>
      </c>
      <c r="B14" s="31">
        <v>38890</v>
      </c>
      <c r="C14" s="26"/>
      <c r="D14" s="31">
        <v>21122</v>
      </c>
      <c r="E14" s="26"/>
      <c r="F14" s="26">
        <v>15300</v>
      </c>
      <c r="G14" s="26"/>
      <c r="H14" s="26">
        <v>5847</v>
      </c>
    </row>
    <row r="15" spans="1:8" ht="19.5" customHeight="1" x14ac:dyDescent="0.25">
      <c r="A15" s="14" t="s">
        <v>106</v>
      </c>
      <c r="B15" s="32">
        <v>166212</v>
      </c>
      <c r="C15" s="26"/>
      <c r="D15" s="32">
        <v>137752</v>
      </c>
      <c r="E15" s="26"/>
      <c r="F15" s="26">
        <v>6594</v>
      </c>
      <c r="G15" s="26"/>
      <c r="H15" s="26">
        <v>5902</v>
      </c>
    </row>
    <row r="16" spans="1:8" ht="19.5" customHeight="1" x14ac:dyDescent="0.25">
      <c r="A16" s="14" t="s">
        <v>52</v>
      </c>
      <c r="B16" s="32">
        <v>3364</v>
      </c>
      <c r="C16" s="26"/>
      <c r="D16" s="32">
        <v>416</v>
      </c>
      <c r="E16" s="26"/>
      <c r="F16" s="31">
        <v>0</v>
      </c>
      <c r="G16" s="26"/>
      <c r="H16" s="31">
        <v>0</v>
      </c>
    </row>
    <row r="17" spans="1:8" ht="19.5" customHeight="1" x14ac:dyDescent="0.25">
      <c r="A17" s="14" t="s">
        <v>129</v>
      </c>
      <c r="B17" s="81">
        <v>9279</v>
      </c>
      <c r="C17" s="29"/>
      <c r="D17" s="81">
        <v>7808</v>
      </c>
      <c r="E17" s="29"/>
      <c r="F17" s="82">
        <v>1308</v>
      </c>
      <c r="G17" s="29"/>
      <c r="H17" s="82">
        <v>1342</v>
      </c>
    </row>
    <row r="18" spans="1:8" ht="19.5" customHeight="1" x14ac:dyDescent="0.25">
      <c r="A18" s="14" t="s">
        <v>136</v>
      </c>
      <c r="B18" s="81">
        <v>2119</v>
      </c>
      <c r="C18" s="29"/>
      <c r="D18" s="81">
        <v>2528.1314751232885</v>
      </c>
      <c r="E18" s="29"/>
      <c r="F18" s="29">
        <v>866</v>
      </c>
      <c r="G18" s="29"/>
      <c r="H18" s="29">
        <v>579</v>
      </c>
    </row>
    <row r="19" spans="1:8" ht="19.5" customHeight="1" x14ac:dyDescent="0.25">
      <c r="A19" s="14" t="s">
        <v>80</v>
      </c>
      <c r="B19" s="81">
        <v>1427</v>
      </c>
      <c r="C19" s="29"/>
      <c r="D19" s="81">
        <v>1053</v>
      </c>
      <c r="E19" s="29"/>
      <c r="F19" s="29">
        <v>247</v>
      </c>
      <c r="G19" s="29"/>
      <c r="H19" s="29">
        <v>242</v>
      </c>
    </row>
    <row r="20" spans="1:8" ht="19.5" customHeight="1" x14ac:dyDescent="0.25">
      <c r="A20" s="4" t="s">
        <v>239</v>
      </c>
      <c r="B20" s="81">
        <f>-2032-22206</f>
        <v>-24238</v>
      </c>
      <c r="C20" s="29"/>
      <c r="D20" s="81">
        <v>5016</v>
      </c>
      <c r="E20" s="29"/>
      <c r="F20" s="82">
        <v>-12</v>
      </c>
      <c r="G20" s="29"/>
      <c r="H20" s="82">
        <v>0</v>
      </c>
    </row>
    <row r="21" spans="1:8" ht="19.5" customHeight="1" x14ac:dyDescent="0.25">
      <c r="A21" s="4" t="s">
        <v>130</v>
      </c>
      <c r="B21" s="81">
        <v>1601</v>
      </c>
      <c r="C21" s="29"/>
      <c r="D21" s="81">
        <v>3039</v>
      </c>
      <c r="E21" s="29"/>
      <c r="F21" s="82">
        <v>0</v>
      </c>
      <c r="G21" s="82"/>
      <c r="H21" s="82">
        <v>0</v>
      </c>
    </row>
    <row r="22" spans="1:8" ht="19.5" hidden="1" customHeight="1" x14ac:dyDescent="0.25">
      <c r="A22" s="4" t="s">
        <v>137</v>
      </c>
      <c r="B22" s="31"/>
      <c r="C22" s="32"/>
      <c r="D22" s="31"/>
      <c r="E22" s="32"/>
      <c r="F22" s="31"/>
      <c r="G22" s="31"/>
      <c r="H22" s="31"/>
    </row>
    <row r="23" spans="1:8" ht="19.5" hidden="1" customHeight="1" x14ac:dyDescent="0.25">
      <c r="A23" s="4" t="s">
        <v>152</v>
      </c>
      <c r="B23" s="31"/>
      <c r="C23" s="32"/>
      <c r="D23" s="31"/>
      <c r="E23" s="32"/>
      <c r="F23" s="31"/>
      <c r="G23" s="31"/>
      <c r="H23" s="31"/>
    </row>
    <row r="24" spans="1:8" ht="19.5" customHeight="1" x14ac:dyDescent="0.25">
      <c r="A24" s="4" t="s">
        <v>138</v>
      </c>
      <c r="B24" s="32">
        <v>1034</v>
      </c>
      <c r="C24" s="26"/>
      <c r="D24" s="32">
        <v>-25168</v>
      </c>
      <c r="E24" s="26"/>
      <c r="F24" s="26">
        <v>-157</v>
      </c>
      <c r="G24" s="26"/>
      <c r="H24" s="26">
        <v>15</v>
      </c>
    </row>
    <row r="25" spans="1:8" ht="19.5" customHeight="1" x14ac:dyDescent="0.25">
      <c r="A25" s="106" t="s">
        <v>201</v>
      </c>
      <c r="B25" s="31">
        <v>-165</v>
      </c>
      <c r="C25" s="26"/>
      <c r="D25" s="31">
        <v>-668</v>
      </c>
      <c r="E25" s="26"/>
      <c r="F25" s="31">
        <v>-177</v>
      </c>
      <c r="G25" s="26"/>
      <c r="H25" s="31">
        <v>1591</v>
      </c>
    </row>
    <row r="26" spans="1:8" ht="19.5" customHeight="1" x14ac:dyDescent="0.25">
      <c r="A26" s="4" t="s">
        <v>186</v>
      </c>
      <c r="B26" s="31">
        <v>0</v>
      </c>
      <c r="C26" s="26"/>
      <c r="D26" s="31">
        <v>1732</v>
      </c>
      <c r="E26" s="26"/>
      <c r="F26" s="31">
        <v>0</v>
      </c>
      <c r="G26" s="26"/>
      <c r="H26" s="31">
        <v>1732</v>
      </c>
    </row>
    <row r="27" spans="1:8" ht="19.5" customHeight="1" x14ac:dyDescent="0.25">
      <c r="A27" s="4" t="s">
        <v>240</v>
      </c>
      <c r="B27" s="31">
        <v>-445</v>
      </c>
      <c r="C27" s="26"/>
      <c r="D27" s="31">
        <v>0</v>
      </c>
      <c r="E27" s="26"/>
      <c r="F27" s="31">
        <v>0</v>
      </c>
      <c r="G27" s="26"/>
      <c r="H27" s="31">
        <v>0</v>
      </c>
    </row>
    <row r="28" spans="1:8" ht="19.5" customHeight="1" x14ac:dyDescent="0.25">
      <c r="A28" s="4" t="s">
        <v>241</v>
      </c>
      <c r="B28" s="81">
        <v>967</v>
      </c>
      <c r="C28" s="81"/>
      <c r="D28" s="81">
        <v>0</v>
      </c>
      <c r="E28" s="81"/>
      <c r="F28" s="82">
        <v>967</v>
      </c>
      <c r="G28" s="82"/>
      <c r="H28" s="82">
        <v>0</v>
      </c>
    </row>
    <row r="29" spans="1:8" ht="19.5" customHeight="1" x14ac:dyDescent="0.25">
      <c r="A29" s="4" t="s">
        <v>85</v>
      </c>
      <c r="B29" s="31">
        <v>-3478</v>
      </c>
      <c r="C29" s="26"/>
      <c r="D29" s="31">
        <v>0</v>
      </c>
      <c r="E29" s="26"/>
      <c r="F29" s="31">
        <v>-3478</v>
      </c>
      <c r="G29" s="26"/>
      <c r="H29" s="31">
        <v>0</v>
      </c>
    </row>
    <row r="30" spans="1:8" ht="19.5" customHeight="1" x14ac:dyDescent="0.25">
      <c r="A30" s="14" t="s">
        <v>54</v>
      </c>
      <c r="B30" s="32">
        <v>-441</v>
      </c>
      <c r="C30" s="26"/>
      <c r="D30" s="32">
        <v>-356</v>
      </c>
      <c r="E30" s="26"/>
      <c r="F30" s="26">
        <v>-338</v>
      </c>
      <c r="G30" s="26"/>
      <c r="H30" s="26">
        <v>-506</v>
      </c>
    </row>
    <row r="31" spans="1:8" ht="19.5" customHeight="1" x14ac:dyDescent="0.25">
      <c r="B31" s="40">
        <f>SUM(B11:B30)</f>
        <v>319644</v>
      </c>
      <c r="C31" s="29"/>
      <c r="D31" s="40">
        <f>SUM(D11:D30)</f>
        <v>495362.13147512329</v>
      </c>
      <c r="E31" s="29"/>
      <c r="F31" s="40">
        <f>SUM(F11:F30)</f>
        <v>11660</v>
      </c>
      <c r="G31" s="29"/>
      <c r="H31" s="40">
        <f>SUM(H11:H30)</f>
        <v>12231</v>
      </c>
    </row>
    <row r="32" spans="1:8" ht="7.5" customHeight="1" x14ac:dyDescent="0.25">
      <c r="B32" s="29"/>
      <c r="C32" s="29"/>
      <c r="D32" s="29"/>
      <c r="E32" s="29"/>
      <c r="F32" s="29"/>
      <c r="G32" s="29"/>
      <c r="H32" s="29"/>
    </row>
    <row r="33" spans="1:8" ht="19.5" customHeight="1" x14ac:dyDescent="0.25">
      <c r="A33" s="66" t="s">
        <v>32</v>
      </c>
      <c r="B33" s="12"/>
      <c r="C33" s="15"/>
      <c r="D33" s="12"/>
      <c r="E33" s="15"/>
      <c r="F33" s="15"/>
      <c r="G33" s="15"/>
      <c r="H33" s="15"/>
    </row>
    <row r="34" spans="1:8" ht="19.5" customHeight="1" x14ac:dyDescent="0.25">
      <c r="A34" s="14" t="s">
        <v>131</v>
      </c>
      <c r="B34" s="12">
        <v>-182555</v>
      </c>
      <c r="C34" s="15"/>
      <c r="D34" s="12">
        <v>-1704130</v>
      </c>
      <c r="E34" s="15"/>
      <c r="F34" s="15">
        <v>2052</v>
      </c>
      <c r="G34" s="15">
        <v>53952.237420000005</v>
      </c>
      <c r="H34" s="15">
        <v>1548</v>
      </c>
    </row>
    <row r="35" spans="1:8" ht="19.5" customHeight="1" x14ac:dyDescent="0.25">
      <c r="A35" s="14" t="s">
        <v>127</v>
      </c>
      <c r="B35" s="12">
        <v>-11967</v>
      </c>
      <c r="C35" s="15"/>
      <c r="D35" s="12">
        <v>-822</v>
      </c>
      <c r="E35" s="15"/>
      <c r="F35" s="15">
        <v>29234</v>
      </c>
      <c r="G35" s="15"/>
      <c r="H35" s="15">
        <v>8674</v>
      </c>
    </row>
    <row r="36" spans="1:8" ht="19.5" customHeight="1" x14ac:dyDescent="0.25">
      <c r="A36" s="14" t="s">
        <v>3</v>
      </c>
      <c r="B36" s="12">
        <v>490495</v>
      </c>
      <c r="C36" s="15"/>
      <c r="D36" s="12">
        <v>55250</v>
      </c>
      <c r="E36" s="15"/>
      <c r="F36" s="15">
        <v>330</v>
      </c>
      <c r="G36" s="15"/>
      <c r="H36" s="15">
        <v>-1576</v>
      </c>
    </row>
    <row r="37" spans="1:8" ht="19.5" customHeight="1" x14ac:dyDescent="0.25">
      <c r="A37" s="14" t="s">
        <v>4</v>
      </c>
      <c r="B37" s="12">
        <v>-33170</v>
      </c>
      <c r="C37" s="15"/>
      <c r="D37" s="12">
        <v>-9899</v>
      </c>
      <c r="E37" s="15"/>
      <c r="F37" s="15">
        <v>-235</v>
      </c>
      <c r="G37" s="15"/>
      <c r="H37" s="15">
        <v>-164</v>
      </c>
    </row>
    <row r="38" spans="1:8" ht="19.5" customHeight="1" x14ac:dyDescent="0.25">
      <c r="A38" s="14" t="s">
        <v>11</v>
      </c>
      <c r="B38" s="12">
        <v>-5351</v>
      </c>
      <c r="C38" s="15"/>
      <c r="D38" s="12">
        <v>-2371</v>
      </c>
      <c r="E38" s="15"/>
      <c r="F38" s="31">
        <v>-1406</v>
      </c>
      <c r="G38" s="15"/>
      <c r="H38" s="82">
        <v>-783</v>
      </c>
    </row>
    <row r="39" spans="1:8" ht="19.5" customHeight="1" x14ac:dyDescent="0.25">
      <c r="A39" s="14" t="s">
        <v>98</v>
      </c>
      <c r="B39" s="12">
        <v>-244425</v>
      </c>
      <c r="C39" s="15"/>
      <c r="D39" s="12">
        <v>2153553</v>
      </c>
      <c r="E39" s="15"/>
      <c r="F39" s="15">
        <v>10682</v>
      </c>
      <c r="G39" s="15"/>
      <c r="H39" s="15">
        <v>15128</v>
      </c>
    </row>
    <row r="40" spans="1:8" ht="19.5" customHeight="1" x14ac:dyDescent="0.25">
      <c r="A40" s="14" t="s">
        <v>15</v>
      </c>
      <c r="B40" s="12">
        <v>10848</v>
      </c>
      <c r="C40" s="15"/>
      <c r="D40" s="12">
        <v>3409</v>
      </c>
      <c r="E40" s="15"/>
      <c r="F40" s="15">
        <v>-3121</v>
      </c>
      <c r="G40" s="15"/>
      <c r="H40" s="15">
        <v>384</v>
      </c>
    </row>
    <row r="41" spans="1:8" ht="19.5" customHeight="1" x14ac:dyDescent="0.25">
      <c r="A41" s="14" t="s">
        <v>65</v>
      </c>
      <c r="B41" s="12">
        <v>-539</v>
      </c>
      <c r="C41" s="15"/>
      <c r="D41" s="12">
        <v>-539</v>
      </c>
      <c r="E41" s="15"/>
      <c r="F41" s="31">
        <v>0</v>
      </c>
      <c r="G41" s="15"/>
      <c r="H41" s="82">
        <v>0</v>
      </c>
    </row>
    <row r="42" spans="1:8" ht="19.5" hidden="1" customHeight="1" x14ac:dyDescent="0.25">
      <c r="A42" s="14" t="s">
        <v>64</v>
      </c>
      <c r="B42" s="31"/>
      <c r="C42" s="15"/>
      <c r="D42" s="31"/>
      <c r="E42" s="15"/>
      <c r="F42" s="31"/>
      <c r="G42" s="15"/>
      <c r="H42" s="31"/>
    </row>
    <row r="43" spans="1:8" ht="19.5" customHeight="1" x14ac:dyDescent="0.25">
      <c r="A43" s="14" t="s">
        <v>140</v>
      </c>
      <c r="B43" s="67">
        <f>SUM(B31,B34:B42)</f>
        <v>342980</v>
      </c>
      <c r="C43" s="15"/>
      <c r="D43" s="67">
        <v>989813.13147512334</v>
      </c>
      <c r="E43" s="15"/>
      <c r="F43" s="67">
        <f>SUM(F31,F34:F42)</f>
        <v>49196</v>
      </c>
      <c r="G43" s="15"/>
      <c r="H43" s="67">
        <v>35442</v>
      </c>
    </row>
    <row r="44" spans="1:8" ht="19.5" customHeight="1" x14ac:dyDescent="0.25">
      <c r="A44" s="14" t="s">
        <v>139</v>
      </c>
      <c r="B44" s="12">
        <v>-3703</v>
      </c>
      <c r="C44" s="15"/>
      <c r="D44" s="12">
        <v>-1900</v>
      </c>
      <c r="E44" s="15"/>
      <c r="F44" s="31">
        <v>0</v>
      </c>
      <c r="G44" s="15"/>
      <c r="H44" s="31">
        <v>0</v>
      </c>
    </row>
    <row r="45" spans="1:8" ht="19.5" customHeight="1" x14ac:dyDescent="0.25">
      <c r="A45" s="9" t="s">
        <v>79</v>
      </c>
      <c r="B45" s="16">
        <f>SUM(B43:B44)</f>
        <v>339277</v>
      </c>
      <c r="C45" s="5"/>
      <c r="D45" s="16">
        <f>SUM(D43:D44)</f>
        <v>987913.13147512334</v>
      </c>
      <c r="E45" s="5"/>
      <c r="F45" s="16">
        <f>SUM(F43:F44)</f>
        <v>49196</v>
      </c>
      <c r="G45" s="5"/>
      <c r="H45" s="16">
        <f>SUM(H43:H44)</f>
        <v>35442</v>
      </c>
    </row>
    <row r="46" spans="1:8" ht="19.05" customHeight="1" x14ac:dyDescent="0.25">
      <c r="A46" s="9"/>
      <c r="B46" s="5"/>
      <c r="C46" s="5"/>
      <c r="D46" s="5"/>
      <c r="E46" s="5"/>
      <c r="F46" s="5"/>
      <c r="G46" s="5"/>
      <c r="H46" s="5"/>
    </row>
    <row r="47" spans="1:8" s="21" customFormat="1" ht="19.5" customHeight="1" x14ac:dyDescent="0.35">
      <c r="A47" s="22" t="s">
        <v>42</v>
      </c>
    </row>
    <row r="48" spans="1:8" s="23" customFormat="1" ht="19.5" customHeight="1" x14ac:dyDescent="0.3">
      <c r="A48" s="13" t="s">
        <v>76</v>
      </c>
    </row>
    <row r="49" spans="1:8" ht="19.5" customHeight="1" x14ac:dyDescent="0.25">
      <c r="A49" s="3"/>
      <c r="B49" s="4"/>
      <c r="D49" s="4"/>
    </row>
    <row r="50" spans="1:8" ht="19.5" customHeight="1" x14ac:dyDescent="0.25">
      <c r="A50" s="3"/>
      <c r="B50" s="119" t="s">
        <v>36</v>
      </c>
      <c r="C50" s="119"/>
      <c r="D50" s="119"/>
      <c r="F50" s="119" t="s">
        <v>37</v>
      </c>
      <c r="G50" s="119"/>
      <c r="H50" s="119"/>
    </row>
    <row r="51" spans="1:8" ht="19.5" customHeight="1" x14ac:dyDescent="0.25">
      <c r="A51" s="8"/>
      <c r="B51" s="120" t="s">
        <v>41</v>
      </c>
      <c r="C51" s="120"/>
      <c r="D51" s="120"/>
      <c r="E51" s="7"/>
      <c r="F51" s="120" t="s">
        <v>41</v>
      </c>
      <c r="G51" s="120"/>
      <c r="H51" s="120"/>
    </row>
    <row r="52" spans="1:8" ht="19.5" customHeight="1" x14ac:dyDescent="0.25">
      <c r="A52" s="8"/>
      <c r="B52" s="122" t="s">
        <v>96</v>
      </c>
      <c r="C52" s="122"/>
      <c r="D52" s="122"/>
      <c r="E52" s="6"/>
      <c r="F52" s="122" t="s">
        <v>96</v>
      </c>
      <c r="G52" s="122"/>
      <c r="H52" s="122"/>
    </row>
    <row r="53" spans="1:8" ht="19.5" customHeight="1" x14ac:dyDescent="0.25">
      <c r="A53" s="8"/>
      <c r="B53" s="123" t="s">
        <v>114</v>
      </c>
      <c r="C53" s="123"/>
      <c r="D53" s="123"/>
      <c r="E53" s="6"/>
      <c r="F53" s="123" t="s">
        <v>114</v>
      </c>
      <c r="G53" s="123"/>
      <c r="H53" s="123"/>
    </row>
    <row r="54" spans="1:8" ht="19.5" customHeight="1" x14ac:dyDescent="0.25">
      <c r="A54" s="3"/>
      <c r="B54" s="6">
        <v>2023</v>
      </c>
      <c r="C54" s="6"/>
      <c r="D54" s="6">
        <v>2022</v>
      </c>
      <c r="E54" s="6"/>
      <c r="F54" s="6">
        <v>2023</v>
      </c>
      <c r="G54" s="6"/>
      <c r="H54" s="6">
        <v>2022</v>
      </c>
    </row>
    <row r="55" spans="1:8" ht="18.45" customHeight="1" x14ac:dyDescent="0.25">
      <c r="A55" s="8"/>
      <c r="B55" s="121" t="s">
        <v>71</v>
      </c>
      <c r="C55" s="121"/>
      <c r="D55" s="121"/>
      <c r="E55" s="121"/>
      <c r="F55" s="121"/>
      <c r="G55" s="121"/>
      <c r="H55" s="121"/>
    </row>
    <row r="56" spans="1:8" ht="18.45" customHeight="1" x14ac:dyDescent="0.3">
      <c r="A56" s="18" t="s">
        <v>34</v>
      </c>
      <c r="B56" s="12"/>
      <c r="C56" s="15"/>
      <c r="D56" s="12"/>
      <c r="E56" s="15"/>
      <c r="F56" s="15"/>
      <c r="G56" s="15"/>
      <c r="H56" s="15"/>
    </row>
    <row r="57" spans="1:8" ht="18.45" customHeight="1" x14ac:dyDescent="0.25">
      <c r="A57" s="4" t="s">
        <v>157</v>
      </c>
      <c r="B57" s="31">
        <v>0</v>
      </c>
      <c r="C57" s="26"/>
      <c r="D57" s="31">
        <v>0</v>
      </c>
      <c r="E57" s="26"/>
      <c r="F57" s="31">
        <v>-49350</v>
      </c>
      <c r="G57" s="26"/>
      <c r="H57" s="31">
        <v>0</v>
      </c>
    </row>
    <row r="58" spans="1:8" ht="18.45" customHeight="1" x14ac:dyDescent="0.25">
      <c r="A58" s="4" t="s">
        <v>246</v>
      </c>
      <c r="B58" s="31">
        <v>-300000</v>
      </c>
      <c r="C58" s="26"/>
      <c r="D58" s="31">
        <v>0</v>
      </c>
      <c r="E58" s="26"/>
      <c r="F58" s="31">
        <v>-300000</v>
      </c>
      <c r="G58" s="26"/>
      <c r="H58" s="31">
        <v>0</v>
      </c>
    </row>
    <row r="59" spans="1:8" ht="18.45" customHeight="1" x14ac:dyDescent="0.25">
      <c r="A59" s="4" t="s">
        <v>217</v>
      </c>
      <c r="B59" s="31">
        <v>0</v>
      </c>
      <c r="C59" s="26"/>
      <c r="D59" s="31">
        <v>0</v>
      </c>
      <c r="E59" s="26"/>
      <c r="F59" s="31">
        <v>-21999</v>
      </c>
      <c r="G59" s="26"/>
      <c r="H59" s="31">
        <v>0</v>
      </c>
    </row>
    <row r="60" spans="1:8" ht="18.45" customHeight="1" x14ac:dyDescent="0.25">
      <c r="A60" s="4" t="s">
        <v>221</v>
      </c>
      <c r="B60" s="31">
        <v>-40405</v>
      </c>
      <c r="C60" s="26"/>
      <c r="D60" s="31">
        <v>0</v>
      </c>
      <c r="E60" s="26"/>
      <c r="F60" s="31">
        <v>0</v>
      </c>
      <c r="G60" s="26"/>
      <c r="H60" s="31">
        <v>0</v>
      </c>
    </row>
    <row r="61" spans="1:8" ht="18.45" customHeight="1" x14ac:dyDescent="0.25">
      <c r="A61" s="4" t="s">
        <v>89</v>
      </c>
      <c r="B61" s="32">
        <v>1308</v>
      </c>
      <c r="C61" s="26"/>
      <c r="D61" s="31">
        <v>10505</v>
      </c>
      <c r="E61" s="26"/>
      <c r="F61" s="32">
        <v>1367</v>
      </c>
      <c r="G61" s="26"/>
      <c r="H61" s="31">
        <v>4317</v>
      </c>
    </row>
    <row r="62" spans="1:8" ht="18.45" customHeight="1" x14ac:dyDescent="0.25">
      <c r="A62" s="4" t="s">
        <v>107</v>
      </c>
      <c r="B62" s="31">
        <v>-171600</v>
      </c>
      <c r="C62" s="26"/>
      <c r="D62" s="32">
        <v>-348411</v>
      </c>
      <c r="E62" s="26"/>
      <c r="F62" s="31">
        <v>-5033</v>
      </c>
      <c r="G62" s="26"/>
      <c r="H62" s="32">
        <v>-8978</v>
      </c>
    </row>
    <row r="63" spans="1:8" ht="18.45" customHeight="1" x14ac:dyDescent="0.25">
      <c r="A63" s="4" t="s">
        <v>202</v>
      </c>
      <c r="B63" s="31">
        <v>-17</v>
      </c>
      <c r="C63" s="26"/>
      <c r="D63" s="31">
        <v>-9514</v>
      </c>
      <c r="E63" s="26"/>
      <c r="F63" s="31">
        <v>0</v>
      </c>
      <c r="G63" s="26"/>
      <c r="H63" s="31">
        <v>0</v>
      </c>
    </row>
    <row r="64" spans="1:8" ht="18.45" customHeight="1" x14ac:dyDescent="0.25">
      <c r="A64" s="4" t="s">
        <v>247</v>
      </c>
      <c r="B64" s="4"/>
      <c r="D64" s="4"/>
    </row>
    <row r="65" spans="1:8" ht="18.45" customHeight="1" x14ac:dyDescent="0.25">
      <c r="A65" s="4" t="s">
        <v>220</v>
      </c>
      <c r="B65" s="31">
        <v>-563</v>
      </c>
      <c r="C65" s="26"/>
      <c r="D65" s="31">
        <v>-14968</v>
      </c>
      <c r="E65" s="26"/>
      <c r="F65" s="31">
        <v>0</v>
      </c>
      <c r="G65" s="26"/>
      <c r="H65" s="31">
        <v>0</v>
      </c>
    </row>
    <row r="66" spans="1:8" ht="18.45" customHeight="1" x14ac:dyDescent="0.25">
      <c r="A66" s="4" t="s">
        <v>245</v>
      </c>
      <c r="B66" s="31">
        <v>0</v>
      </c>
      <c r="C66" s="26"/>
      <c r="D66" s="31">
        <v>0</v>
      </c>
      <c r="E66" s="26"/>
      <c r="F66" s="31">
        <v>-5005</v>
      </c>
      <c r="G66" s="26"/>
      <c r="H66" s="31">
        <v>0</v>
      </c>
    </row>
    <row r="67" spans="1:8" ht="18.45" customHeight="1" x14ac:dyDescent="0.25">
      <c r="A67" s="4" t="s">
        <v>35</v>
      </c>
      <c r="B67" s="32">
        <v>470</v>
      </c>
      <c r="C67" s="26"/>
      <c r="D67" s="32">
        <v>354</v>
      </c>
      <c r="E67" s="26"/>
      <c r="F67" s="32">
        <v>338</v>
      </c>
      <c r="G67" s="26"/>
      <c r="H67" s="32">
        <v>506</v>
      </c>
    </row>
    <row r="68" spans="1:8" ht="18.45" customHeight="1" x14ac:dyDescent="0.25">
      <c r="A68" s="9" t="s">
        <v>242</v>
      </c>
      <c r="B68" s="36">
        <f>SUM(B57:B67)</f>
        <v>-510807</v>
      </c>
      <c r="C68" s="27"/>
      <c r="D68" s="36">
        <f>SUM(D57:D67)</f>
        <v>-362034</v>
      </c>
      <c r="E68" s="27"/>
      <c r="F68" s="36">
        <f>SUM(F57:F67)</f>
        <v>-379682</v>
      </c>
      <c r="G68" s="27"/>
      <c r="H68" s="36">
        <f>SUM(H57:H67)</f>
        <v>-4155</v>
      </c>
    </row>
    <row r="69" spans="1:8" ht="16.5" customHeight="1" x14ac:dyDescent="0.25">
      <c r="A69" s="9"/>
      <c r="B69" s="28"/>
      <c r="C69" s="27"/>
      <c r="D69" s="28"/>
      <c r="E69" s="27"/>
      <c r="F69" s="28"/>
      <c r="G69" s="27"/>
      <c r="H69" s="28"/>
    </row>
    <row r="70" spans="1:8" ht="18.45" customHeight="1" x14ac:dyDescent="0.3">
      <c r="A70" s="18" t="s">
        <v>33</v>
      </c>
      <c r="B70" s="32"/>
      <c r="C70" s="26"/>
      <c r="D70" s="32"/>
      <c r="E70" s="26"/>
      <c r="F70" s="26"/>
      <c r="G70" s="26"/>
      <c r="H70" s="26"/>
    </row>
    <row r="71" spans="1:8" ht="18.45" hidden="1" customHeight="1" x14ac:dyDescent="0.25">
      <c r="A71" s="14" t="s">
        <v>160</v>
      </c>
      <c r="B71" s="70"/>
      <c r="C71" s="26"/>
      <c r="D71" s="70"/>
      <c r="E71" s="26"/>
      <c r="F71" s="70"/>
      <c r="G71" s="26"/>
      <c r="H71" s="70"/>
    </row>
    <row r="72" spans="1:8" ht="18.45" hidden="1" customHeight="1" x14ac:dyDescent="0.25">
      <c r="A72" s="14" t="s">
        <v>108</v>
      </c>
      <c r="B72" s="70">
        <v>0</v>
      </c>
      <c r="C72" s="26"/>
      <c r="D72" s="70">
        <v>0</v>
      </c>
      <c r="E72" s="26"/>
      <c r="F72" s="70">
        <v>0</v>
      </c>
      <c r="G72" s="26"/>
      <c r="H72" s="70">
        <v>0</v>
      </c>
    </row>
    <row r="73" spans="1:8" ht="18.45" customHeight="1" x14ac:dyDescent="0.25">
      <c r="A73" s="14" t="s">
        <v>62</v>
      </c>
      <c r="B73" s="70">
        <v>73592</v>
      </c>
      <c r="C73" s="26"/>
      <c r="D73" s="70">
        <v>665890</v>
      </c>
      <c r="E73" s="26"/>
      <c r="F73" s="70">
        <v>0</v>
      </c>
      <c r="G73" s="26"/>
      <c r="H73" s="70">
        <v>0</v>
      </c>
    </row>
    <row r="74" spans="1:8" ht="18.45" customHeight="1" x14ac:dyDescent="0.25">
      <c r="A74" s="14" t="s">
        <v>63</v>
      </c>
      <c r="B74" s="70">
        <v>-1478968</v>
      </c>
      <c r="C74" s="26"/>
      <c r="D74" s="70">
        <v>-674349</v>
      </c>
      <c r="E74" s="26"/>
      <c r="F74" s="70">
        <v>-1020000</v>
      </c>
      <c r="G74" s="26"/>
      <c r="H74" s="70">
        <v>-30000</v>
      </c>
    </row>
    <row r="75" spans="1:8" ht="18.45" customHeight="1" x14ac:dyDescent="0.25">
      <c r="A75" s="14" t="s">
        <v>218</v>
      </c>
      <c r="B75" s="70">
        <v>977702</v>
      </c>
      <c r="C75" s="26"/>
      <c r="D75" s="70">
        <v>0</v>
      </c>
      <c r="E75" s="26"/>
      <c r="F75" s="70">
        <v>977702</v>
      </c>
      <c r="G75" s="26"/>
      <c r="H75" s="70">
        <v>0</v>
      </c>
    </row>
    <row r="76" spans="1:8" ht="18.45" customHeight="1" x14ac:dyDescent="0.25">
      <c r="A76" s="14" t="s">
        <v>123</v>
      </c>
      <c r="B76" s="70">
        <v>-12156</v>
      </c>
      <c r="C76" s="26"/>
      <c r="D76" s="70">
        <v>-9100</v>
      </c>
      <c r="E76" s="26"/>
      <c r="F76" s="70">
        <v>-1589</v>
      </c>
      <c r="G76" s="26"/>
      <c r="H76" s="70">
        <v>-1651</v>
      </c>
    </row>
    <row r="77" spans="1:8" ht="18.45" customHeight="1" x14ac:dyDescent="0.25">
      <c r="A77" s="14" t="s">
        <v>58</v>
      </c>
      <c r="B77" s="31">
        <v>0</v>
      </c>
      <c r="C77" s="26"/>
      <c r="D77" s="31">
        <v>0</v>
      </c>
      <c r="E77" s="26"/>
      <c r="F77" s="70">
        <v>410000</v>
      </c>
      <c r="G77" s="26"/>
      <c r="H77" s="70">
        <v>0</v>
      </c>
    </row>
    <row r="78" spans="1:8" ht="18.45" customHeight="1" x14ac:dyDescent="0.25">
      <c r="A78" s="14" t="s">
        <v>222</v>
      </c>
      <c r="B78" s="31">
        <v>0</v>
      </c>
      <c r="C78" s="26"/>
      <c r="D78" s="31">
        <v>0</v>
      </c>
      <c r="E78" s="26"/>
      <c r="F78" s="70">
        <v>-100000</v>
      </c>
      <c r="G78" s="26"/>
      <c r="H78" s="70">
        <v>0</v>
      </c>
    </row>
    <row r="79" spans="1:8" ht="18.45" customHeight="1" x14ac:dyDescent="0.25">
      <c r="A79" s="14" t="s">
        <v>197</v>
      </c>
      <c r="B79" s="31">
        <v>-3</v>
      </c>
      <c r="C79" s="26"/>
      <c r="D79" s="31">
        <v>-102</v>
      </c>
      <c r="E79" s="26"/>
      <c r="F79" s="70">
        <v>-3</v>
      </c>
      <c r="G79" s="26"/>
      <c r="H79" s="70">
        <v>-102</v>
      </c>
    </row>
    <row r="80" spans="1:8" ht="18.45" customHeight="1" x14ac:dyDescent="0.25">
      <c r="A80" s="14" t="s">
        <v>56</v>
      </c>
      <c r="B80" s="70">
        <v>-30384</v>
      </c>
      <c r="C80" s="26"/>
      <c r="D80" s="70">
        <v>-18482</v>
      </c>
      <c r="E80" s="26"/>
      <c r="F80" s="70">
        <v>-10694</v>
      </c>
      <c r="G80" s="26"/>
      <c r="H80" s="70">
        <v>-5416</v>
      </c>
    </row>
    <row r="81" spans="1:8" ht="18.45" customHeight="1" x14ac:dyDescent="0.25">
      <c r="A81" s="9" t="s">
        <v>187</v>
      </c>
      <c r="B81" s="41">
        <f>SUM(B71:B80)</f>
        <v>-470217</v>
      </c>
      <c r="C81" s="27"/>
      <c r="D81" s="41">
        <f>SUM(D71:D80)</f>
        <v>-36143</v>
      </c>
      <c r="E81" s="27"/>
      <c r="F81" s="41">
        <f>SUM(F71:F80)</f>
        <v>255416</v>
      </c>
      <c r="G81" s="27"/>
      <c r="H81" s="41">
        <f>SUM(H71:H80)</f>
        <v>-37169</v>
      </c>
    </row>
    <row r="82" spans="1:8" ht="12" customHeight="1" x14ac:dyDescent="0.25">
      <c r="A82" s="9"/>
      <c r="B82" s="25"/>
      <c r="C82" s="27"/>
      <c r="D82" s="25"/>
      <c r="E82" s="27"/>
      <c r="F82" s="28"/>
      <c r="G82" s="27"/>
      <c r="H82" s="28"/>
    </row>
    <row r="83" spans="1:8" ht="18.45" customHeight="1" x14ac:dyDescent="0.25">
      <c r="A83" s="14" t="s">
        <v>141</v>
      </c>
      <c r="B83" s="70"/>
      <c r="C83" s="26"/>
      <c r="D83" s="70"/>
      <c r="E83" s="26"/>
      <c r="F83" s="70"/>
      <c r="G83" s="26"/>
      <c r="H83" s="70"/>
    </row>
    <row r="84" spans="1:8" ht="18.45" customHeight="1" x14ac:dyDescent="0.25">
      <c r="A84" s="14" t="s">
        <v>142</v>
      </c>
      <c r="B84" s="70">
        <f>B45+B68+B81</f>
        <v>-641747</v>
      </c>
      <c r="C84" s="26">
        <v>-641746.8098200002</v>
      </c>
      <c r="D84" s="70">
        <f>D45+D68+D81</f>
        <v>589736.13147512334</v>
      </c>
      <c r="E84" s="26"/>
      <c r="F84" s="70">
        <f>F45+F68+F81</f>
        <v>-75070</v>
      </c>
      <c r="G84" s="26"/>
      <c r="H84" s="70">
        <f>H45+H68+H81</f>
        <v>-5882</v>
      </c>
    </row>
    <row r="85" spans="1:8" ht="18.45" customHeight="1" x14ac:dyDescent="0.25">
      <c r="A85" s="14" t="s">
        <v>143</v>
      </c>
      <c r="B85" s="92">
        <f>5593+22206</f>
        <v>27799</v>
      </c>
      <c r="C85" s="26"/>
      <c r="D85" s="92">
        <v>58985</v>
      </c>
      <c r="E85" s="26"/>
      <c r="F85" s="92">
        <v>0</v>
      </c>
      <c r="G85" s="26"/>
      <c r="H85" s="92">
        <v>0</v>
      </c>
    </row>
    <row r="86" spans="1:8" ht="18.45" customHeight="1" x14ac:dyDescent="0.25">
      <c r="A86" s="9" t="s">
        <v>124</v>
      </c>
      <c r="B86" s="43">
        <f>SUM(B84:B85)</f>
        <v>-613948</v>
      </c>
      <c r="D86" s="43">
        <f>SUM(D84:D85)</f>
        <v>648721.13147512334</v>
      </c>
      <c r="F86" s="43">
        <f>SUM(F84:F85)</f>
        <v>-75070</v>
      </c>
      <c r="H86" s="43">
        <f>SUM(H84:H85)</f>
        <v>-5882</v>
      </c>
    </row>
    <row r="87" spans="1:8" ht="18.45" customHeight="1" x14ac:dyDescent="0.25">
      <c r="A87" s="4" t="s">
        <v>109</v>
      </c>
      <c r="B87" s="32">
        <f>'BS-2-4'!H11</f>
        <v>2528766</v>
      </c>
      <c r="C87" s="26"/>
      <c r="D87" s="32">
        <v>2329561</v>
      </c>
      <c r="E87" s="26"/>
      <c r="F87" s="32">
        <f>'BS-2-4'!L11</f>
        <v>359869</v>
      </c>
      <c r="G87" s="26"/>
      <c r="H87" s="32">
        <v>305242</v>
      </c>
    </row>
    <row r="88" spans="1:8" ht="18.45" customHeight="1" thickBot="1" x14ac:dyDescent="0.3">
      <c r="A88" s="9" t="s">
        <v>116</v>
      </c>
      <c r="B88" s="30">
        <f>SUM(B86:B87)</f>
        <v>1914818</v>
      </c>
      <c r="C88" s="27"/>
      <c r="D88" s="30">
        <f>SUM(D86:D87)</f>
        <v>2978282.1314751236</v>
      </c>
      <c r="E88" s="27"/>
      <c r="F88" s="30">
        <f>SUM(F86:F87)</f>
        <v>284799</v>
      </c>
      <c r="G88" s="27"/>
      <c r="H88" s="30">
        <f>SUM(H86:H87)</f>
        <v>299360</v>
      </c>
    </row>
    <row r="89" spans="1:8" ht="18.45" customHeight="1" thickTop="1" x14ac:dyDescent="0.25">
      <c r="A89" s="9"/>
      <c r="B89" s="25"/>
      <c r="C89" s="27"/>
      <c r="D89" s="25"/>
      <c r="E89" s="27"/>
      <c r="F89" s="25"/>
      <c r="G89" s="27"/>
      <c r="H89" s="25"/>
    </row>
    <row r="90" spans="1:8" ht="18.45" customHeight="1" x14ac:dyDescent="0.35">
      <c r="A90" s="22" t="s">
        <v>42</v>
      </c>
      <c r="B90" s="21"/>
      <c r="C90" s="21"/>
      <c r="D90" s="21"/>
      <c r="E90" s="21"/>
      <c r="F90" s="21"/>
      <c r="G90" s="21"/>
      <c r="H90" s="21"/>
    </row>
    <row r="91" spans="1:8" ht="18.45" customHeight="1" x14ac:dyDescent="0.3">
      <c r="A91" s="13" t="s">
        <v>76</v>
      </c>
      <c r="B91" s="23"/>
      <c r="C91" s="23"/>
      <c r="D91" s="23"/>
      <c r="E91" s="23"/>
      <c r="F91" s="23"/>
      <c r="G91" s="23"/>
      <c r="H91" s="23"/>
    </row>
    <row r="92" spans="1:8" ht="18.45" customHeight="1" x14ac:dyDescent="0.25">
      <c r="A92" s="3"/>
      <c r="B92" s="4"/>
      <c r="D92" s="4"/>
    </row>
    <row r="93" spans="1:8" ht="18.45" customHeight="1" x14ac:dyDescent="0.25">
      <c r="A93" s="3"/>
      <c r="B93" s="119" t="s">
        <v>36</v>
      </c>
      <c r="C93" s="119"/>
      <c r="D93" s="119"/>
      <c r="F93" s="119" t="s">
        <v>37</v>
      </c>
      <c r="G93" s="119"/>
      <c r="H93" s="119"/>
    </row>
    <row r="94" spans="1:8" ht="18.45" customHeight="1" x14ac:dyDescent="0.25">
      <c r="A94" s="8"/>
      <c r="B94" s="120" t="s">
        <v>41</v>
      </c>
      <c r="C94" s="120"/>
      <c r="D94" s="120"/>
      <c r="E94" s="7"/>
      <c r="F94" s="120" t="s">
        <v>41</v>
      </c>
      <c r="G94" s="120"/>
      <c r="H94" s="120"/>
    </row>
    <row r="95" spans="1:8" ht="18.45" customHeight="1" x14ac:dyDescent="0.25">
      <c r="A95" s="8"/>
      <c r="B95" s="122" t="s">
        <v>96</v>
      </c>
      <c r="C95" s="122"/>
      <c r="D95" s="122"/>
      <c r="E95" s="6"/>
      <c r="F95" s="122" t="s">
        <v>96</v>
      </c>
      <c r="G95" s="122"/>
      <c r="H95" s="122"/>
    </row>
    <row r="96" spans="1:8" ht="18.45" customHeight="1" x14ac:dyDescent="0.25">
      <c r="A96" s="8"/>
      <c r="B96" s="123" t="s">
        <v>114</v>
      </c>
      <c r="C96" s="123"/>
      <c r="D96" s="123"/>
      <c r="E96" s="6"/>
      <c r="F96" s="123" t="s">
        <v>114</v>
      </c>
      <c r="G96" s="123"/>
      <c r="H96" s="123"/>
    </row>
    <row r="97" spans="1:8" ht="18.45" customHeight="1" x14ac:dyDescent="0.25">
      <c r="A97" s="3"/>
      <c r="B97" s="6">
        <v>2023</v>
      </c>
      <c r="C97" s="6"/>
      <c r="D97" s="6">
        <v>2022</v>
      </c>
      <c r="E97" s="6"/>
      <c r="F97" s="6">
        <v>2023</v>
      </c>
      <c r="G97" s="6"/>
      <c r="H97" s="6">
        <v>2022</v>
      </c>
    </row>
    <row r="98" spans="1:8" ht="18.45" customHeight="1" x14ac:dyDescent="0.25">
      <c r="A98" s="8"/>
      <c r="B98" s="121" t="s">
        <v>71</v>
      </c>
      <c r="C98" s="121"/>
      <c r="D98" s="121"/>
      <c r="E98" s="121"/>
      <c r="F98" s="121"/>
      <c r="G98" s="121"/>
      <c r="H98" s="121"/>
    </row>
    <row r="99" spans="1:8" ht="18.45" customHeight="1" x14ac:dyDescent="0.3">
      <c r="A99" s="19" t="s">
        <v>57</v>
      </c>
      <c r="B99" s="68"/>
      <c r="C99" s="27"/>
      <c r="D99" s="68"/>
      <c r="E99" s="27"/>
      <c r="F99" s="28"/>
      <c r="G99" s="27"/>
      <c r="H99" s="28"/>
    </row>
    <row r="100" spans="1:8" ht="18.45" customHeight="1" x14ac:dyDescent="0.25">
      <c r="A100" s="4" t="s">
        <v>156</v>
      </c>
      <c r="B100" s="31">
        <v>83119.472784486003</v>
      </c>
      <c r="C100" s="31"/>
      <c r="D100" s="31">
        <v>49469</v>
      </c>
      <c r="E100" s="31"/>
      <c r="F100" s="31">
        <v>493.23836448598126</v>
      </c>
      <c r="G100" s="31"/>
      <c r="H100" s="31">
        <v>172</v>
      </c>
    </row>
    <row r="101" spans="1:8" ht="18.45" customHeight="1" x14ac:dyDescent="0.25">
      <c r="A101" s="4" t="s">
        <v>219</v>
      </c>
      <c r="B101" s="32">
        <v>9.6257000000000001</v>
      </c>
      <c r="D101" s="32">
        <v>0</v>
      </c>
      <c r="E101" s="26"/>
      <c r="F101" s="31">
        <v>0</v>
      </c>
      <c r="G101" s="26"/>
      <c r="H101" s="31">
        <v>0</v>
      </c>
    </row>
    <row r="102" spans="1:8" ht="18.45" customHeight="1" x14ac:dyDescent="0.25">
      <c r="A102" s="4" t="s">
        <v>223</v>
      </c>
      <c r="B102" s="32">
        <v>72944</v>
      </c>
      <c r="D102" s="32">
        <v>0</v>
      </c>
      <c r="E102" s="26"/>
      <c r="F102" s="31">
        <v>0</v>
      </c>
      <c r="G102" s="26"/>
      <c r="H102" s="31">
        <v>0</v>
      </c>
    </row>
    <row r="103" spans="1:8" ht="18.45" customHeight="1" x14ac:dyDescent="0.25">
      <c r="A103" s="4" t="s">
        <v>144</v>
      </c>
      <c r="B103" s="31">
        <v>16323</v>
      </c>
      <c r="D103" s="31">
        <v>21138</v>
      </c>
      <c r="F103" s="31">
        <v>0</v>
      </c>
      <c r="H103" s="31">
        <v>0</v>
      </c>
    </row>
    <row r="104" spans="1:8" ht="18.45" customHeight="1" x14ac:dyDescent="0.25">
      <c r="A104" s="4" t="s">
        <v>145</v>
      </c>
      <c r="B104" s="31">
        <v>18938</v>
      </c>
      <c r="D104" s="31">
        <v>21138</v>
      </c>
      <c r="F104" s="31">
        <v>0</v>
      </c>
      <c r="H104" s="31">
        <v>0</v>
      </c>
    </row>
    <row r="105" spans="1:8" ht="18.45" customHeight="1" x14ac:dyDescent="0.25">
      <c r="A105" s="4" t="s">
        <v>224</v>
      </c>
      <c r="B105" s="31">
        <v>3478</v>
      </c>
      <c r="D105" s="31">
        <v>0</v>
      </c>
      <c r="F105" s="31">
        <v>3478</v>
      </c>
      <c r="H105" s="31">
        <v>0</v>
      </c>
    </row>
    <row r="106" spans="1:8" ht="18.45" customHeight="1" x14ac:dyDescent="0.25">
      <c r="B106" s="4"/>
      <c r="D106" s="4"/>
    </row>
    <row r="107" spans="1:8" ht="19.5" customHeight="1" x14ac:dyDescent="0.25">
      <c r="B107" s="33"/>
      <c r="D107" s="33"/>
      <c r="F107" s="33"/>
      <c r="H107" s="33"/>
    </row>
  </sheetData>
  <mergeCells count="27">
    <mergeCell ref="B96:D96"/>
    <mergeCell ref="F96:H96"/>
    <mergeCell ref="B98:H98"/>
    <mergeCell ref="B93:D93"/>
    <mergeCell ref="F93:H93"/>
    <mergeCell ref="B94:D94"/>
    <mergeCell ref="F94:H94"/>
    <mergeCell ref="B95:D95"/>
    <mergeCell ref="F95:H95"/>
    <mergeCell ref="B50:D50"/>
    <mergeCell ref="B51:D51"/>
    <mergeCell ref="F51:H51"/>
    <mergeCell ref="B4:D4"/>
    <mergeCell ref="F4:H4"/>
    <mergeCell ref="B5:D5"/>
    <mergeCell ref="F5:H5"/>
    <mergeCell ref="B6:D6"/>
    <mergeCell ref="F50:H50"/>
    <mergeCell ref="F6:H6"/>
    <mergeCell ref="B7:D7"/>
    <mergeCell ref="F7:H7"/>
    <mergeCell ref="B9:H9"/>
    <mergeCell ref="B52:D52"/>
    <mergeCell ref="F52:H52"/>
    <mergeCell ref="B53:D53"/>
    <mergeCell ref="F53:H53"/>
    <mergeCell ref="B55:H55"/>
  </mergeCells>
  <phoneticPr fontId="0" type="noConversion"/>
  <pageMargins left="0.8" right="0.8" top="0.48" bottom="0.5" header="0.5" footer="0.5"/>
  <pageSetup paperSize="9" scale="82" firstPageNumber="11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6" max="16383" man="1"/>
    <brk id="89" max="7" man="1"/>
  </rowBreaks>
  <customProperties>
    <customPr name="KSheetIndex" r:id="rId2"/>
  </customProperties>
  <drawing r:id="rId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BS-2-4</vt:lpstr>
      <vt:lpstr>PL5-6</vt:lpstr>
      <vt:lpstr>CH-Conso7</vt:lpstr>
      <vt:lpstr>CH-Conso8</vt:lpstr>
      <vt:lpstr>CH-Separate9</vt:lpstr>
      <vt:lpstr>CH-Separate10</vt:lpstr>
      <vt:lpstr>Cash flow11-13</vt:lpstr>
      <vt:lpstr>'BS-2-4'!Print_Area</vt:lpstr>
      <vt:lpstr>'Cash flow11-13'!Print_Area</vt:lpstr>
      <vt:lpstr>'CH-Conso7'!Print_Area</vt:lpstr>
      <vt:lpstr>'CH-Separate9'!Print_Area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SAHP_Yaowaluk Banyennjam</cp:lastModifiedBy>
  <cp:lastPrinted>2023-05-12T04:53:32Z</cp:lastPrinted>
  <dcterms:created xsi:type="dcterms:W3CDTF">2006-01-06T08:39:44Z</dcterms:created>
  <dcterms:modified xsi:type="dcterms:W3CDTF">2023-05-12T08:32:56Z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