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Finansia Syrus Securities\2023\Q1'2023\Convert\"/>
    </mc:Choice>
  </mc:AlternateContent>
  <xr:revisionPtr revIDLastSave="0" documentId="13_ncr:1_{63CCFDBF-D5DA-49A9-881E-EC01DF31B588}" xr6:coauthVersionLast="47" xr6:coauthVersionMax="47" xr10:uidLastSave="{00000000-0000-0000-0000-000000000000}"/>
  <bookViews>
    <workbookView xWindow="-113" yWindow="-113" windowWidth="24267" windowHeight="13148" activeTab="3" xr2:uid="{0FF11E95-7A36-453C-9D31-1F2603CD8574}"/>
  </bookViews>
  <sheets>
    <sheet name="BS_T" sheetId="2" r:id="rId1"/>
    <sheet name="Plt&amp;CF_T" sheetId="3" r:id="rId2"/>
    <sheet name="ce (conso)_T" sheetId="4" r:id="rId3"/>
    <sheet name="ce (separate)_T" sheetId="5" r:id="rId4"/>
  </sheets>
  <definedNames>
    <definedName name="_xlnm.Print_Area" localSheetId="0">BS_T!$A$1:$L$73</definedName>
    <definedName name="_xlnm.Print_Area" localSheetId="2">'ce (conso)_T'!$A$1:$X$27</definedName>
    <definedName name="_xlnm.Print_Area" localSheetId="3">'ce (separate)_T'!$A$1:$P$26</definedName>
    <definedName name="_xlnm.Print_Area" localSheetId="1">'Plt&amp;CF_T'!$A$1:$L$128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9" i="3" l="1"/>
  <c r="N22" i="5"/>
  <c r="R23" i="4"/>
  <c r="J125" i="3" l="1"/>
  <c r="F125" i="3"/>
  <c r="G59" i="3" l="1"/>
  <c r="H59" i="3"/>
  <c r="I59" i="3"/>
  <c r="K59" i="3"/>
  <c r="H63" i="2" l="1"/>
  <c r="T15" i="4" l="1"/>
  <c r="X15" i="4" s="1"/>
  <c r="T17" i="4"/>
  <c r="X17" i="4" s="1"/>
  <c r="T16" i="4"/>
  <c r="X16" i="4" s="1"/>
  <c r="V18" i="4"/>
  <c r="R18" i="4"/>
  <c r="P18" i="4"/>
  <c r="N18" i="4"/>
  <c r="N19" i="4" s="1"/>
  <c r="L18" i="4"/>
  <c r="J18" i="4"/>
  <c r="H18" i="4"/>
  <c r="F18" i="4"/>
  <c r="D18" i="4"/>
  <c r="D19" i="4" s="1"/>
  <c r="H15" i="3"/>
  <c r="H22" i="3"/>
  <c r="L123" i="3"/>
  <c r="J123" i="3"/>
  <c r="F123" i="3"/>
  <c r="H123" i="3"/>
  <c r="H24" i="2"/>
  <c r="J24" i="2"/>
  <c r="L24" i="2"/>
  <c r="X18" i="4" l="1"/>
  <c r="T18" i="4"/>
  <c r="T19" i="4" s="1"/>
  <c r="L36" i="3" l="1"/>
  <c r="J36" i="3"/>
  <c r="H36" i="3"/>
  <c r="F36" i="3"/>
  <c r="P14" i="5"/>
  <c r="P20" i="5"/>
  <c r="T21" i="4"/>
  <c r="X21" i="4" s="1"/>
  <c r="J23" i="5" l="1"/>
  <c r="J24" i="5" s="1"/>
  <c r="J25" i="5" s="1"/>
  <c r="H23" i="5"/>
  <c r="H24" i="5" s="1"/>
  <c r="H25" i="5" s="1"/>
  <c r="F23" i="5"/>
  <c r="F24" i="5" s="1"/>
  <c r="F25" i="5" s="1"/>
  <c r="D23" i="5"/>
  <c r="D24" i="5" s="1"/>
  <c r="D25" i="5" s="1"/>
  <c r="N23" i="5"/>
  <c r="N24" i="5" s="1"/>
  <c r="N25" i="5" s="1"/>
  <c r="N17" i="5"/>
  <c r="N18" i="5" s="1"/>
  <c r="J17" i="5"/>
  <c r="J18" i="5" s="1"/>
  <c r="H17" i="5"/>
  <c r="H18" i="5" s="1"/>
  <c r="F17" i="5"/>
  <c r="F18" i="5" s="1"/>
  <c r="D17" i="5"/>
  <c r="D18" i="5" s="1"/>
  <c r="P16" i="5"/>
  <c r="L24" i="4"/>
  <c r="L25" i="4" s="1"/>
  <c r="L26" i="4" s="1"/>
  <c r="J24" i="4"/>
  <c r="J25" i="4" s="1"/>
  <c r="J26" i="4" s="1"/>
  <c r="H24" i="4"/>
  <c r="H25" i="4" s="1"/>
  <c r="H26" i="4" s="1"/>
  <c r="F24" i="4"/>
  <c r="F25" i="4" s="1"/>
  <c r="F26" i="4" s="1"/>
  <c r="D24" i="4"/>
  <c r="D25" i="4" s="1"/>
  <c r="D26" i="4" s="1"/>
  <c r="R19" i="4"/>
  <c r="L19" i="4"/>
  <c r="J19" i="4"/>
  <c r="H19" i="4"/>
  <c r="F19" i="4"/>
  <c r="V19" i="4"/>
  <c r="L117" i="3"/>
  <c r="H117" i="3"/>
  <c r="H55" i="3"/>
  <c r="L31" i="3"/>
  <c r="L37" i="3" s="1"/>
  <c r="J31" i="3"/>
  <c r="J37" i="3" s="1"/>
  <c r="H31" i="3"/>
  <c r="H37" i="3" s="1"/>
  <c r="F31" i="3"/>
  <c r="L22" i="3"/>
  <c r="J22" i="3"/>
  <c r="F22" i="3"/>
  <c r="L15" i="3"/>
  <c r="J15" i="3"/>
  <c r="L63" i="2"/>
  <c r="L65" i="2" s="1"/>
  <c r="H65" i="2"/>
  <c r="G63" i="2"/>
  <c r="R24" i="4"/>
  <c r="R25" i="4" s="1"/>
  <c r="R26" i="4" s="1"/>
  <c r="J63" i="2"/>
  <c r="J65" i="2" s="1"/>
  <c r="F63" i="2"/>
  <c r="F65" i="2" s="1"/>
  <c r="L36" i="2"/>
  <c r="H36" i="2"/>
  <c r="J36" i="2"/>
  <c r="F36" i="2"/>
  <c r="F37" i="3" l="1"/>
  <c r="P23" i="4"/>
  <c r="T23" i="4" s="1"/>
  <c r="H66" i="2"/>
  <c r="H67" i="2" s="1"/>
  <c r="F24" i="2"/>
  <c r="L66" i="2"/>
  <c r="L67" i="2" s="1"/>
  <c r="F117" i="3"/>
  <c r="J117" i="3"/>
  <c r="L23" i="3"/>
  <c r="L69" i="3" s="1"/>
  <c r="L85" i="3" s="1"/>
  <c r="L99" i="3" s="1"/>
  <c r="H23" i="3"/>
  <c r="H25" i="3" s="1"/>
  <c r="H50" i="3" s="1"/>
  <c r="P22" i="5"/>
  <c r="F66" i="2"/>
  <c r="J66" i="2"/>
  <c r="J67" i="2" s="1"/>
  <c r="J23" i="3"/>
  <c r="V24" i="4"/>
  <c r="V25" i="4" s="1"/>
  <c r="V26" i="4" s="1"/>
  <c r="F15" i="3"/>
  <c r="L104" i="3" l="1"/>
  <c r="L124" i="3" s="1"/>
  <c r="L126" i="3" s="1"/>
  <c r="F67" i="2"/>
  <c r="L25" i="3"/>
  <c r="L48" i="3" s="1"/>
  <c r="L59" i="3" s="1"/>
  <c r="H69" i="3"/>
  <c r="H85" i="3" s="1"/>
  <c r="H99" i="3" s="1"/>
  <c r="F23" i="3"/>
  <c r="J25" i="3"/>
  <c r="J69" i="3"/>
  <c r="J85" i="3" s="1"/>
  <c r="P19" i="4"/>
  <c r="H38" i="3"/>
  <c r="P24" i="4"/>
  <c r="P25" i="4" s="1"/>
  <c r="P26" i="4" s="1"/>
  <c r="X23" i="4"/>
  <c r="J104" i="3" l="1"/>
  <c r="J124" i="3" s="1"/>
  <c r="J126" i="3" s="1"/>
  <c r="J127" i="3" s="1"/>
  <c r="H104" i="3"/>
  <c r="H124" i="3" s="1"/>
  <c r="H126" i="3" s="1"/>
  <c r="L38" i="3"/>
  <c r="L53" i="3" s="1"/>
  <c r="X19" i="4"/>
  <c r="P15" i="5"/>
  <c r="L17" i="5"/>
  <c r="J48" i="3"/>
  <c r="J38" i="3"/>
  <c r="J53" i="3" s="1"/>
  <c r="F69" i="3"/>
  <c r="F85" i="3" s="1"/>
  <c r="F25" i="3"/>
  <c r="J59" i="3" l="1"/>
  <c r="L21" i="5"/>
  <c r="P21" i="5" s="1"/>
  <c r="F99" i="3"/>
  <c r="L18" i="5"/>
  <c r="P17" i="5"/>
  <c r="P18" i="5" s="1"/>
  <c r="F50" i="3"/>
  <c r="F48" i="3" s="1"/>
  <c r="N22" i="4" s="1"/>
  <c r="F38" i="3"/>
  <c r="F55" i="3" s="1"/>
  <c r="F53" i="3" s="1"/>
  <c r="F104" i="3" l="1"/>
  <c r="F124" i="3" s="1"/>
  <c r="F126" i="3" s="1"/>
  <c r="F127" i="3" s="1"/>
  <c r="L23" i="5"/>
  <c r="L24" i="5" s="1"/>
  <c r="F59" i="3"/>
  <c r="P23" i="5" l="1"/>
  <c r="N24" i="4"/>
  <c r="T24" i="4" s="1"/>
  <c r="T22" i="4"/>
  <c r="X22" i="4" s="1"/>
  <c r="L25" i="5"/>
  <c r="P24" i="5"/>
  <c r="P25" i="5" s="1"/>
  <c r="N25" i="4" l="1"/>
  <c r="N26" i="4" s="1"/>
  <c r="T25" i="4"/>
  <c r="T26" i="4" s="1"/>
  <c r="X24" i="4"/>
  <c r="X25" i="4" s="1"/>
  <c r="X26" i="4" s="1"/>
</calcChain>
</file>

<file path=xl/sharedStrings.xml><?xml version="1.0" encoding="utf-8"?>
<sst xmlns="http://schemas.openxmlformats.org/spreadsheetml/2006/main" count="307" uniqueCount="208">
  <si>
    <t xml:space="preserve">บริษัทหลักทรัพย์ ฟินันเซีย ไซรัส จำกัด (มหาชน) และบริษัทย่อย 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</si>
  <si>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</si>
  <si>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</si>
  <si>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</si>
  <si>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</si>
  <si>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</si>
  <si>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</si>
  <si>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</si>
  <si>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</si>
  <si>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</si>
  <si>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</si>
  <si>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</si>
  <si>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 xml:space="preserve">ลูกหนี้ธุรกิจหลักทรัพย์และสัญญาซื้อขายล่วงหน้า </t>
  </si>
  <si>
    <t>รายได้ค่าธรรมเนียมและบริการค้างรับ</t>
  </si>
  <si>
    <t>สินทรัพย์อนุพันธ์</t>
  </si>
  <si>
    <t xml:space="preserve">เงินลงทุน </t>
  </si>
  <si>
    <t>เงินให้กู้ยืมแก่พนักงาน</t>
  </si>
  <si>
    <t>เงินลงทุนในบริษัทย่อยและบริษัทร่วม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</si>
  <si>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</si>
  <si>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</si>
  <si>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สินทรัพย์ภาษีเงินได้รอตัดบัญชี</t>
  </si>
  <si>
    <t xml:space="preserve">สินทรัพย์อื่น </t>
  </si>
  <si>
    <t>รวมสินทรัพย์</t>
  </si>
  <si>
    <t>หนี้สินและส่วนของเจ้าของ</t>
  </si>
  <si>
    <t>หนี้สิน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</si>
  <si>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</si>
  <si>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</si>
  <si>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หนี้สินอนุพันธ์</t>
  </si>
  <si>
    <t>ตราสารหนี้ที่ออก</t>
  </si>
  <si>
    <t>ประมาณการหนี้สิน</t>
  </si>
  <si>
    <t>สำรองผลประโยชน์ระยะยาวของพนักงาน</t>
  </si>
  <si>
    <t>หนี้สินตามสัญญาเช่า</t>
  </si>
  <si>
    <t>หนี้สินอื่น</t>
  </si>
  <si>
    <t>รวมหนี้สิน</t>
  </si>
  <si>
    <t>หมายเหตุประกอบงบการเงินเป็นส่วนหนึ่งของงบการเงินนี้</t>
  </si>
  <si>
    <t>บริษัทหลักทรัพย์ ฟินันเซีย ไซรัส จำกัด (มหาชน) และบริษัทย่อย</t>
  </si>
  <si>
    <t>งบแสดงฐานะการเงิน (ต่อ)</t>
  </si>
  <si>
    <t>ส่วนของเจ้าของ</t>
  </si>
  <si>
    <t>ทุนเรือนหุ้น</t>
  </si>
  <si>
    <t xml:space="preserve">   ทุนที่ออกและชำระแล้ว</t>
  </si>
  <si>
    <t xml:space="preserve">      หุ้นสามัญ 581,403,025 หุ้น มูลค่าหุ้นละ 1.60 บาท </t>
  </si>
  <si>
    <t>ส่วนเกินมูลค่าหุ้น</t>
  </si>
  <si>
    <t>สำรองส่วนทุนจากการจ่ายโดยใช้หุ้นเป็นเกณฑ์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</si>
  <si>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</si>
  <si>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</si>
  <si>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</si>
  <si>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</si>
  <si>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</si>
  <si>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</si>
  <si>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 xml:space="preserve">   ผลต่างจากการแปลงค่างบการเงินที่เป็น</t>
  </si>
  <si>
    <t xml:space="preserve">      เงินตราต่างประเทศ </t>
  </si>
  <si>
    <t>รวมส่วนที่เป็นของผู้ถือหุ้นบริษัทฯ</t>
  </si>
  <si>
    <t>ส่วนได้เสียที่ไม่มีอำนาจควบคุมของบริษัทย่อย</t>
  </si>
  <si>
    <t>รวมส่วนของเจ้าของ</t>
  </si>
  <si>
    <t>รวมหนี้สินและส่วนของเจ้าของ</t>
  </si>
  <si>
    <t xml:space="preserve"> </t>
  </si>
  <si>
    <t>นายช่วงชัย  นะวงศ์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</si>
  <si>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</si>
  <si>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</si>
  <si>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</si>
  <si>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</si>
  <si>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</si>
  <si>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</si>
  <si>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</si>
  <si>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</si>
  <si>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</si>
  <si>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</si>
  <si>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</si>
  <si>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</si>
  <si>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</si>
  <si>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</si>
  <si>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</si>
  <si>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</si>
  <si>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</si>
  <si>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ภาษีเงินได้</t>
  </si>
  <si>
    <t>กำไร (ขาดทุน) เบ็ดเสร็จอื่น:</t>
  </si>
  <si>
    <t>รายการที่จะถูกบันทึกในส่วนของกำไรหรือขาดทุนในภายหลัง:</t>
  </si>
  <si>
    <t xml:space="preserve">   - สุทธิจากภาษีเงินได้</t>
  </si>
  <si>
    <t>รายการที่จะถูกบันทึกในส่วนของกำไรหรือขาดทุนในภายหลัง</t>
  </si>
  <si>
    <t>งบกำไรขาดทุนเบ็ดเสร็จ (ต่อ)</t>
  </si>
  <si>
    <t xml:space="preserve">การแบ่งปันกำไร (ขาดทุน) 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</si>
  <si>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</si>
  <si>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</si>
  <si>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การแบ่งปันกำไร (ขาดทุน) เบ็ดเสร็จรวม</t>
  </si>
  <si>
    <t>กำไรต่อหุ้น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</si>
  <si>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</si>
  <si>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</si>
  <si>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</si>
  <si>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   สำรองผลประโยชน์ระยะยาวของพนักงาน</t>
  </si>
  <si>
    <t xml:space="preserve">      รายได้ดอกเบี้ย</t>
  </si>
  <si>
    <t xml:space="preserve">      เงินปันผลรับ</t>
  </si>
  <si>
    <t xml:space="preserve">      ค่าใช้จ่ายดอกเบี้ย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</si>
  <si>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</si>
  <si>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</si>
  <si>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</si>
  <si>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</si>
  <si>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</si>
  <si>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เงินลงทุน</t>
  </si>
  <si>
    <t xml:space="preserve">   เงินให้กู้ยืมแก่พนักงาน</t>
  </si>
  <si>
    <t xml:space="preserve">   สินทรัพย์อื่น</t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</si>
  <si>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</si>
  <si>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</si>
  <si>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</si>
  <si>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หนี้สินอนุพันธ์</t>
  </si>
  <si>
    <t xml:space="preserve">   ประมาณการหนี้สินผลประโยชน์พนักงาน</t>
  </si>
  <si>
    <t xml:space="preserve">   หนี้สินอื่น</t>
  </si>
  <si>
    <t>เงินสดรับดอกเบี้ย</t>
  </si>
  <si>
    <t>เงินสดรับเงินปันผล</t>
  </si>
  <si>
    <t>เงินสดจ่ายดอกเบี้ย</t>
  </si>
  <si>
    <t>งบกระแสเงินสด (ต่อ)</t>
  </si>
  <si>
    <t>กระแสเงินสดจากกิจกรรมลงทุน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</si>
  <si>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</si>
  <si>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</si>
  <si>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>กระแสเงินสดจากกิจกรรมจัดหาเงิน</t>
  </si>
  <si>
    <t>เงินสดรับ (จ่าย) จากกิจกรรมจัดหาเงิน</t>
  </si>
  <si>
    <t xml:space="preserve">   เงินสดจ่ายชำระหนี้ตามสัญญาเช่าการเงิน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</si>
  <si>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</si>
  <si>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</si>
  <si>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งบแสดงการเปลี่ยนแปลงส่วนของเจ้าของ</t>
  </si>
  <si>
    <t>องค์ประกอบอื่น</t>
  </si>
  <si>
    <t>ของส่วนของเจ้าของ</t>
  </si>
  <si>
    <t>ส่วนต่ำกว่าทุนจากการ</t>
  </si>
  <si>
    <t>ผลต่างจากการแปลงค่า</t>
  </si>
  <si>
    <t>สำรองส่วนทุนจาก</t>
  </si>
  <si>
    <t>เปลี่ยนแปลงสัดส่วน</t>
  </si>
  <si>
    <t>จัดสรรแล้ว -</t>
  </si>
  <si>
    <t>งบการเงินที่เป็น</t>
  </si>
  <si>
    <t>รวมส่วนที่เป็น</t>
  </si>
  <si>
    <t>ส่วนได้เสียที่</t>
  </si>
  <si>
    <t>รวม</t>
  </si>
  <si>
    <t>ทุนที่ออกจำหน่าย</t>
  </si>
  <si>
    <t>ส่วนเกิน</t>
  </si>
  <si>
    <t>การจ่ายโดยใช้</t>
  </si>
  <si>
    <t>การถือหุ้น</t>
  </si>
  <si>
    <t>สำรอง</t>
  </si>
  <si>
    <t>เงินตราต่างประเทศ</t>
  </si>
  <si>
    <t>ของผู้ถือหุ้น</t>
  </si>
  <si>
    <t>ไม่มีอำนาจควบคุม</t>
  </si>
  <si>
    <t>ส่วนของ</t>
  </si>
  <si>
    <t>และชำระแล้ว</t>
  </si>
  <si>
    <t>มูลค่าหุ้น</t>
  </si>
  <si>
    <t>หุ้นเป็นเกณฑ์</t>
  </si>
  <si>
    <t>ในบริษัทย่อย</t>
  </si>
  <si>
    <t>ตามกฎหมาย</t>
  </si>
  <si>
    <t>ยังไม่ได้จัดสรร</t>
  </si>
  <si>
    <t>บริษัทฯ</t>
  </si>
  <si>
    <t>ของบริษัทย่อย</t>
  </si>
  <si>
    <t>เจ้าของ</t>
  </si>
  <si>
    <t>กำไรสำหรับงวด</t>
  </si>
  <si>
    <t>กำไรเบ็ดเสร็จอื่นสำหรับงวด</t>
  </si>
  <si>
    <t xml:space="preserve">กำไรเบ็ดเสร็จรวมสำหรับงวด </t>
  </si>
  <si>
    <t>ยอดคงเหลือ ณ วันที่ 1 มกราคม 2565</t>
  </si>
  <si>
    <t>กำไร (ขาดทุน) เบ็ดเสร็จอื่นสำหรับงวด</t>
  </si>
  <si>
    <t>ยอดคงเหลือ ณ วันที่ 31 มีนาคม 2565</t>
  </si>
  <si>
    <t>งบแสดงการเปลี่ยนแปลงส่วนของเจ้าของ (ต่อ)</t>
  </si>
  <si>
    <t>ภาษีเงินได้ค้างจ่าย</t>
  </si>
  <si>
    <t xml:space="preserve">         สินทรัพย์ไม่มีตัวตน/สินทรัพย์สิทธิการใช้</t>
  </si>
  <si>
    <t>กำไรและผลตอบแทนจากเครื่องมือทางการเงิน</t>
  </si>
  <si>
    <t>ผลขาดทุนด้านเครดิตที่คาดว่าจะเกิดขึ้น</t>
  </si>
  <si>
    <t>กำไรก่อนภาษีเงินได้</t>
  </si>
  <si>
    <t>ผลต่างของอัตราแลกเปลี่ยนจากการแปลงค่างบการเงินที่เป็น</t>
  </si>
  <si>
    <t xml:space="preserve">   เงินตราต่างประเทศ - สุทธิจากภาษีเงินได้</t>
  </si>
  <si>
    <t xml:space="preserve">   (จ่าย) จากกิจกรรมดำเนินงาน:</t>
  </si>
  <si>
    <t>กำไรเบ็ดเสร็จรวมสำหรับงวด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</si>
  <si>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</si>
  <si>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</si>
  <si>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      ผลขาดทุนด้านเครดิตที่คาดว่าจะเกิดขึ้น</t>
  </si>
  <si>
    <t>เงินสดสุทธิใช้ไปในกิจกรรมลงทุน</t>
  </si>
  <si>
    <t xml:space="preserve">   เงินสดรับจากเงินกู้ยืมจากสถาบันการเงิน</t>
  </si>
  <si>
    <t>ประธานเจ้าหน้าที่บริหาร</t>
  </si>
  <si>
    <t>กำไร (ขาดทุน) สำหรับงวด</t>
  </si>
  <si>
    <t xml:space="preserve">กำไร (ขาดทุน) เบ็ดเสร็จรวมสำหรับงวด </t>
  </si>
  <si>
    <t>กำไรจากเงินลงทุน</t>
  </si>
  <si>
    <t>ในตราสารทุนที่กำหนด</t>
  </si>
  <si>
    <t>ให้วัดมูลค่าด้วยมูลค่า</t>
  </si>
  <si>
    <t>ยุติธรรมผ่านกำไร</t>
  </si>
  <si>
    <t>ขาดทุนเบ็ดเสร็จอื่น</t>
  </si>
  <si>
    <t>รายการที่จะไม่ถูกบันทึกในส่วนของกำไรหรือขาดทุนในภายหลัง:</t>
  </si>
  <si>
    <t>กำไรจากเงินลงทุนในตราสารทุนที่กำหนดให้วัดมูลค่าด้วย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</si>
  <si>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</si>
  <si>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</si>
  <si>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เงินสดและรายการเทียบเท่าเงินสดเพิ่มขึ้นสุทธิ</t>
  </si>
  <si>
    <t xml:space="preserve">รายการปรับกระทบยอดกำไรก่อนภาษีเงินได้เป็นเงินสดรับ </t>
  </si>
  <si>
    <t xml:space="preserve">      กำไรจากการจำหน่ายและตัดจำหน่ายอุปกรณ์/</t>
  </si>
  <si>
    <t xml:space="preserve">      กำไรที่ยังไม่เกิดขึ้นจากการแปลงค่าเงินตราต่างประเทศ</t>
  </si>
  <si>
    <t>ณ วันที่ 31 มีนาคม 2566</t>
  </si>
  <si>
    <t>31 มีนาคม 2566</t>
  </si>
  <si>
    <t>31 ธันวาคม 2565</t>
  </si>
  <si>
    <t>สำหรับงวดสามเดือนสิ้นสุดวันที่ 31 มีนาคม 2566</t>
  </si>
  <si>
    <t>ยอดคงเหลือ ณ วันที่ 31 มีนาคม 2566</t>
  </si>
  <si>
    <t>เงินให้กู้ยืมแก่บริษัทย่อย</t>
  </si>
  <si>
    <t>ยอดคงเหลือ ณ วันที่ 1 มกราคม 2566</t>
  </si>
  <si>
    <t>นายสมภพ กีระสุนทรพงษ์</t>
  </si>
  <si>
    <t>อาคารชุดและอุปกรณ์</t>
  </si>
  <si>
    <t xml:space="preserve">   กำไร (ขาดทุน) จากเงินลงทุนที่กำหนดให้วัดมูลค่า</t>
  </si>
  <si>
    <t xml:space="preserve">      ด้วยมูลค่ายุติธรรมผ่านกำไรขาดทุนเบ็ดเสร็จอื่น </t>
  </si>
  <si>
    <t>กำไร (ขาดทุน) จากเงินลงทุน</t>
  </si>
  <si>
    <t>ส่วนแบ่งกำไรจากเงินลงทุนในบริษัทร่วม</t>
  </si>
  <si>
    <t xml:space="preserve">      ส่วนแบ่งกำไรจากเงินลงทุนในบริษัทร่วม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</si>
  <si>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</si>
  <si>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</si>
  <si>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 xml:space="preserve">      ขาดทุนที่ยังไม่เกิดขึ้นจากการปรับมูลค่าหลักทรัพย์เพื่อค้า</t>
  </si>
  <si>
    <t xml:space="preserve">      กำไรที่ยังไม่เกิดขึ้นจากการวัดมูลค่าตราสารอนุพันธ์</t>
  </si>
  <si>
    <t>กำไร (ขาดทุน) จากการดำเนินงานก่อนการเปลี่ยนแปลงใน</t>
  </si>
  <si>
    <t>เงินสดได้มา (จ่าย) จากการดำเนินงาน</t>
  </si>
  <si>
    <t>เงินสดจ่ายภาษีเงินได้</t>
  </si>
  <si>
    <t>เงินสดจ่ายจากกิจกรรมลงทุน</t>
  </si>
  <si>
    <t xml:space="preserve">   เงินสดจ่ายจากตราสารหนี้ที่ออก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</si>
</sst>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#,##0;[Red]\(#,##0\)"/>
    <numFmt numFmtId="166" formatCode="#,##0.0;[Red]\(#,##0.0\)"/>
    <numFmt numFmtId="167" formatCode="#,##0\);[Red]\(#,##0\)"/>
  </numFmts>
  <fonts count="11">
    <font>
      <sz val="11"/>
      <color theme="1"/>
      <name val="Calibri"/>
      <family val="2"/>
      <scheme val="minor"/>
    </font>
    <font>
      <sz val="10"/>
      <color theme="1"/>
      <name val="EYInterstate Light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5"/>
      <name val="BrowalliaUPC"/>
      <family val="1"/>
      <charset val="222"/>
    </font>
    <font>
      <sz val="16"/>
      <color indexed="8"/>
      <name val="Angsana New"/>
      <family val="1"/>
    </font>
    <font>
      <sz val="14"/>
      <name val="Cord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1" fillId="0" borderId="0"/>
    <xf numFmtId="1" fontId="8" fillId="0" borderId="0"/>
    <xf numFmtId="0" fontId="10" fillId="0" borderId="0"/>
    <xf numFmtId="43" fontId="1" fillId="0" borderId="0" applyFont="0" applyFill="0" applyBorder="0" applyAlignment="0" applyProtection="0"/>
  </cellStyleXfs>
  <cellXfs count="175">
    <xf numFmtId="0" fontId="0" fillId="0" borderId="0" xfId="0"/>
    <xf numFmtId="38" fontId="2" fillId="2" borderId="0" xfId="1" applyNumberFormat="1" applyFont="1" applyFill="1" applyAlignment="1">
      <alignment horizontal="left" vertical="center"/>
    </xf>
    <xf numFmtId="38" fontId="2" fillId="0" borderId="0" xfId="1" applyNumberFormat="1" applyFont="1" applyAlignment="1">
      <alignment horizontal="left" vertical="center"/>
    </xf>
    <xf numFmtId="38" fontId="3" fillId="2" borderId="0" xfId="1" applyNumberFormat="1" applyFont="1" applyFill="1" applyAlignment="1">
      <alignment horizontal="left" vertical="center"/>
    </xf>
    <xf numFmtId="38" fontId="3" fillId="2" borderId="0" xfId="1" applyNumberFormat="1" applyFont="1" applyFill="1" applyAlignment="1">
      <alignment horizontal="center" vertical="center"/>
    </xf>
    <xf numFmtId="38" fontId="3" fillId="2" borderId="0" xfId="1" applyNumberFormat="1" applyFont="1" applyFill="1" applyAlignment="1">
      <alignment horizontal="centerContinuous" vertical="center"/>
    </xf>
    <xf numFmtId="38" fontId="3" fillId="2" borderId="0" xfId="1" applyNumberFormat="1" applyFont="1" applyFill="1" applyAlignment="1">
      <alignment vertical="center"/>
    </xf>
    <xf numFmtId="0" fontId="3" fillId="2" borderId="0" xfId="1" applyFont="1" applyFill="1" applyAlignment="1">
      <alignment vertical="center"/>
    </xf>
    <xf numFmtId="37" fontId="3" fillId="2" borderId="0" xfId="1" applyNumberFormat="1" applyFont="1" applyFill="1" applyAlignment="1">
      <alignment vertical="center"/>
    </xf>
    <xf numFmtId="41" fontId="3" fillId="2" borderId="0" xfId="1" applyNumberFormat="1" applyFont="1" applyFill="1" applyAlignment="1">
      <alignment horizontal="right" vertical="center"/>
    </xf>
    <xf numFmtId="41" fontId="3" fillId="2" borderId="0" xfId="1" applyNumberFormat="1" applyFont="1" applyFill="1" applyAlignment="1">
      <alignment vertical="center"/>
    </xf>
    <xf numFmtId="38" fontId="2" fillId="0" borderId="0" xfId="2" applyNumberFormat="1" applyFont="1" applyAlignment="1">
      <alignment horizontal="left" vertical="center"/>
    </xf>
    <xf numFmtId="38" fontId="3" fillId="0" borderId="0" xfId="2" applyNumberFormat="1" applyFont="1" applyAlignment="1">
      <alignment horizontal="right" vertical="center"/>
    </xf>
    <xf numFmtId="38" fontId="3" fillId="0" borderId="0" xfId="2" applyNumberFormat="1" applyFont="1" applyAlignment="1">
      <alignment horizontal="left" vertical="center"/>
    </xf>
    <xf numFmtId="38" fontId="3" fillId="0" borderId="0" xfId="2" applyNumberFormat="1" applyFont="1" applyAlignment="1">
      <alignment vertical="center"/>
    </xf>
    <xf numFmtId="38" fontId="3" fillId="0" borderId="1" xfId="2" applyNumberFormat="1" applyFont="1" applyBorder="1" applyAlignment="1">
      <alignment horizontal="center" vertical="center"/>
    </xf>
    <xf numFmtId="38" fontId="5" fillId="0" borderId="0" xfId="2" applyNumberFormat="1" applyFont="1" applyAlignment="1">
      <alignment horizontal="center" vertical="center"/>
    </xf>
    <xf numFmtId="1" fontId="2" fillId="0" borderId="0" xfId="7" applyFont="1" applyAlignment="1">
      <alignment horizontal="left" vertical="center"/>
    </xf>
    <xf numFmtId="38" fontId="3" fillId="0" borderId="0" xfId="7" applyNumberFormat="1" applyFont="1" applyAlignment="1">
      <alignment vertical="center"/>
    </xf>
    <xf numFmtId="1" fontId="3" fillId="0" borderId="0" xfId="2" applyNumberFormat="1" applyFont="1" applyAlignment="1">
      <alignment horizontal="center" vertical="center"/>
    </xf>
    <xf numFmtId="38" fontId="2" fillId="0" borderId="0" xfId="7" applyNumberFormat="1" applyFont="1" applyAlignment="1">
      <alignment horizontal="left" vertical="center"/>
    </xf>
    <xf numFmtId="167" fontId="2" fillId="0" borderId="0" xfId="7" applyNumberFormat="1" applyFont="1" applyAlignment="1">
      <alignment horizontal="left" vertical="center"/>
    </xf>
    <xf numFmtId="38" fontId="3" fillId="0" borderId="0" xfId="7" applyNumberFormat="1" applyFont="1" applyAlignment="1">
      <alignment horizontal="left" vertical="center"/>
    </xf>
    <xf numFmtId="38" fontId="3" fillId="0" borderId="0" xfId="7" applyNumberFormat="1" applyFont="1" applyAlignment="1">
      <alignment horizontal="centerContinuous" vertical="center"/>
    </xf>
    <xf numFmtId="38" fontId="3" fillId="0" borderId="0" xfId="7" applyNumberFormat="1" applyFont="1" applyAlignment="1">
      <alignment horizontal="center" vertical="center"/>
    </xf>
    <xf numFmtId="37" fontId="3" fillId="0" borderId="0" xfId="7" applyNumberFormat="1" applyFont="1" applyAlignment="1">
      <alignment horizontal="right" vertical="center"/>
    </xf>
    <xf numFmtId="37" fontId="3" fillId="2" borderId="0" xfId="7" applyNumberFormat="1" applyFont="1" applyFill="1" applyAlignment="1">
      <alignment horizontal="right" vertical="center"/>
    </xf>
    <xf numFmtId="38" fontId="2" fillId="0" borderId="0" xfId="7" applyNumberFormat="1" applyFont="1" applyAlignment="1">
      <alignment horizontal="centerContinuous" vertical="center"/>
    </xf>
    <xf numFmtId="37" fontId="2" fillId="0" borderId="0" xfId="7" applyNumberFormat="1" applyFont="1" applyAlignment="1">
      <alignment horizontal="centerContinuous" vertical="center"/>
    </xf>
    <xf numFmtId="38" fontId="3" fillId="0" borderId="6" xfId="7" applyNumberFormat="1" applyFont="1" applyBorder="1" applyAlignment="1">
      <alignment horizontal="center" vertical="center"/>
    </xf>
    <xf numFmtId="37" fontId="3" fillId="0" borderId="0" xfId="7" applyNumberFormat="1" applyFont="1" applyAlignment="1">
      <alignment horizontal="center" vertical="center"/>
    </xf>
    <xf numFmtId="38" fontId="4" fillId="0" borderId="0" xfId="7" applyNumberFormat="1" applyFont="1" applyAlignment="1">
      <alignment horizontal="center" vertical="center"/>
    </xf>
    <xf numFmtId="38" fontId="2" fillId="0" borderId="0" xfId="7" applyNumberFormat="1" applyFont="1" applyAlignment="1">
      <alignment vertical="top"/>
    </xf>
    <xf numFmtId="38" fontId="2" fillId="0" borderId="0" xfId="7" applyNumberFormat="1" applyFont="1" applyAlignment="1">
      <alignment vertical="center"/>
    </xf>
    <xf numFmtId="37" fontId="3" fillId="0" borderId="0" xfId="7" applyNumberFormat="1" applyFont="1" applyAlignment="1">
      <alignment vertical="center"/>
    </xf>
    <xf numFmtId="38" fontId="9" fillId="0" borderId="0" xfId="2" applyNumberFormat="1" applyFont="1" applyAlignment="1">
      <alignment vertical="center"/>
    </xf>
    <xf numFmtId="38" fontId="3" fillId="0" borderId="0" xfId="7" applyNumberFormat="1" applyFont="1" applyAlignment="1">
      <alignment vertical="top"/>
    </xf>
    <xf numFmtId="164" fontId="5" fillId="0" borderId="0" xfId="7" applyNumberFormat="1" applyFont="1" applyAlignment="1">
      <alignment horizontal="center" vertical="center"/>
    </xf>
    <xf numFmtId="167" fontId="3" fillId="0" borderId="0" xfId="7" applyNumberFormat="1" applyFont="1" applyAlignment="1">
      <alignment vertical="center"/>
    </xf>
    <xf numFmtId="1" fontId="2" fillId="0" borderId="0" xfId="2" applyNumberFormat="1" applyFont="1" applyAlignment="1">
      <alignment horizontal="left" vertical="center"/>
    </xf>
    <xf numFmtId="167" fontId="2" fillId="0" borderId="0" xfId="2" applyNumberFormat="1" applyFont="1" applyAlignment="1">
      <alignment horizontal="left" vertical="center"/>
    </xf>
    <xf numFmtId="37" fontId="3" fillId="0" borderId="1" xfId="7" applyNumberFormat="1" applyFont="1" applyBorder="1" applyAlignment="1">
      <alignment horizontal="center" vertical="center"/>
    </xf>
    <xf numFmtId="37" fontId="3" fillId="0" borderId="0" xfId="7" applyNumberFormat="1" applyFont="1" applyAlignment="1">
      <alignment horizontal="centerContinuous" vertical="center"/>
    </xf>
    <xf numFmtId="38" fontId="2" fillId="3" borderId="0" xfId="8" applyNumberFormat="1" applyFont="1" applyFill="1" applyAlignment="1">
      <alignment vertical="top"/>
    </xf>
    <xf numFmtId="37" fontId="3" fillId="3" borderId="0" xfId="8" applyNumberFormat="1" applyFont="1" applyFill="1" applyAlignment="1">
      <alignment vertical="top"/>
    </xf>
    <xf numFmtId="38" fontId="3" fillId="3" borderId="0" xfId="8" applyNumberFormat="1" applyFont="1" applyFill="1" applyAlignment="1">
      <alignment vertical="top"/>
    </xf>
    <xf numFmtId="38" fontId="5" fillId="0" borderId="0" xfId="7" applyNumberFormat="1" applyFont="1" applyAlignment="1">
      <alignment horizontal="center" vertical="center"/>
    </xf>
    <xf numFmtId="43" fontId="3" fillId="0" borderId="0" xfId="9" applyFont="1" applyFill="1" applyBorder="1" applyAlignment="1">
      <alignment vertical="center"/>
    </xf>
    <xf numFmtId="41" fontId="3" fillId="0" borderId="0" xfId="7" applyNumberFormat="1" applyFont="1" applyFill="1" applyAlignment="1">
      <alignment vertical="center"/>
    </xf>
    <xf numFmtId="41" fontId="3" fillId="0" borderId="0" xfId="7" applyNumberFormat="1" applyFont="1" applyFill="1" applyAlignment="1">
      <alignment horizontal="right" vertical="center"/>
    </xf>
    <xf numFmtId="41" fontId="3" fillId="0" borderId="0" xfId="8" applyNumberFormat="1" applyFont="1" applyFill="1" applyAlignment="1">
      <alignment vertical="top"/>
    </xf>
    <xf numFmtId="41" fontId="3" fillId="0" borderId="7" xfId="7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vertical="center"/>
    </xf>
    <xf numFmtId="41" fontId="3" fillId="0" borderId="7" xfId="8" applyNumberFormat="1" applyFont="1" applyFill="1" applyBorder="1" applyAlignment="1">
      <alignment vertical="top"/>
    </xf>
    <xf numFmtId="41" fontId="3" fillId="0" borderId="8" xfId="7" applyNumberFormat="1" applyFont="1" applyFill="1" applyBorder="1" applyAlignment="1">
      <alignment vertical="center"/>
    </xf>
    <xf numFmtId="41" fontId="3" fillId="0" borderId="8" xfId="8" applyNumberFormat="1" applyFont="1" applyFill="1" applyBorder="1" applyAlignment="1">
      <alignment vertical="top"/>
    </xf>
    <xf numFmtId="41" fontId="3" fillId="0" borderId="0" xfId="8" applyNumberFormat="1" applyFont="1" applyFill="1" applyAlignment="1">
      <alignment horizontal="center" vertical="top"/>
    </xf>
    <xf numFmtId="41" fontId="3" fillId="0" borderId="9" xfId="7" applyNumberFormat="1" applyFont="1" applyFill="1" applyBorder="1" applyAlignment="1">
      <alignment vertical="center"/>
    </xf>
    <xf numFmtId="38" fontId="3" fillId="0" borderId="1" xfId="7" applyNumberFormat="1" applyFont="1" applyFill="1" applyBorder="1" applyAlignment="1">
      <alignment horizontal="center" vertical="center"/>
    </xf>
    <xf numFmtId="38" fontId="3" fillId="0" borderId="0" xfId="7" applyNumberFormat="1" applyFont="1" applyFill="1" applyAlignment="1">
      <alignment vertical="center"/>
    </xf>
    <xf numFmtId="38" fontId="3" fillId="0" borderId="0" xfId="7" applyNumberFormat="1" applyFont="1" applyFill="1" applyAlignment="1">
      <alignment horizontal="center" vertical="center"/>
    </xf>
    <xf numFmtId="0" fontId="3" fillId="0" borderId="1" xfId="7" applyNumberFormat="1" applyFont="1" applyFill="1" applyBorder="1" applyAlignment="1">
      <alignment horizontal="center" vertical="center"/>
    </xf>
    <xf numFmtId="38" fontId="4" fillId="0" borderId="0" xfId="7" applyNumberFormat="1" applyFont="1" applyFill="1" applyAlignment="1">
      <alignment horizontal="center" vertical="center"/>
    </xf>
    <xf numFmtId="0" fontId="3" fillId="0" borderId="0" xfId="7" applyNumberFormat="1" applyFont="1" applyFill="1" applyAlignment="1">
      <alignment horizontal="center" vertical="center"/>
    </xf>
    <xf numFmtId="41" fontId="3" fillId="0" borderId="0" xfId="8" applyNumberFormat="1" applyFont="1" applyFill="1" applyAlignment="1">
      <alignment horizontal="right" vertical="top"/>
    </xf>
    <xf numFmtId="41" fontId="3" fillId="0" borderId="7" xfId="8" applyNumberFormat="1" applyFont="1" applyFill="1" applyBorder="1" applyAlignment="1">
      <alignment horizontal="right" vertical="top"/>
    </xf>
    <xf numFmtId="41" fontId="3" fillId="0" borderId="7" xfId="8" applyNumberFormat="1" applyFont="1" applyFill="1" applyBorder="1" applyAlignment="1">
      <alignment horizontal="center" vertical="top"/>
    </xf>
    <xf numFmtId="41" fontId="3" fillId="0" borderId="8" xfId="8" applyNumberFormat="1" applyFont="1" applyFill="1" applyBorder="1" applyAlignment="1">
      <alignment horizontal="right" vertical="top"/>
    </xf>
    <xf numFmtId="41" fontId="3" fillId="0" borderId="8" xfId="8" applyNumberFormat="1" applyFont="1" applyFill="1" applyBorder="1" applyAlignment="1">
      <alignment horizontal="center" vertical="top"/>
    </xf>
    <xf numFmtId="41" fontId="3" fillId="0" borderId="9" xfId="8" applyNumberFormat="1" applyFont="1" applyFill="1" applyBorder="1" applyAlignment="1">
      <alignment vertical="center"/>
    </xf>
    <xf numFmtId="41" fontId="3" fillId="0" borderId="0" xfId="8" applyNumberFormat="1" applyFont="1" applyFill="1" applyAlignment="1">
      <alignment vertical="center"/>
    </xf>
    <xf numFmtId="0" fontId="3" fillId="0" borderId="0" xfId="7" quotePrefix="1" applyNumberFormat="1" applyFont="1" applyFill="1" applyAlignment="1">
      <alignment horizontal="center" vertical="center"/>
    </xf>
    <xf numFmtId="38" fontId="3" fillId="0" borderId="1" xfId="2" applyNumberFormat="1" applyFont="1" applyFill="1" applyBorder="1" applyAlignment="1">
      <alignment horizontal="center" vertical="center"/>
    </xf>
    <xf numFmtId="38" fontId="3" fillId="0" borderId="0" xfId="2" applyNumberFormat="1" applyFont="1" applyFill="1" applyAlignment="1">
      <alignment horizontal="left" vertical="center"/>
    </xf>
    <xf numFmtId="38" fontId="3" fillId="0" borderId="0" xfId="2" applyNumberFormat="1" applyFont="1" applyFill="1" applyAlignment="1">
      <alignment horizontal="center" vertical="center"/>
    </xf>
    <xf numFmtId="38" fontId="3" fillId="0" borderId="6" xfId="7" applyNumberFormat="1" applyFont="1" applyBorder="1" applyAlignment="1">
      <alignment horizontal="center" vertical="center"/>
    </xf>
    <xf numFmtId="38" fontId="2" fillId="0" borderId="0" xfId="1" applyNumberFormat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8" fontId="3" fillId="0" borderId="0" xfId="1" applyNumberFormat="1" applyFont="1" applyFill="1" applyAlignment="1">
      <alignment vertical="center"/>
    </xf>
    <xf numFmtId="38" fontId="3" fillId="0" borderId="1" xfId="1" applyNumberFormat="1" applyFont="1" applyFill="1" applyBorder="1" applyAlignment="1">
      <alignment horizontal="center" vertical="center"/>
    </xf>
    <xf numFmtId="38" fontId="4" fillId="0" borderId="0" xfId="1" applyNumberFormat="1" applyFont="1" applyFill="1" applyAlignment="1">
      <alignment horizontal="center" vertical="center"/>
    </xf>
    <xf numFmtId="0" fontId="3" fillId="0" borderId="1" xfId="1" quotePrefix="1" applyFont="1" applyFill="1" applyBorder="1" applyAlignment="1">
      <alignment horizontal="center" vertical="center"/>
    </xf>
    <xf numFmtId="0" fontId="3" fillId="0" borderId="0" xfId="1" quotePrefix="1" applyFont="1" applyFill="1" applyAlignment="1">
      <alignment horizontal="center" vertical="center"/>
    </xf>
    <xf numFmtId="0" fontId="4" fillId="0" borderId="0" xfId="1" quotePrefix="1" applyFont="1" applyFill="1" applyAlignment="1">
      <alignment horizontal="center" vertical="center"/>
    </xf>
    <xf numFmtId="38" fontId="2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38" fontId="3" fillId="0" borderId="0" xfId="2" applyNumberFormat="1" applyFont="1" applyFill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38" fontId="3" fillId="0" borderId="1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41" fontId="3" fillId="0" borderId="3" xfId="1" applyNumberFormat="1" applyFont="1" applyFill="1" applyBorder="1" applyAlignment="1">
      <alignment vertical="center"/>
    </xf>
    <xf numFmtId="38" fontId="3" fillId="0" borderId="4" xfId="1" applyNumberFormat="1" applyFont="1" applyFill="1" applyBorder="1" applyAlignment="1">
      <alignment vertical="center"/>
    </xf>
    <xf numFmtId="38" fontId="3" fillId="0" borderId="5" xfId="1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41" fontId="3" fillId="0" borderId="3" xfId="2" applyNumberFormat="1" applyFont="1" applyFill="1" applyBorder="1" applyAlignment="1">
      <alignment vertical="center"/>
    </xf>
    <xf numFmtId="41" fontId="3" fillId="0" borderId="6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2" xfId="2" applyNumberFormat="1" applyFont="1" applyFill="1" applyBorder="1" applyAlignment="1">
      <alignment vertical="center"/>
    </xf>
    <xf numFmtId="38" fontId="2" fillId="0" borderId="0" xfId="2" applyNumberFormat="1" applyFont="1" applyFill="1" applyAlignment="1">
      <alignment horizontal="left" vertical="center"/>
    </xf>
    <xf numFmtId="38" fontId="3" fillId="0" borderId="0" xfId="2" applyNumberFormat="1" applyFont="1" applyFill="1" applyAlignment="1">
      <alignment horizontal="right" vertical="center"/>
    </xf>
    <xf numFmtId="38" fontId="3" fillId="0" borderId="0" xfId="2" applyNumberFormat="1" applyFont="1" applyFill="1" applyAlignment="1">
      <alignment horizontal="centerContinuous" vertical="center"/>
    </xf>
    <xf numFmtId="37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right" vertical="center"/>
    </xf>
    <xf numFmtId="38" fontId="5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43" fontId="3" fillId="0" borderId="2" xfId="2" applyNumberFormat="1" applyFont="1" applyFill="1" applyBorder="1" applyAlignment="1">
      <alignment vertical="center"/>
    </xf>
    <xf numFmtId="38" fontId="2" fillId="0" borderId="0" xfId="2" applyNumberFormat="1" applyFont="1" applyFill="1" applyAlignment="1">
      <alignment vertical="center"/>
    </xf>
    <xf numFmtId="41" fontId="3" fillId="0" borderId="0" xfId="5" applyNumberFormat="1" applyFont="1" applyFill="1" applyAlignment="1">
      <alignment vertical="center"/>
    </xf>
    <xf numFmtId="41" fontId="3" fillId="0" borderId="1" xfId="5" applyNumberFormat="1" applyFont="1" applyFill="1" applyBorder="1" applyAlignment="1">
      <alignment vertical="center"/>
    </xf>
    <xf numFmtId="41" fontId="3" fillId="0" borderId="0" xfId="5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165" fontId="2" fillId="0" borderId="0" xfId="2" applyNumberFormat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center" vertical="center"/>
    </xf>
    <xf numFmtId="37" fontId="3" fillId="0" borderId="1" xfId="7" applyNumberFormat="1" applyFont="1" applyBorder="1" applyAlignment="1">
      <alignment horizontal="center" vertical="center"/>
    </xf>
    <xf numFmtId="37" fontId="3" fillId="0" borderId="0" xfId="7" applyNumberFormat="1" applyFont="1" applyBorder="1" applyAlignment="1">
      <alignment horizontal="center" vertical="center"/>
    </xf>
    <xf numFmtId="0" fontId="3" fillId="0" borderId="0" xfId="7" quotePrefix="1" applyNumberFormat="1" applyFont="1" applyFill="1" applyBorder="1" applyAlignment="1">
      <alignment horizontal="center" vertical="center"/>
    </xf>
    <xf numFmtId="38" fontId="3" fillId="0" borderId="0" xfId="1" applyNumberFormat="1" applyFont="1" applyFill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38" fontId="2" fillId="0" borderId="0" xfId="7" applyNumberFormat="1" applyFont="1" applyFill="1" applyAlignment="1">
      <alignment vertical="top"/>
    </xf>
    <xf numFmtId="0" fontId="3" fillId="0" borderId="3" xfId="2" quotePrefix="1" applyFont="1" applyFill="1" applyBorder="1" applyAlignment="1">
      <alignment horizontal="center" vertical="center"/>
    </xf>
    <xf numFmtId="0" fontId="3" fillId="0" borderId="0" xfId="2" quotePrefix="1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1" fontId="3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horizontal="center" vertical="center"/>
    </xf>
    <xf numFmtId="49" fontId="3" fillId="0" borderId="0" xfId="2" applyNumberFormat="1" applyFont="1" applyFill="1" applyAlignment="1">
      <alignment vertical="center"/>
    </xf>
    <xf numFmtId="38" fontId="2" fillId="0" borderId="0" xfId="4" applyNumberFormat="1" applyFont="1" applyFill="1" applyAlignment="1">
      <alignment vertical="center"/>
    </xf>
    <xf numFmtId="166" fontId="5" fillId="0" borderId="0" xfId="2" applyNumberFormat="1" applyFont="1" applyFill="1" applyAlignment="1">
      <alignment horizontal="center" vertical="center"/>
    </xf>
    <xf numFmtId="165" fontId="2" fillId="0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horizontal="center" vertical="center"/>
    </xf>
    <xf numFmtId="38" fontId="2" fillId="0" borderId="0" xfId="2" applyNumberFormat="1" applyFont="1" applyFill="1" applyBorder="1" applyAlignment="1">
      <alignment horizontal="left" vertical="center"/>
    </xf>
    <xf numFmtId="38" fontId="3" fillId="0" borderId="0" xfId="2" applyNumberFormat="1" applyFont="1" applyFill="1" applyBorder="1" applyAlignment="1">
      <alignment horizontal="left" vertical="center"/>
    </xf>
    <xf numFmtId="38" fontId="3" fillId="0" borderId="0" xfId="2" applyNumberFormat="1" applyFont="1" applyFill="1" applyBorder="1" applyAlignment="1">
      <alignment vertical="center"/>
    </xf>
    <xf numFmtId="38" fontId="3" fillId="0" borderId="0" xfId="2" applyNumberFormat="1" applyFont="1" applyFill="1" applyBorder="1" applyAlignment="1">
      <alignment horizontal="centerContinuous" vertical="center"/>
    </xf>
    <xf numFmtId="0" fontId="3" fillId="0" borderId="0" xfId="2" quotePrefix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horizontal="center" vertical="center"/>
    </xf>
    <xf numFmtId="38" fontId="5" fillId="0" borderId="0" xfId="2" applyNumberFormat="1" applyFont="1" applyFill="1" applyBorder="1" applyAlignment="1">
      <alignment horizontal="center" vertical="center"/>
    </xf>
    <xf numFmtId="37" fontId="3" fillId="0" borderId="0" xfId="2" applyNumberFormat="1" applyFont="1" applyFill="1" applyBorder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38" fontId="3" fillId="0" borderId="0" xfId="2" applyNumberFormat="1" applyFont="1" applyFill="1" applyBorder="1" applyAlignment="1">
      <alignment horizontal="center" vertical="center"/>
    </xf>
    <xf numFmtId="38" fontId="2" fillId="0" borderId="0" xfId="2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165" fontId="2" fillId="0" borderId="0" xfId="2" applyNumberFormat="1" applyFont="1" applyFill="1" applyBorder="1" applyAlignment="1">
      <alignment horizontal="left" vertical="center"/>
    </xf>
    <xf numFmtId="41" fontId="3" fillId="0" borderId="0" xfId="6" applyNumberFormat="1" applyFont="1" applyFill="1" applyBorder="1" applyAlignment="1">
      <alignment vertical="center"/>
    </xf>
    <xf numFmtId="38" fontId="4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horizontal="centerContinuous" vertical="center"/>
    </xf>
    <xf numFmtId="41" fontId="3" fillId="0" borderId="0" xfId="2" applyNumberFormat="1" applyFont="1" applyFill="1" applyAlignment="1">
      <alignment horizontal="left" vertical="center"/>
    </xf>
    <xf numFmtId="41" fontId="3" fillId="0" borderId="0" xfId="2" applyNumberFormat="1" applyFont="1" applyFill="1" applyBorder="1" applyAlignment="1">
      <alignment horizontal="left" vertical="center"/>
    </xf>
    <xf numFmtId="38" fontId="3" fillId="0" borderId="0" xfId="7" applyNumberFormat="1" applyFont="1" applyBorder="1" applyAlignment="1">
      <alignment horizontal="centerContinuous" vertical="center"/>
    </xf>
    <xf numFmtId="38" fontId="2" fillId="0" borderId="0" xfId="7" applyNumberFormat="1" applyFont="1" applyBorder="1" applyAlignment="1">
      <alignment vertical="center"/>
    </xf>
    <xf numFmtId="38" fontId="3" fillId="0" borderId="0" xfId="7" applyNumberFormat="1" applyFont="1" applyBorder="1" applyAlignment="1">
      <alignment vertical="center"/>
    </xf>
    <xf numFmtId="38" fontId="3" fillId="0" borderId="0" xfId="7" applyNumberFormat="1" applyFont="1" applyBorder="1" applyAlignment="1">
      <alignment horizontal="center" vertical="center"/>
    </xf>
    <xf numFmtId="38" fontId="3" fillId="0" borderId="0" xfId="1" applyNumberFormat="1" applyFont="1" applyFill="1" applyAlignment="1">
      <alignment horizontal="center" vertical="center"/>
    </xf>
    <xf numFmtId="37" fontId="3" fillId="0" borderId="1" xfId="1" applyNumberFormat="1" applyFont="1" applyFill="1" applyBorder="1" applyAlignment="1">
      <alignment horizontal="center" vertical="center"/>
    </xf>
    <xf numFmtId="38" fontId="3" fillId="0" borderId="4" xfId="1" applyNumberFormat="1" applyFont="1" applyFill="1" applyBorder="1" applyAlignment="1">
      <alignment horizontal="center" vertical="center"/>
    </xf>
    <xf numFmtId="37" fontId="3" fillId="0" borderId="1" xfId="2" applyNumberFormat="1" applyFont="1" applyFill="1" applyBorder="1" applyAlignment="1">
      <alignment horizontal="center" vertical="center"/>
    </xf>
    <xf numFmtId="38" fontId="3" fillId="0" borderId="1" xfId="7" applyNumberFormat="1" applyFont="1" applyBorder="1" applyAlignment="1">
      <alignment horizontal="center" vertical="center"/>
    </xf>
    <xf numFmtId="38" fontId="3" fillId="0" borderId="3" xfId="7" applyNumberFormat="1" applyFont="1" applyBorder="1" applyAlignment="1">
      <alignment horizontal="center" vertical="center"/>
    </xf>
    <xf numFmtId="38" fontId="3" fillId="0" borderId="6" xfId="7" applyNumberFormat="1" applyFont="1" applyBorder="1" applyAlignment="1">
      <alignment horizontal="center" vertical="center"/>
    </xf>
    <xf numFmtId="37" fontId="3" fillId="0" borderId="1" xfId="7" applyNumberFormat="1" applyFont="1" applyBorder="1" applyAlignment="1">
      <alignment horizontal="center" vertical="center"/>
    </xf>
  </cellXfs>
  <cellStyles count="10">
    <cellStyle name="Comma 2" xfId="5" xr:uid="{012AD983-32CB-4329-B0B3-D106777D5FB1}"/>
    <cellStyle name="Comma 3" xfId="9" xr:uid="{93991A22-01AD-4F42-8BAB-64E058263478}"/>
    <cellStyle name="Normal" xfId="0" builtinId="0"/>
    <cellStyle name="Normal 14" xfId="2" xr:uid="{F0C1D403-4918-46F8-AA7B-7744E30811B0}"/>
    <cellStyle name="Normal 2" xfId="1" xr:uid="{B320C596-ACEB-4D4E-A385-511C98FD97E7}"/>
    <cellStyle name="Normal 2 2" xfId="7" xr:uid="{232EB3BD-9A91-4276-BBAC-05AC2AEEF6F3}"/>
    <cellStyle name="Normal 2 3" xfId="8" xr:uid="{013510BA-8467-4833-8DF7-E4886C290FC4}"/>
    <cellStyle name="Normal 30" xfId="6" xr:uid="{5B441654-7D1F-401A-A13E-66C7E48D9B28}"/>
    <cellStyle name="Normal_S593-Bs&amp;plT-Q3'08" xfId="4" xr:uid="{56D922CA-CC2A-4527-BCA6-D88E9ADD7116}"/>
    <cellStyle name="Percent 2" xfId="3" xr:uid="{00E75294-B0DC-4977-97C0-C6D4C6AF47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96CE8-B9B7-44FD-A9F8-25A2BBD3C259}">
  <dimension ref="A1:Q73"/>
  <sheetViews>
    <sheetView showGridLines="0" view="pageBreakPreview" topLeftCell="A23" zoomScale="80" zoomScaleNormal="115" zoomScaleSheetLayoutView="80" workbookViewId="0">
      <selection activeCell="H34" sqref="H34"/>
    </sheetView>
  </sheetViews>
  <sheetFormatPr defaultColWidth="9.88671875" defaultRowHeight="23.95" customHeight="1"/>
  <cols>
    <col min="1" max="1" width="39.33203125" style="6" customWidth="1"/>
    <col min="2" max="2" width="3" style="6" customWidth="1"/>
    <col min="3" max="3" width="1.6640625" style="6" customWidth="1"/>
    <col min="4" max="4" width="7.5546875" style="6" customWidth="1"/>
    <col min="5" max="5" width="0.5546875" style="6" customWidth="1"/>
    <col min="6" max="6" width="14.5546875" style="8" customWidth="1"/>
    <col min="7" max="7" width="0.5546875" style="8" customWidth="1"/>
    <col min="8" max="8" width="14.5546875" style="8" customWidth="1"/>
    <col min="9" max="9" width="0.5546875" style="8" customWidth="1"/>
    <col min="10" max="10" width="14.5546875" style="8" customWidth="1"/>
    <col min="11" max="11" width="0.5546875" style="8" customWidth="1"/>
    <col min="12" max="12" width="14.5546875" style="8" customWidth="1"/>
    <col min="13" max="13" width="0.44140625" style="6" customWidth="1"/>
    <col min="14" max="14" width="11.109375" style="6" bestFit="1" customWidth="1"/>
    <col min="15" max="19" width="9.88671875" style="6"/>
    <col min="20" max="20" width="12.44140625" style="6" bestFit="1" customWidth="1"/>
    <col min="21" max="16384" width="9.88671875" style="6"/>
  </cols>
  <sheetData>
    <row r="1" spans="1:17" s="3" customFormat="1" ht="23.95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2"/>
      <c r="N1" s="1"/>
      <c r="O1" s="1"/>
      <c r="P1" s="1"/>
      <c r="Q1" s="1"/>
    </row>
    <row r="2" spans="1:17" s="3" customFormat="1" ht="23.95" customHeight="1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2"/>
      <c r="N2" s="1"/>
      <c r="O2" s="1"/>
      <c r="P2" s="1"/>
      <c r="Q2" s="1"/>
    </row>
    <row r="3" spans="1:17" s="3" customFormat="1" ht="23.95" customHeight="1">
      <c r="A3" s="76" t="s">
        <v>185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2"/>
      <c r="N3" s="1"/>
      <c r="O3" s="1"/>
      <c r="P3" s="1"/>
      <c r="Q3" s="1"/>
    </row>
    <row r="4" spans="1:17" s="3" customFormat="1" ht="23.95" customHeight="1">
      <c r="A4" s="77"/>
      <c r="B4" s="78"/>
      <c r="C4" s="78"/>
      <c r="D4" s="78"/>
      <c r="E4" s="78"/>
      <c r="F4" s="79"/>
      <c r="G4" s="79"/>
      <c r="H4" s="79"/>
      <c r="I4" s="79"/>
      <c r="J4" s="79"/>
      <c r="K4" s="79"/>
      <c r="L4" s="79" t="s">
        <v>2</v>
      </c>
      <c r="M4" s="5"/>
      <c r="N4" s="1"/>
      <c r="O4" s="1"/>
      <c r="P4" s="1"/>
      <c r="Q4" s="1"/>
    </row>
    <row r="5" spans="1:17" s="3" customFormat="1" ht="23.95" customHeight="1">
      <c r="A5" s="78"/>
      <c r="B5" s="78"/>
      <c r="C5" s="78"/>
      <c r="D5" s="78"/>
      <c r="E5" s="78"/>
      <c r="F5" s="168" t="s">
        <v>3</v>
      </c>
      <c r="G5" s="168"/>
      <c r="H5" s="168"/>
      <c r="I5" s="79"/>
      <c r="J5" s="168" t="s">
        <v>4</v>
      </c>
      <c r="K5" s="168"/>
      <c r="L5" s="168"/>
    </row>
    <row r="6" spans="1:17" ht="23.95" customHeight="1">
      <c r="A6" s="80"/>
      <c r="B6" s="80"/>
      <c r="C6" s="80"/>
      <c r="D6" s="81" t="s">
        <v>5</v>
      </c>
      <c r="E6" s="82"/>
      <c r="F6" s="83" t="s">
        <v>186</v>
      </c>
      <c r="G6" s="84"/>
      <c r="H6" s="83" t="s">
        <v>187</v>
      </c>
      <c r="I6" s="85"/>
      <c r="J6" s="83" t="s">
        <v>186</v>
      </c>
      <c r="K6" s="84"/>
      <c r="L6" s="83" t="s">
        <v>187</v>
      </c>
      <c r="M6" s="7"/>
    </row>
    <row r="7" spans="1:17" ht="23.95" customHeight="1">
      <c r="A7" s="80"/>
      <c r="B7" s="80"/>
      <c r="C7" s="80"/>
      <c r="D7" s="78"/>
      <c r="E7" s="82"/>
      <c r="F7" s="84" t="s">
        <v>6</v>
      </c>
      <c r="G7" s="84"/>
      <c r="H7" s="84" t="s">
        <v>7</v>
      </c>
      <c r="I7" s="85"/>
      <c r="J7" s="84" t="s">
        <v>6</v>
      </c>
      <c r="K7" s="84"/>
      <c r="L7" s="84" t="s">
        <v>7</v>
      </c>
      <c r="M7" s="7"/>
    </row>
    <row r="8" spans="1:17" ht="23.95" customHeight="1">
      <c r="A8" s="80"/>
      <c r="B8" s="80"/>
      <c r="C8" s="80"/>
      <c r="D8" s="78"/>
      <c r="E8" s="82"/>
      <c r="F8" s="84" t="s">
        <v>8</v>
      </c>
      <c r="G8" s="84"/>
      <c r="H8" s="84"/>
      <c r="I8" s="85"/>
      <c r="J8" s="84" t="s">
        <v>8</v>
      </c>
      <c r="K8" s="84"/>
      <c r="L8" s="84"/>
      <c r="M8" s="7"/>
    </row>
    <row r="9" spans="1:17" ht="23.95" customHeight="1">
      <c r="A9" s="86" t="s">
        <v>9</v>
      </c>
      <c r="B9" s="80"/>
      <c r="C9" s="80"/>
      <c r="D9" s="80"/>
      <c r="E9" s="80"/>
      <c r="F9" s="87"/>
      <c r="G9" s="87"/>
      <c r="H9" s="87"/>
      <c r="I9" s="87"/>
      <c r="J9" s="87"/>
      <c r="K9" s="87"/>
      <c r="L9" s="87"/>
    </row>
    <row r="10" spans="1:17" ht="23.95" customHeight="1">
      <c r="A10" s="80" t="s">
        <v>10</v>
      </c>
      <c r="B10" s="80"/>
      <c r="C10" s="80"/>
      <c r="D10" s="88">
        <v>2</v>
      </c>
      <c r="E10" s="88"/>
      <c r="F10" s="89">
        <v>673381</v>
      </c>
      <c r="G10" s="90"/>
      <c r="H10" s="90">
        <v>461155</v>
      </c>
      <c r="I10" s="90"/>
      <c r="J10" s="89">
        <v>605862</v>
      </c>
      <c r="K10" s="90"/>
      <c r="L10" s="90">
        <v>388880</v>
      </c>
      <c r="M10" s="10"/>
    </row>
    <row r="11" spans="1:17" ht="23.95" customHeight="1">
      <c r="A11" s="80" t="s">
        <v>11</v>
      </c>
      <c r="B11" s="80"/>
      <c r="C11" s="80"/>
      <c r="D11" s="88"/>
      <c r="E11" s="88"/>
      <c r="F11" s="89">
        <v>412584</v>
      </c>
      <c r="G11" s="90"/>
      <c r="H11" s="90">
        <v>1044347</v>
      </c>
      <c r="I11" s="90"/>
      <c r="J11" s="90">
        <v>412584</v>
      </c>
      <c r="K11" s="90"/>
      <c r="L11" s="90">
        <v>1044347</v>
      </c>
      <c r="M11" s="10"/>
    </row>
    <row r="12" spans="1:17" ht="23.95" customHeight="1">
      <c r="A12" s="80" t="s">
        <v>12</v>
      </c>
      <c r="B12" s="80"/>
      <c r="C12" s="80"/>
      <c r="D12" s="88">
        <v>3</v>
      </c>
      <c r="E12" s="88"/>
      <c r="F12" s="90">
        <v>3306268</v>
      </c>
      <c r="G12" s="90"/>
      <c r="H12" s="90">
        <v>4392875</v>
      </c>
      <c r="I12" s="90"/>
      <c r="J12" s="90">
        <v>3306268</v>
      </c>
      <c r="K12" s="90"/>
      <c r="L12" s="90">
        <v>4392875</v>
      </c>
      <c r="M12" s="10"/>
    </row>
    <row r="13" spans="1:17" ht="23.95" customHeight="1">
      <c r="A13" s="91" t="s">
        <v>13</v>
      </c>
      <c r="B13" s="80"/>
      <c r="C13" s="80"/>
      <c r="D13" s="88"/>
      <c r="E13" s="80"/>
      <c r="F13" s="90">
        <v>13242</v>
      </c>
      <c r="G13" s="90"/>
      <c r="H13" s="90">
        <v>33612</v>
      </c>
      <c r="I13" s="90"/>
      <c r="J13" s="90">
        <v>2914</v>
      </c>
      <c r="K13" s="90"/>
      <c r="L13" s="90">
        <v>6186</v>
      </c>
      <c r="M13" s="10"/>
    </row>
    <row r="14" spans="1:17" ht="23.95" customHeight="1">
      <c r="A14" s="91" t="s">
        <v>14</v>
      </c>
      <c r="B14" s="80"/>
      <c r="C14" s="80"/>
      <c r="D14" s="88">
        <v>4</v>
      </c>
      <c r="E14" s="80"/>
      <c r="F14" s="90">
        <v>1445</v>
      </c>
      <c r="G14" s="90"/>
      <c r="H14" s="90">
        <v>330</v>
      </c>
      <c r="I14" s="90"/>
      <c r="J14" s="90">
        <v>1445</v>
      </c>
      <c r="K14" s="90"/>
      <c r="L14" s="90">
        <v>330</v>
      </c>
      <c r="M14" s="10"/>
    </row>
    <row r="15" spans="1:17" ht="23.95" customHeight="1">
      <c r="A15" s="80" t="s">
        <v>15</v>
      </c>
      <c r="B15" s="80"/>
      <c r="C15" s="80"/>
      <c r="D15" s="88">
        <v>5</v>
      </c>
      <c r="E15" s="88"/>
      <c r="F15" s="90">
        <v>235384</v>
      </c>
      <c r="G15" s="90"/>
      <c r="H15" s="90">
        <v>561301</v>
      </c>
      <c r="I15" s="90"/>
      <c r="J15" s="90">
        <v>134777</v>
      </c>
      <c r="K15" s="90"/>
      <c r="L15" s="90">
        <v>440563</v>
      </c>
      <c r="M15" s="10"/>
    </row>
    <row r="16" spans="1:17" ht="23.95" customHeight="1">
      <c r="A16" s="126" t="s">
        <v>190</v>
      </c>
      <c r="B16" s="80"/>
      <c r="C16" s="80"/>
      <c r="D16" s="92">
        <v>14.4</v>
      </c>
      <c r="E16" s="88"/>
      <c r="F16" s="90">
        <v>0</v>
      </c>
      <c r="G16" s="90"/>
      <c r="H16" s="90">
        <v>0</v>
      </c>
      <c r="I16" s="90"/>
      <c r="J16" s="90">
        <v>490000</v>
      </c>
      <c r="K16" s="90"/>
      <c r="L16" s="90">
        <v>490000</v>
      </c>
      <c r="M16" s="10"/>
    </row>
    <row r="17" spans="1:13" ht="23.95" customHeight="1">
      <c r="A17" s="80" t="s">
        <v>16</v>
      </c>
      <c r="B17" s="80"/>
      <c r="C17" s="80"/>
      <c r="D17" s="92"/>
      <c r="E17" s="88"/>
      <c r="F17" s="90">
        <v>2822</v>
      </c>
      <c r="G17" s="90"/>
      <c r="H17" s="90">
        <v>2888</v>
      </c>
      <c r="I17" s="90"/>
      <c r="J17" s="90">
        <v>2822</v>
      </c>
      <c r="K17" s="90"/>
      <c r="L17" s="90">
        <v>2888</v>
      </c>
      <c r="M17" s="10"/>
    </row>
    <row r="18" spans="1:13" ht="23.95" customHeight="1">
      <c r="A18" s="80" t="s">
        <v>17</v>
      </c>
      <c r="B18" s="80"/>
      <c r="C18" s="80"/>
      <c r="D18" s="92">
        <v>6.1</v>
      </c>
      <c r="E18" s="88"/>
      <c r="F18" s="90">
        <v>141037</v>
      </c>
      <c r="G18" s="90"/>
      <c r="H18" s="90">
        <v>141955</v>
      </c>
      <c r="I18" s="90"/>
      <c r="J18" s="90">
        <v>163652</v>
      </c>
      <c r="K18" s="90"/>
      <c r="L18" s="90">
        <v>163652</v>
      </c>
      <c r="M18" s="10"/>
    </row>
    <row r="19" spans="1:13" ht="23.95" customHeight="1">
      <c r="A19" s="80" t="s">
        <v>193</v>
      </c>
      <c r="B19" s="80"/>
      <c r="C19" s="80"/>
      <c r="D19" s="88"/>
      <c r="E19" s="88"/>
      <c r="F19" s="90">
        <v>480546</v>
      </c>
      <c r="G19" s="90"/>
      <c r="H19" s="90">
        <v>485712</v>
      </c>
      <c r="I19" s="90"/>
      <c r="J19" s="90">
        <v>96037</v>
      </c>
      <c r="K19" s="90"/>
      <c r="L19" s="90">
        <v>100021</v>
      </c>
      <c r="M19" s="10"/>
    </row>
    <row r="20" spans="1:13" ht="23.95" customHeight="1">
      <c r="A20" s="80" t="s">
        <v>18</v>
      </c>
      <c r="B20" s="80"/>
      <c r="C20" s="80"/>
      <c r="D20" s="88"/>
      <c r="E20" s="88"/>
      <c r="F20" s="90">
        <v>191987</v>
      </c>
      <c r="G20" s="90"/>
      <c r="H20" s="90">
        <v>200885</v>
      </c>
      <c r="I20" s="90"/>
      <c r="J20" s="90">
        <v>185434</v>
      </c>
      <c r="K20" s="90"/>
      <c r="L20" s="90">
        <v>198539</v>
      </c>
      <c r="M20" s="10"/>
    </row>
    <row r="21" spans="1:13" ht="23.95" customHeight="1">
      <c r="A21" s="80" t="s">
        <v>19</v>
      </c>
      <c r="B21" s="80"/>
      <c r="C21" s="80"/>
      <c r="D21" s="88"/>
      <c r="E21" s="88"/>
      <c r="F21" s="90">
        <v>208232</v>
      </c>
      <c r="G21" s="90"/>
      <c r="H21" s="90">
        <v>212447</v>
      </c>
      <c r="I21" s="90"/>
      <c r="J21" s="90">
        <v>192474</v>
      </c>
      <c r="K21" s="90"/>
      <c r="L21" s="90">
        <v>197012</v>
      </c>
      <c r="M21" s="10"/>
    </row>
    <row r="22" spans="1:13" ht="23.95" customHeight="1">
      <c r="A22" s="80" t="s">
        <v>20</v>
      </c>
      <c r="B22" s="80"/>
      <c r="C22" s="80"/>
      <c r="D22" s="92"/>
      <c r="E22" s="88"/>
      <c r="F22" s="90">
        <v>45861</v>
      </c>
      <c r="G22" s="90"/>
      <c r="H22" s="90">
        <v>47445</v>
      </c>
      <c r="I22" s="90"/>
      <c r="J22" s="90">
        <v>45147</v>
      </c>
      <c r="K22" s="90"/>
      <c r="L22" s="90">
        <v>47193</v>
      </c>
      <c r="M22" s="10"/>
    </row>
    <row r="23" spans="1:13" ht="23.95" customHeight="1">
      <c r="A23" s="80" t="s">
        <v>21</v>
      </c>
      <c r="B23" s="80"/>
      <c r="C23" s="80"/>
      <c r="D23" s="92"/>
      <c r="E23" s="88"/>
      <c r="F23" s="93">
        <v>444832</v>
      </c>
      <c r="G23" s="89"/>
      <c r="H23" s="93">
        <v>431597</v>
      </c>
      <c r="I23" s="89"/>
      <c r="J23" s="93">
        <v>454202</v>
      </c>
      <c r="K23" s="89"/>
      <c r="L23" s="93">
        <v>443670</v>
      </c>
      <c r="M23" s="10"/>
    </row>
    <row r="24" spans="1:13" ht="23.95" customHeight="1" thickBot="1">
      <c r="A24" s="86" t="s">
        <v>22</v>
      </c>
      <c r="B24" s="80"/>
      <c r="C24" s="80"/>
      <c r="D24" s="80"/>
      <c r="E24" s="88"/>
      <c r="F24" s="94">
        <f>SUM(F10:F23)</f>
        <v>6157621</v>
      </c>
      <c r="G24" s="90"/>
      <c r="H24" s="94">
        <f>SUM(H10:H23)</f>
        <v>8016549</v>
      </c>
      <c r="I24" s="90"/>
      <c r="J24" s="94">
        <f>SUM(J10:J23)</f>
        <v>6093618</v>
      </c>
      <c r="K24" s="90"/>
      <c r="L24" s="94">
        <f>SUM(L10:L23)</f>
        <v>7916156</v>
      </c>
      <c r="M24" s="10"/>
    </row>
    <row r="25" spans="1:13" ht="23.95" customHeight="1" thickTop="1">
      <c r="A25" s="86" t="s">
        <v>23</v>
      </c>
      <c r="B25" s="80"/>
      <c r="C25" s="80"/>
      <c r="D25" s="80"/>
      <c r="E25" s="80"/>
      <c r="F25" s="95"/>
      <c r="G25" s="95"/>
      <c r="H25" s="95"/>
      <c r="I25" s="95"/>
      <c r="J25" s="95"/>
      <c r="K25" s="95"/>
      <c r="L25" s="95"/>
      <c r="M25" s="4"/>
    </row>
    <row r="26" spans="1:13" ht="23.95" customHeight="1">
      <c r="A26" s="86" t="s">
        <v>24</v>
      </c>
      <c r="B26" s="80"/>
      <c r="C26" s="80"/>
      <c r="D26" s="80"/>
      <c r="E26" s="80"/>
      <c r="F26" s="95"/>
      <c r="G26" s="95"/>
      <c r="H26" s="95"/>
      <c r="I26" s="95"/>
      <c r="J26" s="95"/>
      <c r="K26" s="95"/>
      <c r="L26" s="95"/>
      <c r="M26" s="4"/>
    </row>
    <row r="27" spans="1:13" ht="23.95" customHeight="1">
      <c r="A27" s="80" t="s">
        <v>25</v>
      </c>
      <c r="B27" s="80"/>
      <c r="C27" s="80"/>
      <c r="D27" s="88"/>
      <c r="E27" s="80"/>
      <c r="F27" s="89">
        <v>90394</v>
      </c>
      <c r="G27" s="89"/>
      <c r="H27" s="89">
        <v>1051949</v>
      </c>
      <c r="I27" s="89"/>
      <c r="J27" s="89">
        <v>90394</v>
      </c>
      <c r="K27" s="89"/>
      <c r="L27" s="89">
        <v>1051949</v>
      </c>
      <c r="M27" s="9"/>
    </row>
    <row r="28" spans="1:13" ht="23.95" customHeight="1">
      <c r="A28" s="80" t="s">
        <v>26</v>
      </c>
      <c r="B28" s="80"/>
      <c r="C28" s="80"/>
      <c r="D28" s="88">
        <v>8</v>
      </c>
      <c r="E28" s="80"/>
      <c r="F28" s="89">
        <v>1729185</v>
      </c>
      <c r="G28" s="89"/>
      <c r="H28" s="89">
        <v>2242565</v>
      </c>
      <c r="I28" s="89"/>
      <c r="J28" s="89">
        <v>1729185</v>
      </c>
      <c r="K28" s="89"/>
      <c r="L28" s="89">
        <v>2242565</v>
      </c>
      <c r="M28" s="9"/>
    </row>
    <row r="29" spans="1:13" ht="23.95" customHeight="1">
      <c r="A29" s="91" t="s">
        <v>27</v>
      </c>
      <c r="B29" s="80"/>
      <c r="C29" s="80"/>
      <c r="D29" s="88">
        <v>4</v>
      </c>
      <c r="E29" s="80"/>
      <c r="F29" s="89">
        <v>925</v>
      </c>
      <c r="G29" s="89"/>
      <c r="H29" s="89">
        <v>51010</v>
      </c>
      <c r="I29" s="89"/>
      <c r="J29" s="89">
        <v>925</v>
      </c>
      <c r="K29" s="89"/>
      <c r="L29" s="89">
        <v>51010</v>
      </c>
      <c r="M29" s="9"/>
    </row>
    <row r="30" spans="1:13" ht="23.95" customHeight="1">
      <c r="A30" s="91" t="s">
        <v>155</v>
      </c>
      <c r="B30" s="80"/>
      <c r="C30" s="80"/>
      <c r="D30" s="88"/>
      <c r="E30" s="80"/>
      <c r="F30" s="89">
        <v>26397</v>
      </c>
      <c r="G30" s="89"/>
      <c r="H30" s="89">
        <v>26397</v>
      </c>
      <c r="I30" s="89"/>
      <c r="J30" s="89">
        <v>26397</v>
      </c>
      <c r="K30" s="89"/>
      <c r="L30" s="89">
        <v>26397</v>
      </c>
      <c r="M30" s="9"/>
    </row>
    <row r="31" spans="1:13" ht="23.95" customHeight="1">
      <c r="A31" s="80" t="s">
        <v>28</v>
      </c>
      <c r="B31" s="80"/>
      <c r="C31" s="80"/>
      <c r="D31" s="88">
        <v>9</v>
      </c>
      <c r="E31" s="80"/>
      <c r="F31" s="89">
        <v>971000</v>
      </c>
      <c r="G31" s="89"/>
      <c r="H31" s="89">
        <v>971000</v>
      </c>
      <c r="I31" s="89"/>
      <c r="J31" s="89">
        <v>971000</v>
      </c>
      <c r="K31" s="89"/>
      <c r="L31" s="89">
        <v>971000</v>
      </c>
      <c r="M31" s="9"/>
    </row>
    <row r="32" spans="1:13" ht="23.95" customHeight="1">
      <c r="A32" s="80" t="s">
        <v>29</v>
      </c>
      <c r="B32" s="80"/>
      <c r="C32" s="80"/>
      <c r="D32" s="88"/>
      <c r="E32" s="80"/>
      <c r="F32" s="89">
        <v>57829</v>
      </c>
      <c r="G32" s="89"/>
      <c r="H32" s="89">
        <v>47530</v>
      </c>
      <c r="I32" s="89"/>
      <c r="J32" s="89">
        <v>56580</v>
      </c>
      <c r="K32" s="89"/>
      <c r="L32" s="89">
        <v>47530</v>
      </c>
      <c r="M32" s="9"/>
    </row>
    <row r="33" spans="1:17" ht="23.95" customHeight="1">
      <c r="A33" s="80" t="s">
        <v>30</v>
      </c>
      <c r="B33" s="80"/>
      <c r="C33" s="80"/>
      <c r="D33" s="88"/>
      <c r="E33" s="80"/>
      <c r="F33" s="89">
        <v>136355</v>
      </c>
      <c r="G33" s="89"/>
      <c r="H33" s="89">
        <v>132012</v>
      </c>
      <c r="I33" s="89"/>
      <c r="J33" s="89">
        <v>95624</v>
      </c>
      <c r="K33" s="89"/>
      <c r="L33" s="89">
        <v>92433</v>
      </c>
      <c r="M33" s="9"/>
    </row>
    <row r="34" spans="1:17" ht="23.95" customHeight="1">
      <c r="A34" s="80" t="s">
        <v>31</v>
      </c>
      <c r="B34" s="80"/>
      <c r="C34" s="80"/>
      <c r="D34" s="92"/>
      <c r="E34" s="80"/>
      <c r="F34" s="89">
        <v>110026</v>
      </c>
      <c r="G34" s="89"/>
      <c r="H34" s="89">
        <v>121600</v>
      </c>
      <c r="I34" s="89"/>
      <c r="J34" s="89">
        <v>104549</v>
      </c>
      <c r="K34" s="89"/>
      <c r="L34" s="89">
        <v>119142</v>
      </c>
      <c r="M34" s="9"/>
    </row>
    <row r="35" spans="1:17" ht="23.95" customHeight="1">
      <c r="A35" s="80" t="s">
        <v>32</v>
      </c>
      <c r="B35" s="80"/>
      <c r="C35" s="80"/>
      <c r="D35" s="88"/>
      <c r="E35" s="88"/>
      <c r="F35" s="93">
        <v>185421</v>
      </c>
      <c r="G35" s="89"/>
      <c r="H35" s="96">
        <v>524464</v>
      </c>
      <c r="I35" s="89"/>
      <c r="J35" s="93">
        <v>176006</v>
      </c>
      <c r="K35" s="89"/>
      <c r="L35" s="96">
        <v>486127</v>
      </c>
      <c r="M35" s="9"/>
    </row>
    <row r="36" spans="1:17" ht="23.95" customHeight="1">
      <c r="A36" s="86" t="s">
        <v>33</v>
      </c>
      <c r="B36" s="80"/>
      <c r="C36" s="80"/>
      <c r="D36" s="88"/>
      <c r="E36" s="88"/>
      <c r="F36" s="97">
        <f>SUM(F27:F35)</f>
        <v>3307532</v>
      </c>
      <c r="G36" s="90"/>
      <c r="H36" s="97">
        <f>SUM(H27:H35)</f>
        <v>5168527</v>
      </c>
      <c r="I36" s="90"/>
      <c r="J36" s="97">
        <f>SUM(J27:J35)</f>
        <v>3250660</v>
      </c>
      <c r="K36" s="90"/>
      <c r="L36" s="97">
        <f>SUM(L27:L35)</f>
        <v>5088153</v>
      </c>
      <c r="M36" s="10"/>
    </row>
    <row r="37" spans="1:17" ht="23.95" customHeight="1">
      <c r="A37" s="80"/>
      <c r="B37" s="80"/>
      <c r="C37" s="80"/>
      <c r="D37" s="88"/>
      <c r="E37" s="88"/>
      <c r="F37" s="87"/>
      <c r="G37" s="87"/>
      <c r="H37" s="87"/>
      <c r="I37" s="87"/>
      <c r="J37" s="87"/>
      <c r="K37" s="87"/>
      <c r="L37" s="87"/>
    </row>
    <row r="38" spans="1:17" ht="23.95" customHeight="1">
      <c r="A38" s="80" t="s">
        <v>34</v>
      </c>
      <c r="B38" s="80"/>
      <c r="C38" s="80"/>
      <c r="D38" s="88"/>
      <c r="E38" s="88"/>
      <c r="F38" s="87"/>
      <c r="G38" s="87"/>
      <c r="H38" s="87"/>
      <c r="I38" s="87"/>
      <c r="J38" s="87"/>
      <c r="K38" s="87"/>
      <c r="L38" s="87"/>
    </row>
    <row r="39" spans="1:17" s="3" customFormat="1" ht="23.95" customHeight="1">
      <c r="A39" s="76" t="s">
        <v>35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1"/>
    </row>
    <row r="40" spans="1:17" s="3" customFormat="1" ht="23.95" customHeight="1">
      <c r="A40" s="76" t="s">
        <v>36</v>
      </c>
      <c r="B40" s="76"/>
      <c r="C40" s="76"/>
      <c r="D40" s="76"/>
      <c r="E40" s="76"/>
      <c r="F40" s="98"/>
      <c r="G40" s="98"/>
      <c r="H40" s="98"/>
      <c r="I40" s="98"/>
      <c r="J40" s="98"/>
      <c r="K40" s="98"/>
      <c r="L40" s="98"/>
      <c r="M40" s="1"/>
    </row>
    <row r="41" spans="1:17" s="3" customFormat="1" ht="23.95" customHeight="1">
      <c r="A41" s="76" t="s">
        <v>185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2"/>
      <c r="N41" s="1"/>
      <c r="O41" s="1"/>
      <c r="P41" s="1"/>
      <c r="Q41" s="1"/>
    </row>
    <row r="42" spans="1:17" s="3" customFormat="1" ht="23.95" customHeight="1">
      <c r="A42" s="77"/>
      <c r="B42" s="125"/>
      <c r="C42" s="125"/>
      <c r="D42" s="125"/>
      <c r="E42" s="125"/>
      <c r="F42" s="79"/>
      <c r="G42" s="79"/>
      <c r="H42" s="79"/>
      <c r="I42" s="79"/>
      <c r="J42" s="79"/>
      <c r="K42" s="79"/>
      <c r="L42" s="79" t="s">
        <v>2</v>
      </c>
      <c r="M42" s="5"/>
      <c r="N42" s="1"/>
      <c r="O42" s="1"/>
      <c r="P42" s="1"/>
      <c r="Q42" s="1"/>
    </row>
    <row r="43" spans="1:17" s="3" customFormat="1" ht="23.95" customHeight="1">
      <c r="A43" s="125"/>
      <c r="B43" s="125"/>
      <c r="C43" s="125"/>
      <c r="D43" s="125"/>
      <c r="E43" s="125"/>
      <c r="F43" s="168" t="s">
        <v>3</v>
      </c>
      <c r="G43" s="168"/>
      <c r="H43" s="168"/>
      <c r="I43" s="79"/>
      <c r="J43" s="168" t="s">
        <v>4</v>
      </c>
      <c r="K43" s="168"/>
      <c r="L43" s="168"/>
    </row>
    <row r="44" spans="1:17" ht="23.95" customHeight="1">
      <c r="A44" s="80"/>
      <c r="B44" s="80"/>
      <c r="C44" s="80"/>
      <c r="D44" s="81" t="s">
        <v>5</v>
      </c>
      <c r="E44" s="82"/>
      <c r="F44" s="83" t="s">
        <v>186</v>
      </c>
      <c r="G44" s="84"/>
      <c r="H44" s="83" t="s">
        <v>187</v>
      </c>
      <c r="I44" s="85"/>
      <c r="J44" s="83" t="s">
        <v>186</v>
      </c>
      <c r="K44" s="84"/>
      <c r="L44" s="83" t="s">
        <v>187</v>
      </c>
      <c r="M44" s="7"/>
    </row>
    <row r="45" spans="1:17" ht="23.95" customHeight="1">
      <c r="A45" s="80"/>
      <c r="B45" s="80"/>
      <c r="C45" s="80"/>
      <c r="D45" s="121"/>
      <c r="E45" s="82"/>
      <c r="F45" s="84" t="s">
        <v>6</v>
      </c>
      <c r="G45" s="84"/>
      <c r="H45" s="84" t="s">
        <v>7</v>
      </c>
      <c r="I45" s="85"/>
      <c r="J45" s="84" t="s">
        <v>6</v>
      </c>
      <c r="K45" s="84"/>
      <c r="L45" s="84" t="s">
        <v>7</v>
      </c>
      <c r="M45" s="7"/>
    </row>
    <row r="46" spans="1:17" ht="23.95" customHeight="1">
      <c r="A46" s="80"/>
      <c r="B46" s="80"/>
      <c r="C46" s="80"/>
      <c r="D46" s="121"/>
      <c r="E46" s="82"/>
      <c r="F46" s="84" t="s">
        <v>8</v>
      </c>
      <c r="G46" s="84"/>
      <c r="H46" s="84"/>
      <c r="I46" s="85"/>
      <c r="J46" s="84" t="s">
        <v>8</v>
      </c>
      <c r="K46" s="84"/>
      <c r="L46" s="84"/>
      <c r="M46" s="7"/>
    </row>
    <row r="47" spans="1:17" ht="23.95" customHeight="1">
      <c r="A47" s="86" t="s">
        <v>37</v>
      </c>
      <c r="B47" s="80"/>
      <c r="C47" s="80"/>
      <c r="D47" s="88"/>
      <c r="E47" s="88"/>
      <c r="F47" s="90"/>
      <c r="G47" s="90"/>
      <c r="H47" s="90"/>
      <c r="I47" s="90"/>
      <c r="J47" s="90"/>
      <c r="K47" s="90"/>
      <c r="L47" s="90"/>
      <c r="M47" s="10"/>
    </row>
    <row r="48" spans="1:17" ht="23.95" customHeight="1">
      <c r="A48" s="80" t="s">
        <v>38</v>
      </c>
      <c r="B48" s="80"/>
      <c r="C48" s="80"/>
      <c r="D48" s="88"/>
      <c r="E48" s="88"/>
      <c r="F48" s="90"/>
      <c r="G48" s="90"/>
      <c r="H48" s="90"/>
      <c r="I48" s="90"/>
      <c r="J48" s="90"/>
      <c r="K48" s="90"/>
      <c r="L48" s="90"/>
      <c r="M48" s="10"/>
    </row>
    <row r="49" spans="1:13" ht="23.95" customHeight="1">
      <c r="A49" s="80" t="s">
        <v>39</v>
      </c>
      <c r="B49" s="80"/>
      <c r="C49" s="80"/>
      <c r="D49" s="88"/>
      <c r="E49" s="88"/>
      <c r="F49" s="90"/>
      <c r="G49" s="90"/>
      <c r="H49" s="90"/>
      <c r="I49" s="90"/>
      <c r="J49" s="90"/>
      <c r="K49" s="90"/>
      <c r="L49" s="90"/>
      <c r="M49" s="10"/>
    </row>
    <row r="50" spans="1:13" ht="23.95" customHeight="1">
      <c r="A50" s="80" t="s">
        <v>40</v>
      </c>
      <c r="B50" s="80"/>
      <c r="C50" s="80"/>
      <c r="D50" s="88"/>
      <c r="E50" s="88"/>
      <c r="F50" s="90">
        <v>930245</v>
      </c>
      <c r="G50" s="90"/>
      <c r="H50" s="90">
        <v>930245</v>
      </c>
      <c r="I50" s="90"/>
      <c r="J50" s="90">
        <v>930245</v>
      </c>
      <c r="K50" s="90"/>
      <c r="L50" s="90">
        <v>930245</v>
      </c>
      <c r="M50" s="10"/>
    </row>
    <row r="51" spans="1:13" ht="23.95" customHeight="1">
      <c r="A51" s="80" t="s">
        <v>41</v>
      </c>
      <c r="B51" s="80"/>
      <c r="C51" s="80"/>
      <c r="D51" s="92"/>
      <c r="E51" s="88"/>
      <c r="F51" s="90">
        <v>620893</v>
      </c>
      <c r="G51" s="90"/>
      <c r="H51" s="90">
        <v>620893</v>
      </c>
      <c r="I51" s="90"/>
      <c r="J51" s="90">
        <v>620893</v>
      </c>
      <c r="K51" s="90"/>
      <c r="L51" s="90">
        <v>620893</v>
      </c>
      <c r="M51" s="10"/>
    </row>
    <row r="52" spans="1:13" ht="23.95" customHeight="1">
      <c r="A52" s="80" t="s">
        <v>42</v>
      </c>
      <c r="B52" s="80"/>
      <c r="C52" s="80"/>
      <c r="D52" s="88"/>
      <c r="E52" s="88"/>
      <c r="F52" s="90">
        <v>323</v>
      </c>
      <c r="G52" s="90"/>
      <c r="H52" s="90">
        <v>323</v>
      </c>
      <c r="I52" s="90"/>
      <c r="J52" s="90">
        <v>323</v>
      </c>
      <c r="K52" s="90"/>
      <c r="L52" s="90">
        <v>323</v>
      </c>
      <c r="M52" s="10"/>
    </row>
    <row r="53" spans="1:13" ht="23.95" customHeight="1">
      <c r="A53" s="80" t="s">
        <v>43</v>
      </c>
      <c r="B53" s="80"/>
      <c r="C53" s="80"/>
      <c r="D53" s="88"/>
      <c r="E53" s="88"/>
      <c r="F53" s="90"/>
      <c r="G53" s="90"/>
      <c r="H53" s="90"/>
      <c r="I53" s="90"/>
      <c r="J53" s="90"/>
      <c r="K53" s="90"/>
      <c r="L53" s="90"/>
      <c r="M53" s="10"/>
    </row>
    <row r="54" spans="1:13" ht="23.95" customHeight="1">
      <c r="A54" s="80" t="s">
        <v>44</v>
      </c>
      <c r="B54" s="80"/>
      <c r="C54" s="80"/>
      <c r="D54" s="88"/>
      <c r="E54" s="88"/>
      <c r="F54" s="90">
        <v>-53</v>
      </c>
      <c r="G54" s="90"/>
      <c r="H54" s="90">
        <v>-53</v>
      </c>
      <c r="I54" s="89"/>
      <c r="J54" s="90">
        <v>0</v>
      </c>
      <c r="K54" s="89"/>
      <c r="L54" s="90">
        <v>0</v>
      </c>
      <c r="M54" s="10"/>
    </row>
    <row r="55" spans="1:13" ht="23.95" customHeight="1">
      <c r="A55" s="80" t="s">
        <v>45</v>
      </c>
      <c r="B55" s="80"/>
      <c r="C55" s="80"/>
      <c r="D55" s="88"/>
      <c r="E55" s="88"/>
      <c r="F55" s="90"/>
      <c r="G55" s="90"/>
      <c r="H55" s="90"/>
      <c r="I55" s="90"/>
      <c r="J55" s="90"/>
      <c r="K55" s="90"/>
      <c r="L55" s="90"/>
      <c r="M55" s="10"/>
    </row>
    <row r="56" spans="1:13" ht="23.95" customHeight="1">
      <c r="A56" s="80" t="s">
        <v>46</v>
      </c>
      <c r="B56" s="80"/>
      <c r="C56" s="80"/>
      <c r="D56" s="88"/>
      <c r="E56" s="88"/>
      <c r="F56" s="90">
        <v>93024</v>
      </c>
      <c r="G56" s="90"/>
      <c r="H56" s="131">
        <v>93024</v>
      </c>
      <c r="I56" s="127"/>
      <c r="J56" s="127">
        <v>93024</v>
      </c>
      <c r="K56" s="127"/>
      <c r="L56" s="127">
        <v>93024</v>
      </c>
      <c r="M56" s="10"/>
    </row>
    <row r="57" spans="1:13" ht="23.95" customHeight="1">
      <c r="A57" s="80" t="s">
        <v>47</v>
      </c>
      <c r="B57" s="80"/>
      <c r="C57" s="80"/>
      <c r="D57" s="88"/>
      <c r="E57" s="88"/>
      <c r="F57" s="90">
        <v>1203242</v>
      </c>
      <c r="G57" s="90"/>
      <c r="H57" s="131">
        <v>1200013</v>
      </c>
      <c r="I57" s="127"/>
      <c r="J57" s="127">
        <v>1198141</v>
      </c>
      <c r="K57" s="127"/>
      <c r="L57" s="127">
        <v>1183204</v>
      </c>
      <c r="M57" s="10"/>
    </row>
    <row r="58" spans="1:13" ht="23.95" customHeight="1">
      <c r="A58" s="80" t="s">
        <v>48</v>
      </c>
      <c r="B58" s="80"/>
      <c r="C58" s="80"/>
      <c r="D58" s="88"/>
      <c r="E58" s="88"/>
      <c r="F58" s="90"/>
      <c r="G58" s="90"/>
      <c r="H58" s="90"/>
      <c r="I58" s="90"/>
      <c r="J58" s="90"/>
      <c r="K58" s="90"/>
      <c r="L58" s="90"/>
      <c r="M58" s="10"/>
    </row>
    <row r="59" spans="1:13" ht="23.95" customHeight="1">
      <c r="A59" s="80" t="s">
        <v>49</v>
      </c>
      <c r="B59" s="80"/>
      <c r="C59" s="80"/>
      <c r="D59" s="88"/>
      <c r="E59" s="88"/>
      <c r="F59" s="90"/>
      <c r="G59" s="90"/>
      <c r="H59" s="90"/>
      <c r="I59" s="90"/>
      <c r="J59" s="90"/>
      <c r="K59" s="90"/>
      <c r="L59" s="90"/>
      <c r="M59" s="10"/>
    </row>
    <row r="60" spans="1:13" ht="23.95" customHeight="1">
      <c r="A60" s="80" t="s">
        <v>50</v>
      </c>
      <c r="B60" s="80"/>
      <c r="C60" s="80"/>
      <c r="D60" s="88"/>
      <c r="E60" s="88"/>
      <c r="F60" s="90">
        <v>2530</v>
      </c>
      <c r="G60" s="90"/>
      <c r="H60" s="90">
        <v>3710</v>
      </c>
      <c r="I60" s="90"/>
      <c r="J60" s="90">
        <v>0</v>
      </c>
      <c r="K60" s="90"/>
      <c r="L60" s="90">
        <v>0</v>
      </c>
      <c r="M60" s="10"/>
    </row>
    <row r="61" spans="1:13" ht="23.95" customHeight="1">
      <c r="A61" s="80" t="s">
        <v>194</v>
      </c>
      <c r="B61" s="80"/>
      <c r="C61" s="80"/>
      <c r="D61" s="88"/>
      <c r="E61" s="88"/>
      <c r="F61" s="90"/>
      <c r="G61" s="90"/>
      <c r="H61" s="90"/>
      <c r="I61" s="90"/>
      <c r="J61" s="90"/>
      <c r="K61" s="90"/>
      <c r="L61" s="90"/>
      <c r="M61" s="10"/>
    </row>
    <row r="62" spans="1:13" ht="23.95" customHeight="1">
      <c r="A62" s="80" t="s">
        <v>195</v>
      </c>
      <c r="B62" s="80"/>
      <c r="C62" s="80"/>
      <c r="D62" s="88"/>
      <c r="E62" s="88"/>
      <c r="F62" s="97">
        <v>-116</v>
      </c>
      <c r="G62" s="90"/>
      <c r="H62" s="97">
        <v>-134</v>
      </c>
      <c r="I62" s="90"/>
      <c r="J62" s="97">
        <v>332</v>
      </c>
      <c r="K62" s="90"/>
      <c r="L62" s="97">
        <v>314</v>
      </c>
      <c r="M62" s="10"/>
    </row>
    <row r="63" spans="1:13" ht="23.95" customHeight="1">
      <c r="A63" s="80" t="s">
        <v>51</v>
      </c>
      <c r="B63" s="80"/>
      <c r="C63" s="80"/>
      <c r="D63" s="88"/>
      <c r="E63" s="88"/>
      <c r="F63" s="90">
        <f>SUM(F50:F62)</f>
        <v>2850088</v>
      </c>
      <c r="G63" s="90">
        <f>SUM(G50:G60)</f>
        <v>0</v>
      </c>
      <c r="H63" s="90">
        <f>SUM(H50:H62)</f>
        <v>2848021</v>
      </c>
      <c r="I63" s="90"/>
      <c r="J63" s="90">
        <f>SUM(J50:J62)</f>
        <v>2842958</v>
      </c>
      <c r="K63" s="90"/>
      <c r="L63" s="90">
        <f>SUM(L50:L62)</f>
        <v>2828003</v>
      </c>
      <c r="M63" s="10"/>
    </row>
    <row r="64" spans="1:13" ht="23.95" customHeight="1">
      <c r="A64" s="80" t="s">
        <v>52</v>
      </c>
      <c r="B64" s="80"/>
      <c r="C64" s="80"/>
      <c r="D64" s="88"/>
      <c r="E64" s="88"/>
      <c r="F64" s="97">
        <v>1</v>
      </c>
      <c r="G64" s="90"/>
      <c r="H64" s="97">
        <v>1</v>
      </c>
      <c r="I64" s="90"/>
      <c r="J64" s="97">
        <v>0</v>
      </c>
      <c r="K64" s="90"/>
      <c r="L64" s="97">
        <v>0</v>
      </c>
      <c r="M64" s="10"/>
    </row>
    <row r="65" spans="1:13" ht="23.95" customHeight="1">
      <c r="A65" s="86" t="s">
        <v>53</v>
      </c>
      <c r="B65" s="80"/>
      <c r="C65" s="80"/>
      <c r="D65" s="88"/>
      <c r="E65" s="88"/>
      <c r="F65" s="99">
        <f>SUM(F63:F64)</f>
        <v>2850089</v>
      </c>
      <c r="G65" s="90"/>
      <c r="H65" s="99">
        <f>SUM(H63:H64)</f>
        <v>2848022</v>
      </c>
      <c r="I65" s="90"/>
      <c r="J65" s="99">
        <f>SUM(J63:J64)</f>
        <v>2842958</v>
      </c>
      <c r="K65" s="90"/>
      <c r="L65" s="99">
        <f>SUM(L63:L64)</f>
        <v>2828003</v>
      </c>
      <c r="M65" s="10"/>
    </row>
    <row r="66" spans="1:13" ht="23.95" customHeight="1" thickBot="1">
      <c r="A66" s="86" t="s">
        <v>54</v>
      </c>
      <c r="B66" s="80"/>
      <c r="C66" s="80"/>
      <c r="D66" s="88"/>
      <c r="E66" s="88"/>
      <c r="F66" s="94">
        <f>F36+F65</f>
        <v>6157621</v>
      </c>
      <c r="G66" s="90"/>
      <c r="H66" s="94">
        <f>H36+H65</f>
        <v>8016549</v>
      </c>
      <c r="I66" s="90"/>
      <c r="J66" s="94">
        <f>J36+J65</f>
        <v>6093618</v>
      </c>
      <c r="K66" s="90"/>
      <c r="L66" s="94">
        <f>L36+L65</f>
        <v>7916156</v>
      </c>
      <c r="M66" s="10"/>
    </row>
    <row r="67" spans="1:13" ht="23.95" customHeight="1" thickTop="1">
      <c r="A67" s="80"/>
      <c r="B67" s="80"/>
      <c r="C67" s="80"/>
      <c r="D67" s="88"/>
      <c r="E67" s="88"/>
      <c r="F67" s="90">
        <f>SUM(F66-F24)</f>
        <v>0</v>
      </c>
      <c r="G67" s="90"/>
      <c r="H67" s="90">
        <f>SUM(H66-H24)</f>
        <v>0</v>
      </c>
      <c r="I67" s="90"/>
      <c r="J67" s="90">
        <f>SUM(J66-J24)</f>
        <v>0</v>
      </c>
      <c r="K67" s="90"/>
      <c r="L67" s="90">
        <f>SUM(L66-L24)</f>
        <v>0</v>
      </c>
      <c r="M67" s="10"/>
    </row>
    <row r="68" spans="1:13" ht="23.95" customHeight="1">
      <c r="A68" s="80" t="s">
        <v>34</v>
      </c>
      <c r="B68" s="80"/>
      <c r="C68" s="80"/>
      <c r="D68" s="88"/>
      <c r="E68" s="88"/>
      <c r="F68" s="80"/>
      <c r="G68" s="80"/>
      <c r="H68" s="80"/>
      <c r="I68" s="80"/>
      <c r="J68" s="80"/>
      <c r="K68" s="80"/>
      <c r="L68" s="80"/>
    </row>
    <row r="69" spans="1:13" ht="23.95" customHeight="1">
      <c r="A69" s="80"/>
      <c r="B69" s="80"/>
      <c r="C69" s="80"/>
      <c r="D69" s="88"/>
      <c r="E69" s="88"/>
      <c r="F69" s="80"/>
      <c r="G69" s="80"/>
      <c r="H69" s="80"/>
      <c r="I69" s="80"/>
      <c r="J69" s="80"/>
      <c r="K69" s="80"/>
      <c r="L69" s="80"/>
    </row>
    <row r="70" spans="1:13" ht="23.95" customHeight="1">
      <c r="A70" s="80"/>
      <c r="B70" s="80"/>
      <c r="C70" s="80"/>
      <c r="D70" s="88"/>
      <c r="E70" s="88"/>
      <c r="F70" s="80"/>
      <c r="G70" s="80"/>
      <c r="H70" s="80"/>
      <c r="I70" s="80"/>
      <c r="J70" s="80"/>
      <c r="K70" s="80"/>
      <c r="L70" s="80"/>
    </row>
    <row r="71" spans="1:13" ht="23.95" customHeight="1">
      <c r="A71" s="100" t="s">
        <v>55</v>
      </c>
      <c r="B71" s="100"/>
      <c r="C71" s="88"/>
      <c r="D71" s="87"/>
      <c r="E71" s="87"/>
      <c r="F71" s="87"/>
      <c r="G71" s="101"/>
      <c r="H71" s="169" t="s">
        <v>55</v>
      </c>
      <c r="I71" s="169"/>
      <c r="J71" s="169"/>
      <c r="K71" s="169"/>
      <c r="L71" s="169"/>
    </row>
    <row r="72" spans="1:13" ht="23.95" customHeight="1">
      <c r="A72" s="167" t="s">
        <v>56</v>
      </c>
      <c r="B72" s="167"/>
      <c r="C72" s="88"/>
      <c r="D72" s="78"/>
      <c r="E72" s="78"/>
      <c r="F72" s="78"/>
      <c r="G72" s="167" t="s">
        <v>192</v>
      </c>
      <c r="H72" s="167"/>
      <c r="I72" s="167"/>
      <c r="J72" s="167"/>
      <c r="K72" s="167"/>
      <c r="L72" s="167"/>
    </row>
    <row r="73" spans="1:13" ht="23.95" customHeight="1">
      <c r="A73" s="167" t="s">
        <v>169</v>
      </c>
      <c r="B73" s="167"/>
      <c r="C73" s="88"/>
      <c r="D73" s="78"/>
      <c r="E73" s="78"/>
      <c r="F73" s="78"/>
      <c r="G73" s="167" t="s">
        <v>57</v>
      </c>
      <c r="H73" s="167"/>
      <c r="I73" s="167"/>
      <c r="J73" s="167"/>
      <c r="K73" s="167"/>
      <c r="L73" s="167"/>
    </row>
  </sheetData>
  <mergeCells count="9">
    <mergeCell ref="A73:B73"/>
    <mergeCell ref="G73:L73"/>
    <mergeCell ref="F5:H5"/>
    <mergeCell ref="J5:L5"/>
    <mergeCell ref="F43:H43"/>
    <mergeCell ref="J43:L43"/>
    <mergeCell ref="H71:L71"/>
    <mergeCell ref="A72:B72"/>
    <mergeCell ref="G72:L72"/>
  </mergeCells>
  <printOptions horizontalCentered="1"/>
  <pageMargins left="0.86614173228346458" right="0.39370078740157483" top="0.9055118110236221" bottom="0" header="0.19685039370078741" footer="0.31496062992125984"/>
  <pageSetup paperSize="9" scale="78" fitToHeight="3" orientation="portrait" r:id="rId1"/>
  <rowBreaks count="1" manualBreakCount="1">
    <brk id="3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EAC61-7A24-427D-BCAB-143B49CCC5EB}">
  <dimension ref="A1:M186"/>
  <sheetViews>
    <sheetView showGridLines="0" view="pageBreakPreview" topLeftCell="A94" zoomScale="69" zoomScaleNormal="100" workbookViewId="0">
      <selection activeCell="A105" sqref="A105:XFD105"/>
    </sheetView>
  </sheetViews>
  <sheetFormatPr defaultColWidth="9.88671875" defaultRowHeight="23.5" customHeight="1"/>
  <cols>
    <col min="1" max="1" width="22.6640625" style="91" customWidth="1"/>
    <col min="2" max="2" width="3.33203125" style="91" customWidth="1"/>
    <col min="3" max="3" width="24.109375" style="91" customWidth="1"/>
    <col min="4" max="4" width="9" style="91" customWidth="1"/>
    <col min="5" max="5" width="1.88671875" style="145" customWidth="1"/>
    <col min="6" max="6" width="13.109375" style="113" customWidth="1"/>
    <col min="7" max="7" width="1.109375" style="151" customWidth="1"/>
    <col min="8" max="8" width="13.109375" style="113" customWidth="1"/>
    <col min="9" max="9" width="1.109375" style="145" customWidth="1"/>
    <col min="10" max="10" width="13.109375" style="113" customWidth="1"/>
    <col min="11" max="11" width="1.44140625" style="145" customWidth="1"/>
    <col min="12" max="12" width="13.109375" style="113" customWidth="1"/>
    <col min="13" max="13" width="1.109375" style="91" customWidth="1"/>
    <col min="14" max="14" width="10.88671875" style="91" bestFit="1" customWidth="1"/>
    <col min="15" max="15" width="12.44140625" style="91" bestFit="1" customWidth="1"/>
    <col min="16" max="16384" width="9.88671875" style="91"/>
  </cols>
  <sheetData>
    <row r="1" spans="1:12" s="73" customFormat="1" ht="23.5" customHeight="1">
      <c r="A1" s="107" t="s">
        <v>35</v>
      </c>
      <c r="B1" s="107"/>
      <c r="C1" s="107"/>
      <c r="D1" s="107"/>
      <c r="E1" s="143"/>
      <c r="F1" s="107"/>
      <c r="G1" s="143"/>
      <c r="H1" s="107"/>
      <c r="I1" s="143"/>
      <c r="J1" s="107"/>
      <c r="K1" s="143"/>
      <c r="L1" s="108" t="s">
        <v>58</v>
      </c>
    </row>
    <row r="2" spans="1:12" s="73" customFormat="1" ht="23.5" customHeight="1">
      <c r="A2" s="107" t="s">
        <v>59</v>
      </c>
      <c r="B2" s="107"/>
      <c r="C2" s="107"/>
      <c r="D2" s="107"/>
      <c r="E2" s="143"/>
      <c r="F2" s="107"/>
      <c r="G2" s="143"/>
      <c r="H2" s="107"/>
      <c r="I2" s="143"/>
      <c r="J2" s="107"/>
      <c r="K2" s="143"/>
      <c r="L2" s="107"/>
    </row>
    <row r="3" spans="1:12" ht="23.5" customHeight="1">
      <c r="A3" s="107" t="s">
        <v>188</v>
      </c>
      <c r="B3" s="107"/>
      <c r="C3" s="107"/>
      <c r="D3" s="107"/>
      <c r="E3" s="143"/>
      <c r="F3" s="107"/>
      <c r="G3" s="143"/>
      <c r="H3" s="107"/>
      <c r="I3" s="143"/>
      <c r="J3" s="107"/>
      <c r="K3" s="143"/>
      <c r="L3" s="107"/>
    </row>
    <row r="4" spans="1:12" ht="23.5" customHeight="1">
      <c r="A4" s="109"/>
      <c r="B4" s="109"/>
      <c r="C4" s="109"/>
      <c r="D4" s="73"/>
      <c r="E4" s="144"/>
      <c r="F4" s="109"/>
      <c r="G4" s="146"/>
      <c r="H4" s="109"/>
      <c r="I4" s="153"/>
      <c r="J4" s="110"/>
      <c r="K4" s="153"/>
      <c r="L4" s="111" t="s">
        <v>60</v>
      </c>
    </row>
    <row r="5" spans="1:12" ht="23.5" customHeight="1">
      <c r="A5" s="109"/>
      <c r="B5" s="109"/>
      <c r="C5" s="109"/>
      <c r="D5" s="73"/>
      <c r="E5" s="144"/>
      <c r="F5" s="170" t="s">
        <v>3</v>
      </c>
      <c r="G5" s="170"/>
      <c r="H5" s="170"/>
      <c r="I5" s="153"/>
      <c r="J5" s="170" t="s">
        <v>4</v>
      </c>
      <c r="K5" s="170"/>
      <c r="L5" s="170"/>
    </row>
    <row r="6" spans="1:12" ht="23.5" customHeight="1">
      <c r="D6" s="72" t="s">
        <v>5</v>
      </c>
      <c r="F6" s="133">
        <v>2566</v>
      </c>
      <c r="G6" s="147"/>
      <c r="H6" s="133">
        <v>2565</v>
      </c>
      <c r="I6" s="147"/>
      <c r="J6" s="133">
        <v>2566</v>
      </c>
      <c r="K6" s="147"/>
      <c r="L6" s="133">
        <v>2565</v>
      </c>
    </row>
    <row r="7" spans="1:12" ht="23.5" customHeight="1">
      <c r="A7" s="115" t="s">
        <v>61</v>
      </c>
      <c r="D7" s="74"/>
      <c r="F7" s="134"/>
      <c r="G7" s="148"/>
      <c r="H7" s="134"/>
      <c r="I7" s="148"/>
      <c r="J7" s="134"/>
      <c r="K7" s="158"/>
      <c r="L7" s="134"/>
    </row>
    <row r="8" spans="1:12" ht="23.5" customHeight="1">
      <c r="A8" s="115" t="s">
        <v>62</v>
      </c>
      <c r="G8" s="145"/>
      <c r="L8" s="136"/>
    </row>
    <row r="9" spans="1:12" ht="23.5" customHeight="1">
      <c r="A9" s="91" t="s">
        <v>63</v>
      </c>
      <c r="D9" s="112">
        <v>10</v>
      </c>
      <c r="F9" s="52">
        <v>321243</v>
      </c>
      <c r="G9" s="149">
        <v>0</v>
      </c>
      <c r="H9" s="52">
        <v>524745</v>
      </c>
      <c r="I9" s="149">
        <v>0</v>
      </c>
      <c r="J9" s="52">
        <v>321243</v>
      </c>
      <c r="K9" s="149">
        <v>0</v>
      </c>
      <c r="L9" s="52">
        <v>524745</v>
      </c>
    </row>
    <row r="10" spans="1:12" ht="23.5" customHeight="1">
      <c r="A10" s="91" t="s">
        <v>64</v>
      </c>
      <c r="D10" s="112">
        <v>11</v>
      </c>
      <c r="F10" s="52">
        <v>80901</v>
      </c>
      <c r="G10" s="149">
        <v>0</v>
      </c>
      <c r="H10" s="52">
        <v>27934</v>
      </c>
      <c r="I10" s="149">
        <v>0</v>
      </c>
      <c r="J10" s="52">
        <v>36201</v>
      </c>
      <c r="K10" s="149">
        <v>0</v>
      </c>
      <c r="L10" s="52">
        <v>27934</v>
      </c>
    </row>
    <row r="11" spans="1:12" ht="23.5" customHeight="1">
      <c r="A11" s="91" t="s">
        <v>65</v>
      </c>
      <c r="D11" s="112">
        <v>12</v>
      </c>
      <c r="F11" s="52">
        <v>55440</v>
      </c>
      <c r="G11" s="128">
        <v>0</v>
      </c>
      <c r="H11" s="52">
        <v>41844</v>
      </c>
      <c r="I11" s="128">
        <v>0</v>
      </c>
      <c r="J11" s="52">
        <v>59492</v>
      </c>
      <c r="K11" s="128">
        <v>0</v>
      </c>
      <c r="L11" s="52">
        <v>41832</v>
      </c>
    </row>
    <row r="12" spans="1:12" ht="23.5" customHeight="1">
      <c r="A12" s="91" t="s">
        <v>157</v>
      </c>
      <c r="D12" s="112">
        <v>13</v>
      </c>
      <c r="F12" s="52">
        <v>20285</v>
      </c>
      <c r="G12" s="128">
        <v>0</v>
      </c>
      <c r="H12" s="52">
        <v>35382</v>
      </c>
      <c r="I12" s="128">
        <v>0</v>
      </c>
      <c r="J12" s="52">
        <v>20390</v>
      </c>
      <c r="K12" s="128">
        <v>0</v>
      </c>
      <c r="L12" s="52">
        <v>35382</v>
      </c>
    </row>
    <row r="13" spans="1:12" ht="23.5" customHeight="1">
      <c r="A13" s="91" t="s">
        <v>197</v>
      </c>
      <c r="D13" s="137">
        <v>6.2</v>
      </c>
      <c r="F13" s="52">
        <v>512</v>
      </c>
      <c r="G13" s="128">
        <v>0</v>
      </c>
      <c r="H13" s="52">
        <v>538</v>
      </c>
      <c r="I13" s="128">
        <v>0</v>
      </c>
      <c r="J13" s="52">
        <v>0</v>
      </c>
      <c r="K13" s="128">
        <v>0</v>
      </c>
      <c r="L13" s="52">
        <v>0</v>
      </c>
    </row>
    <row r="14" spans="1:12" ht="23.5" customHeight="1">
      <c r="A14" s="91" t="s">
        <v>66</v>
      </c>
      <c r="D14" s="74"/>
      <c r="F14" s="52">
        <v>21004</v>
      </c>
      <c r="G14" s="128">
        <v>0</v>
      </c>
      <c r="H14" s="102">
        <v>9337</v>
      </c>
      <c r="I14" s="128">
        <v>0</v>
      </c>
      <c r="J14" s="52">
        <v>22604</v>
      </c>
      <c r="K14" s="128">
        <v>0</v>
      </c>
      <c r="L14" s="102">
        <v>10237</v>
      </c>
    </row>
    <row r="15" spans="1:12" ht="23.5" customHeight="1">
      <c r="A15" s="115" t="s">
        <v>67</v>
      </c>
      <c r="D15" s="74"/>
      <c r="F15" s="103">
        <f>SUM(F9:F14)</f>
        <v>499385</v>
      </c>
      <c r="G15" s="128"/>
      <c r="H15" s="103">
        <f>SUM(H9:H14)</f>
        <v>639780</v>
      </c>
      <c r="I15" s="128"/>
      <c r="J15" s="103">
        <f>SUM(J9:J14)</f>
        <v>459930</v>
      </c>
      <c r="K15" s="128"/>
      <c r="L15" s="103">
        <f>SUM(L9:L14)</f>
        <v>640130</v>
      </c>
    </row>
    <row r="16" spans="1:12" ht="23.5" customHeight="1">
      <c r="A16" s="115" t="s">
        <v>68</v>
      </c>
      <c r="D16" s="74"/>
      <c r="F16" s="52"/>
      <c r="G16" s="149"/>
      <c r="H16" s="52"/>
      <c r="I16" s="149"/>
      <c r="J16" s="52"/>
      <c r="K16" s="128"/>
      <c r="L16" s="52"/>
    </row>
    <row r="17" spans="1:13" ht="23.5" customHeight="1">
      <c r="A17" s="91" t="s">
        <v>69</v>
      </c>
      <c r="D17" s="74"/>
      <c r="F17" s="52">
        <v>255313</v>
      </c>
      <c r="G17" s="149">
        <v>0</v>
      </c>
      <c r="H17" s="52">
        <v>317937</v>
      </c>
      <c r="I17" s="149">
        <v>0</v>
      </c>
      <c r="J17" s="52">
        <v>212452</v>
      </c>
      <c r="K17" s="149">
        <v>0</v>
      </c>
      <c r="L17" s="52">
        <v>306985</v>
      </c>
    </row>
    <row r="18" spans="1:13" ht="23.5" customHeight="1">
      <c r="A18" s="91" t="s">
        <v>70</v>
      </c>
      <c r="D18" s="74"/>
      <c r="F18" s="52">
        <v>70833</v>
      </c>
      <c r="G18" s="149">
        <v>0</v>
      </c>
      <c r="H18" s="52">
        <v>88594</v>
      </c>
      <c r="I18" s="149">
        <v>0</v>
      </c>
      <c r="J18" s="52">
        <v>55571</v>
      </c>
      <c r="K18" s="149">
        <v>0</v>
      </c>
      <c r="L18" s="52">
        <v>88580</v>
      </c>
    </row>
    <row r="19" spans="1:13" ht="23.5" customHeight="1">
      <c r="A19" s="91" t="s">
        <v>71</v>
      </c>
      <c r="D19" s="74"/>
      <c r="F19" s="52">
        <v>15648</v>
      </c>
      <c r="G19" s="149">
        <v>0</v>
      </c>
      <c r="H19" s="52">
        <v>12776</v>
      </c>
      <c r="I19" s="149">
        <v>0</v>
      </c>
      <c r="J19" s="52">
        <v>15595</v>
      </c>
      <c r="K19" s="149">
        <v>0</v>
      </c>
      <c r="L19" s="52">
        <v>12758</v>
      </c>
    </row>
    <row r="20" spans="1:13" ht="23.5" customHeight="1">
      <c r="A20" s="91" t="s">
        <v>158</v>
      </c>
      <c r="D20" s="112"/>
      <c r="F20" s="52">
        <v>250</v>
      </c>
      <c r="G20" s="149"/>
      <c r="H20" s="52">
        <v>241</v>
      </c>
      <c r="I20" s="149"/>
      <c r="J20" s="52">
        <v>250</v>
      </c>
      <c r="K20" s="149"/>
      <c r="L20" s="52">
        <v>241</v>
      </c>
    </row>
    <row r="21" spans="1:13" ht="23.5" customHeight="1">
      <c r="A21" s="91" t="s">
        <v>72</v>
      </c>
      <c r="D21" s="74"/>
      <c r="F21" s="52">
        <v>150377</v>
      </c>
      <c r="G21" s="149">
        <v>0</v>
      </c>
      <c r="H21" s="52">
        <v>113125</v>
      </c>
      <c r="I21" s="149">
        <v>0</v>
      </c>
      <c r="J21" s="52">
        <v>157224</v>
      </c>
      <c r="K21" s="149">
        <v>0</v>
      </c>
      <c r="L21" s="52">
        <v>124708</v>
      </c>
    </row>
    <row r="22" spans="1:13" ht="23.5" customHeight="1">
      <c r="A22" s="115" t="s">
        <v>73</v>
      </c>
      <c r="D22" s="74"/>
      <c r="F22" s="103">
        <f>SUM(F17:F21)</f>
        <v>492421</v>
      </c>
      <c r="G22" s="149"/>
      <c r="H22" s="103">
        <f>SUM(H17:H21)</f>
        <v>532673</v>
      </c>
      <c r="I22" s="149"/>
      <c r="J22" s="103">
        <f>SUM(J17:J21)</f>
        <v>441092</v>
      </c>
      <c r="K22" s="128"/>
      <c r="L22" s="103">
        <f>SUM(L17:L21)</f>
        <v>533272</v>
      </c>
    </row>
    <row r="23" spans="1:13" ht="23.5" customHeight="1">
      <c r="A23" s="115" t="s">
        <v>159</v>
      </c>
      <c r="D23" s="74"/>
      <c r="F23" s="104">
        <f>SUM(F15-F22)</f>
        <v>6964</v>
      </c>
      <c r="G23" s="149"/>
      <c r="H23" s="104">
        <f>SUM(H15-H22)</f>
        <v>107107</v>
      </c>
      <c r="I23" s="149"/>
      <c r="J23" s="104">
        <f>SUM(J15-J22)</f>
        <v>18838</v>
      </c>
      <c r="K23" s="128"/>
      <c r="L23" s="104">
        <f>SUM(L15-L22)</f>
        <v>106858</v>
      </c>
    </row>
    <row r="24" spans="1:13" ht="23.5" customHeight="1">
      <c r="A24" s="91" t="s">
        <v>74</v>
      </c>
      <c r="D24" s="112">
        <v>7</v>
      </c>
      <c r="F24" s="52">
        <v>-3735</v>
      </c>
      <c r="G24" s="149">
        <v>0</v>
      </c>
      <c r="H24" s="52">
        <v>-22392</v>
      </c>
      <c r="I24" s="149">
        <v>0</v>
      </c>
      <c r="J24" s="52">
        <v>-3901</v>
      </c>
      <c r="K24" s="149">
        <v>0</v>
      </c>
      <c r="L24" s="52">
        <v>-22329</v>
      </c>
    </row>
    <row r="25" spans="1:13" ht="23.5" customHeight="1">
      <c r="A25" s="115" t="s">
        <v>148</v>
      </c>
      <c r="F25" s="103">
        <f>SUM(F23:F24)</f>
        <v>3229</v>
      </c>
      <c r="G25" s="149"/>
      <c r="H25" s="103">
        <f>SUM(H23:H24)</f>
        <v>84715</v>
      </c>
      <c r="I25" s="149"/>
      <c r="J25" s="103">
        <f>SUM(J23:J24)</f>
        <v>14937</v>
      </c>
      <c r="K25" s="128"/>
      <c r="L25" s="103">
        <f>SUM(L23:L24)</f>
        <v>84529</v>
      </c>
    </row>
    <row r="26" spans="1:13" ht="23.5" customHeight="1">
      <c r="A26" s="115" t="s">
        <v>75</v>
      </c>
      <c r="D26" s="112"/>
      <c r="F26" s="52"/>
      <c r="G26" s="128"/>
      <c r="H26" s="52"/>
      <c r="I26" s="149"/>
      <c r="J26" s="52"/>
      <c r="K26" s="128"/>
      <c r="L26" s="52"/>
      <c r="M26" s="91">
        <v>0</v>
      </c>
    </row>
    <row r="27" spans="1:13" ht="23.5" customHeight="1">
      <c r="A27" s="138" t="s">
        <v>76</v>
      </c>
      <c r="D27" s="112"/>
      <c r="F27" s="52"/>
      <c r="G27" s="128"/>
      <c r="H27" s="52"/>
      <c r="I27" s="149"/>
      <c r="J27" s="52"/>
      <c r="K27" s="128"/>
      <c r="L27" s="52"/>
    </row>
    <row r="28" spans="1:13" ht="23.5" customHeight="1">
      <c r="A28" s="91" t="s">
        <v>160</v>
      </c>
      <c r="D28" s="112"/>
      <c r="F28" s="52"/>
      <c r="G28" s="128"/>
      <c r="H28" s="52"/>
      <c r="I28" s="149"/>
      <c r="J28" s="52"/>
      <c r="K28" s="128"/>
      <c r="L28" s="52"/>
    </row>
    <row r="29" spans="1:13" ht="23.5" customHeight="1">
      <c r="A29" s="91" t="s">
        <v>161</v>
      </c>
      <c r="D29" s="112"/>
      <c r="F29" s="102">
        <v>-1180</v>
      </c>
      <c r="G29" s="149"/>
      <c r="H29" s="102">
        <v>-1037</v>
      </c>
      <c r="I29" s="149"/>
      <c r="J29" s="102">
        <v>0</v>
      </c>
      <c r="K29" s="149"/>
      <c r="L29" s="102">
        <v>0</v>
      </c>
    </row>
    <row r="30" spans="1:13" ht="23.5" customHeight="1">
      <c r="A30" s="91" t="s">
        <v>78</v>
      </c>
      <c r="D30" s="112"/>
      <c r="F30" s="52"/>
      <c r="G30" s="149"/>
      <c r="H30" s="52"/>
      <c r="I30" s="149"/>
      <c r="J30" s="52"/>
      <c r="K30" s="128"/>
      <c r="L30" s="52"/>
    </row>
    <row r="31" spans="1:13" ht="23.5" customHeight="1">
      <c r="A31" s="91" t="s">
        <v>77</v>
      </c>
      <c r="D31" s="112"/>
      <c r="F31" s="102">
        <f>F29</f>
        <v>-1180</v>
      </c>
      <c r="G31" s="149"/>
      <c r="H31" s="102">
        <f>H29</f>
        <v>-1037</v>
      </c>
      <c r="I31" s="149"/>
      <c r="J31" s="102">
        <f>J29</f>
        <v>0</v>
      </c>
      <c r="K31" s="128"/>
      <c r="L31" s="102">
        <f>L29</f>
        <v>0</v>
      </c>
    </row>
    <row r="32" spans="1:13" ht="23.5" customHeight="1">
      <c r="A32" s="138" t="s">
        <v>177</v>
      </c>
      <c r="D32" s="112"/>
      <c r="F32" s="52"/>
      <c r="G32" s="128"/>
      <c r="H32" s="52"/>
      <c r="I32" s="149"/>
      <c r="J32" s="52"/>
      <c r="K32" s="128"/>
      <c r="L32" s="52"/>
    </row>
    <row r="33" spans="1:12" ht="23.5" customHeight="1">
      <c r="A33" s="91" t="s">
        <v>178</v>
      </c>
      <c r="D33" s="112"/>
      <c r="F33" s="52"/>
      <c r="G33" s="128"/>
      <c r="H33" s="52"/>
      <c r="I33" s="149"/>
      <c r="J33" s="52"/>
      <c r="K33" s="128"/>
      <c r="L33" s="52"/>
    </row>
    <row r="34" spans="1:12" ht="23.5" customHeight="1">
      <c r="A34" s="91" t="s">
        <v>179</v>
      </c>
      <c r="D34" s="112"/>
      <c r="F34" s="102">
        <v>18</v>
      </c>
      <c r="G34" s="149"/>
      <c r="H34" s="102">
        <v>68</v>
      </c>
      <c r="I34" s="149"/>
      <c r="J34" s="102">
        <v>18</v>
      </c>
      <c r="K34" s="149"/>
      <c r="L34" s="102">
        <v>68</v>
      </c>
    </row>
    <row r="35" spans="1:12" ht="23.5" customHeight="1">
      <c r="A35" s="91" t="s">
        <v>180</v>
      </c>
      <c r="D35" s="112"/>
      <c r="F35" s="52"/>
      <c r="G35" s="149"/>
      <c r="H35" s="52"/>
      <c r="I35" s="149"/>
      <c r="J35" s="52"/>
      <c r="K35" s="128"/>
      <c r="L35" s="52"/>
    </row>
    <row r="36" spans="1:12" ht="23.5" customHeight="1">
      <c r="A36" s="91" t="s">
        <v>77</v>
      </c>
      <c r="D36" s="112"/>
      <c r="F36" s="102">
        <f>F34</f>
        <v>18</v>
      </c>
      <c r="G36" s="149"/>
      <c r="H36" s="102">
        <f>H34</f>
        <v>68</v>
      </c>
      <c r="I36" s="149"/>
      <c r="J36" s="102">
        <f>J34</f>
        <v>18</v>
      </c>
      <c r="K36" s="128"/>
      <c r="L36" s="102">
        <f>L34</f>
        <v>68</v>
      </c>
    </row>
    <row r="37" spans="1:12" ht="23.5" customHeight="1">
      <c r="A37" s="139" t="s">
        <v>152</v>
      </c>
      <c r="D37" s="112"/>
      <c r="F37" s="105">
        <f>SUM(F31,F36)</f>
        <v>-1162</v>
      </c>
      <c r="G37" s="149"/>
      <c r="H37" s="105">
        <f>SUM(H31,H36)</f>
        <v>-969</v>
      </c>
      <c r="I37" s="149"/>
      <c r="J37" s="105">
        <f>SUM(J31,J36)</f>
        <v>18</v>
      </c>
      <c r="K37" s="128"/>
      <c r="L37" s="105">
        <f>SUM(L31,L36)</f>
        <v>68</v>
      </c>
    </row>
    <row r="38" spans="1:12" ht="23.5" customHeight="1" thickBot="1">
      <c r="A38" s="115" t="s">
        <v>163</v>
      </c>
      <c r="D38" s="112"/>
      <c r="F38" s="106">
        <f>F37+F25</f>
        <v>2067</v>
      </c>
      <c r="G38" s="149"/>
      <c r="H38" s="106">
        <f>H37+H25</f>
        <v>83746</v>
      </c>
      <c r="I38" s="149"/>
      <c r="J38" s="106">
        <f>J37+J25</f>
        <v>14955</v>
      </c>
      <c r="K38" s="128"/>
      <c r="L38" s="106">
        <f>L37+L25</f>
        <v>84597</v>
      </c>
    </row>
    <row r="39" spans="1:12" ht="23.5" customHeight="1" thickTop="1">
      <c r="A39" s="115"/>
      <c r="D39" s="112"/>
      <c r="F39" s="52"/>
      <c r="G39" s="149"/>
      <c r="H39" s="52"/>
      <c r="I39" s="149"/>
      <c r="J39" s="52"/>
      <c r="K39" s="128"/>
      <c r="L39" s="52"/>
    </row>
    <row r="40" spans="1:12" ht="23.5" customHeight="1">
      <c r="A40" s="91" t="s">
        <v>34</v>
      </c>
      <c r="D40" s="112"/>
      <c r="F40" s="52"/>
      <c r="G40" s="149"/>
      <c r="H40" s="52"/>
      <c r="I40" s="149"/>
      <c r="J40" s="52"/>
      <c r="K40" s="128"/>
      <c r="L40" s="52"/>
    </row>
    <row r="41" spans="1:12" ht="23.5" customHeight="1">
      <c r="A41" s="107" t="s">
        <v>35</v>
      </c>
      <c r="B41" s="107"/>
      <c r="C41" s="107"/>
      <c r="D41" s="107"/>
      <c r="E41" s="143"/>
      <c r="F41" s="107"/>
      <c r="G41" s="143"/>
      <c r="H41" s="107"/>
      <c r="I41" s="143"/>
      <c r="J41" s="107"/>
      <c r="K41" s="143"/>
      <c r="L41" s="108" t="s">
        <v>58</v>
      </c>
    </row>
    <row r="42" spans="1:12" ht="23.5" customHeight="1">
      <c r="A42" s="107" t="s">
        <v>79</v>
      </c>
      <c r="B42" s="107"/>
      <c r="C42" s="107"/>
      <c r="D42" s="107"/>
      <c r="E42" s="143"/>
      <c r="F42" s="107"/>
      <c r="G42" s="143"/>
      <c r="H42" s="107"/>
      <c r="I42" s="143"/>
      <c r="J42" s="107"/>
      <c r="K42" s="143"/>
      <c r="L42" s="107"/>
    </row>
    <row r="43" spans="1:12" ht="23.5" customHeight="1">
      <c r="A43" s="107" t="s">
        <v>188</v>
      </c>
      <c r="B43" s="107"/>
      <c r="C43" s="107"/>
      <c r="D43" s="107"/>
      <c r="E43" s="143"/>
      <c r="F43" s="107"/>
      <c r="G43" s="143"/>
      <c r="H43" s="107"/>
      <c r="I43" s="143"/>
      <c r="J43" s="107"/>
      <c r="K43" s="143"/>
      <c r="L43" s="107"/>
    </row>
    <row r="44" spans="1:12" ht="23.5" customHeight="1">
      <c r="A44" s="109"/>
      <c r="B44" s="109"/>
      <c r="C44" s="109"/>
      <c r="D44" s="73"/>
      <c r="E44" s="144"/>
      <c r="F44" s="109"/>
      <c r="G44" s="146"/>
      <c r="H44" s="109"/>
      <c r="I44" s="153"/>
      <c r="J44" s="110"/>
      <c r="K44" s="153"/>
      <c r="L44" s="111" t="s">
        <v>60</v>
      </c>
    </row>
    <row r="45" spans="1:12" s="73" customFormat="1" ht="23.5" customHeight="1">
      <c r="A45" s="109"/>
      <c r="B45" s="109"/>
      <c r="C45" s="109"/>
      <c r="E45" s="144"/>
      <c r="F45" s="170" t="s">
        <v>3</v>
      </c>
      <c r="G45" s="170"/>
      <c r="H45" s="170"/>
      <c r="I45" s="153"/>
      <c r="J45" s="170" t="s">
        <v>4</v>
      </c>
      <c r="K45" s="170"/>
      <c r="L45" s="170"/>
    </row>
    <row r="46" spans="1:12" ht="23.5" customHeight="1">
      <c r="D46" s="72" t="s">
        <v>5</v>
      </c>
      <c r="F46" s="133">
        <v>2566</v>
      </c>
      <c r="G46" s="147"/>
      <c r="H46" s="133">
        <v>2565</v>
      </c>
      <c r="I46" s="147"/>
      <c r="J46" s="133">
        <v>2566</v>
      </c>
      <c r="K46" s="147"/>
      <c r="L46" s="133">
        <v>2565</v>
      </c>
    </row>
    <row r="47" spans="1:12" ht="23.5" customHeight="1">
      <c r="A47" s="115" t="s">
        <v>80</v>
      </c>
      <c r="D47" s="112"/>
      <c r="F47" s="52"/>
      <c r="G47" s="149"/>
      <c r="H47" s="52"/>
      <c r="I47" s="149"/>
      <c r="J47" s="52"/>
      <c r="K47" s="128"/>
      <c r="L47" s="52"/>
    </row>
    <row r="48" spans="1:12" ht="23.5" customHeight="1" thickBot="1">
      <c r="A48" s="91" t="s">
        <v>81</v>
      </c>
      <c r="D48" s="112"/>
      <c r="F48" s="52">
        <f>F50-F49</f>
        <v>3229</v>
      </c>
      <c r="G48" s="149"/>
      <c r="H48" s="52">
        <v>84724</v>
      </c>
      <c r="I48" s="128"/>
      <c r="J48" s="106">
        <f>SUM(J25)</f>
        <v>14937</v>
      </c>
      <c r="K48" s="128"/>
      <c r="L48" s="106">
        <f>SUM(L25)</f>
        <v>84529</v>
      </c>
    </row>
    <row r="49" spans="1:12" ht="23.5" customHeight="1" thickTop="1">
      <c r="A49" s="91" t="s">
        <v>82</v>
      </c>
      <c r="D49" s="112"/>
      <c r="F49" s="102">
        <v>0</v>
      </c>
      <c r="G49" s="149"/>
      <c r="H49" s="102">
        <v>-9</v>
      </c>
      <c r="I49" s="128"/>
      <c r="J49" s="52"/>
      <c r="K49" s="128"/>
      <c r="L49" s="52"/>
    </row>
    <row r="50" spans="1:12" s="73" customFormat="1" ht="23.5" customHeight="1" thickBot="1">
      <c r="A50" s="91"/>
      <c r="B50" s="91"/>
      <c r="C50" s="91"/>
      <c r="D50" s="112"/>
      <c r="E50" s="145"/>
      <c r="F50" s="106">
        <f>F25</f>
        <v>3229</v>
      </c>
      <c r="G50" s="149"/>
      <c r="H50" s="106">
        <f>H25</f>
        <v>84715</v>
      </c>
      <c r="I50" s="128"/>
      <c r="J50" s="52"/>
      <c r="K50" s="128"/>
      <c r="L50" s="52"/>
    </row>
    <row r="51" spans="1:12" ht="23.5" customHeight="1" thickTop="1">
      <c r="D51" s="112"/>
      <c r="F51" s="52"/>
      <c r="G51" s="149"/>
      <c r="H51" s="52"/>
      <c r="I51" s="128"/>
      <c r="J51" s="52"/>
      <c r="K51" s="128"/>
      <c r="L51" s="52"/>
    </row>
    <row r="52" spans="1:12" ht="23.5" customHeight="1">
      <c r="A52" s="115" t="s">
        <v>83</v>
      </c>
      <c r="F52" s="52"/>
      <c r="G52" s="128"/>
      <c r="H52" s="52"/>
      <c r="I52" s="128"/>
      <c r="J52" s="52"/>
      <c r="K52" s="128"/>
      <c r="L52" s="52"/>
    </row>
    <row r="53" spans="1:12" s="73" customFormat="1" ht="23.5" customHeight="1" thickBot="1">
      <c r="A53" s="135" t="s">
        <v>81</v>
      </c>
      <c r="B53" s="91"/>
      <c r="C53" s="91"/>
      <c r="D53" s="91"/>
      <c r="E53" s="145"/>
      <c r="F53" s="52">
        <f>F55-F54</f>
        <v>2067</v>
      </c>
      <c r="G53" s="128"/>
      <c r="H53" s="52">
        <v>83755</v>
      </c>
      <c r="I53" s="128"/>
      <c r="J53" s="106">
        <f>SUM(J38)</f>
        <v>14955</v>
      </c>
      <c r="K53" s="128"/>
      <c r="L53" s="106">
        <f>SUM(L38)</f>
        <v>84597</v>
      </c>
    </row>
    <row r="54" spans="1:12" s="73" customFormat="1" ht="23.5" customHeight="1" thickTop="1">
      <c r="A54" s="135" t="s">
        <v>82</v>
      </c>
      <c r="B54" s="109"/>
      <c r="C54" s="109"/>
      <c r="E54" s="144"/>
      <c r="F54" s="102">
        <v>0</v>
      </c>
      <c r="G54" s="160"/>
      <c r="H54" s="102">
        <v>-9</v>
      </c>
      <c r="I54" s="159"/>
      <c r="J54" s="161"/>
      <c r="K54" s="162"/>
      <c r="L54" s="161"/>
    </row>
    <row r="55" spans="1:12" ht="23.5" customHeight="1" thickBot="1">
      <c r="F55" s="106">
        <f>SUM(F38)</f>
        <v>2067</v>
      </c>
      <c r="G55" s="128"/>
      <c r="H55" s="106">
        <f>SUM(H53:H54)</f>
        <v>83746</v>
      </c>
      <c r="I55" s="128"/>
      <c r="J55" s="52"/>
      <c r="K55" s="128"/>
      <c r="L55" s="52"/>
    </row>
    <row r="56" spans="1:12" ht="23.5" customHeight="1" thickTop="1">
      <c r="D56" s="112"/>
      <c r="G56" s="150"/>
      <c r="I56" s="151"/>
      <c r="K56" s="151"/>
    </row>
    <row r="57" spans="1:12" ht="23.5" customHeight="1">
      <c r="A57" s="107" t="s">
        <v>84</v>
      </c>
      <c r="B57" s="109"/>
      <c r="C57" s="109"/>
      <c r="D57" s="112"/>
      <c r="E57" s="144"/>
      <c r="F57" s="73"/>
      <c r="G57" s="146"/>
      <c r="H57" s="73"/>
      <c r="I57" s="153"/>
      <c r="J57" s="110"/>
      <c r="K57" s="153"/>
      <c r="L57" s="110"/>
    </row>
    <row r="58" spans="1:12" ht="23.5" customHeight="1">
      <c r="A58" s="107" t="s">
        <v>164</v>
      </c>
      <c r="B58" s="109"/>
      <c r="C58" s="109"/>
      <c r="D58" s="112"/>
      <c r="E58" s="144"/>
      <c r="F58" s="73"/>
      <c r="G58" s="146"/>
      <c r="H58" s="73"/>
      <c r="I58" s="153"/>
      <c r="J58" s="110"/>
      <c r="K58" s="153"/>
      <c r="L58" s="110"/>
    </row>
    <row r="59" spans="1:12" s="73" customFormat="1" ht="23.5" customHeight="1" thickBot="1">
      <c r="A59" s="91" t="s">
        <v>165</v>
      </c>
      <c r="B59" s="91"/>
      <c r="C59" s="91"/>
      <c r="D59" s="112"/>
      <c r="E59" s="145"/>
      <c r="F59" s="114">
        <f>F48/581403.025</f>
        <v>5.5538066730904953E-3</v>
      </c>
      <c r="G59" s="152">
        <f t="shared" ref="G59:L59" si="0">G48/581403.025</f>
        <v>0</v>
      </c>
      <c r="H59" s="114">
        <f t="shared" si="0"/>
        <v>0.14572335601453054</v>
      </c>
      <c r="I59" s="152">
        <f t="shared" si="0"/>
        <v>0</v>
      </c>
      <c r="J59" s="114">
        <f t="shared" si="0"/>
        <v>2.5691300797755567E-2</v>
      </c>
      <c r="K59" s="152">
        <f t="shared" si="0"/>
        <v>0</v>
      </c>
      <c r="L59" s="114">
        <f t="shared" si="0"/>
        <v>0.14538796044275826</v>
      </c>
    </row>
    <row r="60" spans="1:12" s="73" customFormat="1" ht="23.5" customHeight="1" thickTop="1">
      <c r="A60" s="91"/>
      <c r="B60" s="91"/>
      <c r="C60" s="91"/>
      <c r="D60" s="91"/>
      <c r="E60" s="145"/>
      <c r="F60" s="113"/>
      <c r="G60" s="145"/>
      <c r="H60" s="113"/>
      <c r="I60" s="145"/>
      <c r="J60" s="113"/>
      <c r="K60" s="145"/>
      <c r="L60" s="113"/>
    </row>
    <row r="61" spans="1:12" s="73" customFormat="1" ht="23.5" customHeight="1">
      <c r="A61" s="91" t="s">
        <v>34</v>
      </c>
      <c r="B61" s="91"/>
      <c r="C61" s="91"/>
      <c r="D61" s="91"/>
      <c r="E61" s="145"/>
      <c r="F61" s="113"/>
      <c r="G61" s="145"/>
      <c r="H61" s="113"/>
      <c r="I61" s="145"/>
      <c r="J61" s="113"/>
      <c r="K61" s="145"/>
      <c r="L61" s="113"/>
    </row>
    <row r="62" spans="1:12" s="73" customFormat="1" ht="23.5" customHeight="1">
      <c r="A62" s="107" t="s">
        <v>35</v>
      </c>
      <c r="B62" s="91"/>
      <c r="C62" s="91"/>
      <c r="D62" s="112"/>
      <c r="E62" s="145"/>
      <c r="F62" s="113"/>
      <c r="G62" s="153"/>
      <c r="H62" s="113"/>
      <c r="I62" s="153"/>
      <c r="J62" s="74"/>
      <c r="K62" s="153"/>
      <c r="L62" s="108" t="s">
        <v>58</v>
      </c>
    </row>
    <row r="63" spans="1:12" ht="23.5" customHeight="1">
      <c r="A63" s="115" t="s">
        <v>85</v>
      </c>
      <c r="B63" s="115"/>
      <c r="C63" s="115"/>
      <c r="D63" s="115"/>
      <c r="E63" s="144"/>
      <c r="F63" s="73"/>
      <c r="G63" s="154"/>
      <c r="H63" s="73"/>
      <c r="I63" s="154"/>
      <c r="J63" s="115"/>
      <c r="K63" s="154"/>
      <c r="L63" s="115"/>
    </row>
    <row r="64" spans="1:12" ht="23.5" customHeight="1">
      <c r="A64" s="107" t="s">
        <v>188</v>
      </c>
      <c r="B64" s="115"/>
      <c r="C64" s="115"/>
      <c r="D64" s="115"/>
      <c r="E64" s="144"/>
      <c r="F64" s="73"/>
      <c r="G64" s="154"/>
      <c r="H64" s="73"/>
      <c r="I64" s="154"/>
      <c r="J64" s="115"/>
      <c r="K64" s="154"/>
      <c r="L64" s="115"/>
    </row>
    <row r="65" spans="1:12" ht="23.5" customHeight="1">
      <c r="A65" s="109"/>
      <c r="B65" s="109"/>
      <c r="C65" s="109"/>
      <c r="D65" s="109"/>
      <c r="E65" s="144"/>
      <c r="F65" s="73"/>
      <c r="G65" s="146"/>
      <c r="H65" s="73"/>
      <c r="I65" s="153"/>
      <c r="J65" s="110"/>
      <c r="K65" s="153"/>
      <c r="L65" s="111" t="s">
        <v>2</v>
      </c>
    </row>
    <row r="66" spans="1:12" ht="23.5" customHeight="1">
      <c r="A66" s="109"/>
      <c r="B66" s="109"/>
      <c r="C66" s="109"/>
      <c r="D66" s="109"/>
      <c r="E66" s="144"/>
      <c r="F66" s="170" t="s">
        <v>3</v>
      </c>
      <c r="G66" s="170"/>
      <c r="H66" s="170"/>
      <c r="I66" s="153"/>
      <c r="J66" s="170" t="s">
        <v>4</v>
      </c>
      <c r="K66" s="170"/>
      <c r="L66" s="170"/>
    </row>
    <row r="67" spans="1:12" ht="23.5" customHeight="1">
      <c r="D67" s="74"/>
      <c r="F67" s="133">
        <v>2566</v>
      </c>
      <c r="G67" s="147"/>
      <c r="H67" s="133">
        <v>2565</v>
      </c>
      <c r="I67" s="147"/>
      <c r="J67" s="133">
        <v>2566</v>
      </c>
      <c r="K67" s="147"/>
      <c r="L67" s="133">
        <v>2565</v>
      </c>
    </row>
    <row r="68" spans="1:12" ht="23.5" customHeight="1">
      <c r="A68" s="115" t="s">
        <v>86</v>
      </c>
      <c r="F68" s="91"/>
      <c r="G68" s="145"/>
      <c r="H68" s="91"/>
      <c r="J68" s="91"/>
      <c r="L68" s="91"/>
    </row>
    <row r="69" spans="1:12" ht="23.5" customHeight="1">
      <c r="A69" s="119" t="s">
        <v>159</v>
      </c>
      <c r="B69" s="119"/>
      <c r="C69" s="119"/>
      <c r="D69" s="119"/>
      <c r="F69" s="116">
        <f>SUM(F23)</f>
        <v>6964</v>
      </c>
      <c r="G69" s="128"/>
      <c r="H69" s="116">
        <f>SUM(H23)</f>
        <v>107107</v>
      </c>
      <c r="I69" s="128"/>
      <c r="J69" s="116">
        <f>SUM(J23)</f>
        <v>18838</v>
      </c>
      <c r="K69" s="128"/>
      <c r="L69" s="116">
        <f>SUM(L23)</f>
        <v>106858</v>
      </c>
    </row>
    <row r="70" spans="1:12" ht="23.5" customHeight="1">
      <c r="A70" s="119" t="s">
        <v>182</v>
      </c>
      <c r="B70" s="119"/>
      <c r="C70" s="119"/>
      <c r="D70" s="119"/>
      <c r="F70" s="116"/>
      <c r="G70" s="128"/>
      <c r="H70" s="116"/>
      <c r="I70" s="128"/>
      <c r="J70" s="52"/>
      <c r="K70" s="128"/>
      <c r="L70" s="52"/>
    </row>
    <row r="71" spans="1:12" ht="23.5" customHeight="1">
      <c r="A71" s="119" t="s">
        <v>162</v>
      </c>
      <c r="B71" s="119"/>
      <c r="C71" s="119"/>
      <c r="D71" s="136"/>
      <c r="F71" s="116"/>
      <c r="G71" s="128"/>
      <c r="H71" s="116"/>
      <c r="I71" s="128"/>
      <c r="J71" s="52"/>
      <c r="K71" s="128"/>
      <c r="L71" s="52"/>
    </row>
    <row r="72" spans="1:12" ht="23.5" customHeight="1">
      <c r="A72" s="119" t="s">
        <v>87</v>
      </c>
      <c r="B72" s="119"/>
      <c r="C72" s="119"/>
      <c r="D72" s="119"/>
      <c r="F72" s="116">
        <v>36805</v>
      </c>
      <c r="G72" s="128"/>
      <c r="H72" s="52">
        <v>33951</v>
      </c>
      <c r="I72" s="128"/>
      <c r="J72" s="116">
        <v>31153</v>
      </c>
      <c r="K72" s="128"/>
      <c r="L72" s="52">
        <v>33810</v>
      </c>
    </row>
    <row r="73" spans="1:12" ht="23.5" customHeight="1">
      <c r="A73" s="119" t="s">
        <v>166</v>
      </c>
      <c r="B73" s="119"/>
      <c r="C73" s="119"/>
      <c r="D73" s="119"/>
      <c r="F73" s="116">
        <v>250</v>
      </c>
      <c r="G73" s="128"/>
      <c r="H73" s="52">
        <v>241</v>
      </c>
      <c r="I73" s="128"/>
      <c r="J73" s="116">
        <v>250</v>
      </c>
      <c r="K73" s="128"/>
      <c r="L73" s="52">
        <v>241</v>
      </c>
    </row>
    <row r="74" spans="1:12" ht="23.5" customHeight="1">
      <c r="A74" s="119" t="s">
        <v>183</v>
      </c>
      <c r="B74" s="119"/>
      <c r="C74" s="119"/>
      <c r="D74" s="119"/>
      <c r="F74" s="116"/>
      <c r="G74" s="128"/>
      <c r="H74" s="52"/>
      <c r="I74" s="128"/>
      <c r="J74" s="116"/>
      <c r="K74" s="128"/>
      <c r="L74" s="52"/>
    </row>
    <row r="75" spans="1:12" ht="23.5" customHeight="1">
      <c r="A75" s="119" t="s">
        <v>156</v>
      </c>
      <c r="B75" s="119"/>
      <c r="C75" s="119"/>
      <c r="D75" s="119"/>
      <c r="F75" s="116">
        <v>-129</v>
      </c>
      <c r="G75" s="128"/>
      <c r="H75" s="116">
        <v>0</v>
      </c>
      <c r="I75" s="128"/>
      <c r="J75" s="116">
        <v>-1107</v>
      </c>
      <c r="K75" s="128"/>
      <c r="L75" s="52">
        <v>0</v>
      </c>
    </row>
    <row r="76" spans="1:12" ht="23.5" customHeight="1">
      <c r="A76" s="119" t="s">
        <v>201</v>
      </c>
      <c r="B76" s="119"/>
      <c r="C76" s="119"/>
      <c r="D76" s="140"/>
      <c r="F76" s="116">
        <v>21314</v>
      </c>
      <c r="G76" s="128"/>
      <c r="H76" s="52">
        <v>5094</v>
      </c>
      <c r="I76" s="128"/>
      <c r="J76" s="116">
        <v>21182</v>
      </c>
      <c r="K76" s="128"/>
      <c r="L76" s="52">
        <v>5094</v>
      </c>
    </row>
    <row r="77" spans="1:12" ht="23.5" customHeight="1">
      <c r="A77" s="119" t="s">
        <v>202</v>
      </c>
      <c r="B77" s="119"/>
      <c r="C77" s="119"/>
      <c r="D77" s="140"/>
      <c r="F77" s="116">
        <v>-41346</v>
      </c>
      <c r="G77" s="128"/>
      <c r="H77" s="52">
        <v>-13357</v>
      </c>
      <c r="I77" s="128"/>
      <c r="J77" s="116">
        <v>-41346</v>
      </c>
      <c r="K77" s="128"/>
      <c r="L77" s="52">
        <v>-13357</v>
      </c>
    </row>
    <row r="78" spans="1:12" ht="23.5" customHeight="1">
      <c r="A78" s="119" t="s">
        <v>184</v>
      </c>
      <c r="B78" s="119"/>
      <c r="C78" s="119"/>
      <c r="D78" s="140"/>
      <c r="F78" s="116">
        <v>-555</v>
      </c>
      <c r="G78" s="128"/>
      <c r="H78" s="52">
        <v>-1133</v>
      </c>
      <c r="I78" s="128"/>
      <c r="J78" s="116">
        <v>-555</v>
      </c>
      <c r="K78" s="128"/>
      <c r="L78" s="52">
        <v>-1133</v>
      </c>
    </row>
    <row r="79" spans="1:12" ht="23.5" customHeight="1">
      <c r="A79" s="119" t="s">
        <v>198</v>
      </c>
      <c r="B79" s="119"/>
      <c r="C79" s="119"/>
      <c r="D79" s="140"/>
      <c r="F79" s="116">
        <v>-512</v>
      </c>
      <c r="G79" s="128"/>
      <c r="H79" s="52">
        <v>-538</v>
      </c>
      <c r="I79" s="128"/>
      <c r="J79" s="116">
        <v>0</v>
      </c>
      <c r="K79" s="128"/>
      <c r="L79" s="52">
        <v>0</v>
      </c>
    </row>
    <row r="80" spans="1:12" ht="23.5" customHeight="1">
      <c r="A80" s="119" t="s">
        <v>88</v>
      </c>
      <c r="B80" s="119"/>
      <c r="C80" s="119"/>
      <c r="D80" s="119"/>
      <c r="F80" s="116">
        <v>4505</v>
      </c>
      <c r="G80" s="128"/>
      <c r="H80" s="52">
        <v>3581</v>
      </c>
      <c r="I80" s="128"/>
      <c r="J80" s="116">
        <v>3353</v>
      </c>
      <c r="K80" s="128"/>
      <c r="L80" s="52">
        <v>3367</v>
      </c>
    </row>
    <row r="81" spans="1:12" ht="23.5" customHeight="1">
      <c r="A81" s="119" t="s">
        <v>89</v>
      </c>
      <c r="B81" s="119"/>
      <c r="C81" s="119"/>
      <c r="D81" s="119"/>
      <c r="F81" s="52">
        <v>-55440</v>
      </c>
      <c r="G81" s="128"/>
      <c r="H81" s="52">
        <v>-41844</v>
      </c>
      <c r="I81" s="128"/>
      <c r="J81" s="116">
        <v>-59492</v>
      </c>
      <c r="K81" s="128"/>
      <c r="L81" s="52">
        <v>-41832</v>
      </c>
    </row>
    <row r="82" spans="1:12" ht="23.5" customHeight="1">
      <c r="A82" s="119" t="s">
        <v>90</v>
      </c>
      <c r="B82" s="119"/>
      <c r="C82" s="119"/>
      <c r="D82" s="119"/>
      <c r="F82" s="52">
        <v>-748</v>
      </c>
      <c r="G82" s="128"/>
      <c r="H82" s="52">
        <v>-5436</v>
      </c>
      <c r="I82" s="128"/>
      <c r="J82" s="116">
        <v>-721</v>
      </c>
      <c r="K82" s="128"/>
      <c r="L82" s="52">
        <v>-5436</v>
      </c>
    </row>
    <row r="83" spans="1:12" ht="23.5" customHeight="1">
      <c r="A83" s="119" t="s">
        <v>91</v>
      </c>
      <c r="B83" s="119"/>
      <c r="C83" s="119"/>
      <c r="D83" s="119"/>
      <c r="F83" s="102">
        <v>15648</v>
      </c>
      <c r="G83" s="128"/>
      <c r="H83" s="102">
        <v>12776</v>
      </c>
      <c r="I83" s="128"/>
      <c r="J83" s="117">
        <v>15595</v>
      </c>
      <c r="K83" s="128"/>
      <c r="L83" s="102">
        <v>12758</v>
      </c>
    </row>
    <row r="84" spans="1:12" ht="23.5" customHeight="1">
      <c r="A84" s="141" t="s">
        <v>203</v>
      </c>
      <c r="B84" s="119"/>
      <c r="C84" s="119"/>
      <c r="D84" s="119"/>
      <c r="F84" s="116"/>
      <c r="G84" s="128"/>
      <c r="H84" s="116"/>
      <c r="I84" s="128"/>
      <c r="J84" s="52"/>
      <c r="K84" s="128"/>
      <c r="L84" s="52"/>
    </row>
    <row r="85" spans="1:12" ht="23.5" customHeight="1">
      <c r="A85" s="141" t="s">
        <v>92</v>
      </c>
      <c r="B85" s="119"/>
      <c r="C85" s="119"/>
      <c r="D85" s="119"/>
      <c r="F85" s="118">
        <f>SUM(F69:F83)</f>
        <v>-13244</v>
      </c>
      <c r="G85" s="128"/>
      <c r="H85" s="118">
        <f>SUM(H69:H83)</f>
        <v>100442</v>
      </c>
      <c r="I85" s="128"/>
      <c r="J85" s="118">
        <f>SUM(J69:J83)</f>
        <v>-12850</v>
      </c>
      <c r="K85" s="128"/>
      <c r="L85" s="118">
        <f>SUM(L69:L83)</f>
        <v>100370</v>
      </c>
    </row>
    <row r="86" spans="1:12" ht="23.5" customHeight="1">
      <c r="A86" s="119" t="s">
        <v>93</v>
      </c>
      <c r="B86" s="119"/>
      <c r="C86" s="119"/>
      <c r="D86" s="119"/>
      <c r="F86" s="116"/>
      <c r="G86" s="128"/>
      <c r="H86" s="116"/>
      <c r="I86" s="128"/>
      <c r="J86" s="52"/>
      <c r="K86" s="128"/>
      <c r="L86" s="52"/>
    </row>
    <row r="87" spans="1:12" ht="23.5" customHeight="1">
      <c r="A87" s="119" t="s">
        <v>94</v>
      </c>
      <c r="B87" s="119"/>
      <c r="C87" s="119"/>
      <c r="D87" s="119"/>
      <c r="F87" s="116">
        <v>637138</v>
      </c>
      <c r="G87" s="128"/>
      <c r="H87" s="52">
        <v>160705</v>
      </c>
      <c r="I87" s="128"/>
      <c r="J87" s="116">
        <v>637138</v>
      </c>
      <c r="K87" s="128"/>
      <c r="L87" s="52">
        <v>160705</v>
      </c>
    </row>
    <row r="88" spans="1:12" ht="23.5" customHeight="1">
      <c r="A88" s="119" t="s">
        <v>95</v>
      </c>
      <c r="B88" s="119"/>
      <c r="C88" s="119"/>
      <c r="D88" s="119"/>
      <c r="F88" s="116">
        <v>1085088</v>
      </c>
      <c r="G88" s="128"/>
      <c r="H88" s="52">
        <v>-539060</v>
      </c>
      <c r="I88" s="128"/>
      <c r="J88" s="116">
        <v>1085088</v>
      </c>
      <c r="K88" s="128"/>
      <c r="L88" s="52">
        <v>-539060</v>
      </c>
    </row>
    <row r="89" spans="1:12" ht="23.5" customHeight="1">
      <c r="A89" s="119" t="s">
        <v>96</v>
      </c>
      <c r="B89" s="119"/>
      <c r="C89" s="119"/>
      <c r="D89" s="119"/>
      <c r="F89" s="116">
        <v>-543</v>
      </c>
      <c r="G89" s="128"/>
      <c r="H89" s="52">
        <v>1753</v>
      </c>
      <c r="I89" s="128"/>
      <c r="J89" s="116">
        <v>-543</v>
      </c>
      <c r="K89" s="128"/>
      <c r="L89" s="52">
        <v>1753</v>
      </c>
    </row>
    <row r="90" spans="1:12" ht="23.5" customHeight="1">
      <c r="A90" s="119" t="s">
        <v>97</v>
      </c>
      <c r="B90" s="119"/>
      <c r="C90" s="119"/>
      <c r="D90" s="119"/>
      <c r="F90" s="116">
        <v>304561</v>
      </c>
      <c r="G90" s="128"/>
      <c r="H90" s="52">
        <v>54752</v>
      </c>
      <c r="I90" s="128"/>
      <c r="J90" s="116">
        <v>284562</v>
      </c>
      <c r="K90" s="128"/>
      <c r="L90" s="52">
        <v>54752</v>
      </c>
    </row>
    <row r="91" spans="1:12" ht="23.5" customHeight="1">
      <c r="A91" s="119" t="s">
        <v>98</v>
      </c>
      <c r="B91" s="119"/>
      <c r="C91" s="119"/>
      <c r="D91" s="119"/>
      <c r="F91" s="116">
        <v>66</v>
      </c>
      <c r="G91" s="128"/>
      <c r="H91" s="52">
        <v>3004</v>
      </c>
      <c r="I91" s="128"/>
      <c r="J91" s="116">
        <v>66</v>
      </c>
      <c r="K91" s="128"/>
      <c r="L91" s="52">
        <v>3004</v>
      </c>
    </row>
    <row r="92" spans="1:12" ht="23.5" customHeight="1">
      <c r="A92" s="119" t="s">
        <v>99</v>
      </c>
      <c r="B92" s="119"/>
      <c r="C92" s="119"/>
      <c r="D92" s="119"/>
      <c r="F92" s="116">
        <v>20109</v>
      </c>
      <c r="G92" s="128"/>
      <c r="H92" s="52">
        <v>-18130</v>
      </c>
      <c r="I92" s="128"/>
      <c r="J92" s="116">
        <v>-133</v>
      </c>
      <c r="K92" s="128"/>
      <c r="L92" s="52">
        <v>-19288</v>
      </c>
    </row>
    <row r="93" spans="1:12" ht="23.5" customHeight="1">
      <c r="A93" s="119" t="s">
        <v>100</v>
      </c>
      <c r="B93" s="119"/>
      <c r="C93" s="119"/>
      <c r="D93" s="119"/>
      <c r="F93" s="52"/>
      <c r="G93" s="128"/>
      <c r="H93" s="52"/>
      <c r="I93" s="128"/>
      <c r="J93" s="52"/>
      <c r="K93" s="128"/>
      <c r="L93" s="52"/>
    </row>
    <row r="94" spans="1:12" ht="23.5" customHeight="1">
      <c r="A94" s="119" t="s">
        <v>101</v>
      </c>
      <c r="B94" s="119"/>
      <c r="C94" s="119"/>
      <c r="D94" s="119"/>
      <c r="F94" s="116">
        <v>-961555</v>
      </c>
      <c r="G94" s="128"/>
      <c r="H94" s="52">
        <v>-3219</v>
      </c>
      <c r="I94" s="128"/>
      <c r="J94" s="116">
        <v>-961555</v>
      </c>
      <c r="K94" s="128"/>
      <c r="L94" s="52">
        <v>-3219</v>
      </c>
    </row>
    <row r="95" spans="1:12" ht="23.5" customHeight="1">
      <c r="A95" s="119" t="s">
        <v>102</v>
      </c>
      <c r="B95" s="119"/>
      <c r="C95" s="119"/>
      <c r="D95" s="119"/>
      <c r="F95" s="116">
        <v>-513316</v>
      </c>
      <c r="G95" s="128"/>
      <c r="H95" s="52">
        <v>284015</v>
      </c>
      <c r="I95" s="128"/>
      <c r="J95" s="116">
        <v>-513316</v>
      </c>
      <c r="K95" s="128"/>
      <c r="L95" s="52">
        <v>284015</v>
      </c>
    </row>
    <row r="96" spans="1:12" ht="23.5" customHeight="1">
      <c r="A96" s="119" t="s">
        <v>103</v>
      </c>
      <c r="B96" s="119"/>
      <c r="C96" s="119"/>
      <c r="D96" s="119"/>
      <c r="F96" s="116">
        <v>-14131</v>
      </c>
      <c r="G96" s="128"/>
      <c r="H96" s="52">
        <v>-2305</v>
      </c>
      <c r="I96" s="128"/>
      <c r="J96" s="116">
        <v>-14131</v>
      </c>
      <c r="K96" s="128"/>
      <c r="L96" s="52">
        <v>-2305</v>
      </c>
    </row>
    <row r="97" spans="1:12" ht="23.5" customHeight="1">
      <c r="A97" s="119" t="s">
        <v>104</v>
      </c>
      <c r="B97" s="119"/>
      <c r="C97" s="119"/>
      <c r="D97" s="119"/>
      <c r="F97" s="116">
        <v>-162</v>
      </c>
      <c r="G97" s="128"/>
      <c r="H97" s="52">
        <v>-922</v>
      </c>
      <c r="I97" s="128"/>
      <c r="J97" s="116">
        <v>-162</v>
      </c>
      <c r="K97" s="128"/>
      <c r="L97" s="52">
        <v>-922</v>
      </c>
    </row>
    <row r="98" spans="1:12" ht="23.5" customHeight="1">
      <c r="A98" s="119" t="s">
        <v>105</v>
      </c>
      <c r="B98" s="119"/>
      <c r="C98" s="119"/>
      <c r="D98" s="119"/>
      <c r="F98" s="117">
        <v>-324619</v>
      </c>
      <c r="G98" s="128"/>
      <c r="H98" s="102">
        <v>-203748</v>
      </c>
      <c r="I98" s="128"/>
      <c r="J98" s="117">
        <v>-296397</v>
      </c>
      <c r="K98" s="128"/>
      <c r="L98" s="102">
        <v>-194318</v>
      </c>
    </row>
    <row r="99" spans="1:12" ht="23.5" customHeight="1">
      <c r="A99" s="119" t="s">
        <v>204</v>
      </c>
      <c r="B99" s="119"/>
      <c r="C99" s="119"/>
      <c r="D99" s="119"/>
      <c r="F99" s="116">
        <f>SUM(F85:F98)</f>
        <v>219392</v>
      </c>
      <c r="G99" s="128"/>
      <c r="H99" s="116">
        <f>SUM(H85:H98)</f>
        <v>-162713</v>
      </c>
      <c r="I99" s="128"/>
      <c r="J99" s="116">
        <f>SUM(J85:J98)</f>
        <v>207767</v>
      </c>
      <c r="K99" s="128"/>
      <c r="L99" s="116">
        <f>SUM(L85:L98)</f>
        <v>-154513</v>
      </c>
    </row>
    <row r="100" spans="1:12" ht="23.5" customHeight="1">
      <c r="A100" s="119" t="s">
        <v>106</v>
      </c>
      <c r="B100" s="119"/>
      <c r="C100" s="119"/>
      <c r="D100" s="119"/>
      <c r="F100" s="116">
        <v>44746</v>
      </c>
      <c r="G100" s="128"/>
      <c r="H100" s="52">
        <v>33720</v>
      </c>
      <c r="I100" s="157"/>
      <c r="J100" s="116">
        <v>54690</v>
      </c>
      <c r="K100" s="157"/>
      <c r="L100" s="52">
        <v>33708</v>
      </c>
    </row>
    <row r="101" spans="1:12" ht="23.5" customHeight="1">
      <c r="A101" s="119" t="s">
        <v>107</v>
      </c>
      <c r="B101" s="119"/>
      <c r="C101" s="119"/>
      <c r="D101" s="119"/>
      <c r="F101" s="116">
        <v>115</v>
      </c>
      <c r="G101" s="128"/>
      <c r="H101" s="52">
        <v>0</v>
      </c>
      <c r="I101" s="157"/>
      <c r="J101" s="116">
        <v>88</v>
      </c>
      <c r="K101" s="157"/>
      <c r="L101" s="52">
        <v>0</v>
      </c>
    </row>
    <row r="102" spans="1:12" ht="23.5" customHeight="1">
      <c r="A102" s="119" t="s">
        <v>108</v>
      </c>
      <c r="B102" s="119"/>
      <c r="C102" s="119"/>
      <c r="D102" s="119"/>
      <c r="F102" s="116">
        <v>-14920</v>
      </c>
      <c r="G102" s="128"/>
      <c r="H102" s="52">
        <v>-8943</v>
      </c>
      <c r="I102" s="128"/>
      <c r="J102" s="116">
        <v>-14920</v>
      </c>
      <c r="K102" s="128"/>
      <c r="L102" s="52">
        <v>-8943</v>
      </c>
    </row>
    <row r="103" spans="1:12" ht="23.5" customHeight="1">
      <c r="A103" s="119" t="s">
        <v>205</v>
      </c>
      <c r="B103" s="119"/>
      <c r="C103" s="119"/>
      <c r="D103" s="119"/>
      <c r="F103" s="117">
        <v>-2282</v>
      </c>
      <c r="G103" s="128"/>
      <c r="H103" s="102">
        <v>-2245</v>
      </c>
      <c r="I103" s="128"/>
      <c r="J103" s="117">
        <v>-2282</v>
      </c>
      <c r="K103" s="128"/>
      <c r="L103" s="102">
        <v>-2245</v>
      </c>
    </row>
    <row r="104" spans="1:12" ht="23.5" customHeight="1">
      <c r="A104" s="141" t="s">
        <v>199</v>
      </c>
      <c r="B104" s="119"/>
      <c r="C104" s="119"/>
      <c r="D104" s="119"/>
      <c r="F104" s="117">
        <f>SUM(F99:F103)</f>
        <v>247051</v>
      </c>
      <c r="G104" s="128"/>
      <c r="H104" s="117">
        <f>SUM(H99:H103)</f>
        <v>-140181</v>
      </c>
      <c r="I104" s="128"/>
      <c r="J104" s="117">
        <f>SUM(J99:J103)</f>
        <v>245343</v>
      </c>
      <c r="K104" s="128"/>
      <c r="L104" s="117">
        <f>SUM(L99:L103)</f>
        <v>-131993</v>
      </c>
    </row>
    <row r="105" spans="1:12" ht="8.8000000000000007" customHeight="1">
      <c r="A105" s="119"/>
      <c r="B105" s="119"/>
      <c r="C105" s="119"/>
      <c r="D105" s="119"/>
      <c r="F105" s="91"/>
      <c r="G105" s="155"/>
      <c r="H105" s="91"/>
      <c r="I105" s="155"/>
      <c r="K105" s="151"/>
    </row>
    <row r="106" spans="1:12" s="73" customFormat="1" ht="23.5" customHeight="1">
      <c r="A106" s="119" t="s">
        <v>34</v>
      </c>
      <c r="B106" s="119"/>
      <c r="C106" s="119"/>
      <c r="D106" s="119"/>
      <c r="E106" s="145"/>
      <c r="F106" s="91"/>
      <c r="G106" s="155"/>
      <c r="H106" s="91"/>
      <c r="I106" s="155"/>
      <c r="J106" s="119"/>
      <c r="K106" s="155"/>
      <c r="L106" s="119"/>
    </row>
    <row r="107" spans="1:12" ht="23.5" customHeight="1">
      <c r="A107" s="107" t="s">
        <v>35</v>
      </c>
      <c r="D107" s="112"/>
      <c r="G107" s="153"/>
      <c r="I107" s="153"/>
      <c r="J107" s="74"/>
      <c r="K107" s="153"/>
      <c r="L107" s="108" t="s">
        <v>58</v>
      </c>
    </row>
    <row r="108" spans="1:12" ht="23.5" customHeight="1">
      <c r="A108" s="120" t="s">
        <v>109</v>
      </c>
      <c r="B108" s="120"/>
      <c r="C108" s="120"/>
      <c r="D108" s="120"/>
      <c r="E108" s="144"/>
      <c r="F108" s="73"/>
      <c r="G108" s="156"/>
      <c r="H108" s="73"/>
      <c r="I108" s="156"/>
      <c r="J108" s="120"/>
      <c r="K108" s="156"/>
      <c r="L108" s="120"/>
    </row>
    <row r="109" spans="1:12" ht="23.5" customHeight="1">
      <c r="A109" s="107" t="s">
        <v>188</v>
      </c>
      <c r="B109" s="115"/>
      <c r="C109" s="115"/>
      <c r="D109" s="115"/>
      <c r="E109" s="144"/>
      <c r="F109" s="73"/>
      <c r="G109" s="154"/>
      <c r="H109" s="73"/>
      <c r="I109" s="154"/>
      <c r="J109" s="115"/>
      <c r="K109" s="154"/>
      <c r="L109" s="115"/>
    </row>
    <row r="110" spans="1:12" s="73" customFormat="1" ht="23.5" customHeight="1">
      <c r="A110" s="109"/>
      <c r="B110" s="109"/>
      <c r="C110" s="109"/>
      <c r="D110" s="109"/>
      <c r="E110" s="144"/>
      <c r="G110" s="146"/>
      <c r="I110" s="153"/>
      <c r="J110" s="110"/>
      <c r="K110" s="153"/>
      <c r="L110" s="111" t="s">
        <v>2</v>
      </c>
    </row>
    <row r="111" spans="1:12" ht="23.5" customHeight="1">
      <c r="A111" s="109"/>
      <c r="B111" s="109"/>
      <c r="C111" s="109"/>
      <c r="D111" s="109"/>
      <c r="E111" s="144"/>
      <c r="F111" s="170" t="s">
        <v>3</v>
      </c>
      <c r="G111" s="170"/>
      <c r="H111" s="170"/>
      <c r="I111" s="153"/>
      <c r="J111" s="170" t="s">
        <v>4</v>
      </c>
      <c r="K111" s="170"/>
      <c r="L111" s="170"/>
    </row>
    <row r="112" spans="1:12" ht="23.5" customHeight="1">
      <c r="D112" s="74"/>
      <c r="F112" s="133">
        <v>2566</v>
      </c>
      <c r="G112" s="147"/>
      <c r="H112" s="133">
        <v>2565</v>
      </c>
      <c r="I112" s="147"/>
      <c r="J112" s="133">
        <v>2566</v>
      </c>
      <c r="K112" s="147"/>
      <c r="L112" s="133">
        <v>2565</v>
      </c>
    </row>
    <row r="113" spans="1:13" s="73" customFormat="1" ht="23.5" customHeight="1">
      <c r="A113" s="141" t="s">
        <v>110</v>
      </c>
      <c r="B113" s="119"/>
      <c r="C113" s="119"/>
      <c r="D113" s="119"/>
      <c r="E113" s="145"/>
      <c r="F113" s="91"/>
      <c r="G113" s="155"/>
      <c r="H113" s="91"/>
      <c r="I113" s="155"/>
      <c r="J113" s="91"/>
      <c r="K113" s="155"/>
      <c r="L113" s="119"/>
    </row>
    <row r="114" spans="1:13" s="73" customFormat="1" ht="23.5" customHeight="1">
      <c r="A114" s="119" t="s">
        <v>206</v>
      </c>
      <c r="B114" s="119"/>
      <c r="C114" s="119"/>
      <c r="D114" s="119"/>
      <c r="E114" s="145"/>
      <c r="F114" s="91"/>
      <c r="G114" s="155"/>
      <c r="H114" s="91"/>
      <c r="I114" s="155"/>
      <c r="J114" s="91"/>
      <c r="K114" s="155"/>
      <c r="L114" s="119"/>
    </row>
    <row r="115" spans="1:13" ht="23.5" customHeight="1">
      <c r="A115" s="119" t="s">
        <v>111</v>
      </c>
      <c r="B115" s="119"/>
      <c r="C115" s="119"/>
      <c r="D115" s="119"/>
      <c r="F115" s="52">
        <v>-5477</v>
      </c>
      <c r="G115" s="128"/>
      <c r="H115" s="52">
        <v>-6397</v>
      </c>
      <c r="I115" s="128"/>
      <c r="J115" s="52">
        <v>-2141</v>
      </c>
      <c r="K115" s="128"/>
      <c r="L115" s="52">
        <v>-6397</v>
      </c>
    </row>
    <row r="116" spans="1:13" s="73" customFormat="1" ht="23.5" customHeight="1">
      <c r="A116" s="119" t="s">
        <v>112</v>
      </c>
      <c r="B116" s="119"/>
      <c r="C116" s="119"/>
      <c r="D116" s="119"/>
      <c r="E116" s="145"/>
      <c r="F116" s="102">
        <v>-8541</v>
      </c>
      <c r="G116" s="128"/>
      <c r="H116" s="52">
        <v>-9792</v>
      </c>
      <c r="I116" s="128"/>
      <c r="J116" s="52">
        <v>-8211</v>
      </c>
      <c r="K116" s="128"/>
      <c r="L116" s="52">
        <v>-9792</v>
      </c>
    </row>
    <row r="117" spans="1:13" s="73" customFormat="1" ht="23.5" customHeight="1">
      <c r="A117" s="141" t="s">
        <v>167</v>
      </c>
      <c r="B117" s="119"/>
      <c r="C117" s="119"/>
      <c r="D117" s="119"/>
      <c r="E117" s="145"/>
      <c r="F117" s="103">
        <f>SUM(F115:F116)</f>
        <v>-14018</v>
      </c>
      <c r="G117" s="128"/>
      <c r="H117" s="103">
        <f>SUM(H115:H116)</f>
        <v>-16189</v>
      </c>
      <c r="I117" s="128"/>
      <c r="J117" s="103">
        <f>SUM(J115:J116)</f>
        <v>-10352</v>
      </c>
      <c r="K117" s="159"/>
      <c r="L117" s="103">
        <f>SUM(L115:L116)</f>
        <v>-16189</v>
      </c>
    </row>
    <row r="118" spans="1:13" s="73" customFormat="1" ht="23.5" customHeight="1">
      <c r="A118" s="141" t="s">
        <v>113</v>
      </c>
      <c r="B118" s="119"/>
      <c r="C118" s="119"/>
      <c r="D118" s="119"/>
      <c r="E118" s="145"/>
      <c r="F118" s="52"/>
      <c r="G118" s="128"/>
      <c r="H118" s="52"/>
      <c r="I118" s="128"/>
      <c r="J118" s="52"/>
      <c r="K118" s="159"/>
      <c r="L118" s="52"/>
    </row>
    <row r="119" spans="1:13" s="73" customFormat="1" ht="23.5" customHeight="1">
      <c r="A119" s="119" t="s">
        <v>114</v>
      </c>
      <c r="B119" s="119"/>
      <c r="C119" s="119"/>
      <c r="D119" s="119"/>
      <c r="E119" s="145"/>
      <c r="F119" s="52"/>
      <c r="G119" s="128"/>
      <c r="H119" s="52"/>
      <c r="I119" s="128"/>
      <c r="J119" s="52"/>
      <c r="K119" s="159"/>
      <c r="L119" s="52"/>
    </row>
    <row r="120" spans="1:13" ht="23.5" customHeight="1">
      <c r="A120" s="119" t="s">
        <v>168</v>
      </c>
      <c r="B120" s="119"/>
      <c r="C120" s="119"/>
      <c r="D120" s="119"/>
      <c r="F120" s="52">
        <v>0</v>
      </c>
      <c r="G120" s="128"/>
      <c r="H120" s="52">
        <v>200000</v>
      </c>
      <c r="I120" s="128"/>
      <c r="J120" s="52">
        <v>0</v>
      </c>
      <c r="K120" s="128"/>
      <c r="L120" s="52">
        <v>200000</v>
      </c>
    </row>
    <row r="121" spans="1:13" ht="23.5" customHeight="1">
      <c r="A121" s="119" t="s">
        <v>207</v>
      </c>
      <c r="B121" s="119"/>
      <c r="C121" s="119"/>
      <c r="D121" s="119"/>
      <c r="F121" s="52">
        <v>0</v>
      </c>
      <c r="G121" s="128"/>
      <c r="H121" s="52">
        <v>-100</v>
      </c>
      <c r="I121" s="128"/>
      <c r="J121" s="52">
        <v>0</v>
      </c>
      <c r="K121" s="128"/>
      <c r="L121" s="52">
        <v>-100</v>
      </c>
    </row>
    <row r="122" spans="1:13" ht="23.5" customHeight="1">
      <c r="A122" s="119" t="s">
        <v>115</v>
      </c>
      <c r="B122" s="119"/>
      <c r="C122" s="119"/>
      <c r="D122" s="119"/>
      <c r="F122" s="102">
        <v>-20807</v>
      </c>
      <c r="G122" s="128"/>
      <c r="H122" s="102">
        <v>-15657</v>
      </c>
      <c r="I122" s="128"/>
      <c r="J122" s="102">
        <v>-18009</v>
      </c>
      <c r="K122" s="128"/>
      <c r="L122" s="102">
        <v>-15508</v>
      </c>
      <c r="M122" s="119"/>
    </row>
    <row r="123" spans="1:13" ht="23.5" customHeight="1">
      <c r="A123" s="141" t="s">
        <v>200</v>
      </c>
      <c r="B123" s="119"/>
      <c r="C123" s="119"/>
      <c r="D123" s="119"/>
      <c r="F123" s="102">
        <f>SUM(F120:F122)</f>
        <v>-20807</v>
      </c>
      <c r="G123" s="128"/>
      <c r="H123" s="102">
        <f>SUM(H120:H122)</f>
        <v>184243</v>
      </c>
      <c r="I123" s="128"/>
      <c r="J123" s="102">
        <f>SUM(J120:J122)</f>
        <v>-18009</v>
      </c>
      <c r="K123" s="159"/>
      <c r="L123" s="102">
        <f>SUM(L120:L122)</f>
        <v>184392</v>
      </c>
    </row>
    <row r="124" spans="1:13" ht="23.5" customHeight="1">
      <c r="A124" s="119" t="s">
        <v>181</v>
      </c>
      <c r="B124" s="119"/>
      <c r="C124" s="119"/>
      <c r="D124" s="119"/>
      <c r="F124" s="52">
        <f>SUM(F104,F117,F123)</f>
        <v>212226</v>
      </c>
      <c r="G124" s="128"/>
      <c r="H124" s="52">
        <f>SUM(H104,H117,H123)</f>
        <v>27873</v>
      </c>
      <c r="I124" s="128"/>
      <c r="J124" s="52">
        <f>SUM(J104,J117,J123)</f>
        <v>216982</v>
      </c>
      <c r="K124" s="128"/>
      <c r="L124" s="52">
        <f>SUM(L104,L117,L123)</f>
        <v>36210</v>
      </c>
    </row>
    <row r="125" spans="1:13" ht="23.5" customHeight="1">
      <c r="A125" s="119" t="s">
        <v>116</v>
      </c>
      <c r="B125" s="119"/>
      <c r="C125" s="119"/>
      <c r="D125" s="119"/>
      <c r="F125" s="102">
        <f>BS_T!H10</f>
        <v>461155</v>
      </c>
      <c r="G125" s="128"/>
      <c r="H125" s="117">
        <v>185987</v>
      </c>
      <c r="I125" s="128"/>
      <c r="J125" s="102">
        <f>BS_T!L10</f>
        <v>388880</v>
      </c>
      <c r="K125" s="128"/>
      <c r="L125" s="117">
        <v>162367</v>
      </c>
    </row>
    <row r="126" spans="1:13" ht="23.5" customHeight="1" thickBot="1">
      <c r="A126" s="141" t="s">
        <v>117</v>
      </c>
      <c r="B126" s="142"/>
      <c r="C126" s="142"/>
      <c r="D126" s="142"/>
      <c r="F126" s="106">
        <f>SUM(F124:F125)</f>
        <v>673381</v>
      </c>
      <c r="G126" s="149"/>
      <c r="H126" s="106">
        <f>SUM(H124:H125)</f>
        <v>213860</v>
      </c>
      <c r="I126" s="149"/>
      <c r="J126" s="106">
        <f>SUM(J124:J125)</f>
        <v>605862</v>
      </c>
      <c r="K126" s="128"/>
      <c r="L126" s="106">
        <f>SUM(L124:L125)</f>
        <v>198577</v>
      </c>
    </row>
    <row r="127" spans="1:13" ht="23.5" customHeight="1" thickTop="1">
      <c r="A127" s="119"/>
      <c r="B127" s="119"/>
      <c r="C127" s="119"/>
      <c r="D127" s="119"/>
      <c r="F127" s="52">
        <f>F126-BS_T!F10</f>
        <v>0</v>
      </c>
      <c r="G127" s="128"/>
      <c r="H127" s="52"/>
      <c r="I127" s="128"/>
      <c r="J127" s="52">
        <f>J126-BS_T!J10</f>
        <v>0</v>
      </c>
      <c r="K127" s="128"/>
      <c r="L127" s="52"/>
    </row>
    <row r="128" spans="1:13" ht="23.5" customHeight="1">
      <c r="A128" s="119" t="s">
        <v>34</v>
      </c>
      <c r="F128" s="52"/>
      <c r="G128" s="128"/>
      <c r="H128" s="52"/>
      <c r="I128" s="128"/>
      <c r="J128" s="52"/>
      <c r="K128" s="128"/>
      <c r="L128" s="52"/>
    </row>
    <row r="142" spans="6:12" ht="23.5" customHeight="1">
      <c r="F142" s="91"/>
      <c r="G142" s="145"/>
      <c r="H142" s="91"/>
      <c r="J142" s="91"/>
      <c r="L142" s="91"/>
    </row>
    <row r="143" spans="6:12" ht="23.5" customHeight="1">
      <c r="F143" s="91"/>
      <c r="G143" s="145"/>
      <c r="H143" s="91"/>
      <c r="J143" s="91"/>
      <c r="L143" s="91"/>
    </row>
    <row r="144" spans="6:12" ht="23.5" customHeight="1">
      <c r="F144" s="91"/>
      <c r="G144" s="145"/>
      <c r="H144" s="91"/>
      <c r="J144" s="91"/>
      <c r="L144" s="91"/>
    </row>
    <row r="145" spans="6:12" ht="23.5" customHeight="1">
      <c r="F145" s="91"/>
      <c r="G145" s="145"/>
      <c r="H145" s="91"/>
      <c r="J145" s="91"/>
      <c r="L145" s="91"/>
    </row>
    <row r="146" spans="6:12" ht="23.5" customHeight="1">
      <c r="F146" s="91"/>
      <c r="G146" s="145"/>
      <c r="H146" s="91"/>
      <c r="J146" s="91"/>
      <c r="L146" s="91"/>
    </row>
    <row r="147" spans="6:12" ht="23.5" customHeight="1">
      <c r="F147" s="91"/>
      <c r="G147" s="145"/>
      <c r="H147" s="91"/>
      <c r="J147" s="91"/>
      <c r="L147" s="91"/>
    </row>
    <row r="148" spans="6:12" ht="23.5" customHeight="1">
      <c r="F148" s="91"/>
      <c r="G148" s="145"/>
      <c r="H148" s="91"/>
      <c r="J148" s="91"/>
      <c r="L148" s="91"/>
    </row>
    <row r="149" spans="6:12" ht="23.5" customHeight="1">
      <c r="F149" s="91"/>
      <c r="G149" s="145"/>
      <c r="H149" s="91"/>
      <c r="J149" s="91"/>
      <c r="L149" s="91"/>
    </row>
    <row r="150" spans="6:12" ht="23.5" customHeight="1">
      <c r="F150" s="91"/>
      <c r="G150" s="145"/>
      <c r="H150" s="91"/>
      <c r="J150" s="91"/>
      <c r="L150" s="91"/>
    </row>
    <row r="151" spans="6:12" ht="23.5" customHeight="1">
      <c r="F151" s="91"/>
      <c r="G151" s="145"/>
      <c r="H151" s="91"/>
      <c r="J151" s="91"/>
      <c r="L151" s="91"/>
    </row>
    <row r="152" spans="6:12" ht="23.5" customHeight="1">
      <c r="F152" s="91"/>
      <c r="G152" s="145"/>
      <c r="H152" s="91"/>
      <c r="J152" s="91"/>
      <c r="L152" s="91"/>
    </row>
    <row r="153" spans="6:12" ht="23.5" customHeight="1">
      <c r="F153" s="91"/>
      <c r="G153" s="145"/>
      <c r="H153" s="91"/>
      <c r="J153" s="91"/>
      <c r="L153" s="91"/>
    </row>
    <row r="154" spans="6:12" ht="23.5" customHeight="1">
      <c r="F154" s="91"/>
      <c r="G154" s="145"/>
      <c r="H154" s="91"/>
      <c r="J154" s="91"/>
      <c r="L154" s="91"/>
    </row>
    <row r="155" spans="6:12" ht="23.5" customHeight="1">
      <c r="F155" s="91"/>
      <c r="G155" s="145"/>
      <c r="H155" s="91"/>
      <c r="J155" s="91"/>
      <c r="L155" s="91"/>
    </row>
    <row r="156" spans="6:12" ht="23.5" customHeight="1">
      <c r="F156" s="91"/>
      <c r="G156" s="145"/>
      <c r="H156" s="91"/>
      <c r="J156" s="91"/>
      <c r="L156" s="91"/>
    </row>
    <row r="157" spans="6:12" ht="23.5" customHeight="1">
      <c r="F157" s="91"/>
      <c r="G157" s="145"/>
      <c r="H157" s="91"/>
      <c r="J157" s="91"/>
      <c r="L157" s="91"/>
    </row>
    <row r="158" spans="6:12" ht="23.5" customHeight="1">
      <c r="F158" s="91"/>
      <c r="G158" s="145"/>
      <c r="H158" s="91"/>
      <c r="J158" s="91"/>
      <c r="L158" s="91"/>
    </row>
    <row r="159" spans="6:12" ht="23.5" customHeight="1">
      <c r="F159" s="91"/>
      <c r="G159" s="145"/>
      <c r="H159" s="91"/>
      <c r="J159" s="91"/>
      <c r="L159" s="91"/>
    </row>
    <row r="160" spans="6:12" ht="23.5" customHeight="1">
      <c r="F160" s="91"/>
      <c r="G160" s="145"/>
      <c r="H160" s="91"/>
      <c r="J160" s="91"/>
      <c r="L160" s="91"/>
    </row>
    <row r="161" spans="6:12" ht="23.5" customHeight="1">
      <c r="F161" s="91"/>
      <c r="G161" s="145"/>
      <c r="H161" s="91"/>
      <c r="J161" s="91"/>
      <c r="L161" s="91"/>
    </row>
    <row r="162" spans="6:12" ht="23.5" customHeight="1">
      <c r="F162" s="91"/>
      <c r="G162" s="145"/>
      <c r="H162" s="91"/>
      <c r="J162" s="91"/>
      <c r="L162" s="91"/>
    </row>
    <row r="163" spans="6:12" ht="23.5" customHeight="1">
      <c r="F163" s="91"/>
      <c r="G163" s="145"/>
      <c r="H163" s="91"/>
      <c r="J163" s="91"/>
      <c r="L163" s="91"/>
    </row>
    <row r="164" spans="6:12" ht="23.5" customHeight="1">
      <c r="F164" s="91"/>
      <c r="G164" s="145"/>
      <c r="H164" s="91"/>
      <c r="J164" s="91"/>
      <c r="L164" s="91"/>
    </row>
    <row r="165" spans="6:12" ht="23.5" customHeight="1">
      <c r="F165" s="91"/>
      <c r="G165" s="145"/>
      <c r="H165" s="91"/>
      <c r="J165" s="91"/>
      <c r="L165" s="91"/>
    </row>
    <row r="166" spans="6:12" ht="23.5" customHeight="1">
      <c r="F166" s="91"/>
      <c r="G166" s="145"/>
      <c r="H166" s="91"/>
      <c r="J166" s="91"/>
      <c r="L166" s="91"/>
    </row>
    <row r="167" spans="6:12" ht="23.5" customHeight="1">
      <c r="F167" s="91"/>
      <c r="G167" s="145"/>
      <c r="H167" s="91"/>
      <c r="J167" s="91"/>
      <c r="L167" s="91"/>
    </row>
    <row r="168" spans="6:12" ht="23.5" customHeight="1">
      <c r="F168" s="91"/>
      <c r="G168" s="145"/>
      <c r="H168" s="91"/>
      <c r="J168" s="91"/>
      <c r="L168" s="91"/>
    </row>
    <row r="169" spans="6:12" ht="23.5" customHeight="1">
      <c r="F169" s="91"/>
      <c r="G169" s="145"/>
      <c r="H169" s="91"/>
      <c r="J169" s="91"/>
      <c r="L169" s="91"/>
    </row>
    <row r="170" spans="6:12" ht="23.5" customHeight="1">
      <c r="F170" s="91"/>
      <c r="G170" s="145"/>
      <c r="H170" s="91"/>
      <c r="J170" s="91"/>
      <c r="L170" s="91"/>
    </row>
    <row r="171" spans="6:12" ht="23.5" customHeight="1">
      <c r="F171" s="91"/>
      <c r="G171" s="145"/>
      <c r="H171" s="91"/>
      <c r="J171" s="91"/>
      <c r="L171" s="91"/>
    </row>
    <row r="172" spans="6:12" ht="23.5" customHeight="1">
      <c r="F172" s="91"/>
      <c r="G172" s="145"/>
      <c r="H172" s="91"/>
      <c r="J172" s="91"/>
      <c r="L172" s="91"/>
    </row>
    <row r="173" spans="6:12" ht="23.5" customHeight="1">
      <c r="F173" s="91"/>
      <c r="G173" s="145"/>
      <c r="H173" s="91"/>
      <c r="J173" s="91"/>
      <c r="L173" s="91"/>
    </row>
    <row r="174" spans="6:12" ht="23.5" customHeight="1">
      <c r="F174" s="91"/>
      <c r="G174" s="145"/>
      <c r="H174" s="91"/>
      <c r="J174" s="91"/>
      <c r="L174" s="91"/>
    </row>
    <row r="175" spans="6:12" ht="23.5" customHeight="1">
      <c r="F175" s="91"/>
      <c r="G175" s="145"/>
      <c r="H175" s="91"/>
      <c r="J175" s="91"/>
      <c r="L175" s="91"/>
    </row>
    <row r="176" spans="6:12" ht="23.5" customHeight="1">
      <c r="F176" s="91"/>
      <c r="G176" s="145"/>
      <c r="H176" s="91"/>
      <c r="J176" s="91"/>
      <c r="L176" s="91"/>
    </row>
    <row r="177" spans="6:12" ht="23.5" customHeight="1">
      <c r="F177" s="91"/>
      <c r="G177" s="145"/>
      <c r="H177" s="91"/>
      <c r="J177" s="91"/>
      <c r="L177" s="91"/>
    </row>
    <row r="178" spans="6:12" ht="23.5" customHeight="1">
      <c r="F178" s="91"/>
      <c r="G178" s="145"/>
      <c r="H178" s="91"/>
      <c r="J178" s="91"/>
      <c r="L178" s="91"/>
    </row>
    <row r="179" spans="6:12" ht="23.5" customHeight="1">
      <c r="F179" s="91"/>
      <c r="G179" s="145"/>
      <c r="H179" s="91"/>
      <c r="J179" s="91"/>
      <c r="L179" s="91"/>
    </row>
    <row r="180" spans="6:12" ht="23.5" customHeight="1">
      <c r="F180" s="91"/>
      <c r="G180" s="145"/>
      <c r="H180" s="91"/>
      <c r="J180" s="91"/>
      <c r="L180" s="91"/>
    </row>
    <row r="181" spans="6:12" ht="23.5" customHeight="1">
      <c r="F181" s="91"/>
      <c r="G181" s="145"/>
      <c r="H181" s="91"/>
      <c r="J181" s="91"/>
      <c r="L181" s="91"/>
    </row>
    <row r="182" spans="6:12" ht="23.5" customHeight="1">
      <c r="F182" s="91"/>
      <c r="G182" s="145"/>
      <c r="H182" s="91"/>
      <c r="J182" s="91"/>
      <c r="L182" s="91"/>
    </row>
    <row r="183" spans="6:12" ht="23.5" customHeight="1">
      <c r="F183" s="91"/>
      <c r="G183" s="145"/>
      <c r="H183" s="91"/>
      <c r="J183" s="91"/>
      <c r="L183" s="91"/>
    </row>
    <row r="184" spans="6:12" ht="23.5" customHeight="1">
      <c r="F184" s="91"/>
      <c r="G184" s="145"/>
      <c r="H184" s="91"/>
      <c r="J184" s="91"/>
      <c r="L184" s="91"/>
    </row>
    <row r="185" spans="6:12" ht="23.5" customHeight="1">
      <c r="F185" s="91"/>
      <c r="G185" s="145"/>
      <c r="H185" s="91"/>
      <c r="J185" s="91"/>
      <c r="L185" s="91"/>
    </row>
    <row r="186" spans="6:12" ht="23.5" customHeight="1">
      <c r="F186" s="91"/>
      <c r="G186" s="145"/>
      <c r="H186" s="91"/>
      <c r="J186" s="91"/>
      <c r="L186" s="91"/>
    </row>
  </sheetData>
  <mergeCells count="8">
    <mergeCell ref="F111:H111"/>
    <mergeCell ref="J111:L111"/>
    <mergeCell ref="F5:H5"/>
    <mergeCell ref="J5:L5"/>
    <mergeCell ref="F45:H45"/>
    <mergeCell ref="J45:L45"/>
    <mergeCell ref="F66:H66"/>
    <mergeCell ref="J66:L66"/>
  </mergeCells>
  <pageMargins left="0.86614173228346458" right="0.55118110236220474" top="0.9055118110236221" bottom="0" header="0.19685039370078741" footer="0.19685039370078741"/>
  <pageSetup paperSize="9" scale="76" fitToHeight="5" orientation="portrait" r:id="rId1"/>
  <rowBreaks count="3" manualBreakCount="3">
    <brk id="40" max="11" man="1"/>
    <brk id="61" max="11" man="1"/>
    <brk id="10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F7AE2-0510-4057-B4BA-1F721901D96C}">
  <dimension ref="A1:IT28"/>
  <sheetViews>
    <sheetView showGridLines="0" view="pageBreakPreview" zoomScale="60" zoomScaleNormal="80" workbookViewId="0">
      <selection activeCell="H17" sqref="H17"/>
    </sheetView>
  </sheetViews>
  <sheetFormatPr defaultColWidth="10.33203125" defaultRowHeight="23.95" customHeight="1"/>
  <cols>
    <col min="1" max="1" width="41.109375" style="18" customWidth="1"/>
    <col min="2" max="2" width="8.109375" style="18" bestFit="1" customWidth="1"/>
    <col min="3" max="3" width="0.88671875" style="18" customWidth="1"/>
    <col min="4" max="4" width="13.6640625" style="18" customWidth="1"/>
    <col min="5" max="5" width="0.88671875" style="18" customWidth="1"/>
    <col min="6" max="6" width="13.6640625" style="18" customWidth="1"/>
    <col min="7" max="7" width="0.88671875" style="18" customWidth="1"/>
    <col min="8" max="8" width="13.6640625" style="18" customWidth="1"/>
    <col min="9" max="9" width="1.109375" style="18" customWidth="1"/>
    <col min="10" max="10" width="18.44140625" style="18" customWidth="1"/>
    <col min="11" max="11" width="0.88671875" style="18" customWidth="1"/>
    <col min="12" max="12" width="15.109375" style="34" customWidth="1"/>
    <col min="13" max="13" width="0.88671875" style="18" customWidth="1"/>
    <col min="14" max="14" width="15.109375" style="34" customWidth="1"/>
    <col min="15" max="15" width="0.88671875" style="18" customWidth="1"/>
    <col min="16" max="16" width="19" style="34" bestFit="1" customWidth="1"/>
    <col min="17" max="17" width="0.88671875" style="34" customWidth="1"/>
    <col min="18" max="18" width="19" style="34" customWidth="1"/>
    <col min="19" max="19" width="0.88671875" style="18" customWidth="1"/>
    <col min="20" max="20" width="15.109375" style="34" customWidth="1"/>
    <col min="21" max="21" width="0.88671875" style="18" customWidth="1"/>
    <col min="22" max="22" width="15.109375" style="34" customWidth="1"/>
    <col min="23" max="23" width="0.88671875" style="18" customWidth="1"/>
    <col min="24" max="24" width="15.109375" style="34" customWidth="1"/>
    <col min="25" max="25" width="2.5546875" style="18" customWidth="1"/>
    <col min="26" max="16384" width="10.33203125" style="18"/>
  </cols>
  <sheetData>
    <row r="1" spans="1:254" s="14" customFormat="1" ht="23.95" customHeight="1">
      <c r="A1" s="17" t="s">
        <v>35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8"/>
      <c r="U1" s="17"/>
      <c r="V1" s="17"/>
      <c r="W1" s="17"/>
      <c r="X1" s="12" t="s">
        <v>58</v>
      </c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</row>
    <row r="2" spans="1:254" s="13" customFormat="1" ht="23.95" customHeight="1">
      <c r="A2" s="20" t="s">
        <v>118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1"/>
      <c r="O2" s="20"/>
      <c r="P2" s="21"/>
      <c r="Q2" s="21"/>
      <c r="R2" s="21"/>
      <c r="S2" s="20"/>
      <c r="T2" s="22"/>
      <c r="U2" s="20"/>
      <c r="V2" s="21"/>
      <c r="W2" s="20"/>
      <c r="X2" s="21"/>
    </row>
    <row r="3" spans="1:254" s="13" customFormat="1" ht="23.95" customHeight="1">
      <c r="A3" s="11" t="s">
        <v>188</v>
      </c>
      <c r="B3" s="11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1"/>
      <c r="O3" s="20"/>
      <c r="P3" s="21"/>
      <c r="Q3" s="21"/>
      <c r="R3" s="21"/>
      <c r="S3" s="20"/>
      <c r="T3" s="22"/>
      <c r="U3" s="20"/>
      <c r="V3" s="21"/>
      <c r="W3" s="20"/>
      <c r="X3" s="21"/>
    </row>
    <row r="4" spans="1:254" s="13" customFormat="1" ht="23.95" customHeight="1">
      <c r="A4" s="23"/>
      <c r="B4" s="23"/>
      <c r="C4" s="23"/>
      <c r="D4" s="24"/>
      <c r="E4" s="24"/>
      <c r="F4" s="24"/>
      <c r="G4" s="24"/>
      <c r="H4" s="24"/>
      <c r="I4" s="24"/>
      <c r="J4" s="24"/>
      <c r="K4" s="24"/>
      <c r="L4" s="24"/>
      <c r="M4" s="24"/>
      <c r="N4" s="25"/>
      <c r="O4" s="24"/>
      <c r="P4" s="25"/>
      <c r="Q4" s="25"/>
      <c r="R4" s="25"/>
      <c r="S4" s="24"/>
      <c r="T4" s="22"/>
      <c r="U4" s="23"/>
      <c r="V4" s="25"/>
      <c r="W4" s="23"/>
      <c r="X4" s="26" t="s">
        <v>2</v>
      </c>
    </row>
    <row r="5" spans="1:254" s="13" customFormat="1" ht="23.95" customHeight="1">
      <c r="A5" s="23"/>
      <c r="B5" s="23"/>
      <c r="C5" s="23"/>
      <c r="D5" s="171" t="s">
        <v>3</v>
      </c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</row>
    <row r="6" spans="1:254" s="13" customFormat="1" ht="23.95" customHeight="1">
      <c r="A6" s="23"/>
      <c r="B6" s="23"/>
      <c r="C6" s="23"/>
      <c r="D6" s="172" t="s">
        <v>81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27"/>
      <c r="V6" s="28"/>
      <c r="W6" s="27"/>
      <c r="X6" s="28"/>
    </row>
    <row r="7" spans="1:254" s="13" customFormat="1" ht="23.95" customHeight="1">
      <c r="A7" s="23"/>
      <c r="B7" s="23"/>
      <c r="C7" s="23"/>
      <c r="D7" s="24"/>
      <c r="E7" s="24"/>
      <c r="F7" s="24"/>
      <c r="G7" s="24"/>
      <c r="H7" s="24"/>
      <c r="I7" s="24"/>
      <c r="J7" s="24"/>
      <c r="K7" s="24"/>
      <c r="L7" s="75"/>
      <c r="M7" s="75"/>
      <c r="N7" s="75"/>
      <c r="O7" s="75"/>
      <c r="P7" s="173" t="s">
        <v>119</v>
      </c>
      <c r="Q7" s="173"/>
      <c r="R7" s="173"/>
      <c r="S7" s="24"/>
      <c r="T7" s="24"/>
      <c r="U7" s="27"/>
      <c r="V7" s="28"/>
      <c r="W7" s="27"/>
      <c r="X7" s="28"/>
    </row>
    <row r="8" spans="1:254" s="13" customFormat="1" ht="23.95" customHeight="1">
      <c r="A8" s="23"/>
      <c r="B8" s="23"/>
      <c r="C8" s="23"/>
      <c r="D8" s="24"/>
      <c r="E8" s="24"/>
      <c r="F8" s="24"/>
      <c r="G8" s="24"/>
      <c r="H8" s="24"/>
      <c r="I8" s="24"/>
      <c r="J8" s="24"/>
      <c r="K8" s="24"/>
      <c r="L8" s="174" t="s">
        <v>45</v>
      </c>
      <c r="M8" s="174"/>
      <c r="N8" s="174"/>
      <c r="O8" s="30"/>
      <c r="P8" s="174" t="s">
        <v>120</v>
      </c>
      <c r="Q8" s="174"/>
      <c r="R8" s="174"/>
      <c r="S8" s="24"/>
      <c r="T8" s="22"/>
      <c r="U8" s="22"/>
      <c r="V8" s="24"/>
      <c r="W8" s="23"/>
      <c r="X8" s="30"/>
    </row>
    <row r="9" spans="1:254" s="13" customFormat="1" ht="23.95" customHeight="1">
      <c r="A9" s="23"/>
      <c r="B9" s="23"/>
      <c r="C9" s="23"/>
      <c r="D9" s="24"/>
      <c r="E9" s="24"/>
      <c r="F9" s="24"/>
      <c r="G9" s="24"/>
      <c r="H9" s="24"/>
      <c r="I9" s="24"/>
      <c r="J9" s="24"/>
      <c r="K9" s="24"/>
      <c r="L9" s="123"/>
      <c r="M9" s="123"/>
      <c r="N9" s="123"/>
      <c r="O9" s="30"/>
      <c r="P9" s="123"/>
      <c r="Q9" s="123"/>
      <c r="R9" s="30" t="s">
        <v>196</v>
      </c>
      <c r="S9" s="24"/>
      <c r="T9" s="22"/>
      <c r="U9" s="22"/>
      <c r="V9" s="24"/>
      <c r="W9" s="23"/>
      <c r="X9" s="30"/>
    </row>
    <row r="10" spans="1:254" s="13" customFormat="1" ht="23.95" customHeight="1">
      <c r="A10" s="23"/>
      <c r="B10" s="23"/>
      <c r="C10" s="23"/>
      <c r="D10" s="24"/>
      <c r="E10" s="24"/>
      <c r="F10" s="24"/>
      <c r="G10" s="24"/>
      <c r="H10" s="24"/>
      <c r="I10" s="24"/>
      <c r="J10" s="24" t="s">
        <v>121</v>
      </c>
      <c r="K10" s="24"/>
      <c r="L10" s="30"/>
      <c r="M10" s="30"/>
      <c r="N10" s="30"/>
      <c r="O10" s="30"/>
      <c r="Q10" s="30"/>
      <c r="R10" s="30" t="s">
        <v>173</v>
      </c>
      <c r="S10" s="24"/>
      <c r="T10" s="22"/>
      <c r="U10" s="22"/>
      <c r="V10" s="24"/>
      <c r="W10" s="23"/>
      <c r="X10" s="30"/>
    </row>
    <row r="11" spans="1:254" s="13" customFormat="1" ht="23.95" customHeight="1">
      <c r="A11" s="23"/>
      <c r="B11" s="23"/>
      <c r="C11" s="23"/>
      <c r="D11" s="24"/>
      <c r="E11" s="24"/>
      <c r="F11" s="24"/>
      <c r="G11" s="24"/>
      <c r="H11" s="24" t="s">
        <v>123</v>
      </c>
      <c r="I11" s="24"/>
      <c r="J11" s="24" t="s">
        <v>124</v>
      </c>
      <c r="K11" s="24"/>
      <c r="L11" s="30" t="s">
        <v>125</v>
      </c>
      <c r="M11" s="30"/>
      <c r="N11" s="30"/>
      <c r="O11" s="30"/>
      <c r="P11" s="30" t="s">
        <v>122</v>
      </c>
      <c r="Q11" s="30"/>
      <c r="R11" s="30" t="s">
        <v>174</v>
      </c>
      <c r="S11" s="24"/>
      <c r="T11" s="30" t="s">
        <v>127</v>
      </c>
      <c r="U11" s="23"/>
      <c r="V11" s="30" t="s">
        <v>128</v>
      </c>
      <c r="W11" s="23"/>
      <c r="X11" s="30" t="s">
        <v>129</v>
      </c>
    </row>
    <row r="12" spans="1:254" s="13" customFormat="1" ht="23.95" customHeight="1">
      <c r="A12" s="23"/>
      <c r="B12" s="163"/>
      <c r="C12" s="23"/>
      <c r="D12" s="24" t="s">
        <v>130</v>
      </c>
      <c r="E12" s="24"/>
      <c r="F12" s="24" t="s">
        <v>131</v>
      </c>
      <c r="G12" s="24"/>
      <c r="H12" s="24" t="s">
        <v>132</v>
      </c>
      <c r="I12" s="24"/>
      <c r="J12" s="24" t="s">
        <v>133</v>
      </c>
      <c r="K12" s="24"/>
      <c r="L12" s="30" t="s">
        <v>134</v>
      </c>
      <c r="M12" s="30"/>
      <c r="N12" s="30"/>
      <c r="O12" s="30"/>
      <c r="P12" s="30" t="s">
        <v>126</v>
      </c>
      <c r="Q12" s="30"/>
      <c r="R12" s="124" t="s">
        <v>175</v>
      </c>
      <c r="S12" s="24"/>
      <c r="T12" s="30" t="s">
        <v>136</v>
      </c>
      <c r="U12" s="23"/>
      <c r="V12" s="30" t="s">
        <v>137</v>
      </c>
      <c r="W12" s="23"/>
      <c r="X12" s="30" t="s">
        <v>138</v>
      </c>
    </row>
    <row r="13" spans="1:254" s="13" customFormat="1" ht="23.95" customHeight="1">
      <c r="A13" s="23"/>
      <c r="B13" s="163"/>
      <c r="C13" s="31"/>
      <c r="D13" s="58" t="s">
        <v>139</v>
      </c>
      <c r="E13" s="59"/>
      <c r="F13" s="58" t="s">
        <v>140</v>
      </c>
      <c r="G13" s="60"/>
      <c r="H13" s="58" t="s">
        <v>141</v>
      </c>
      <c r="I13" s="60"/>
      <c r="J13" s="58" t="s">
        <v>142</v>
      </c>
      <c r="K13" s="60"/>
      <c r="L13" s="61" t="s">
        <v>143</v>
      </c>
      <c r="M13" s="62"/>
      <c r="N13" s="61" t="s">
        <v>144</v>
      </c>
      <c r="O13" s="62"/>
      <c r="P13" s="122" t="s">
        <v>135</v>
      </c>
      <c r="Q13" s="71"/>
      <c r="R13" s="15" t="s">
        <v>176</v>
      </c>
      <c r="S13" s="62"/>
      <c r="T13" s="61" t="s">
        <v>145</v>
      </c>
      <c r="U13" s="62"/>
      <c r="V13" s="72" t="s">
        <v>146</v>
      </c>
      <c r="W13" s="62"/>
      <c r="X13" s="61" t="s">
        <v>147</v>
      </c>
    </row>
    <row r="14" spans="1:254" s="13" customFormat="1" ht="23.95" customHeight="1">
      <c r="A14" s="23"/>
      <c r="B14" s="163"/>
      <c r="C14" s="31"/>
      <c r="D14" s="60"/>
      <c r="E14" s="59"/>
      <c r="F14" s="60"/>
      <c r="G14" s="60"/>
      <c r="H14" s="60"/>
      <c r="I14" s="60"/>
      <c r="J14" s="73"/>
      <c r="K14" s="60"/>
      <c r="L14" s="63"/>
      <c r="M14" s="62"/>
      <c r="N14" s="63"/>
      <c r="O14" s="62"/>
      <c r="P14" s="63"/>
      <c r="Q14" s="63"/>
      <c r="R14" s="63"/>
      <c r="S14" s="62"/>
      <c r="T14" s="63"/>
      <c r="U14" s="62"/>
      <c r="V14" s="74"/>
      <c r="W14" s="62"/>
      <c r="X14" s="63"/>
    </row>
    <row r="15" spans="1:254" s="35" customFormat="1" ht="23.95" customHeight="1">
      <c r="A15" s="132" t="s">
        <v>151</v>
      </c>
      <c r="B15" s="164"/>
      <c r="C15" s="34"/>
      <c r="D15" s="48">
        <v>930245</v>
      </c>
      <c r="E15" s="48"/>
      <c r="F15" s="48">
        <v>620893</v>
      </c>
      <c r="G15" s="49"/>
      <c r="H15" s="48">
        <v>323</v>
      </c>
      <c r="I15" s="48"/>
      <c r="J15" s="48">
        <v>-252</v>
      </c>
      <c r="K15" s="49"/>
      <c r="L15" s="48">
        <v>93024</v>
      </c>
      <c r="M15" s="48"/>
      <c r="N15" s="48">
        <v>1045077</v>
      </c>
      <c r="O15" s="48"/>
      <c r="P15" s="48">
        <v>1522</v>
      </c>
      <c r="Q15" s="48"/>
      <c r="R15" s="48">
        <v>248</v>
      </c>
      <c r="S15" s="48"/>
      <c r="T15" s="48">
        <f>SUM(D15:R15)</f>
        <v>2691080</v>
      </c>
      <c r="U15" s="48"/>
      <c r="V15" s="48">
        <v>490</v>
      </c>
      <c r="W15" s="48"/>
      <c r="X15" s="48">
        <f>T15+V15</f>
        <v>2691570</v>
      </c>
    </row>
    <row r="16" spans="1:254" s="35" customFormat="1" ht="23.95" customHeight="1">
      <c r="A16" s="36" t="s">
        <v>170</v>
      </c>
      <c r="B16" s="165"/>
      <c r="C16" s="34"/>
      <c r="D16" s="51">
        <v>0</v>
      </c>
      <c r="E16" s="129"/>
      <c r="F16" s="51">
        <v>0</v>
      </c>
      <c r="G16" s="130"/>
      <c r="H16" s="51">
        <v>0</v>
      </c>
      <c r="I16" s="129"/>
      <c r="J16" s="51">
        <v>0</v>
      </c>
      <c r="K16" s="130"/>
      <c r="L16" s="51">
        <v>0</v>
      </c>
      <c r="M16" s="129"/>
      <c r="N16" s="51">
        <v>84724</v>
      </c>
      <c r="O16" s="129"/>
      <c r="P16" s="51">
        <v>0</v>
      </c>
      <c r="Q16" s="129"/>
      <c r="R16" s="51">
        <v>0</v>
      </c>
      <c r="S16" s="129"/>
      <c r="T16" s="51">
        <f>SUM(D16:R16)</f>
        <v>84724</v>
      </c>
      <c r="U16" s="129"/>
      <c r="V16" s="51">
        <v>-9</v>
      </c>
      <c r="W16" s="129"/>
      <c r="X16" s="51">
        <f>SUM(T16+V16)</f>
        <v>84715</v>
      </c>
    </row>
    <row r="17" spans="1:24" s="35" customFormat="1" ht="23.95" customHeight="1">
      <c r="A17" s="36" t="s">
        <v>152</v>
      </c>
      <c r="B17" s="18"/>
      <c r="C17" s="34"/>
      <c r="D17" s="54">
        <v>0</v>
      </c>
      <c r="E17" s="129"/>
      <c r="F17" s="54">
        <v>0</v>
      </c>
      <c r="G17" s="130"/>
      <c r="H17" s="54">
        <v>0</v>
      </c>
      <c r="I17" s="129"/>
      <c r="J17" s="54">
        <v>0</v>
      </c>
      <c r="K17" s="130"/>
      <c r="L17" s="54">
        <v>0</v>
      </c>
      <c r="M17" s="129"/>
      <c r="N17" s="54">
        <v>0</v>
      </c>
      <c r="O17" s="129"/>
      <c r="P17" s="54">
        <v>-1037</v>
      </c>
      <c r="Q17" s="129"/>
      <c r="R17" s="54">
        <v>68</v>
      </c>
      <c r="S17" s="129"/>
      <c r="T17" s="54">
        <f>SUM(D17:R17)</f>
        <v>-969</v>
      </c>
      <c r="U17" s="129"/>
      <c r="V17" s="54">
        <v>0</v>
      </c>
      <c r="W17" s="129"/>
      <c r="X17" s="54">
        <f>SUM(T17+V17)</f>
        <v>-969</v>
      </c>
    </row>
    <row r="18" spans="1:24" s="35" customFormat="1" ht="23.95" customHeight="1">
      <c r="A18" s="36" t="s">
        <v>171</v>
      </c>
      <c r="B18" s="18"/>
      <c r="C18" s="34"/>
      <c r="D18" s="129">
        <f>SUM(D16:D17)</f>
        <v>0</v>
      </c>
      <c r="E18" s="129"/>
      <c r="F18" s="129">
        <f>SUM(F16:F17)</f>
        <v>0</v>
      </c>
      <c r="G18" s="130"/>
      <c r="H18" s="129">
        <f>SUM(H16:H17)</f>
        <v>0</v>
      </c>
      <c r="I18" s="129"/>
      <c r="J18" s="129">
        <f>SUM(J16:J17)</f>
        <v>0</v>
      </c>
      <c r="K18" s="130"/>
      <c r="L18" s="129">
        <f>SUM(L16:L17)</f>
        <v>0</v>
      </c>
      <c r="M18" s="129"/>
      <c r="N18" s="129">
        <f>SUM(N16:N17)</f>
        <v>84724</v>
      </c>
      <c r="O18" s="129"/>
      <c r="P18" s="129">
        <f>SUM(P16:P17)</f>
        <v>-1037</v>
      </c>
      <c r="Q18" s="129"/>
      <c r="R18" s="129">
        <f>SUM(R16:R17)</f>
        <v>68</v>
      </c>
      <c r="S18" s="129"/>
      <c r="T18" s="129">
        <f>SUM(T16:T17)</f>
        <v>83755</v>
      </c>
      <c r="U18" s="129"/>
      <c r="V18" s="129">
        <f>SUM(V16:V17)</f>
        <v>-9</v>
      </c>
      <c r="W18" s="129"/>
      <c r="X18" s="129">
        <f>SUM(X16:X17)</f>
        <v>83746</v>
      </c>
    </row>
    <row r="19" spans="1:24" s="35" customFormat="1" ht="23.95" customHeight="1" thickBot="1">
      <c r="A19" s="32" t="s">
        <v>153</v>
      </c>
      <c r="B19" s="33"/>
      <c r="C19" s="34"/>
      <c r="D19" s="57">
        <f>SUM(D15,D18:D18)</f>
        <v>930245</v>
      </c>
      <c r="E19" s="48"/>
      <c r="F19" s="57">
        <f>SUM(F15,F18:F18)</f>
        <v>620893</v>
      </c>
      <c r="G19" s="48"/>
      <c r="H19" s="57">
        <f>SUM(H15,H18:H18)</f>
        <v>323</v>
      </c>
      <c r="I19" s="48"/>
      <c r="J19" s="57">
        <f>SUM(J15,J18:J18)</f>
        <v>-252</v>
      </c>
      <c r="K19" s="48"/>
      <c r="L19" s="57">
        <f>SUM(L15,L18:L18)</f>
        <v>93024</v>
      </c>
      <c r="M19" s="48"/>
      <c r="N19" s="57">
        <f>SUM(N15,N18:N18)</f>
        <v>1129801</v>
      </c>
      <c r="O19" s="48"/>
      <c r="P19" s="57">
        <f>SUM(P15,P18:P18)</f>
        <v>485</v>
      </c>
      <c r="Q19" s="48"/>
      <c r="R19" s="57">
        <f>SUM(R15,R18:R18)</f>
        <v>316</v>
      </c>
      <c r="S19" s="48"/>
      <c r="T19" s="57">
        <f>SUM(T15,T18:T18)</f>
        <v>2774835</v>
      </c>
      <c r="U19" s="48"/>
      <c r="V19" s="57">
        <f>SUM(V15,V18:V18)</f>
        <v>481</v>
      </c>
      <c r="W19" s="48"/>
      <c r="X19" s="57">
        <f>SUM(X15,X18:X18)</f>
        <v>2775316</v>
      </c>
    </row>
    <row r="20" spans="1:24" s="35" customFormat="1" ht="23.95" customHeight="1" thickTop="1">
      <c r="A20" s="33"/>
      <c r="B20" s="33"/>
      <c r="C20" s="34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</row>
    <row r="21" spans="1:24" s="35" customFormat="1" ht="23.95" customHeight="1">
      <c r="A21" s="32" t="s">
        <v>191</v>
      </c>
      <c r="B21" s="33"/>
      <c r="C21" s="34"/>
      <c r="D21" s="48">
        <v>930245</v>
      </c>
      <c r="E21" s="48"/>
      <c r="F21" s="48">
        <v>620893</v>
      </c>
      <c r="G21" s="49"/>
      <c r="H21" s="48">
        <v>323</v>
      </c>
      <c r="I21" s="48"/>
      <c r="J21" s="48">
        <v>-53</v>
      </c>
      <c r="K21" s="49"/>
      <c r="L21" s="48">
        <v>93024</v>
      </c>
      <c r="M21" s="48"/>
      <c r="N21" s="48">
        <v>1200013</v>
      </c>
      <c r="O21" s="48"/>
      <c r="P21" s="48">
        <v>3710</v>
      </c>
      <c r="Q21" s="48"/>
      <c r="R21" s="48">
        <v>-134</v>
      </c>
      <c r="S21" s="48"/>
      <c r="T21" s="48">
        <f>SUM(D21:R21)</f>
        <v>2848021</v>
      </c>
      <c r="U21" s="48"/>
      <c r="V21" s="48">
        <v>1</v>
      </c>
      <c r="W21" s="48"/>
      <c r="X21" s="48">
        <f>T21+V21</f>
        <v>2848022</v>
      </c>
    </row>
    <row r="22" spans="1:24" s="35" customFormat="1" ht="23.95" customHeight="1">
      <c r="A22" s="36" t="s">
        <v>148</v>
      </c>
      <c r="B22" s="37"/>
      <c r="C22" s="34"/>
      <c r="D22" s="51">
        <v>0</v>
      </c>
      <c r="E22" s="48"/>
      <c r="F22" s="51">
        <v>0</v>
      </c>
      <c r="G22" s="49"/>
      <c r="H22" s="51">
        <v>0</v>
      </c>
      <c r="I22" s="48"/>
      <c r="J22" s="51">
        <v>0</v>
      </c>
      <c r="K22" s="49"/>
      <c r="L22" s="51">
        <v>0</v>
      </c>
      <c r="M22" s="48"/>
      <c r="N22" s="51">
        <f>'Plt&amp;CF_T'!F48</f>
        <v>3229</v>
      </c>
      <c r="O22" s="48"/>
      <c r="P22" s="51">
        <v>0</v>
      </c>
      <c r="Q22" s="48"/>
      <c r="R22" s="51">
        <v>0</v>
      </c>
      <c r="S22" s="48"/>
      <c r="T22" s="51">
        <f>SUM(D22:R22)</f>
        <v>3229</v>
      </c>
      <c r="U22" s="48"/>
      <c r="V22" s="51">
        <v>0</v>
      </c>
      <c r="W22" s="48"/>
      <c r="X22" s="51">
        <f>SUM(T22+V22)</f>
        <v>3229</v>
      </c>
    </row>
    <row r="23" spans="1:24" s="35" customFormat="1" ht="23.95" customHeight="1">
      <c r="A23" s="36" t="s">
        <v>149</v>
      </c>
      <c r="B23" s="18"/>
      <c r="C23" s="34"/>
      <c r="D23" s="54">
        <v>0</v>
      </c>
      <c r="E23" s="48"/>
      <c r="F23" s="54">
        <v>0</v>
      </c>
      <c r="G23" s="49"/>
      <c r="H23" s="54">
        <v>0</v>
      </c>
      <c r="I23" s="48"/>
      <c r="J23" s="54">
        <v>0</v>
      </c>
      <c r="K23" s="49"/>
      <c r="L23" s="54">
        <v>0</v>
      </c>
      <c r="M23" s="48"/>
      <c r="N23" s="54">
        <v>0</v>
      </c>
      <c r="O23" s="48"/>
      <c r="P23" s="54">
        <f>SUM('Plt&amp;CF_T'!F31)</f>
        <v>-1180</v>
      </c>
      <c r="Q23" s="48"/>
      <c r="R23" s="54">
        <f>BS_T!F62-BS_T!H62</f>
        <v>18</v>
      </c>
      <c r="S23" s="48"/>
      <c r="T23" s="54">
        <f>SUM(D23:R23)</f>
        <v>-1162</v>
      </c>
      <c r="U23" s="48"/>
      <c r="V23" s="54">
        <v>0</v>
      </c>
      <c r="W23" s="48"/>
      <c r="X23" s="54">
        <f>SUM(T23+V23)</f>
        <v>-1162</v>
      </c>
    </row>
    <row r="24" spans="1:24" s="35" customFormat="1" ht="23.95" customHeight="1">
      <c r="A24" s="36" t="s">
        <v>150</v>
      </c>
      <c r="B24" s="18"/>
      <c r="C24" s="34"/>
      <c r="D24" s="48">
        <f>SUM(D22:D23)</f>
        <v>0</v>
      </c>
      <c r="E24" s="48"/>
      <c r="F24" s="48">
        <f>SUM(F22:F23)</f>
        <v>0</v>
      </c>
      <c r="G24" s="49"/>
      <c r="H24" s="48">
        <f>SUM(H22:H23)</f>
        <v>0</v>
      </c>
      <c r="I24" s="48"/>
      <c r="J24" s="48">
        <f>SUM(J22:J23)</f>
        <v>0</v>
      </c>
      <c r="K24" s="49"/>
      <c r="L24" s="48">
        <f>SUM(L22:L23)</f>
        <v>0</v>
      </c>
      <c r="M24" s="48"/>
      <c r="N24" s="48">
        <f>SUM(N22:N23)</f>
        <v>3229</v>
      </c>
      <c r="O24" s="48"/>
      <c r="P24" s="48">
        <f>SUM(P22:P23)</f>
        <v>-1180</v>
      </c>
      <c r="Q24" s="48"/>
      <c r="R24" s="48">
        <f>SUM(R22:R23)</f>
        <v>18</v>
      </c>
      <c r="S24" s="48"/>
      <c r="T24" s="48">
        <f>SUM(D24:R24)</f>
        <v>2067</v>
      </c>
      <c r="U24" s="48"/>
      <c r="V24" s="48">
        <f>SUM(V22:V23)</f>
        <v>0</v>
      </c>
      <c r="W24" s="48"/>
      <c r="X24" s="48">
        <f>SUM(T24+V24)</f>
        <v>2067</v>
      </c>
    </row>
    <row r="25" spans="1:24" s="35" customFormat="1" ht="23.95" customHeight="1" thickBot="1">
      <c r="A25" s="32" t="s">
        <v>189</v>
      </c>
      <c r="B25" s="33"/>
      <c r="C25" s="34"/>
      <c r="D25" s="57">
        <f>SUM(D21,D24:D24)</f>
        <v>930245</v>
      </c>
      <c r="E25" s="48"/>
      <c r="F25" s="57">
        <f>SUM(F21,F24:F24)</f>
        <v>620893</v>
      </c>
      <c r="G25" s="48"/>
      <c r="H25" s="57">
        <f>SUM(H21,H24:H24)</f>
        <v>323</v>
      </c>
      <c r="I25" s="48"/>
      <c r="J25" s="57">
        <f>SUM(J21,J24:J24)</f>
        <v>-53</v>
      </c>
      <c r="K25" s="48"/>
      <c r="L25" s="57">
        <f>SUM(L21,L24:L24)</f>
        <v>93024</v>
      </c>
      <c r="M25" s="48"/>
      <c r="N25" s="57">
        <f>SUM(N21,N24:N24)</f>
        <v>1203242</v>
      </c>
      <c r="O25" s="48"/>
      <c r="P25" s="57">
        <f>SUM(P21,P24:P24)</f>
        <v>2530</v>
      </c>
      <c r="Q25" s="48"/>
      <c r="R25" s="57">
        <f>SUM(R21,R24:R24)</f>
        <v>-116</v>
      </c>
      <c r="S25" s="48"/>
      <c r="T25" s="57">
        <f>SUM(T21,T24:T24)</f>
        <v>2850088</v>
      </c>
      <c r="U25" s="48"/>
      <c r="V25" s="57">
        <f>SUM(V21,V24:V24)</f>
        <v>1</v>
      </c>
      <c r="W25" s="48"/>
      <c r="X25" s="57">
        <f>SUM(X21,X24:X24)</f>
        <v>2850089</v>
      </c>
    </row>
    <row r="26" spans="1:24" s="14" customFormat="1" ht="23.95" customHeight="1" thickTop="1">
      <c r="A26" s="33"/>
      <c r="B26" s="33"/>
      <c r="C26" s="34"/>
      <c r="D26" s="48">
        <f>D25-BS_T!F50</f>
        <v>0</v>
      </c>
      <c r="E26" s="48"/>
      <c r="F26" s="48">
        <f>F25-BS_T!F51</f>
        <v>0</v>
      </c>
      <c r="G26" s="48"/>
      <c r="H26" s="48">
        <f>H25-BS_T!F52</f>
        <v>0</v>
      </c>
      <c r="I26" s="48"/>
      <c r="J26" s="48">
        <f>J25-BS_T!F54</f>
        <v>0</v>
      </c>
      <c r="K26" s="48"/>
      <c r="L26" s="48">
        <f>L25-BS_T!F56</f>
        <v>0</v>
      </c>
      <c r="M26" s="48"/>
      <c r="N26" s="48">
        <f>N25-BS_T!F57</f>
        <v>0</v>
      </c>
      <c r="O26" s="48"/>
      <c r="P26" s="48">
        <f>P25-BS_T!F60</f>
        <v>0</v>
      </c>
      <c r="Q26" s="48"/>
      <c r="R26" s="48">
        <f>R25-BS_T!F62</f>
        <v>0</v>
      </c>
      <c r="S26" s="48"/>
      <c r="T26" s="48">
        <f>T25-BS_T!F63</f>
        <v>0</v>
      </c>
      <c r="U26" s="48"/>
      <c r="V26" s="48">
        <f>V25-BS_T!F64</f>
        <v>0</v>
      </c>
      <c r="W26" s="48"/>
      <c r="X26" s="48">
        <f>X25-BS_T!F65</f>
        <v>0</v>
      </c>
    </row>
    <row r="27" spans="1:24" ht="23.95" customHeight="1">
      <c r="A27" s="18" t="s">
        <v>34</v>
      </c>
      <c r="L27" s="18"/>
      <c r="N27" s="38"/>
      <c r="P27" s="38"/>
      <c r="Q27" s="38"/>
      <c r="R27" s="38"/>
      <c r="T27" s="38"/>
      <c r="V27" s="38"/>
      <c r="X27" s="38"/>
    </row>
    <row r="28" spans="1:24" ht="23.95" customHeight="1">
      <c r="L28" s="18"/>
      <c r="N28" s="18"/>
      <c r="P28" s="18"/>
      <c r="Q28" s="18"/>
      <c r="R28" s="18"/>
      <c r="T28" s="18"/>
      <c r="V28" s="18"/>
      <c r="X28" s="18"/>
    </row>
  </sheetData>
  <mergeCells count="5">
    <mergeCell ref="D5:X5"/>
    <mergeCell ref="D6:T6"/>
    <mergeCell ref="P7:R7"/>
    <mergeCell ref="L8:N8"/>
    <mergeCell ref="P8:R8"/>
  </mergeCells>
  <printOptions horizontalCentered="1"/>
  <pageMargins left="0" right="0" top="0.86614173228346503" bottom="0" header="0.31496062992126" footer="0.31496062992126"/>
  <pageSetup paperSize="9"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B426A-4599-459D-A218-9745BDA285FC}">
  <dimension ref="A1:IP26"/>
  <sheetViews>
    <sheetView showGridLines="0" tabSelected="1" view="pageBreakPreview" zoomScale="58" zoomScaleNormal="100" zoomScaleSheetLayoutView="58" workbookViewId="0">
      <selection activeCell="D10" sqref="D10"/>
    </sheetView>
  </sheetViews>
  <sheetFormatPr defaultColWidth="10.33203125" defaultRowHeight="23.95" customHeight="1"/>
  <cols>
    <col min="1" max="1" width="59.44140625" style="18" customWidth="1"/>
    <col min="2" max="2" width="8.33203125" style="18" bestFit="1" customWidth="1"/>
    <col min="3" max="3" width="1.6640625" style="18" customWidth="1"/>
    <col min="4" max="4" width="15.6640625" style="18" customWidth="1"/>
    <col min="5" max="5" width="1.5546875" style="18" customWidth="1"/>
    <col min="6" max="6" width="15.6640625" style="18" customWidth="1"/>
    <col min="7" max="7" width="1.5546875" style="18" customWidth="1"/>
    <col min="8" max="8" width="15.6640625" style="18" customWidth="1"/>
    <col min="9" max="9" width="1.5546875" style="18" customWidth="1"/>
    <col min="10" max="10" width="15.6640625" style="34" customWidth="1"/>
    <col min="11" max="11" width="1.5546875" style="18" customWidth="1"/>
    <col min="12" max="12" width="15.6640625" style="34" customWidth="1"/>
    <col min="13" max="13" width="1.5546875" style="34" customWidth="1"/>
    <col min="14" max="14" width="18.88671875" style="34" bestFit="1" customWidth="1"/>
    <col min="15" max="15" width="1.5546875" style="34" customWidth="1"/>
    <col min="16" max="16" width="15.6640625" style="34" customWidth="1"/>
    <col min="17" max="17" width="2.5546875" style="18" customWidth="1"/>
    <col min="18" max="16384" width="10.33203125" style="18"/>
  </cols>
  <sheetData>
    <row r="1" spans="1:250" s="14" customFormat="1" ht="23.95" customHeight="1">
      <c r="A1" s="39" t="s">
        <v>35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19"/>
      <c r="M1" s="19"/>
      <c r="N1" s="19"/>
      <c r="O1" s="19"/>
      <c r="P1" s="12" t="s">
        <v>58</v>
      </c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</row>
    <row r="2" spans="1:250" s="13" customFormat="1" ht="23.95" customHeight="1">
      <c r="A2" s="11" t="s">
        <v>154</v>
      </c>
      <c r="B2" s="11"/>
      <c r="C2" s="11"/>
      <c r="D2" s="11"/>
      <c r="E2" s="11"/>
      <c r="F2" s="11"/>
      <c r="G2" s="11"/>
      <c r="H2" s="40"/>
      <c r="I2" s="11"/>
      <c r="J2" s="40"/>
      <c r="K2" s="11"/>
    </row>
    <row r="3" spans="1:250" s="13" customFormat="1" ht="23.95" customHeight="1">
      <c r="A3" s="11" t="s">
        <v>188</v>
      </c>
      <c r="B3" s="11"/>
      <c r="C3" s="11"/>
      <c r="D3" s="11"/>
      <c r="E3" s="11"/>
      <c r="F3" s="11"/>
      <c r="G3" s="11"/>
      <c r="H3" s="40"/>
      <c r="I3" s="11"/>
      <c r="J3" s="40"/>
      <c r="K3" s="11"/>
    </row>
    <row r="4" spans="1:250" s="13" customFormat="1" ht="23.95" customHeight="1">
      <c r="A4" s="23"/>
      <c r="B4" s="23"/>
      <c r="C4" s="23"/>
      <c r="D4" s="23"/>
      <c r="E4" s="23"/>
      <c r="F4" s="23"/>
      <c r="G4" s="23"/>
      <c r="H4" s="23"/>
      <c r="I4" s="23"/>
      <c r="J4" s="24"/>
      <c r="K4" s="24"/>
      <c r="L4" s="25"/>
      <c r="M4" s="25"/>
      <c r="N4" s="25"/>
      <c r="O4" s="25"/>
      <c r="P4" s="26" t="s">
        <v>2</v>
      </c>
    </row>
    <row r="5" spans="1:250" s="13" customFormat="1" ht="23.95" customHeight="1">
      <c r="A5" s="23"/>
      <c r="B5" s="23"/>
      <c r="C5" s="23"/>
      <c r="D5" s="171" t="s">
        <v>4</v>
      </c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</row>
    <row r="6" spans="1:250" s="13" customFormat="1" ht="23.95" customHeight="1">
      <c r="A6" s="23"/>
      <c r="B6" s="23"/>
      <c r="C6" s="23"/>
      <c r="D6" s="24"/>
      <c r="E6" s="24"/>
      <c r="F6" s="24"/>
      <c r="G6" s="24"/>
      <c r="H6" s="24"/>
      <c r="I6" s="24"/>
      <c r="J6" s="29"/>
      <c r="K6" s="29"/>
      <c r="L6" s="29"/>
      <c r="M6" s="24"/>
      <c r="N6" s="29" t="s">
        <v>119</v>
      </c>
      <c r="O6" s="24"/>
      <c r="P6" s="24"/>
    </row>
    <row r="7" spans="1:250" s="13" customFormat="1" ht="23.95" customHeight="1">
      <c r="A7" s="23"/>
      <c r="B7" s="23"/>
      <c r="C7" s="23"/>
      <c r="D7" s="24"/>
      <c r="E7" s="23"/>
      <c r="F7" s="23"/>
      <c r="G7" s="23"/>
      <c r="H7" s="23"/>
      <c r="I7" s="23"/>
      <c r="J7" s="174" t="s">
        <v>45</v>
      </c>
      <c r="K7" s="174"/>
      <c r="L7" s="174"/>
      <c r="M7" s="30"/>
      <c r="N7" s="41" t="s">
        <v>120</v>
      </c>
      <c r="O7" s="42"/>
      <c r="P7" s="25"/>
    </row>
    <row r="8" spans="1:250" s="13" customFormat="1" ht="23.95" customHeight="1">
      <c r="A8" s="23"/>
      <c r="B8" s="23"/>
      <c r="C8" s="23"/>
      <c r="D8" s="24"/>
      <c r="E8" s="23"/>
      <c r="F8" s="23"/>
      <c r="G8" s="23"/>
      <c r="H8" s="23"/>
      <c r="I8" s="23"/>
      <c r="J8" s="123"/>
      <c r="K8" s="123"/>
      <c r="L8" s="123"/>
      <c r="M8" s="30"/>
      <c r="N8" s="30" t="s">
        <v>172</v>
      </c>
      <c r="O8" s="42"/>
      <c r="P8" s="25"/>
    </row>
    <row r="9" spans="1:250" s="13" customFormat="1" ht="23.95" customHeight="1">
      <c r="A9" s="23"/>
      <c r="B9" s="23"/>
      <c r="C9" s="23"/>
      <c r="D9" s="24"/>
      <c r="E9" s="23"/>
      <c r="F9" s="23"/>
      <c r="G9" s="23"/>
      <c r="H9" s="23"/>
      <c r="I9" s="23"/>
      <c r="J9" s="123"/>
      <c r="K9" s="123"/>
      <c r="L9" s="123"/>
      <c r="M9" s="30"/>
      <c r="N9" s="30" t="s">
        <v>173</v>
      </c>
      <c r="O9" s="42"/>
      <c r="P9" s="25"/>
    </row>
    <row r="10" spans="1:250" s="13" customFormat="1" ht="23.95" customHeight="1">
      <c r="A10" s="23"/>
      <c r="B10" s="23"/>
      <c r="C10" s="23"/>
      <c r="D10" s="24"/>
      <c r="E10" s="23"/>
      <c r="F10" s="23"/>
      <c r="G10" s="23"/>
      <c r="H10" s="24" t="s">
        <v>123</v>
      </c>
      <c r="I10" s="23"/>
      <c r="J10" s="30" t="s">
        <v>125</v>
      </c>
      <c r="K10" s="42"/>
      <c r="L10" s="42"/>
      <c r="M10" s="42"/>
      <c r="N10" s="30" t="s">
        <v>174</v>
      </c>
      <c r="O10" s="42"/>
      <c r="P10" s="25"/>
    </row>
    <row r="11" spans="1:250" s="13" customFormat="1" ht="23.95" customHeight="1">
      <c r="A11" s="23"/>
      <c r="B11" s="163"/>
      <c r="C11" s="23"/>
      <c r="D11" s="24" t="s">
        <v>130</v>
      </c>
      <c r="E11" s="23"/>
      <c r="F11" s="24" t="s">
        <v>131</v>
      </c>
      <c r="G11" s="24"/>
      <c r="H11" s="24" t="s">
        <v>132</v>
      </c>
      <c r="I11" s="24"/>
      <c r="J11" s="30" t="s">
        <v>134</v>
      </c>
      <c r="K11" s="30"/>
      <c r="L11" s="30"/>
      <c r="M11" s="30"/>
      <c r="N11" s="124" t="s">
        <v>175</v>
      </c>
      <c r="O11" s="30"/>
      <c r="P11" s="30" t="s">
        <v>129</v>
      </c>
    </row>
    <row r="12" spans="1:250" s="13" customFormat="1" ht="23.95" customHeight="1">
      <c r="A12" s="23"/>
      <c r="B12" s="166"/>
      <c r="C12" s="31"/>
      <c r="D12" s="58" t="s">
        <v>139</v>
      </c>
      <c r="E12" s="59"/>
      <c r="F12" s="58" t="s">
        <v>140</v>
      </c>
      <c r="G12" s="60"/>
      <c r="H12" s="58" t="s">
        <v>141</v>
      </c>
      <c r="I12" s="60"/>
      <c r="J12" s="61" t="s">
        <v>143</v>
      </c>
      <c r="K12" s="62"/>
      <c r="L12" s="61" t="s">
        <v>144</v>
      </c>
      <c r="M12" s="63"/>
      <c r="N12" s="15" t="s">
        <v>176</v>
      </c>
      <c r="O12" s="63"/>
      <c r="P12" s="61" t="s">
        <v>37</v>
      </c>
    </row>
    <row r="13" spans="1:250" s="13" customFormat="1" ht="23.95" customHeight="1">
      <c r="A13" s="23"/>
      <c r="B13" s="166"/>
      <c r="C13" s="31"/>
      <c r="D13" s="60"/>
      <c r="E13" s="59"/>
      <c r="F13" s="60"/>
      <c r="G13" s="60"/>
      <c r="H13" s="60"/>
      <c r="I13" s="60"/>
      <c r="J13" s="63"/>
      <c r="K13" s="62"/>
      <c r="L13" s="63"/>
      <c r="M13" s="63"/>
      <c r="N13" s="63"/>
      <c r="O13" s="63"/>
      <c r="P13" s="63"/>
    </row>
    <row r="14" spans="1:250" s="14" customFormat="1" ht="23.95" customHeight="1">
      <c r="A14" s="33" t="s">
        <v>151</v>
      </c>
      <c r="B14" s="43"/>
      <c r="C14" s="44"/>
      <c r="D14" s="50">
        <v>930245</v>
      </c>
      <c r="E14" s="50"/>
      <c r="F14" s="50">
        <v>620893</v>
      </c>
      <c r="G14" s="64"/>
      <c r="H14" s="64">
        <v>323</v>
      </c>
      <c r="I14" s="64"/>
      <c r="J14" s="50">
        <v>93024</v>
      </c>
      <c r="K14" s="50"/>
      <c r="L14" s="50">
        <v>1017748</v>
      </c>
      <c r="M14" s="50"/>
      <c r="N14" s="50">
        <v>248</v>
      </c>
      <c r="O14" s="50"/>
      <c r="P14" s="56">
        <f>SUM(D14:N14)</f>
        <v>2662481</v>
      </c>
    </row>
    <row r="15" spans="1:250" s="14" customFormat="1" ht="23.95" customHeight="1">
      <c r="A15" s="36" t="s">
        <v>148</v>
      </c>
      <c r="B15" s="45"/>
      <c r="C15" s="44"/>
      <c r="D15" s="53">
        <v>0</v>
      </c>
      <c r="E15" s="50"/>
      <c r="F15" s="65">
        <v>0</v>
      </c>
      <c r="G15" s="64"/>
      <c r="H15" s="65">
        <v>0</v>
      </c>
      <c r="I15" s="64"/>
      <c r="J15" s="53">
        <v>0</v>
      </c>
      <c r="K15" s="50"/>
      <c r="L15" s="53">
        <v>84529</v>
      </c>
      <c r="M15" s="50"/>
      <c r="N15" s="53">
        <v>0</v>
      </c>
      <c r="O15" s="50"/>
      <c r="P15" s="66">
        <f t="shared" ref="P15:P16" si="0">SUM(D15:N15)</f>
        <v>84529</v>
      </c>
    </row>
    <row r="16" spans="1:250" s="14" customFormat="1" ht="23.95" customHeight="1">
      <c r="A16" s="36" t="s">
        <v>149</v>
      </c>
      <c r="B16" s="45"/>
      <c r="C16" s="44"/>
      <c r="D16" s="55">
        <v>0</v>
      </c>
      <c r="E16" s="50"/>
      <c r="F16" s="67">
        <v>0</v>
      </c>
      <c r="G16" s="64"/>
      <c r="H16" s="67">
        <v>0</v>
      </c>
      <c r="I16" s="64"/>
      <c r="J16" s="55">
        <v>0</v>
      </c>
      <c r="K16" s="50"/>
      <c r="L16" s="55">
        <v>0</v>
      </c>
      <c r="M16" s="50"/>
      <c r="N16" s="55">
        <v>68</v>
      </c>
      <c r="O16" s="50"/>
      <c r="P16" s="68">
        <f t="shared" si="0"/>
        <v>68</v>
      </c>
    </row>
    <row r="17" spans="1:16" s="14" customFormat="1" ht="23.95" customHeight="1">
      <c r="A17" s="36" t="s">
        <v>150</v>
      </c>
      <c r="B17" s="45"/>
      <c r="C17" s="44"/>
      <c r="D17" s="56">
        <f>SUM(D15:D16)</f>
        <v>0</v>
      </c>
      <c r="E17" s="50"/>
      <c r="F17" s="56">
        <f>SUM(F15:F16)</f>
        <v>0</v>
      </c>
      <c r="G17" s="56"/>
      <c r="H17" s="56">
        <f>SUM(H15:H16)</f>
        <v>0</v>
      </c>
      <c r="I17" s="56"/>
      <c r="J17" s="56">
        <f>SUM(J15:J16)</f>
        <v>0</v>
      </c>
      <c r="K17" s="50"/>
      <c r="L17" s="56">
        <f>SUM(L15:L16)</f>
        <v>84529</v>
      </c>
      <c r="M17" s="56"/>
      <c r="N17" s="56">
        <f>SUM(N15:N16)</f>
        <v>68</v>
      </c>
      <c r="O17" s="50"/>
      <c r="P17" s="56">
        <f>SUM(D17:N17)</f>
        <v>84597</v>
      </c>
    </row>
    <row r="18" spans="1:16" s="14" customFormat="1" ht="23.95" customHeight="1" thickBot="1">
      <c r="A18" s="33" t="s">
        <v>153</v>
      </c>
      <c r="B18" s="43"/>
      <c r="C18" s="44"/>
      <c r="D18" s="69">
        <f>SUM(D14,D17:D17)</f>
        <v>930245</v>
      </c>
      <c r="E18" s="50"/>
      <c r="F18" s="69">
        <f>SUM(F14,F17:F17)</f>
        <v>620893</v>
      </c>
      <c r="G18" s="50"/>
      <c r="H18" s="69">
        <f>SUM(H14,H17:H17)</f>
        <v>323</v>
      </c>
      <c r="I18" s="50"/>
      <c r="J18" s="69">
        <f>SUM(J14,J17:J17)</f>
        <v>93024</v>
      </c>
      <c r="K18" s="50"/>
      <c r="L18" s="69">
        <f>SUM(L14,L17:L17)</f>
        <v>1102277</v>
      </c>
      <c r="M18" s="70"/>
      <c r="N18" s="69">
        <f>SUM(N14,N17:N17)</f>
        <v>316</v>
      </c>
      <c r="O18" s="50"/>
      <c r="P18" s="69">
        <f>SUM(P14,P17:P17)</f>
        <v>2747078</v>
      </c>
    </row>
    <row r="19" spans="1:16" s="14" customFormat="1" ht="23.95" customHeight="1" thickTop="1">
      <c r="A19" s="33"/>
      <c r="B19" s="18"/>
      <c r="C19" s="34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</row>
    <row r="20" spans="1:16" s="14" customFormat="1" ht="23.95" customHeight="1">
      <c r="A20" s="33" t="s">
        <v>191</v>
      </c>
      <c r="B20" s="46"/>
      <c r="C20" s="34"/>
      <c r="D20" s="50">
        <v>930245</v>
      </c>
      <c r="E20" s="50"/>
      <c r="F20" s="50">
        <v>620893</v>
      </c>
      <c r="G20" s="64"/>
      <c r="H20" s="64">
        <v>323</v>
      </c>
      <c r="I20" s="49"/>
      <c r="J20" s="50">
        <v>93024</v>
      </c>
      <c r="K20" s="48"/>
      <c r="L20" s="48">
        <v>1183204</v>
      </c>
      <c r="M20" s="48"/>
      <c r="N20" s="50">
        <v>314</v>
      </c>
      <c r="O20" s="48"/>
      <c r="P20" s="48">
        <f>SUM(D20:N20)</f>
        <v>2828003</v>
      </c>
    </row>
    <row r="21" spans="1:16" s="14" customFormat="1" ht="23.95" customHeight="1">
      <c r="A21" s="36" t="s">
        <v>148</v>
      </c>
      <c r="B21" s="16"/>
      <c r="D21" s="53">
        <v>0</v>
      </c>
      <c r="E21" s="52"/>
      <c r="F21" s="53">
        <v>0</v>
      </c>
      <c r="G21" s="52"/>
      <c r="H21" s="53">
        <v>0</v>
      </c>
      <c r="I21" s="52"/>
      <c r="J21" s="53">
        <v>0</v>
      </c>
      <c r="K21" s="52"/>
      <c r="L21" s="51">
        <f>'Plt&amp;CF_T'!J48</f>
        <v>14937</v>
      </c>
      <c r="M21" s="48"/>
      <c r="N21" s="53">
        <v>0</v>
      </c>
      <c r="O21" s="48"/>
      <c r="P21" s="51">
        <f t="shared" ref="P21:P22" si="1">SUM(D21:N21)</f>
        <v>14937</v>
      </c>
    </row>
    <row r="22" spans="1:16" s="14" customFormat="1" ht="23.95" customHeight="1">
      <c r="A22" s="36" t="s">
        <v>149</v>
      </c>
      <c r="B22" s="16"/>
      <c r="D22" s="55">
        <v>0</v>
      </c>
      <c r="E22" s="52"/>
      <c r="F22" s="55">
        <v>0</v>
      </c>
      <c r="G22" s="52"/>
      <c r="H22" s="55">
        <v>0</v>
      </c>
      <c r="I22" s="52"/>
      <c r="J22" s="55">
        <v>0</v>
      </c>
      <c r="K22" s="52"/>
      <c r="L22" s="54">
        <v>0</v>
      </c>
      <c r="M22" s="48"/>
      <c r="N22" s="55">
        <f>BS_T!J62-BS_T!L62</f>
        <v>18</v>
      </c>
      <c r="O22" s="48"/>
      <c r="P22" s="54">
        <f t="shared" si="1"/>
        <v>18</v>
      </c>
    </row>
    <row r="23" spans="1:16" s="14" customFormat="1" ht="23.95" customHeight="1">
      <c r="A23" s="36" t="s">
        <v>150</v>
      </c>
      <c r="B23" s="16"/>
      <c r="D23" s="48">
        <f>SUM(D21:D22)</f>
        <v>0</v>
      </c>
      <c r="E23" s="52"/>
      <c r="F23" s="48">
        <f>SUM(F21:F22)</f>
        <v>0</v>
      </c>
      <c r="G23" s="52"/>
      <c r="H23" s="48">
        <f>SUM(H21:H22)</f>
        <v>0</v>
      </c>
      <c r="I23" s="52"/>
      <c r="J23" s="48">
        <f>SUM(J21:J22)</f>
        <v>0</v>
      </c>
      <c r="K23" s="52"/>
      <c r="L23" s="48">
        <f>SUM(L21:L22)</f>
        <v>14937</v>
      </c>
      <c r="M23" s="48"/>
      <c r="N23" s="56">
        <f>SUM(N21:N22)</f>
        <v>18</v>
      </c>
      <c r="O23" s="48"/>
      <c r="P23" s="48">
        <f>SUM(D23:N23)</f>
        <v>14955</v>
      </c>
    </row>
    <row r="24" spans="1:16" s="14" customFormat="1" ht="23.95" customHeight="1" thickBot="1">
      <c r="A24" s="33" t="s">
        <v>189</v>
      </c>
      <c r="B24" s="18"/>
      <c r="C24" s="34"/>
      <c r="D24" s="57">
        <f>SUM(D20:D20,D23:D23)</f>
        <v>930245</v>
      </c>
      <c r="E24" s="48"/>
      <c r="F24" s="57">
        <f>SUM(F20:F20,F23:F23)</f>
        <v>620893</v>
      </c>
      <c r="G24" s="48"/>
      <c r="H24" s="57">
        <f>SUM(H20:H20,H23:H23)</f>
        <v>323</v>
      </c>
      <c r="I24" s="48"/>
      <c r="J24" s="57">
        <f>SUM(J20:J20,J23:J23)</f>
        <v>93024</v>
      </c>
      <c r="K24" s="48"/>
      <c r="L24" s="57">
        <f>SUM(L20,L23:L23)</f>
        <v>1198141</v>
      </c>
      <c r="M24" s="48"/>
      <c r="N24" s="69">
        <f>SUM(N20,N23:N23)</f>
        <v>332</v>
      </c>
      <c r="O24" s="48"/>
      <c r="P24" s="57">
        <f>SUM(D24:N24)</f>
        <v>2842958</v>
      </c>
    </row>
    <row r="25" spans="1:16" s="14" customFormat="1" ht="23.95" customHeight="1" thickTop="1">
      <c r="A25" s="33"/>
      <c r="B25" s="46"/>
      <c r="C25" s="34"/>
      <c r="D25" s="48">
        <f>D24-BS_T!J50</f>
        <v>0</v>
      </c>
      <c r="E25" s="48"/>
      <c r="F25" s="48">
        <f>F24-BS_T!J51</f>
        <v>0</v>
      </c>
      <c r="G25" s="48"/>
      <c r="H25" s="48">
        <f>H24-BS_T!J52</f>
        <v>0</v>
      </c>
      <c r="I25" s="48"/>
      <c r="J25" s="48">
        <f>SUM(J24-BS_T!J56)</f>
        <v>0</v>
      </c>
      <c r="K25" s="48"/>
      <c r="L25" s="48">
        <f>L24-BS_T!J57</f>
        <v>0</v>
      </c>
      <c r="M25" s="48"/>
      <c r="N25" s="48">
        <f>N24-BS_T!J62</f>
        <v>0</v>
      </c>
      <c r="O25" s="48"/>
      <c r="P25" s="48">
        <f>P24-BS_T!J63</f>
        <v>0</v>
      </c>
    </row>
    <row r="26" spans="1:16" ht="23.95" customHeight="1">
      <c r="A26" s="18" t="s">
        <v>34</v>
      </c>
      <c r="J26" s="18"/>
      <c r="L26" s="38"/>
      <c r="M26" s="38"/>
      <c r="N26" s="38"/>
      <c r="O26" s="38"/>
      <c r="P26" s="47"/>
    </row>
  </sheetData>
  <mergeCells count="2">
    <mergeCell ref="D5:P5"/>
    <mergeCell ref="J7:L7"/>
  </mergeCells>
  <printOptions horizontalCentered="1"/>
  <pageMargins left="0.39370078740157483" right="0.39370078740157483" top="0.86614173228346458" bottom="0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BS_T</vt:lpstr>
      <vt:lpstr>Plt&amp;CF_T</vt:lpstr>
      <vt:lpstr>ce (conso)_T</vt:lpstr>
      <vt:lpstr>ce (separate)_T</vt:lpstr>
      <vt:lpstr>BS_T!Print_Area</vt:lpstr>
      <vt:lpstr>'ce (conso)_T'!Print_Area</vt:lpstr>
      <vt:lpstr>'ce (separate)_T'!Print_Area</vt:lpstr>
      <vt:lpstr>'Plt&amp;CF_T'!Print_Area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Yanisa Shayutrarat</dc:creator>
  <cp:lastModifiedBy>Monthira Nitsuwan</cp:lastModifiedBy>
  <cp:lastPrinted>2023-05-11T09:43:42Z</cp:lastPrinted>
  <dcterms:created xsi:type="dcterms:W3CDTF">2022-04-22T01:55:37Z</dcterms:created>
  <dcterms:modified xsi:type="dcterms:W3CDTF">2023-05-11T09:45:18Z</dcterms:modified>
</cp:coreProperties>
</file>