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G:\.shortcut-targets-by-id\1nENjKnN1fBnmPIvVT5q4VhTKVA0N7CAU\G.HEMP Q1'66\HEMP\FS\FS ส่งลูกค้า\TH\"/>
    </mc:Choice>
  </mc:AlternateContent>
  <xr:revisionPtr revIDLastSave="0" documentId="13_ncr:1_{419EC4A3-6F70-42E6-A8D9-D6BFF8153ADC}" xr6:coauthVersionLast="47" xr6:coauthVersionMax="47" xr10:uidLastSave="{00000000-0000-0000-0000-000000000000}"/>
  <bookViews>
    <workbookView xWindow="-108" yWindow="-108" windowWidth="23256" windowHeight="12456" tabRatio="812" xr2:uid="{00000000-000D-0000-FFFF-FFFF00000000}"/>
  </bookViews>
  <sheets>
    <sheet name="BS " sheetId="75" r:id="rId1"/>
    <sheet name="PL" sheetId="72" r:id="rId2"/>
    <sheet name="CH CONSO" sheetId="76" r:id="rId3"/>
    <sheet name="CH SEP" sheetId="83" r:id="rId4"/>
    <sheet name="CASH FLOW" sheetId="80" r:id="rId5"/>
  </sheets>
  <definedNames>
    <definedName name="_xlnm.Print_Area" localSheetId="0">'BS '!$A$1:$L$78</definedName>
    <definedName name="_xlnm.Print_Area" localSheetId="4">'CASH FLOW'!$A$1:$L$70</definedName>
    <definedName name="_xlnm.Print_Area" localSheetId="2">'CH CONSO'!$A$1:$S$23</definedName>
    <definedName name="_xlnm.Print_Area" localSheetId="3">'CH SEP'!$A$1:$M$21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72" l="1"/>
  <c r="Q23" i="76" l="1"/>
  <c r="J23" i="72" l="1"/>
  <c r="F23" i="72"/>
  <c r="E15" i="76"/>
  <c r="M15" i="76"/>
  <c r="F66" i="80"/>
  <c r="G15" i="76"/>
  <c r="Q15" i="76"/>
  <c r="I15" i="76"/>
  <c r="O22" i="76" l="1"/>
  <c r="L66" i="80" l="1"/>
  <c r="E23" i="76"/>
  <c r="O13" i="76"/>
  <c r="S13" i="76" l="1"/>
  <c r="A3" i="80"/>
  <c r="M19" i="83"/>
  <c r="M18" i="83"/>
  <c r="S20" i="76"/>
  <c r="S21" i="76"/>
  <c r="O17" i="76" l="1"/>
  <c r="M15" i="83"/>
  <c r="K21" i="83"/>
  <c r="S22" i="76"/>
  <c r="S17" i="76" l="1"/>
  <c r="S23" i="76" s="1"/>
  <c r="H33" i="75"/>
  <c r="L21" i="75"/>
  <c r="H21" i="75"/>
  <c r="H34" i="75" l="1"/>
  <c r="M20" i="83"/>
  <c r="E13" i="83"/>
  <c r="M11" i="83"/>
  <c r="I21" i="83"/>
  <c r="G21" i="83"/>
  <c r="E21" i="83"/>
  <c r="I13" i="83"/>
  <c r="G13" i="83"/>
  <c r="K23" i="76"/>
  <c r="M21" i="83" l="1"/>
  <c r="J66" i="80" l="1"/>
  <c r="H66" i="80"/>
  <c r="L58" i="80"/>
  <c r="J58" i="80"/>
  <c r="H58" i="80"/>
  <c r="F58" i="80"/>
  <c r="A41" i="80"/>
  <c r="G23" i="76"/>
  <c r="I23" i="76"/>
  <c r="M23" i="76"/>
  <c r="O23" i="76"/>
  <c r="H36" i="76"/>
  <c r="H38" i="76" s="1"/>
  <c r="F75" i="75" l="1"/>
  <c r="F13" i="72" l="1"/>
  <c r="J19" i="72" l="1"/>
  <c r="J75" i="75" l="1"/>
  <c r="H13" i="72" l="1"/>
  <c r="J13" i="72"/>
  <c r="L13" i="72"/>
  <c r="H44" i="72"/>
  <c r="H19" i="72"/>
  <c r="J25" i="72" l="1"/>
  <c r="J40" i="72" s="1"/>
  <c r="J38" i="72" s="1"/>
  <c r="J33" i="80"/>
  <c r="J37" i="80" s="1"/>
  <c r="J67" i="80" s="1"/>
  <c r="H23" i="72"/>
  <c r="H33" i="80" s="1"/>
  <c r="J69" i="80" l="1"/>
  <c r="H37" i="80"/>
  <c r="H67" i="80" s="1"/>
  <c r="H69" i="80" s="1"/>
  <c r="H25" i="72"/>
  <c r="H40" i="72" s="1"/>
  <c r="L33" i="75"/>
  <c r="J33" i="75"/>
  <c r="F33" i="75"/>
  <c r="F21" i="75" l="1"/>
  <c r="F34" i="75" s="1"/>
  <c r="L19" i="72" l="1"/>
  <c r="L23" i="72" l="1"/>
  <c r="A33" i="72"/>
  <c r="H61" i="75"/>
  <c r="A38" i="75"/>
  <c r="L25" i="72" l="1"/>
  <c r="L33" i="80"/>
  <c r="L37" i="80" s="1"/>
  <c r="L67" i="80" s="1"/>
  <c r="L69" i="80" s="1"/>
  <c r="L75" i="75" l="1"/>
  <c r="H75" i="75"/>
  <c r="H77" i="75" s="1"/>
  <c r="F54" i="75" l="1"/>
  <c r="L77" i="75" l="1"/>
  <c r="L61" i="75"/>
  <c r="J61" i="75"/>
  <c r="F61" i="75"/>
  <c r="F62" i="75" s="1"/>
  <c r="L54" i="75"/>
  <c r="J54" i="75"/>
  <c r="H54" i="75"/>
  <c r="H62" i="75" s="1"/>
  <c r="H78" i="75" s="1"/>
  <c r="G49" i="75"/>
  <c r="L34" i="75"/>
  <c r="J21" i="75"/>
  <c r="F19" i="72"/>
  <c r="F33" i="80" s="1"/>
  <c r="F37" i="80" s="1"/>
  <c r="F67" i="80" s="1"/>
  <c r="F69" i="80" s="1"/>
  <c r="L62" i="75" l="1"/>
  <c r="L78" i="75" s="1"/>
  <c r="J62" i="75"/>
  <c r="J34" i="75"/>
  <c r="F25" i="72" l="1"/>
  <c r="F38" i="72" l="1"/>
  <c r="K15" i="76" s="1"/>
  <c r="F29" i="72"/>
  <c r="L40" i="72"/>
  <c r="L38" i="72" s="1"/>
  <c r="L29" i="72"/>
  <c r="L45" i="72" s="1"/>
  <c r="L43" i="72" s="1"/>
  <c r="H48" i="72"/>
  <c r="H29" i="72"/>
  <c r="H45" i="72" s="1"/>
  <c r="H43" i="72" s="1"/>
  <c r="J29" i="72"/>
  <c r="J45" i="72" s="1"/>
  <c r="F45" i="72" l="1"/>
  <c r="F43" i="72" s="1"/>
  <c r="O14" i="76" s="1"/>
  <c r="O15" i="76" s="1"/>
  <c r="F48" i="72"/>
  <c r="F52" i="72"/>
  <c r="J43" i="72"/>
  <c r="H52" i="72"/>
  <c r="L52" i="72"/>
  <c r="L48" i="72"/>
  <c r="J52" i="72"/>
  <c r="J48" i="72"/>
  <c r="J77" i="75"/>
  <c r="J78" i="75" s="1"/>
  <c r="S14" i="76" l="1"/>
  <c r="S15" i="76" s="1"/>
  <c r="K13" i="83"/>
  <c r="M12" i="83"/>
  <c r="M13" i="83" s="1"/>
  <c r="F77" i="75" l="1"/>
  <c r="F78" i="75" l="1"/>
</calcChain>
</file>

<file path=xl/sharedStrings.xml><?xml version="1.0" encoding="utf-8"?>
<sst xmlns="http://schemas.openxmlformats.org/spreadsheetml/2006/main" count="300" uniqueCount="196">
  <si>
    <t>ส่วนของ</t>
  </si>
  <si>
    <t>ผู้ถือหุ้น</t>
  </si>
  <si>
    <t>ทุนที่ออก</t>
  </si>
  <si>
    <t>จัดสรร</t>
  </si>
  <si>
    <t>ส่วนของหนี้สินระยะยาวที่ถึงกำหนดชำระภายในหนึ่งปี</t>
  </si>
  <si>
    <t xml:space="preserve">    ทุนที่ออกและชำระแล้ว</t>
  </si>
  <si>
    <t>ค่าใช้จ่ายภาษีเงินได้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</si>
  <si>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</si>
  <si>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</si>
  <si>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ส่วนที่เป็นของผู้ถือหุ้นบริษัท</t>
  </si>
  <si>
    <t xml:space="preserve">          รวมส่วนของผู้ถือหุ้นบริษัทใหญ่ </t>
  </si>
  <si>
    <t>และชำระแล้ว</t>
  </si>
  <si>
    <t>มูลค่าหุ้นสามัญ</t>
  </si>
  <si>
    <t>กำไร(ขาดทุน)ต่อหุ้นขั้นพื้นฐาน</t>
  </si>
  <si>
    <t>หนี้สินไม่หมุนเวียนอื่น</t>
  </si>
  <si>
    <t>ค่าใช้จ่ายในการบริหาร</t>
  </si>
  <si>
    <t>ต้นทุนทางการเงิน</t>
  </si>
  <si>
    <t>รวม</t>
  </si>
  <si>
    <t>งบกระแสเงินสด</t>
  </si>
  <si>
    <t>กระแสเงินสดจากกิจกรรมดำเนินงาน</t>
  </si>
  <si>
    <t xml:space="preserve">เจ้าหนี้การค้าและเจ้าหนี้อื่น </t>
  </si>
  <si>
    <t>งบการเงินรวม</t>
  </si>
  <si>
    <t>หนี้สินไม่หมุนเวียนอื่น เพิ่มขึ้น(ลดลง)</t>
  </si>
  <si>
    <t xml:space="preserve">    ทุนจดทะเบียน</t>
  </si>
  <si>
    <t>จัดสรรแล้ว - สำรองตามกฎหมาย</t>
  </si>
  <si>
    <t>สินทรัพย์หมุนเวียนอื่น ลดลง(เพิ่มขึ้น)</t>
  </si>
  <si>
    <t>สินทรัพย์ไม่หมุนเวียนอื่น ลดลง(เพิ่มขึ้น)</t>
  </si>
  <si>
    <t>หนี้สินหมุนเวียนอื่น เพิ่มขึ้น(ลดลง)</t>
  </si>
  <si>
    <t>รวมหนี้สินและส่วนของผู้ถือหุ้น</t>
  </si>
  <si>
    <t>หมายเหตุ</t>
  </si>
  <si>
    <t>รายได้</t>
  </si>
  <si>
    <t>ค่าใช้จ่าย</t>
  </si>
  <si>
    <t>ดอกเบี้ยจ่าย</t>
  </si>
  <si>
    <t>รายได้อื่น</t>
  </si>
  <si>
    <t>อื่น ๆ</t>
  </si>
  <si>
    <t>สินทรัพย์หมุนเวียนอื่น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</si>
  <si>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</si>
  <si>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</si>
  <si>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</si>
  <si>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</si>
  <si>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</si>
  <si>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หนี้สินไม่หมุนเวียน</t>
  </si>
  <si>
    <t>ส่วนของผู้ถือหุ้น</t>
  </si>
  <si>
    <t xml:space="preserve">ณ วันที่ </t>
  </si>
  <si>
    <t xml:space="preserve"> </t>
  </si>
  <si>
    <t xml:space="preserve">          รวมค่าใช้จ่าย</t>
  </si>
  <si>
    <t>ยังไม่ได้จัดสรร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</si>
  <si>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</si>
  <si>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</si>
  <si>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</si>
  <si>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ควบคุม</t>
  </si>
  <si>
    <t>งบกำไรขาดทุนเบ็ดเสร็จ</t>
  </si>
  <si>
    <t>ส่วนของผู้ถือหุ้นบริษัทใหญ่</t>
  </si>
  <si>
    <t>ที่ไม่มี</t>
  </si>
  <si>
    <t>อำนาจ</t>
  </si>
  <si>
    <t>รายได้ค่าเช่า</t>
  </si>
  <si>
    <t>สินค้าคงเหลือ ลดลง(เพิ่มขึ้น)</t>
  </si>
  <si>
    <t>สินทรัพย์</t>
  </si>
  <si>
    <t>สินทรัพย์หมุนเวียน</t>
  </si>
  <si>
    <t>ทุนเรือนหุ้น</t>
  </si>
  <si>
    <t>กระแสเงินสดจากกิจกรรมลงทุน</t>
  </si>
  <si>
    <t>หนี้สินและส่วนของผู้ถือหุ้น</t>
  </si>
  <si>
    <t>บริษัท</t>
  </si>
  <si>
    <t>ใหญ่</t>
  </si>
  <si>
    <t xml:space="preserve">         รวมรายได้</t>
  </si>
  <si>
    <t>เงินสดสุทธิได้มา(ใช้ไป)จากกิจกรรมลงทุน</t>
  </si>
  <si>
    <t>บาท</t>
  </si>
  <si>
    <t>เงินสดและรายการเทียบเท่าเงินสด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</si>
  <si>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</si>
  <si>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</si>
  <si>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</si>
  <si>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</si>
  <si>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</si>
  <si>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จ่ายดอกเบี้ย</t>
  </si>
  <si>
    <t xml:space="preserve">ภาษีเงินได้ค้างจ่าย </t>
  </si>
  <si>
    <t>ต้นทุนในการจัดจำหน่าย</t>
  </si>
  <si>
    <t>ส่วนเกิน(ส่วนต่ำ)</t>
  </si>
  <si>
    <t xml:space="preserve">สินทรัพย์ทางการเงินหมุนเวียนอื่น  </t>
  </si>
  <si>
    <t xml:space="preserve"> - เงินกู้ยืมจากสถาบันการเงิน</t>
  </si>
  <si>
    <t>บริษัท เฮลท์ เอ็มไพร์ คอร์ปอเรชั่น จำกัด (มหาชน) และบริษัทย่อย</t>
  </si>
  <si>
    <t>รวมส่วนของ</t>
  </si>
  <si>
    <t>ค่าความนิยม</t>
  </si>
  <si>
    <t>ส่วนเกิน(ส่วนต่ำ)มูลค่าหุ้นสามัญ</t>
  </si>
  <si>
    <t>สินทรัพย์ทางการเงินไม่หมุนเวียน</t>
  </si>
  <si>
    <t>- หุ้นสามัญ</t>
  </si>
  <si>
    <t>กระแสเงินสดจากกิจกรรมจัดหาเงิน</t>
  </si>
  <si>
    <t>สินค้าคงเหลือ - สุทธิ</t>
  </si>
  <si>
    <t>เงินลงทุนในบริษัทย่อย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</si>
  <si>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</si>
  <si>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</si>
  <si>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</si>
  <si>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เงินกู้ยืมระยะยาวจากสถาบันการเงิน</t>
  </si>
  <si>
    <t>เงินลงทุนในบริษัทย่อย</t>
  </si>
  <si>
    <t>งบการเงินเฉพาะกิจการ</t>
  </si>
  <si>
    <t>2565</t>
  </si>
  <si>
    <t>กำไร(ขาดทุน)ต่อหุ้นปรับลด</t>
  </si>
  <si>
    <t>เงินสดจ่ายเงินลงทุนในบริษัทย่อย</t>
  </si>
  <si>
    <t>เงินสดรับจากการจำหน่าย ส่วนปรับปรุงอาคารและอุปกรณ์</t>
  </si>
  <si>
    <t>ตามกฎหมาย</t>
  </si>
  <si>
    <t>หนี้สินภาษีเงินได้รอตัดบัญชี</t>
  </si>
  <si>
    <t>ดอกเบี้ยรับ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</si>
  <si>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</si>
  <si>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</si>
  <si>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เงินสดจ่ายเพื่อซื้อสินทรัพย์ไม่มีตัวตน</t>
  </si>
  <si>
    <t>ลูกหนี้การค้าและลูกหนี้อื่น - สุทธิ</t>
  </si>
  <si>
    <t>ประมาณการหนี้สินผลประโยชน์พนักงาน</t>
  </si>
  <si>
    <t>รายการปรับกระทบกำไร(ขาดทุน)สำหรับงวดเป็นเงินสดรับ(จ่าย)</t>
  </si>
  <si>
    <t>เงินให้กู้ยืมระยะสั้นแก่บริษัทย่อย</t>
  </si>
  <si>
    <t>ลดทุนจดทะเบียนเพื่อชดเชยส่วนต่ำกว่ามูลค่าหุ้น</t>
  </si>
  <si>
    <t xml:space="preserve">     และผลขาดทุนสะสม</t>
  </si>
  <si>
    <t>เงินสดรับจากส่วนของผู้ถือหุ้นส่วนน้อย</t>
  </si>
  <si>
    <t>อสังหาริมทรัพย์เพื่อการลงทุน - สุทธิ</t>
  </si>
  <si>
    <t>หนี้สินตามสัญญาเช่าและสัญญาเช่าซื้อ</t>
  </si>
  <si>
    <t xml:space="preserve"> - หนี้สินตามสัญญาเช่าและสัญญาเช่าซื้อ</t>
  </si>
  <si>
    <t>เงินสดจ่ายหนี้สินตามสัญญาเช่าและสัญญาเช่าซื้อ</t>
  </si>
  <si>
    <t>ของส่วนของผู้ถือหุ้น</t>
  </si>
  <si>
    <t xml:space="preserve">ผลกำไร (ขาดทุน) </t>
  </si>
  <si>
    <t>จากการประมาณการตาม</t>
  </si>
  <si>
    <t>หลักคณิตศาสตร์ประกันภัย</t>
  </si>
  <si>
    <t>องค์ประกอบอื่น</t>
  </si>
  <si>
    <t>รับดอกเบี้ย</t>
  </si>
  <si>
    <t>สำรอง</t>
  </si>
  <si>
    <t>ต้นทุนขายและบริการ</t>
  </si>
  <si>
    <t>สินทรัพย์ภาษีเงินได้งวดปัจจุบัน</t>
  </si>
  <si>
    <t xml:space="preserve">เงินสดจ่ายเงินกู้ยืมระยะยาวสถาบันการเงิน </t>
  </si>
  <si>
    <t>เงินกู้ยืมจากบุคคลที่เกี่ยวข้องกัน</t>
  </si>
  <si>
    <t>เงินลงทุนในบริษัทร่วม - สุทธิ</t>
  </si>
  <si>
    <t>(ขาดทุน)ก่อนค่าใช้จ่ายภาษีเงินได้</t>
  </si>
  <si>
    <t>เงินเบิกเกินบัญชีจากสถาบันการเงินเพิ่มขึ้น(ลดลง)</t>
  </si>
  <si>
    <t>(กำไร)จากการจำหน่ายส่วนปรับปรุงอาคารและอุปกรณ์</t>
  </si>
  <si>
    <t>รับ(จ่าย)ภาษีเงินได้นิติบุคคล</t>
  </si>
  <si>
    <t xml:space="preserve">ค่าตัดจำหน่ายสินทรัพย์ไม่มีตัวตน </t>
  </si>
  <si>
    <t>เงินสดรับจากเงินกู้ยืมระยะสั้นจากบุคคลที่เกี่ยวข้องกัน</t>
  </si>
  <si>
    <t>ค่าเสื่อมราคาอาคารและอุปกรณ์ และอสังหาริมทรัพย์เพื่อการลงทุน</t>
  </si>
  <si>
    <t>ค่าเสื่อมราคาสินทรัพย์สิทธิการใช้</t>
  </si>
  <si>
    <t xml:space="preserve">กำไร(ขาดทุน)สะสม  </t>
  </si>
  <si>
    <t>ยังไม่ได้จัดสรร(ขาดทุนสะสม)</t>
  </si>
  <si>
    <t>การแบ่งปันกำไร(ขาดทุน)</t>
  </si>
  <si>
    <t>การแบ่งปันกำไร(ขาดทุน)เบ็ดเสร็จรวม</t>
  </si>
  <si>
    <t>จำนวนหุ้นสามัญถัวเฉลี่ยถ่วงน้ำหนัก(หุ้น)</t>
  </si>
  <si>
    <t>กำไร(ขาดทุน)สะสม</t>
  </si>
  <si>
    <t xml:space="preserve">เงินสดได้มา(ใช้ไป)จากการดำเนินงาน </t>
  </si>
  <si>
    <t xml:space="preserve">เงินสดสุทธิได้มา(ใช้ไป)จากกิจกรรมดำเนินงาน </t>
  </si>
  <si>
    <t>ถอน(ฝาก)สินทรัพย์ทางการเงินหมุนเวียนอื่น</t>
  </si>
  <si>
    <t>เงินสดสุทธิได้มา(ใช้ไป)จากกิจกรรมจัดหาเงิน</t>
  </si>
  <si>
    <t>เงินสดและรายการเทียบเท่าเงินสด เพิ่มขึ้น(ลดลง)สุทธิ</t>
  </si>
  <si>
    <t>รายได้จากการขายและบริการ</t>
  </si>
  <si>
    <t>ลูกหนี้การค้าและลูกหนี้อื่น ลดลง(เพิ่มขึ้น)</t>
  </si>
  <si>
    <t>เจ้าหนี้การค้าและเจ้าหนี้อื่น เพิ่มขึ้น(ลดลง)</t>
  </si>
  <si>
    <t>กำไรจากการจำหน่ายทรัพย์สิน</t>
  </si>
  <si>
    <t>เงินสดรับล่วงหน้าค่าขายเงินลงทุนทั่วไป</t>
  </si>
  <si>
    <t xml:space="preserve">          รวมส่วนของผู้ถือหุ้น </t>
  </si>
  <si>
    <t>(กำไร)ขาดทุนจากการเพิ่มและลดค่าเช่า</t>
  </si>
  <si>
    <t>องค์ประกอบอื่นของส่วนของผู้ถือหุ้น</t>
  </si>
  <si>
    <t>31 ธันวาคม 2565</t>
  </si>
  <si>
    <t>เงินสดจ่ายเพื่อซื้อเงินลงทุนทั่วไป</t>
  </si>
  <si>
    <t>(ขาดทุน)ต่อหุ้นขั้นพื้นฐาน(บาท)</t>
  </si>
  <si>
    <t>(ขาดทุน)ต่อหุ้น(บาท)</t>
  </si>
  <si>
    <t>ณ วันที่ 31 มีนาคม 2566</t>
  </si>
  <si>
    <t>31 มีนาคม 2566</t>
  </si>
  <si>
    <t>"ตรวจสอบแล้ว"</t>
  </si>
  <si>
    <t>"ยังไม่ได้ตรวจสอบ"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</si>
  <si>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</si>
  <si>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</si>
  <si>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</si>
  <si>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1 มกราคม 2565</t>
  </si>
  <si>
    <t>ยอดคงเหลือ ณ วันที่ 31 มีนาคม 2566</t>
  </si>
  <si>
    <t>การเปลี่ยนแปลงในส่วนของผู้ถือหุ้นสำหรับงวด</t>
  </si>
  <si>
    <t>กำไร(ขาดทุน)เบ็ดเสร็จรวมสำหรับงวด</t>
  </si>
  <si>
    <t>ยอดคงเหลือ ณ วันที่ 31 มีนาคม 2565</t>
  </si>
  <si>
    <t>"สอบทานแล้ว"</t>
  </si>
  <si>
    <t>โอนเป็นค่าใช้จ่าย</t>
  </si>
  <si>
    <t>งบกระแสเงินสด (ต่อ)</t>
  </si>
  <si>
    <t>เงินสดจ่ายเพื่อให้กู้ยืมพนักงาน</t>
  </si>
  <si>
    <t>เงินสดจ่ายเพื่อซื้อที่ดิน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</si>
  <si>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</si>
  <si>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</si>
  <si>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กำไร(ขาดทุน)เบ็ดเสร็จอื่นรวมสำหรับงวด</t>
  </si>
  <si>
    <t>(ขาดทุน)สำหรับงวด</t>
  </si>
  <si>
    <t>2,4</t>
  </si>
  <si>
    <t>งบกำไรขาดทุนเบ็ดเสร็จ (ต่อ)</t>
  </si>
  <si>
    <t>งบแสดงฐานะการเงิน (ต่อ)</t>
  </si>
  <si>
    <t>(หน่วย:บาท)</t>
  </si>
  <si>
    <t>(กำไร) จากการเปลี่ยนแปลงมูลค่ายุติธรรมของหลักทรัพย์</t>
  </si>
  <si>
    <t>เงินสดรับจากการจำหน่ายเงินลงทุนบริษัทร่วม</t>
  </si>
  <si>
    <t>ขาดทุนจากการจำหน่ายเงินลงทุนในบริษัทร่วม</t>
  </si>
  <si>
    <t>สินทรัพย์ชีวภาพ</t>
  </si>
  <si>
    <t>(ขาดทุน)เบ็ดเสร็จรวมสำหรับงวด</t>
  </si>
  <si>
    <t>สินทรัพย์ชีวภาพ (เพิ่มขึ้น)</t>
  </si>
  <si>
    <t>ค่าใช้จ่ายผลประโยชน์พนักงาน</t>
  </si>
  <si>
    <t>ขาดทุนจากการเปลี่ยนสัดส่วนเงินลงทุน</t>
  </si>
  <si>
    <t>ขาดทุนจากการเปลี่ยนแปลงสัญญา</t>
  </si>
  <si>
    <t>เงินสดจ่ายชำระค่าหุ้น</t>
  </si>
  <si>
    <t>ขาดทุนจากการวัดมูลค่ายุติธรรมสินทรัพย์ชีวภาพ</t>
  </si>
  <si>
    <t xml:space="preserve">ส่วนแบ่งกำไรจากเงินลงทุนในบริษัทร่วม       </t>
  </si>
  <si>
    <t>ส่วนแบ่งกำไรในบริษัทร่วม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</si>
</sst>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0.0"/>
    <numFmt numFmtId="190" formatCode="_(* #,##0_);_(* \(#,##0\);_(* &quot;-&quot;??_);_(@_)"/>
    <numFmt numFmtId="191" formatCode="#,##0.00;\(#,##0.00\)"/>
    <numFmt numFmtId="192" formatCode="#,##0;\(#,##0\)"/>
    <numFmt numFmtId="193" formatCode="#,##0.0;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_(* #,##0.000_);_(* \(#,##0.000\);_(* &quot;-&quot;??_);_(@_)"/>
    <numFmt numFmtId="199" formatCode="_-* #,##0_-;\-* #,##0_-;_-* &quot;-&quot;??_-;_-@_-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i/>
      <sz val="14"/>
      <name val="Angsana New"/>
      <family val="1"/>
    </font>
    <font>
      <strike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</font>
    <font>
      <sz val="14"/>
      <color theme="1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9" fillId="0" borderId="0" applyFont="0" applyFill="0" applyBorder="0" applyAlignment="0" applyProtection="0"/>
    <xf numFmtId="197" fontId="6" fillId="0" borderId="0"/>
    <xf numFmtId="195" fontId="6" fillId="0" borderId="0"/>
    <xf numFmtId="194" fontId="6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7" fillId="0" borderId="0"/>
    <xf numFmtId="196" fontId="8" fillId="0" borderId="0"/>
    <xf numFmtId="0" fontId="4" fillId="0" borderId="0"/>
    <xf numFmtId="0" fontId="10" fillId="0" borderId="0"/>
    <xf numFmtId="0" fontId="14" fillId="0" borderId="0">
      <alignment vertical="top"/>
    </xf>
    <xf numFmtId="0" fontId="10" fillId="0" borderId="0"/>
    <xf numFmtId="0" fontId="20" fillId="0" borderId="0"/>
    <xf numFmtId="0" fontId="10" fillId="0" borderId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87" fontId="1" fillId="0" borderId="0" applyFont="0" applyFill="0" applyBorder="0" applyAlignment="0" applyProtection="0"/>
    <xf numFmtId="0" fontId="1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 applyBorder="1"/>
    <xf numFmtId="187" fontId="2" fillId="0" borderId="0" xfId="1" applyFont="1" applyFill="1"/>
    <xf numFmtId="191" fontId="2" fillId="0" borderId="0" xfId="0" applyNumberFormat="1" applyFont="1" applyAlignment="1">
      <alignment horizontal="center"/>
    </xf>
    <xf numFmtId="191" fontId="2" fillId="0" borderId="0" xfId="1" applyNumberFormat="1" applyFont="1" applyFill="1"/>
    <xf numFmtId="191" fontId="2" fillId="0" borderId="0" xfId="0" applyNumberFormat="1" applyFont="1" applyAlignment="1">
      <alignment horizontal="right"/>
    </xf>
    <xf numFmtId="187" fontId="2" fillId="0" borderId="0" xfId="1" applyFont="1" applyFill="1" applyBorder="1" applyAlignment="1">
      <alignment horizontal="right"/>
    </xf>
    <xf numFmtId="187" fontId="2" fillId="0" borderId="0" xfId="1" applyFont="1" applyFill="1" applyBorder="1" applyAlignment="1">
      <alignment horizontal="center"/>
    </xf>
    <xf numFmtId="191" fontId="2" fillId="0" borderId="0" xfId="0" applyNumberFormat="1" applyFont="1"/>
    <xf numFmtId="191" fontId="2" fillId="0" borderId="0" xfId="1" applyNumberFormat="1" applyFont="1" applyFill="1" applyBorder="1"/>
    <xf numFmtId="187" fontId="2" fillId="0" borderId="0" xfId="0" applyNumberFormat="1" applyFont="1"/>
    <xf numFmtId="0" fontId="15" fillId="0" borderId="0" xfId="0" applyFont="1" applyAlignment="1">
      <alignment horizontal="center"/>
    </xf>
    <xf numFmtId="0" fontId="2" fillId="0" borderId="0" xfId="0" quotePrefix="1" applyFont="1"/>
    <xf numFmtId="0" fontId="2" fillId="0" borderId="0" xfId="0" applyFont="1" applyAlignment="1">
      <alignment horizontal="left"/>
    </xf>
    <xf numFmtId="187" fontId="2" fillId="0" borderId="0" xfId="0" applyNumberFormat="1" applyFont="1" applyAlignment="1">
      <alignment horizontal="right"/>
    </xf>
    <xf numFmtId="192" fontId="2" fillId="0" borderId="0" xfId="0" applyNumberFormat="1" applyFont="1"/>
    <xf numFmtId="198" fontId="2" fillId="0" borderId="3" xfId="1" applyNumberFormat="1" applyFont="1" applyFill="1" applyBorder="1"/>
    <xf numFmtId="190" fontId="2" fillId="0" borderId="3" xfId="1" applyNumberFormat="1" applyFont="1" applyFill="1" applyBorder="1"/>
    <xf numFmtId="191" fontId="2" fillId="0" borderId="0" xfId="1" applyNumberFormat="1" applyFont="1" applyFill="1" applyBorder="1" applyAlignment="1">
      <alignment horizontal="center" vertical="top" wrapText="1"/>
    </xf>
    <xf numFmtId="187" fontId="2" fillId="0" borderId="0" xfId="1" applyFont="1" applyFill="1" applyAlignment="1">
      <alignment horizontal="right"/>
    </xf>
    <xf numFmtId="191" fontId="2" fillId="0" borderId="0" xfId="1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191" fontId="17" fillId="0" borderId="0" xfId="1" applyNumberFormat="1" applyFont="1" applyFill="1" applyAlignment="1">
      <alignment horizontal="center"/>
    </xf>
    <xf numFmtId="187" fontId="2" fillId="0" borderId="0" xfId="1" applyFont="1" applyFill="1" applyBorder="1" applyAlignment="1">
      <alignment horizontal="center" vertical="top" wrapText="1"/>
    </xf>
    <xf numFmtId="191" fontId="17" fillId="0" borderId="0" xfId="0" applyNumberFormat="1" applyFont="1" applyAlignment="1">
      <alignment horizontal="right"/>
    </xf>
    <xf numFmtId="191" fontId="17" fillId="0" borderId="0" xfId="0" applyNumberFormat="1" applyFont="1"/>
    <xf numFmtId="187" fontId="17" fillId="0" borderId="0" xfId="0" applyNumberFormat="1" applyFont="1"/>
    <xf numFmtId="0" fontId="17" fillId="0" borderId="4" xfId="0" applyFont="1" applyBorder="1"/>
    <xf numFmtId="49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>
      <alignment horizontal="center" vertical="top" wrapText="1"/>
    </xf>
    <xf numFmtId="187" fontId="17" fillId="0" borderId="0" xfId="1" applyFont="1" applyFill="1"/>
    <xf numFmtId="187" fontId="17" fillId="0" borderId="0" xfId="1" applyFont="1" applyFill="1" applyBorder="1" applyAlignment="1">
      <alignment horizontal="right"/>
    </xf>
    <xf numFmtId="192" fontId="17" fillId="0" borderId="0" xfId="0" applyNumberFormat="1" applyFont="1"/>
    <xf numFmtId="191" fontId="17" fillId="0" borderId="0" xfId="1" applyNumberFormat="1" applyFont="1" applyFill="1" applyBorder="1" applyAlignment="1">
      <alignment horizontal="center"/>
    </xf>
    <xf numFmtId="49" fontId="17" fillId="0" borderId="0" xfId="0" applyNumberFormat="1" applyFont="1"/>
    <xf numFmtId="191" fontId="17" fillId="0" borderId="0" xfId="0" applyNumberFormat="1" applyFont="1" applyAlignment="1">
      <alignment horizontal="center"/>
    </xf>
    <xf numFmtId="191" fontId="17" fillId="0" borderId="0" xfId="1" applyNumberFormat="1" applyFont="1" applyFill="1" applyBorder="1" applyAlignment="1">
      <alignment horizontal="center" vertical="center" wrapText="1"/>
    </xf>
    <xf numFmtId="187" fontId="17" fillId="0" borderId="0" xfId="1" applyFont="1" applyFill="1" applyBorder="1" applyAlignment="1">
      <alignment horizontal="center"/>
    </xf>
    <xf numFmtId="0" fontId="17" fillId="0" borderId="0" xfId="1" applyNumberFormat="1" applyFont="1" applyFill="1" applyAlignment="1">
      <alignment horizontal="center"/>
    </xf>
    <xf numFmtId="187" fontId="17" fillId="0" borderId="0" xfId="1" applyFont="1" applyFill="1" applyAlignment="1">
      <alignment horizontal="center"/>
    </xf>
    <xf numFmtId="4" fontId="17" fillId="0" borderId="0" xfId="1" applyNumberFormat="1" applyFont="1" applyFill="1"/>
    <xf numFmtId="0" fontId="17" fillId="0" borderId="5" xfId="1" applyNumberFormat="1" applyFont="1" applyFill="1" applyBorder="1" applyAlignment="1">
      <alignment horizontal="center"/>
    </xf>
    <xf numFmtId="191" fontId="17" fillId="0" borderId="0" xfId="1" applyNumberFormat="1" applyFont="1" applyFill="1" applyBorder="1" applyAlignment="1"/>
    <xf numFmtId="0" fontId="17" fillId="0" borderId="0" xfId="1" applyNumberFormat="1" applyFont="1" applyFill="1" applyBorder="1" applyAlignment="1">
      <alignment horizontal="center"/>
    </xf>
    <xf numFmtId="191" fontId="17" fillId="0" borderId="0" xfId="1" applyNumberFormat="1" applyFont="1" applyFill="1" applyAlignment="1"/>
    <xf numFmtId="49" fontId="17" fillId="0" borderId="4" xfId="1" applyNumberFormat="1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1" applyNumberFormat="1" applyFont="1" applyFill="1" applyBorder="1"/>
    <xf numFmtId="190" fontId="2" fillId="0" borderId="0" xfId="0" applyNumberFormat="1" applyFont="1"/>
    <xf numFmtId="190" fontId="2" fillId="0" borderId="5" xfId="1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 vertical="top" wrapText="1"/>
    </xf>
    <xf numFmtId="190" fontId="17" fillId="0" borderId="4" xfId="1" applyNumberFormat="1" applyFont="1" applyFill="1" applyBorder="1" applyAlignment="1">
      <alignment horizontal="center" vertical="top" wrapText="1"/>
    </xf>
    <xf numFmtId="190" fontId="17" fillId="0" borderId="0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center" vertical="top" wrapText="1"/>
    </xf>
    <xf numFmtId="190" fontId="17" fillId="0" borderId="6" xfId="1" applyNumberFormat="1" applyFont="1" applyFill="1" applyBorder="1" applyAlignment="1">
      <alignment horizontal="right"/>
    </xf>
    <xf numFmtId="190" fontId="17" fillId="0" borderId="0" xfId="1" applyNumberFormat="1" applyFont="1" applyFill="1" applyBorder="1"/>
    <xf numFmtId="191" fontId="17" fillId="0" borderId="0" xfId="8" applyNumberFormat="1" applyFont="1" applyFill="1" applyAlignment="1"/>
    <xf numFmtId="190" fontId="17" fillId="0" borderId="0" xfId="8" applyNumberFormat="1" applyFont="1" applyFill="1" applyAlignment="1"/>
    <xf numFmtId="49" fontId="17" fillId="0" borderId="0" xfId="8" applyNumberFormat="1" applyFont="1" applyFill="1" applyBorder="1" applyAlignment="1">
      <alignment horizontal="center"/>
    </xf>
    <xf numFmtId="190" fontId="2" fillId="0" borderId="0" xfId="8" applyNumberFormat="1" applyFont="1" applyFill="1"/>
    <xf numFmtId="187" fontId="2" fillId="0" borderId="0" xfId="8" applyFont="1" applyFill="1"/>
    <xf numFmtId="190" fontId="2" fillId="0" borderId="0" xfId="8" applyNumberFormat="1" applyFont="1" applyFill="1" applyBorder="1"/>
    <xf numFmtId="187" fontId="2" fillId="0" borderId="0" xfId="8" applyFont="1" applyFill="1" applyBorder="1"/>
    <xf numFmtId="190" fontId="2" fillId="0" borderId="5" xfId="8" applyNumberFormat="1" applyFont="1" applyFill="1" applyBorder="1"/>
    <xf numFmtId="190" fontId="17" fillId="0" borderId="4" xfId="8" applyNumberFormat="1" applyFont="1" applyFill="1" applyBorder="1"/>
    <xf numFmtId="187" fontId="17" fillId="0" borderId="0" xfId="8" applyFont="1" applyFill="1"/>
    <xf numFmtId="187" fontId="17" fillId="0" borderId="0" xfId="8" applyFont="1" applyFill="1" applyBorder="1"/>
    <xf numFmtId="190" fontId="17" fillId="0" borderId="0" xfId="8" applyNumberFormat="1" applyFont="1" applyFill="1"/>
    <xf numFmtId="190" fontId="17" fillId="0" borderId="0" xfId="8" applyNumberFormat="1" applyFont="1" applyFill="1" applyBorder="1"/>
    <xf numFmtId="190" fontId="17" fillId="0" borderId="6" xfId="8" applyNumberFormat="1" applyFont="1" applyFill="1" applyBorder="1"/>
    <xf numFmtId="49" fontId="17" fillId="0" borderId="5" xfId="8" applyNumberFormat="1" applyFont="1" applyFill="1" applyBorder="1" applyAlignment="1">
      <alignment horizontal="center"/>
    </xf>
    <xf numFmtId="191" fontId="17" fillId="0" borderId="0" xfId="5" applyNumberFormat="1" applyFont="1" applyFill="1" applyAlignment="1"/>
    <xf numFmtId="191" fontId="17" fillId="0" borderId="0" xfId="5" quotePrefix="1" applyNumberFormat="1" applyFont="1" applyFill="1" applyBorder="1" applyAlignment="1">
      <alignment horizontal="center"/>
    </xf>
    <xf numFmtId="191" fontId="2" fillId="0" borderId="0" xfId="5" applyNumberFormat="1" applyFont="1" applyFill="1"/>
    <xf numFmtId="187" fontId="2" fillId="0" borderId="0" xfId="5" applyFont="1" applyFill="1" applyBorder="1"/>
    <xf numFmtId="190" fontId="2" fillId="0" borderId="0" xfId="5" applyNumberFormat="1" applyFont="1" applyFill="1" applyBorder="1"/>
    <xf numFmtId="187" fontId="2" fillId="0" borderId="0" xfId="5" applyFont="1" applyFill="1"/>
    <xf numFmtId="190" fontId="17" fillId="0" borderId="4" xfId="5" applyNumberFormat="1" applyFont="1" applyFill="1" applyBorder="1"/>
    <xf numFmtId="187" fontId="17" fillId="0" borderId="0" xfId="5" applyFont="1" applyFill="1"/>
    <xf numFmtId="190" fontId="17" fillId="0" borderId="3" xfId="5" applyNumberFormat="1" applyFont="1" applyFill="1" applyBorder="1"/>
    <xf numFmtId="191" fontId="2" fillId="0" borderId="0" xfId="5" applyNumberFormat="1" applyFont="1" applyFill="1" applyBorder="1"/>
    <xf numFmtId="190" fontId="2" fillId="0" borderId="0" xfId="5" applyNumberFormat="1" applyFont="1" applyFill="1" applyAlignment="1">
      <alignment horizontal="right"/>
    </xf>
    <xf numFmtId="187" fontId="16" fillId="0" borderId="0" xfId="5" applyFont="1" applyFill="1" applyBorder="1"/>
    <xf numFmtId="190" fontId="2" fillId="0" borderId="0" xfId="5" applyNumberFormat="1" applyFont="1" applyFill="1"/>
    <xf numFmtId="190" fontId="2" fillId="0" borderId="3" xfId="5" applyNumberFormat="1" applyFont="1" applyFill="1" applyBorder="1"/>
    <xf numFmtId="190" fontId="2" fillId="0" borderId="5" xfId="5" applyNumberFormat="1" applyFont="1" applyFill="1" applyBorder="1"/>
    <xf numFmtId="190" fontId="2" fillId="0" borderId="0" xfId="5" applyNumberFormat="1" applyFont="1" applyFill="1" applyBorder="1" applyAlignment="1">
      <alignment horizontal="right"/>
    </xf>
    <xf numFmtId="187" fontId="2" fillId="0" borderId="0" xfId="5" applyFont="1" applyFill="1" applyAlignment="1">
      <alignment horizontal="center"/>
    </xf>
    <xf numFmtId="0" fontId="2" fillId="0" borderId="0" xfId="17" applyFont="1" applyAlignment="1">
      <alignment horizontal="center"/>
    </xf>
    <xf numFmtId="0" fontId="17" fillId="0" borderId="0" xfId="17" applyFont="1" applyAlignment="1">
      <alignment horizontal="center"/>
    </xf>
    <xf numFmtId="2" fontId="2" fillId="0" borderId="0" xfId="17" applyNumberFormat="1" applyFont="1" applyAlignment="1">
      <alignment horizontal="center"/>
    </xf>
    <xf numFmtId="190" fontId="2" fillId="0" borderId="0" xfId="17" applyNumberFormat="1" applyFont="1" applyAlignment="1">
      <alignment horizontal="right"/>
    </xf>
    <xf numFmtId="0" fontId="17" fillId="0" borderId="0" xfId="17" applyFont="1"/>
    <xf numFmtId="0" fontId="18" fillId="0" borderId="0" xfId="17" applyFont="1" applyAlignment="1">
      <alignment horizontal="center"/>
    </xf>
    <xf numFmtId="0" fontId="15" fillId="0" borderId="0" xfId="17" applyFont="1" applyAlignment="1">
      <alignment horizontal="center"/>
    </xf>
    <xf numFmtId="187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center"/>
    </xf>
    <xf numFmtId="191" fontId="2" fillId="0" borderId="0" xfId="17" applyNumberFormat="1" applyFont="1" applyAlignment="1">
      <alignment horizontal="right"/>
    </xf>
    <xf numFmtId="0" fontId="2" fillId="0" borderId="0" xfId="17" applyFont="1" applyAlignment="1">
      <alignment horizontal="left"/>
    </xf>
    <xf numFmtId="0" fontId="18" fillId="0" borderId="0" xfId="17" applyFont="1"/>
    <xf numFmtId="189" fontId="2" fillId="0" borderId="0" xfId="17" applyNumberFormat="1" applyFont="1" applyAlignment="1">
      <alignment horizontal="center"/>
    </xf>
    <xf numFmtId="0" fontId="16" fillId="0" borderId="0" xfId="17" applyFont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0" fontId="17" fillId="0" borderId="5" xfId="0" applyFont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87" fontId="17" fillId="0" borderId="5" xfId="1" applyFont="1" applyFill="1" applyBorder="1" applyAlignment="1">
      <alignment horizontal="center"/>
    </xf>
    <xf numFmtId="0" fontId="2" fillId="0" borderId="0" xfId="17" applyFont="1"/>
    <xf numFmtId="0" fontId="2" fillId="0" borderId="0" xfId="17" quotePrefix="1" applyFont="1"/>
    <xf numFmtId="191" fontId="17" fillId="0" borderId="0" xfId="17" applyNumberFormat="1" applyFont="1" applyAlignment="1">
      <alignment horizontal="right"/>
    </xf>
    <xf numFmtId="192" fontId="17" fillId="0" borderId="0" xfId="17" applyNumberFormat="1" applyFont="1"/>
    <xf numFmtId="192" fontId="2" fillId="0" borderId="0" xfId="17" applyNumberFormat="1" applyFont="1"/>
    <xf numFmtId="190" fontId="2" fillId="0" borderId="0" xfId="17" applyNumberFormat="1" applyFont="1"/>
    <xf numFmtId="190" fontId="17" fillId="0" borderId="0" xfId="17" applyNumberFormat="1" applyFont="1"/>
    <xf numFmtId="0" fontId="16" fillId="0" borderId="0" xfId="17" applyFont="1"/>
    <xf numFmtId="191" fontId="2" fillId="0" borderId="0" xfId="17" applyNumberFormat="1" applyFont="1"/>
    <xf numFmtId="190" fontId="17" fillId="0" borderId="0" xfId="17" applyNumberFormat="1" applyFont="1" applyAlignment="1">
      <alignment horizontal="right"/>
    </xf>
    <xf numFmtId="187" fontId="17" fillId="0" borderId="0" xfId="17" applyNumberFormat="1" applyFont="1"/>
    <xf numFmtId="190" fontId="17" fillId="0" borderId="5" xfId="1" applyNumberFormat="1" applyFont="1" applyFill="1" applyBorder="1" applyAlignment="1">
      <alignment horizontal="center" vertical="top" wrapText="1"/>
    </xf>
    <xf numFmtId="0" fontId="3" fillId="0" borderId="0" xfId="17" applyFont="1" applyAlignment="1">
      <alignment horizontal="center"/>
    </xf>
    <xf numFmtId="190" fontId="2" fillId="0" borderId="0" xfId="17" applyNumberFormat="1" applyFont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5" xfId="17" applyFont="1" applyBorder="1" applyAlignment="1">
      <alignment horizontal="center"/>
    </xf>
    <xf numFmtId="190" fontId="17" fillId="0" borderId="3" xfId="1" applyNumberFormat="1" applyFont="1" applyFill="1" applyBorder="1"/>
    <xf numFmtId="191" fontId="17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17" fillId="0" borderId="4" xfId="0" applyNumberFormat="1" applyFont="1" applyBorder="1" applyAlignment="1">
      <alignment horizontal="center"/>
    </xf>
    <xf numFmtId="190" fontId="17" fillId="0" borderId="0" xfId="0" applyNumberFormat="1" applyFont="1"/>
    <xf numFmtId="192" fontId="2" fillId="0" borderId="0" xfId="0" applyNumberFormat="1" applyFont="1" applyAlignment="1">
      <alignment horizontal="center"/>
    </xf>
    <xf numFmtId="188" fontId="2" fillId="0" borderId="0" xfId="0" applyNumberFormat="1" applyFont="1"/>
    <xf numFmtId="191" fontId="2" fillId="0" borderId="0" xfId="0" quotePrefix="1" applyNumberFormat="1" applyFont="1"/>
    <xf numFmtId="0" fontId="17" fillId="0" borderId="0" xfId="0" quotePrefix="1" applyFont="1"/>
    <xf numFmtId="0" fontId="21" fillId="0" borderId="0" xfId="0" applyFont="1"/>
    <xf numFmtId="191" fontId="17" fillId="0" borderId="7" xfId="5" quotePrefix="1" applyNumberFormat="1" applyFont="1" applyFill="1" applyBorder="1" applyAlignment="1">
      <alignment horizontal="center"/>
    </xf>
    <xf numFmtId="193" fontId="2" fillId="0" borderId="0" xfId="17" applyNumberFormat="1" applyFont="1" applyAlignment="1">
      <alignment horizontal="center"/>
    </xf>
    <xf numFmtId="191" fontId="17" fillId="0" borderId="5" xfId="34" quotePrefix="1" applyNumberFormat="1" applyFont="1" applyFill="1" applyBorder="1" applyAlignment="1">
      <alignment horizontal="center"/>
    </xf>
    <xf numFmtId="191" fontId="17" fillId="0" borderId="0" xfId="34" applyNumberFormat="1" applyFont="1" applyFill="1" applyAlignment="1">
      <alignment horizontal="right"/>
    </xf>
    <xf numFmtId="191" fontId="17" fillId="0" borderId="0" xfId="34" applyNumberFormat="1" applyFont="1" applyFill="1" applyAlignment="1"/>
    <xf numFmtId="43" fontId="2" fillId="0" borderId="0" xfId="34" applyFont="1" applyFill="1" applyBorder="1"/>
    <xf numFmtId="43" fontId="2" fillId="0" borderId="0" xfId="0" applyNumberFormat="1" applyFont="1"/>
    <xf numFmtId="0" fontId="15" fillId="0" borderId="0" xfId="0" applyFont="1"/>
    <xf numFmtId="0" fontId="2" fillId="0" borderId="0" xfId="34" applyNumberFormat="1" applyFont="1" applyFill="1" applyBorder="1"/>
    <xf numFmtId="43" fontId="17" fillId="0" borderId="0" xfId="34" applyFont="1" applyFill="1"/>
    <xf numFmtId="0" fontId="18" fillId="0" borderId="0" xfId="0" applyFont="1"/>
    <xf numFmtId="0" fontId="17" fillId="0" borderId="0" xfId="34" applyNumberFormat="1" applyFont="1" applyFill="1" applyBorder="1"/>
    <xf numFmtId="190" fontId="2" fillId="0" borderId="0" xfId="34" applyNumberFormat="1" applyFont="1" applyFill="1" applyBorder="1"/>
    <xf numFmtId="190" fontId="17" fillId="0" borderId="3" xfId="34" applyNumberFormat="1" applyFont="1" applyFill="1" applyBorder="1"/>
    <xf numFmtId="190" fontId="2" fillId="0" borderId="5" xfId="34" applyNumberFormat="1" applyFont="1" applyFill="1" applyBorder="1"/>
    <xf numFmtId="190" fontId="17" fillId="0" borderId="0" xfId="34" applyNumberFormat="1" applyFont="1" applyFill="1" applyBorder="1"/>
    <xf numFmtId="190" fontId="17" fillId="0" borderId="6" xfId="34" applyNumberFormat="1" applyFont="1" applyFill="1" applyBorder="1"/>
    <xf numFmtId="199" fontId="2" fillId="0" borderId="0" xfId="34" applyNumberFormat="1" applyFont="1" applyFill="1" applyBorder="1"/>
    <xf numFmtId="190" fontId="17" fillId="0" borderId="6" xfId="1" applyNumberFormat="1" applyFont="1" applyFill="1" applyBorder="1"/>
    <xf numFmtId="187" fontId="2" fillId="0" borderId="0" xfId="17" applyNumberFormat="1" applyFont="1" applyAlignment="1">
      <alignment horizontal="right"/>
    </xf>
    <xf numFmtId="0" fontId="3" fillId="0" borderId="0" xfId="17" applyFont="1" applyAlignment="1">
      <alignment horizontal="center"/>
    </xf>
    <xf numFmtId="0" fontId="17" fillId="0" borderId="5" xfId="17" applyFont="1" applyBorder="1" applyAlignment="1">
      <alignment horizontal="right"/>
    </xf>
    <xf numFmtId="0" fontId="17" fillId="0" borderId="7" xfId="17" applyFont="1" applyBorder="1" applyAlignment="1">
      <alignment horizontal="center"/>
    </xf>
    <xf numFmtId="191" fontId="17" fillId="0" borderId="5" xfId="5" applyNumberFormat="1" applyFont="1" applyFill="1" applyBorder="1" applyAlignment="1">
      <alignment horizontal="center"/>
    </xf>
    <xf numFmtId="0" fontId="17" fillId="0" borderId="4" xfId="17" applyFont="1" applyBorder="1" applyAlignment="1">
      <alignment horizontal="center"/>
    </xf>
    <xf numFmtId="0" fontId="17" fillId="0" borderId="5" xfId="0" applyFont="1" applyBorder="1" applyAlignment="1">
      <alignment horizontal="right"/>
    </xf>
    <xf numFmtId="0" fontId="17" fillId="0" borderId="4" xfId="0" applyFont="1" applyBorder="1" applyAlignment="1">
      <alignment horizontal="center"/>
    </xf>
    <xf numFmtId="191" fontId="17" fillId="0" borderId="4" xfId="1" applyNumberFormat="1" applyFont="1" applyFill="1" applyBorder="1" applyAlignment="1">
      <alignment horizontal="center"/>
    </xf>
    <xf numFmtId="191" fontId="17" fillId="0" borderId="5" xfId="1" applyNumberFormat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right"/>
    </xf>
    <xf numFmtId="191" fontId="17" fillId="0" borderId="4" xfId="0" applyNumberFormat="1" applyFont="1" applyBorder="1" applyAlignment="1">
      <alignment horizontal="center"/>
    </xf>
    <xf numFmtId="187" fontId="17" fillId="0" borderId="4" xfId="1" applyFont="1" applyFill="1" applyBorder="1" applyAlignment="1">
      <alignment horizontal="center"/>
    </xf>
    <xf numFmtId="191" fontId="17" fillId="0" borderId="5" xfId="0" applyNumberFormat="1" applyFont="1" applyBorder="1" applyAlignment="1">
      <alignment horizontal="center"/>
    </xf>
  </cellXfs>
  <cellStyles count="46">
    <cellStyle name="Comma" xfId="1" builtinId="3"/>
    <cellStyle name="Comma 106" xfId="2" xr:uid="{00000000-0005-0000-0000-000001000000}"/>
    <cellStyle name="Comma 106 2" xfId="35" xr:uid="{00000000-0005-0000-0000-000002000000}"/>
    <cellStyle name="Comma 15" xfId="3" xr:uid="{00000000-0005-0000-0000-000003000000}"/>
    <cellStyle name="Comma 15 2" xfId="36" xr:uid="{00000000-0005-0000-0000-000004000000}"/>
    <cellStyle name="Comma 2" xfId="4" xr:uid="{00000000-0005-0000-0000-000005000000}"/>
    <cellStyle name="Comma 2 2" xfId="5" xr:uid="{00000000-0005-0000-0000-000006000000}"/>
    <cellStyle name="Comma 2 3" xfId="37" xr:uid="{00000000-0005-0000-0000-000007000000}"/>
    <cellStyle name="Comma 2 5" xfId="6" xr:uid="{00000000-0005-0000-0000-000008000000}"/>
    <cellStyle name="Comma 2 5 2" xfId="38" xr:uid="{00000000-0005-0000-0000-000009000000}"/>
    <cellStyle name="Comma 3" xfId="7" xr:uid="{00000000-0005-0000-0000-00000A000000}"/>
    <cellStyle name="Comma 3 2" xfId="39" xr:uid="{00000000-0005-0000-0000-00000B000000}"/>
    <cellStyle name="Comma 4" xfId="8" xr:uid="{00000000-0005-0000-0000-00000C000000}"/>
    <cellStyle name="comma zerodec" xfId="9" xr:uid="{00000000-0005-0000-0000-00000D000000}"/>
    <cellStyle name="Currency1" xfId="10" xr:uid="{00000000-0005-0000-0000-00000E000000}"/>
    <cellStyle name="Dollar (zero dec)" xfId="11" xr:uid="{00000000-0005-0000-0000-00000F000000}"/>
    <cellStyle name="Grey" xfId="12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16" xr:uid="{00000000-0005-0000-0000-000015000000}"/>
    <cellStyle name="Normal 2 10" xfId="17" xr:uid="{00000000-0005-0000-0000-000016000000}"/>
    <cellStyle name="Normal 2 10 2" xfId="40" xr:uid="{00000000-0005-0000-0000-000017000000}"/>
    <cellStyle name="Normal 2 2" xfId="18" xr:uid="{00000000-0005-0000-0000-000018000000}"/>
    <cellStyle name="Normal 2 2 2" xfId="19" xr:uid="{00000000-0005-0000-0000-000019000000}"/>
    <cellStyle name="Normal 2 2 2 2" xfId="41" xr:uid="{00000000-0005-0000-0000-00001A000000}"/>
    <cellStyle name="Normal 4" xfId="20" xr:uid="{00000000-0005-0000-0000-00001B000000}"/>
    <cellStyle name="Normal 97" xfId="21" xr:uid="{00000000-0005-0000-0000-00001C000000}"/>
    <cellStyle name="Normal 97 2" xfId="42" xr:uid="{00000000-0005-0000-0000-00001D000000}"/>
    <cellStyle name="Percent [2]" xfId="22" xr:uid="{00000000-0005-0000-0000-00001E000000}"/>
    <cellStyle name="Percent [2] 2" xfId="23" xr:uid="{00000000-0005-0000-0000-00001F000000}"/>
    <cellStyle name="Percent 2" xfId="24" xr:uid="{00000000-0005-0000-0000-000020000000}"/>
    <cellStyle name="Percent 2 2" xfId="25" xr:uid="{00000000-0005-0000-0000-000021000000}"/>
    <cellStyle name="Percent 2 3" xfId="43" xr:uid="{00000000-0005-0000-0000-000022000000}"/>
    <cellStyle name="Percent 3" xfId="26" xr:uid="{00000000-0005-0000-0000-000023000000}"/>
    <cellStyle name="Percent 3 2" xfId="27" xr:uid="{00000000-0005-0000-0000-000024000000}"/>
    <cellStyle name="Percent 3 3" xfId="44" xr:uid="{00000000-0005-0000-0000-000025000000}"/>
    <cellStyle name="Percent 4" xfId="28" xr:uid="{00000000-0005-0000-0000-000026000000}"/>
    <cellStyle name="Percent 54" xfId="29" xr:uid="{00000000-0005-0000-0000-000027000000}"/>
    <cellStyle name="Percent 54 2" xfId="45" xr:uid="{00000000-0005-0000-0000-000028000000}"/>
    <cellStyle name="Quantity" xfId="30" xr:uid="{00000000-0005-0000-0000-000029000000}"/>
    <cellStyle name="Quantity 2" xfId="31" xr:uid="{00000000-0005-0000-0000-00002A000000}"/>
    <cellStyle name="เครื่องหมายจุลภาค_AMT_Eแมงป่องBS_Q2_48" xfId="32" xr:uid="{00000000-0005-0000-0000-00002B000000}"/>
    <cellStyle name="จุลภาค 2" xfId="34" xr:uid="{00000000-0005-0000-0000-00002C000000}"/>
    <cellStyle name="ปกติ 2" xfId="33" xr:uid="{00000000-0005-0000-0000-00002D000000}"/>
  </cellStyles>
  <dxfs count="0"/>
  <tableStyles count="0" defaultTableStyle="TableStyleMedium9" defaultPivotStyle="PivotStyleLight16"/>
  <colors>
    <mruColors>
      <color rgb="FFFF99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Q83"/>
  <sheetViews>
    <sheetView tabSelected="1" view="pageBreakPreview" zoomScaleNormal="110" zoomScaleSheetLayoutView="100" workbookViewId="0">
      <selection activeCell="P82" sqref="P82"/>
    </sheetView>
  </sheetViews>
  <sheetFormatPr defaultColWidth="9.125" defaultRowHeight="21" customHeight="1" x14ac:dyDescent="0.5"/>
  <cols>
    <col min="1" max="1" width="1.875" style="110" customWidth="1"/>
    <col min="2" max="2" width="1.75" style="110" customWidth="1"/>
    <col min="3" max="3" width="42.625" style="110" customWidth="1"/>
    <col min="4" max="4" width="8.125" style="98" customWidth="1"/>
    <col min="5" max="5" width="1" style="92" customWidth="1"/>
    <col min="6" max="6" width="16.5" style="92" customWidth="1"/>
    <col min="7" max="7" width="1.125" style="92" customWidth="1"/>
    <col min="8" max="8" width="15.625" style="92" customWidth="1"/>
    <col min="9" max="9" width="1" style="110" customWidth="1"/>
    <col min="10" max="10" width="17.25" style="77" customWidth="1"/>
    <col min="11" max="11" width="1.125" style="110" customWidth="1"/>
    <col min="12" max="12" width="15.625" style="77" customWidth="1"/>
    <col min="13" max="13" width="0" style="110" hidden="1" customWidth="1"/>
    <col min="14" max="14" width="12.625" style="110" bestFit="1" customWidth="1"/>
    <col min="15" max="15" width="15.25" style="80" customWidth="1"/>
    <col min="16" max="16" width="9.125" style="80"/>
    <col min="17" max="17" width="12.75" style="80" customWidth="1"/>
    <col min="18" max="16384" width="9.125" style="110"/>
  </cols>
  <sheetData>
    <row r="1" spans="1:12" ht="21" customHeight="1" x14ac:dyDescent="0.55000000000000004">
      <c r="A1" s="75" t="s">
        <v>79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21" customHeight="1" x14ac:dyDescent="0.55000000000000004">
      <c r="A2" s="75" t="s">
        <v>47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ht="21" customHeight="1" x14ac:dyDescent="0.55000000000000004">
      <c r="A3" s="96" t="s">
        <v>158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21" customHeight="1" x14ac:dyDescent="0.55000000000000004">
      <c r="A4" s="92"/>
      <c r="B4" s="92"/>
      <c r="C4" s="92"/>
      <c r="D4" s="97"/>
      <c r="E4" s="93"/>
      <c r="F4" s="157" t="s">
        <v>182</v>
      </c>
      <c r="G4" s="157"/>
      <c r="H4" s="157"/>
      <c r="I4" s="157"/>
      <c r="J4" s="157"/>
      <c r="K4" s="157"/>
      <c r="L4" s="157"/>
    </row>
    <row r="5" spans="1:12" ht="21" customHeight="1" x14ac:dyDescent="0.55000000000000004">
      <c r="D5" s="97"/>
      <c r="E5" s="93"/>
      <c r="F5" s="158" t="s">
        <v>21</v>
      </c>
      <c r="G5" s="158"/>
      <c r="H5" s="158"/>
      <c r="I5" s="96"/>
      <c r="J5" s="159" t="s">
        <v>93</v>
      </c>
      <c r="K5" s="159"/>
      <c r="L5" s="159"/>
    </row>
    <row r="6" spans="1:12" ht="21" customHeight="1" x14ac:dyDescent="0.55000000000000004">
      <c r="D6" s="97"/>
      <c r="E6" s="93"/>
      <c r="F6" s="160" t="s">
        <v>43</v>
      </c>
      <c r="G6" s="160"/>
      <c r="H6" s="160"/>
      <c r="I6" s="96"/>
      <c r="J6" s="160" t="s">
        <v>43</v>
      </c>
      <c r="K6" s="160"/>
      <c r="L6" s="160"/>
    </row>
    <row r="7" spans="1:12" ht="21" customHeight="1" x14ac:dyDescent="0.55000000000000004">
      <c r="D7" s="97"/>
      <c r="E7" s="93"/>
      <c r="F7" s="136" t="s">
        <v>159</v>
      </c>
      <c r="G7" s="93"/>
      <c r="H7" s="136" t="s">
        <v>154</v>
      </c>
      <c r="I7" s="96"/>
      <c r="J7" s="136" t="s">
        <v>159</v>
      </c>
      <c r="K7" s="93"/>
      <c r="L7" s="136" t="s">
        <v>154</v>
      </c>
    </row>
    <row r="8" spans="1:12" ht="21" customHeight="1" x14ac:dyDescent="0.55000000000000004">
      <c r="D8" s="97"/>
      <c r="E8" s="93"/>
      <c r="F8" s="76" t="s">
        <v>161</v>
      </c>
      <c r="G8" s="93"/>
      <c r="H8" s="76" t="s">
        <v>160</v>
      </c>
      <c r="I8" s="96"/>
      <c r="J8" s="76" t="s">
        <v>161</v>
      </c>
      <c r="K8" s="93"/>
      <c r="L8" s="76" t="s">
        <v>160</v>
      </c>
    </row>
    <row r="9" spans="1:12" ht="21" customHeight="1" x14ac:dyDescent="0.55000000000000004">
      <c r="D9" s="125" t="s">
        <v>29</v>
      </c>
      <c r="E9" s="93"/>
      <c r="F9" s="138" t="s">
        <v>170</v>
      </c>
      <c r="G9" s="93"/>
      <c r="H9" s="138"/>
      <c r="I9" s="96"/>
      <c r="J9" s="138" t="s">
        <v>170</v>
      </c>
      <c r="K9" s="93"/>
      <c r="L9" s="138"/>
    </row>
    <row r="10" spans="1:12" ht="21" customHeight="1" x14ac:dyDescent="0.55000000000000004">
      <c r="D10" s="97"/>
      <c r="E10" s="93"/>
      <c r="F10" s="76"/>
      <c r="G10" s="93"/>
      <c r="H10" s="76"/>
      <c r="I10" s="96"/>
      <c r="J10" s="76"/>
      <c r="K10" s="93"/>
      <c r="L10" s="76"/>
    </row>
    <row r="11" spans="1:12" ht="21" customHeight="1" x14ac:dyDescent="0.55000000000000004">
      <c r="A11" s="156" t="s">
        <v>57</v>
      </c>
      <c r="B11" s="156"/>
      <c r="C11" s="156"/>
      <c r="F11" s="99"/>
      <c r="G11" s="101"/>
      <c r="H11" s="101"/>
      <c r="J11" s="99"/>
    </row>
    <row r="12" spans="1:12" ht="21" customHeight="1" x14ac:dyDescent="0.5">
      <c r="A12" s="110" t="s">
        <v>58</v>
      </c>
      <c r="F12" s="100"/>
      <c r="G12" s="100"/>
      <c r="H12" s="100"/>
    </row>
    <row r="13" spans="1:12" ht="21" customHeight="1" x14ac:dyDescent="0.5">
      <c r="B13" s="110" t="s">
        <v>67</v>
      </c>
      <c r="D13" s="92"/>
      <c r="F13" s="79">
        <v>2641898</v>
      </c>
      <c r="G13" s="78"/>
      <c r="H13" s="79">
        <v>5727406</v>
      </c>
      <c r="I13" s="78"/>
      <c r="J13" s="79">
        <v>462101</v>
      </c>
      <c r="K13" s="78"/>
      <c r="L13" s="79">
        <v>3382669</v>
      </c>
    </row>
    <row r="14" spans="1:12" ht="21" customHeight="1" x14ac:dyDescent="0.5">
      <c r="B14" s="110" t="s">
        <v>77</v>
      </c>
      <c r="D14" s="92">
        <v>3</v>
      </c>
      <c r="F14" s="79">
        <v>3361186</v>
      </c>
      <c r="G14" s="78"/>
      <c r="H14" s="79">
        <v>3069970</v>
      </c>
      <c r="I14" s="78"/>
      <c r="J14" s="79">
        <v>70011</v>
      </c>
      <c r="K14" s="78"/>
      <c r="L14" s="79">
        <v>69970</v>
      </c>
    </row>
    <row r="15" spans="1:12" ht="21" customHeight="1" x14ac:dyDescent="0.5">
      <c r="B15" s="110" t="s">
        <v>104</v>
      </c>
      <c r="D15" s="92" t="s">
        <v>179</v>
      </c>
      <c r="F15" s="79">
        <v>12019243</v>
      </c>
      <c r="G15" s="78"/>
      <c r="H15" s="79">
        <v>13890915</v>
      </c>
      <c r="I15" s="78"/>
      <c r="J15" s="79">
        <v>2810951</v>
      </c>
      <c r="K15" s="78"/>
      <c r="L15" s="79">
        <v>2439472</v>
      </c>
    </row>
    <row r="16" spans="1:12" ht="21" customHeight="1" x14ac:dyDescent="0.5">
      <c r="B16" s="110" t="s">
        <v>107</v>
      </c>
      <c r="C16" s="111"/>
      <c r="D16" s="92">
        <v>2</v>
      </c>
      <c r="F16" s="79">
        <v>0</v>
      </c>
      <c r="G16" s="78"/>
      <c r="H16" s="79">
        <v>0</v>
      </c>
      <c r="I16" s="78"/>
      <c r="J16" s="79">
        <v>2986935</v>
      </c>
      <c r="K16" s="78"/>
      <c r="L16" s="79">
        <v>2622935</v>
      </c>
    </row>
    <row r="17" spans="1:17" ht="21" customHeight="1" x14ac:dyDescent="0.5">
      <c r="B17" s="110" t="s">
        <v>86</v>
      </c>
      <c r="D17" s="92">
        <v>5</v>
      </c>
      <c r="F17" s="79">
        <v>5700958</v>
      </c>
      <c r="G17" s="78"/>
      <c r="H17" s="79">
        <v>4895101</v>
      </c>
      <c r="I17" s="78"/>
      <c r="J17" s="79">
        <v>0</v>
      </c>
      <c r="K17" s="78"/>
      <c r="L17" s="79">
        <v>0</v>
      </c>
    </row>
    <row r="18" spans="1:17" ht="21" customHeight="1" x14ac:dyDescent="0.5">
      <c r="B18" s="110" t="s">
        <v>123</v>
      </c>
      <c r="D18" s="92"/>
      <c r="F18" s="79">
        <v>158620</v>
      </c>
      <c r="G18" s="78"/>
      <c r="H18" s="79">
        <v>661998</v>
      </c>
      <c r="I18" s="78"/>
      <c r="J18" s="79">
        <v>112476</v>
      </c>
      <c r="K18" s="78"/>
      <c r="L18" s="79">
        <v>632629</v>
      </c>
    </row>
    <row r="19" spans="1:17" ht="21" customHeight="1" x14ac:dyDescent="0.5">
      <c r="B19" s="110" t="s">
        <v>186</v>
      </c>
      <c r="D19" s="92"/>
      <c r="F19" s="79">
        <v>245764</v>
      </c>
      <c r="G19" s="78"/>
      <c r="H19" s="79">
        <v>0</v>
      </c>
      <c r="I19" s="78"/>
      <c r="J19" s="79">
        <v>0</v>
      </c>
      <c r="K19" s="78"/>
      <c r="L19" s="79">
        <v>0</v>
      </c>
    </row>
    <row r="20" spans="1:17" ht="21" customHeight="1" x14ac:dyDescent="0.5">
      <c r="B20" s="110" t="s">
        <v>35</v>
      </c>
      <c r="D20" s="92"/>
      <c r="F20" s="79">
        <v>8526929</v>
      </c>
      <c r="G20" s="78"/>
      <c r="H20" s="79">
        <v>9434154</v>
      </c>
      <c r="I20" s="78"/>
      <c r="J20" s="79">
        <v>118928</v>
      </c>
      <c r="K20" s="78"/>
      <c r="L20" s="79">
        <v>118928</v>
      </c>
    </row>
    <row r="21" spans="1:17" s="96" customFormat="1" ht="21" customHeight="1" x14ac:dyDescent="0.55000000000000004">
      <c r="C21" s="96" t="s">
        <v>68</v>
      </c>
      <c r="D21" s="97"/>
      <c r="E21" s="93"/>
      <c r="F21" s="81">
        <f>SUM(F13:F20)</f>
        <v>32654598</v>
      </c>
      <c r="G21" s="112"/>
      <c r="H21" s="81">
        <f>SUM(H13:H20)</f>
        <v>37679544</v>
      </c>
      <c r="J21" s="81">
        <f>SUM(J13:J20)</f>
        <v>6561402</v>
      </c>
      <c r="K21" s="113"/>
      <c r="L21" s="81">
        <f>SUM(L13:L20)</f>
        <v>9266603</v>
      </c>
      <c r="O21" s="82"/>
      <c r="P21" s="82"/>
      <c r="Q21" s="82"/>
    </row>
    <row r="22" spans="1:17" ht="21" customHeight="1" x14ac:dyDescent="0.5">
      <c r="F22" s="101"/>
      <c r="G22" s="101"/>
      <c r="H22" s="101"/>
      <c r="K22" s="114"/>
    </row>
    <row r="23" spans="1:17" ht="21" customHeight="1" x14ac:dyDescent="0.5">
      <c r="A23" s="110" t="s">
        <v>36</v>
      </c>
      <c r="F23" s="101"/>
      <c r="G23" s="101"/>
      <c r="H23" s="101"/>
      <c r="K23" s="114"/>
    </row>
    <row r="24" spans="1:17" ht="21" customHeight="1" x14ac:dyDescent="0.5">
      <c r="B24" s="110" t="s">
        <v>83</v>
      </c>
      <c r="D24" s="92">
        <v>6</v>
      </c>
      <c r="F24" s="79">
        <v>40000000</v>
      </c>
      <c r="G24" s="78"/>
      <c r="H24" s="79">
        <v>40000000</v>
      </c>
      <c r="I24" s="79"/>
      <c r="J24" s="79">
        <v>40000000</v>
      </c>
      <c r="K24" s="79"/>
      <c r="L24" s="79">
        <v>40000000</v>
      </c>
    </row>
    <row r="25" spans="1:17" ht="21" customHeight="1" x14ac:dyDescent="0.5">
      <c r="B25" s="110" t="s">
        <v>126</v>
      </c>
      <c r="D25" s="92">
        <v>7</v>
      </c>
      <c r="F25" s="79">
        <v>223425314</v>
      </c>
      <c r="G25" s="79"/>
      <c r="H25" s="79">
        <v>221123008</v>
      </c>
      <c r="I25" s="79"/>
      <c r="J25" s="79">
        <v>0</v>
      </c>
      <c r="K25" s="79"/>
      <c r="L25" s="79">
        <v>0</v>
      </c>
    </row>
    <row r="26" spans="1:17" ht="21" customHeight="1" x14ac:dyDescent="0.5">
      <c r="B26" s="110" t="s">
        <v>87</v>
      </c>
      <c r="D26" s="92">
        <v>8</v>
      </c>
      <c r="F26" s="79">
        <v>0</v>
      </c>
      <c r="G26" s="79"/>
      <c r="H26" s="79">
        <v>0</v>
      </c>
      <c r="I26" s="79"/>
      <c r="J26" s="79">
        <v>1372473250</v>
      </c>
      <c r="K26" s="79"/>
      <c r="L26" s="79">
        <v>1372473250</v>
      </c>
    </row>
    <row r="27" spans="1:17" ht="21" customHeight="1" x14ac:dyDescent="0.5">
      <c r="B27" s="110" t="s">
        <v>111</v>
      </c>
      <c r="D27" s="92">
        <v>9</v>
      </c>
      <c r="F27" s="79">
        <v>14444176</v>
      </c>
      <c r="G27" s="78"/>
      <c r="H27" s="79">
        <v>17702675</v>
      </c>
      <c r="I27" s="79"/>
      <c r="J27" s="79">
        <v>14444176</v>
      </c>
      <c r="K27" s="79"/>
      <c r="L27" s="79">
        <v>17702675</v>
      </c>
    </row>
    <row r="28" spans="1:17" ht="21" customHeight="1" x14ac:dyDescent="0.5">
      <c r="B28" s="110" t="s">
        <v>88</v>
      </c>
      <c r="D28" s="92">
        <v>10</v>
      </c>
      <c r="F28" s="79">
        <v>36563131</v>
      </c>
      <c r="G28" s="101"/>
      <c r="H28" s="79">
        <v>36698311</v>
      </c>
      <c r="I28" s="115"/>
      <c r="J28" s="79">
        <v>2775685</v>
      </c>
      <c r="K28" s="115"/>
      <c r="L28" s="79">
        <v>2960963</v>
      </c>
    </row>
    <row r="29" spans="1:17" ht="21" customHeight="1" x14ac:dyDescent="0.5">
      <c r="B29" s="110" t="s">
        <v>89</v>
      </c>
      <c r="D29" s="92">
        <v>11</v>
      </c>
      <c r="F29" s="79">
        <v>19939885</v>
      </c>
      <c r="G29" s="78"/>
      <c r="H29" s="79">
        <v>20640585</v>
      </c>
      <c r="I29" s="79"/>
      <c r="J29" s="79">
        <v>410937</v>
      </c>
      <c r="K29" s="79"/>
      <c r="L29" s="79">
        <v>438554</v>
      </c>
    </row>
    <row r="30" spans="1:17" ht="21" customHeight="1" x14ac:dyDescent="0.5">
      <c r="B30" s="110" t="s">
        <v>90</v>
      </c>
      <c r="D30" s="92">
        <v>12</v>
      </c>
      <c r="F30" s="79">
        <v>6067412</v>
      </c>
      <c r="G30" s="78"/>
      <c r="H30" s="79">
        <v>3747700</v>
      </c>
      <c r="I30" s="79"/>
      <c r="J30" s="79">
        <v>0</v>
      </c>
      <c r="K30" s="79"/>
      <c r="L30" s="79">
        <v>0</v>
      </c>
    </row>
    <row r="31" spans="1:17" ht="21" customHeight="1" x14ac:dyDescent="0.5">
      <c r="B31" s="110" t="s">
        <v>81</v>
      </c>
      <c r="D31" s="92">
        <v>13</v>
      </c>
      <c r="F31" s="79">
        <v>632447965</v>
      </c>
      <c r="G31" s="78"/>
      <c r="H31" s="79">
        <v>632447965</v>
      </c>
      <c r="I31" s="79"/>
      <c r="J31" s="79">
        <v>0</v>
      </c>
      <c r="K31" s="79"/>
      <c r="L31" s="79">
        <v>0</v>
      </c>
    </row>
    <row r="32" spans="1:17" ht="21" customHeight="1" x14ac:dyDescent="0.5">
      <c r="B32" s="110" t="s">
        <v>37</v>
      </c>
      <c r="D32" s="92">
        <v>14</v>
      </c>
      <c r="F32" s="95">
        <v>23044153</v>
      </c>
      <c r="G32" s="101"/>
      <c r="H32" s="95">
        <v>21452218</v>
      </c>
      <c r="I32" s="115"/>
      <c r="J32" s="87">
        <v>1657073</v>
      </c>
      <c r="K32" s="115"/>
      <c r="L32" s="95">
        <v>1045784</v>
      </c>
    </row>
    <row r="33" spans="1:17" s="96" customFormat="1" ht="21" customHeight="1" x14ac:dyDescent="0.55000000000000004">
      <c r="C33" s="96" t="s">
        <v>69</v>
      </c>
      <c r="D33" s="97"/>
      <c r="E33" s="93"/>
      <c r="F33" s="81">
        <f>SUM(F24:F32)</f>
        <v>995932036</v>
      </c>
      <c r="G33" s="112"/>
      <c r="H33" s="81">
        <f>SUM(H24:H32)</f>
        <v>993812462</v>
      </c>
      <c r="I33" s="116"/>
      <c r="J33" s="81">
        <f>SUM(J24:J32)</f>
        <v>1431761121</v>
      </c>
      <c r="K33" s="116"/>
      <c r="L33" s="81">
        <f>SUM(L24:L32)</f>
        <v>1434621226</v>
      </c>
      <c r="O33" s="82"/>
      <c r="P33" s="82"/>
      <c r="Q33" s="82"/>
    </row>
    <row r="34" spans="1:17" s="96" customFormat="1" ht="21" customHeight="1" thickBot="1" x14ac:dyDescent="0.6">
      <c r="A34" s="96" t="s">
        <v>38</v>
      </c>
      <c r="D34" s="97"/>
      <c r="E34" s="93"/>
      <c r="F34" s="83">
        <f>+F33+F21</f>
        <v>1028586634</v>
      </c>
      <c r="G34" s="112"/>
      <c r="H34" s="83">
        <f>+H33+H21</f>
        <v>1031492006</v>
      </c>
      <c r="I34" s="116"/>
      <c r="J34" s="83">
        <f>+J33+J21</f>
        <v>1438322523</v>
      </c>
      <c r="K34" s="116"/>
      <c r="L34" s="83">
        <f>+L33+L21</f>
        <v>1443887829</v>
      </c>
      <c r="O34" s="82"/>
      <c r="P34" s="82"/>
      <c r="Q34" s="82"/>
    </row>
    <row r="35" spans="1:17" ht="21" customHeight="1" thickTop="1" x14ac:dyDescent="0.5">
      <c r="J35" s="84"/>
      <c r="K35" s="114"/>
      <c r="L35" s="84"/>
    </row>
    <row r="36" spans="1:17" s="96" customFormat="1" ht="21" customHeight="1" x14ac:dyDescent="0.55000000000000004">
      <c r="A36" s="75" t="s">
        <v>79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O36" s="82"/>
      <c r="P36" s="82"/>
      <c r="Q36" s="82"/>
    </row>
    <row r="37" spans="1:17" s="96" customFormat="1" ht="21" customHeight="1" x14ac:dyDescent="0.55000000000000004">
      <c r="A37" s="75" t="s">
        <v>181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O37" s="82"/>
      <c r="P37" s="82"/>
      <c r="Q37" s="82"/>
    </row>
    <row r="38" spans="1:17" s="96" customFormat="1" ht="21" customHeight="1" x14ac:dyDescent="0.55000000000000004">
      <c r="A38" s="96" t="str">
        <f>A3</f>
        <v>ณ วันที่ 31 มีนาคม 2566</v>
      </c>
      <c r="O38" s="82"/>
      <c r="P38" s="82"/>
      <c r="Q38" s="82"/>
    </row>
    <row r="39" spans="1:17" s="96" customFormat="1" ht="21" customHeight="1" x14ac:dyDescent="0.55000000000000004">
      <c r="D39" s="103"/>
      <c r="F39" s="157" t="s">
        <v>182</v>
      </c>
      <c r="G39" s="157"/>
      <c r="H39" s="157"/>
      <c r="I39" s="157"/>
      <c r="J39" s="157"/>
      <c r="K39" s="157"/>
      <c r="L39" s="157"/>
      <c r="O39" s="82"/>
      <c r="P39" s="82"/>
      <c r="Q39" s="82"/>
    </row>
    <row r="40" spans="1:17" s="96" customFormat="1" ht="21" customHeight="1" x14ac:dyDescent="0.55000000000000004">
      <c r="D40" s="103"/>
      <c r="F40" s="160" t="s">
        <v>21</v>
      </c>
      <c r="G40" s="160"/>
      <c r="H40" s="160"/>
      <c r="J40" s="159" t="s">
        <v>93</v>
      </c>
      <c r="K40" s="159"/>
      <c r="L40" s="159"/>
      <c r="O40" s="82"/>
      <c r="P40" s="82"/>
      <c r="Q40" s="82"/>
    </row>
    <row r="41" spans="1:17" s="96" customFormat="1" ht="21" customHeight="1" x14ac:dyDescent="0.55000000000000004">
      <c r="D41" s="103"/>
      <c r="F41" s="160" t="s">
        <v>43</v>
      </c>
      <c r="G41" s="160"/>
      <c r="H41" s="160"/>
      <c r="J41" s="160" t="s">
        <v>43</v>
      </c>
      <c r="K41" s="160"/>
      <c r="L41" s="160"/>
      <c r="O41" s="82"/>
      <c r="P41" s="82"/>
      <c r="Q41" s="82"/>
    </row>
    <row r="42" spans="1:17" s="96" customFormat="1" ht="21" customHeight="1" x14ac:dyDescent="0.55000000000000004">
      <c r="D42" s="103"/>
      <c r="F42" s="136" t="s">
        <v>159</v>
      </c>
      <c r="G42" s="93"/>
      <c r="H42" s="136" t="s">
        <v>154</v>
      </c>
      <c r="J42" s="136" t="s">
        <v>159</v>
      </c>
      <c r="K42" s="93"/>
      <c r="L42" s="136" t="s">
        <v>154</v>
      </c>
      <c r="O42" s="82"/>
      <c r="P42" s="82"/>
      <c r="Q42" s="82"/>
    </row>
    <row r="43" spans="1:17" ht="21" customHeight="1" x14ac:dyDescent="0.55000000000000004">
      <c r="D43" s="97"/>
      <c r="E43" s="93"/>
      <c r="F43" s="76" t="s">
        <v>161</v>
      </c>
      <c r="G43" s="93"/>
      <c r="H43" s="76" t="s">
        <v>160</v>
      </c>
      <c r="I43" s="96"/>
      <c r="J43" s="76" t="s">
        <v>161</v>
      </c>
      <c r="K43" s="93"/>
      <c r="L43" s="76" t="s">
        <v>160</v>
      </c>
    </row>
    <row r="44" spans="1:17" ht="21" customHeight="1" x14ac:dyDescent="0.55000000000000004">
      <c r="D44" s="125" t="s">
        <v>29</v>
      </c>
      <c r="E44" s="93"/>
      <c r="F44" s="138" t="s">
        <v>170</v>
      </c>
      <c r="G44" s="93"/>
      <c r="H44" s="138"/>
      <c r="I44" s="96"/>
      <c r="J44" s="138" t="s">
        <v>170</v>
      </c>
      <c r="K44" s="93"/>
      <c r="L44" s="138"/>
    </row>
    <row r="45" spans="1:17" ht="21" customHeight="1" x14ac:dyDescent="0.55000000000000004">
      <c r="A45" s="156" t="s">
        <v>61</v>
      </c>
      <c r="B45" s="156"/>
      <c r="C45" s="156"/>
      <c r="F45" s="99"/>
      <c r="G45" s="101"/>
      <c r="H45" s="101"/>
      <c r="J45" s="99"/>
    </row>
    <row r="46" spans="1:17" ht="21" customHeight="1" x14ac:dyDescent="0.5">
      <c r="A46" s="110" t="s">
        <v>39</v>
      </c>
      <c r="F46" s="155"/>
      <c r="G46" s="101"/>
      <c r="H46" s="101"/>
      <c r="J46" s="155"/>
    </row>
    <row r="47" spans="1:17" ht="21" customHeight="1" x14ac:dyDescent="0.5">
      <c r="B47" s="110" t="s">
        <v>20</v>
      </c>
      <c r="D47" s="2"/>
      <c r="E47" s="104"/>
      <c r="F47" s="79">
        <v>19243014</v>
      </c>
      <c r="G47" s="78"/>
      <c r="H47" s="79">
        <v>15180987</v>
      </c>
      <c r="I47" s="79"/>
      <c r="J47" s="79">
        <v>7496562</v>
      </c>
      <c r="K47" s="79"/>
      <c r="L47" s="79">
        <v>7168976</v>
      </c>
    </row>
    <row r="48" spans="1:17" ht="21" customHeight="1" x14ac:dyDescent="0.5">
      <c r="B48" s="110" t="s">
        <v>4</v>
      </c>
      <c r="D48" s="2"/>
      <c r="E48" s="104"/>
      <c r="F48" s="85"/>
      <c r="G48" s="101"/>
      <c r="H48" s="85"/>
      <c r="I48" s="115"/>
      <c r="J48" s="85"/>
      <c r="K48" s="115"/>
      <c r="L48" s="85"/>
    </row>
    <row r="49" spans="1:17" ht="21" customHeight="1" x14ac:dyDescent="0.5">
      <c r="C49" s="111" t="s">
        <v>78</v>
      </c>
      <c r="D49" s="2">
        <v>15</v>
      </c>
      <c r="F49" s="79">
        <v>853902</v>
      </c>
      <c r="G49" s="78">
        <f>SUM(G47:G48)</f>
        <v>0</v>
      </c>
      <c r="H49" s="79">
        <v>784124</v>
      </c>
      <c r="I49" s="79"/>
      <c r="J49" s="79">
        <v>853902</v>
      </c>
      <c r="K49" s="79"/>
      <c r="L49" s="79">
        <v>784124</v>
      </c>
    </row>
    <row r="50" spans="1:17" ht="21" customHeight="1" x14ac:dyDescent="0.5">
      <c r="C50" s="111" t="s">
        <v>113</v>
      </c>
      <c r="D50" s="2">
        <v>16</v>
      </c>
      <c r="F50" s="79">
        <v>3400022</v>
      </c>
      <c r="G50" s="78"/>
      <c r="H50" s="79">
        <v>3656687</v>
      </c>
      <c r="I50" s="79"/>
      <c r="J50" s="79">
        <v>1284209</v>
      </c>
      <c r="K50" s="79"/>
      <c r="L50" s="79">
        <v>1923230</v>
      </c>
    </row>
    <row r="51" spans="1:17" ht="21" customHeight="1" x14ac:dyDescent="0.5">
      <c r="B51" s="110" t="s">
        <v>74</v>
      </c>
      <c r="C51" s="117"/>
      <c r="D51" s="2"/>
      <c r="E51" s="105"/>
      <c r="F51" s="79">
        <v>499399</v>
      </c>
      <c r="G51" s="86"/>
      <c r="H51" s="79">
        <v>499399</v>
      </c>
      <c r="I51" s="79"/>
      <c r="J51" s="79">
        <v>0</v>
      </c>
      <c r="K51" s="79"/>
      <c r="L51" s="79">
        <v>0</v>
      </c>
    </row>
    <row r="52" spans="1:17" ht="21" customHeight="1" x14ac:dyDescent="0.5">
      <c r="B52" s="110" t="s">
        <v>125</v>
      </c>
      <c r="C52" s="117"/>
      <c r="D52" s="2">
        <v>2</v>
      </c>
      <c r="E52" s="105"/>
      <c r="F52" s="79">
        <v>27550000</v>
      </c>
      <c r="G52" s="86"/>
      <c r="H52" s="79">
        <v>26300000</v>
      </c>
      <c r="I52" s="79"/>
      <c r="J52" s="79">
        <v>27550000</v>
      </c>
      <c r="K52" s="79"/>
      <c r="L52" s="79">
        <v>26300000</v>
      </c>
    </row>
    <row r="53" spans="1:17" ht="21" customHeight="1" x14ac:dyDescent="0.5">
      <c r="B53" s="110" t="s">
        <v>40</v>
      </c>
      <c r="D53" s="2"/>
      <c r="F53" s="79">
        <v>1200000</v>
      </c>
      <c r="G53" s="78"/>
      <c r="H53" s="79">
        <v>2515197</v>
      </c>
      <c r="I53" s="79"/>
      <c r="J53" s="79">
        <v>1200000</v>
      </c>
      <c r="K53" s="79"/>
      <c r="L53" s="79">
        <v>2515197</v>
      </c>
    </row>
    <row r="54" spans="1:17" s="96" customFormat="1" ht="21" customHeight="1" x14ac:dyDescent="0.55000000000000004">
      <c r="C54" s="96" t="s">
        <v>70</v>
      </c>
      <c r="D54" s="93"/>
      <c r="E54" s="93"/>
      <c r="F54" s="81">
        <f>SUM(F47:F53)</f>
        <v>52746337</v>
      </c>
      <c r="G54" s="112"/>
      <c r="H54" s="81">
        <f>SUM(H47:H53)</f>
        <v>48936394</v>
      </c>
      <c r="I54" s="116"/>
      <c r="J54" s="81">
        <f>SUM(J47:J53)</f>
        <v>38384673</v>
      </c>
      <c r="K54" s="116"/>
      <c r="L54" s="81">
        <f>SUM(L47:L53)</f>
        <v>38691527</v>
      </c>
      <c r="O54" s="82"/>
      <c r="P54" s="82"/>
      <c r="Q54" s="82"/>
    </row>
    <row r="55" spans="1:17" ht="21" customHeight="1" x14ac:dyDescent="0.5">
      <c r="A55" s="110" t="s">
        <v>41</v>
      </c>
      <c r="B55" s="102"/>
      <c r="D55" s="92"/>
      <c r="F55" s="101"/>
      <c r="G55" s="101"/>
      <c r="H55" s="101"/>
      <c r="I55" s="118"/>
      <c r="K55" s="118"/>
    </row>
    <row r="56" spans="1:17" ht="21" customHeight="1" x14ac:dyDescent="0.5">
      <c r="B56" s="110" t="s">
        <v>91</v>
      </c>
      <c r="D56" s="2">
        <v>15</v>
      </c>
      <c r="F56" s="79">
        <v>4559931</v>
      </c>
      <c r="G56" s="79"/>
      <c r="H56" s="79">
        <v>4798136</v>
      </c>
      <c r="I56" s="115"/>
      <c r="J56" s="79">
        <v>4559931</v>
      </c>
      <c r="K56" s="79"/>
      <c r="L56" s="79">
        <v>4798136</v>
      </c>
    </row>
    <row r="57" spans="1:17" ht="21" customHeight="1" x14ac:dyDescent="0.5">
      <c r="B57" s="110" t="s">
        <v>112</v>
      </c>
      <c r="D57" s="2">
        <v>16</v>
      </c>
      <c r="E57" s="94"/>
      <c r="F57" s="85">
        <v>8229171</v>
      </c>
      <c r="G57" s="95"/>
      <c r="H57" s="85">
        <v>8955046</v>
      </c>
      <c r="I57" s="115"/>
      <c r="J57" s="85">
        <v>497355</v>
      </c>
      <c r="K57" s="115"/>
      <c r="L57" s="87">
        <v>2963555</v>
      </c>
    </row>
    <row r="58" spans="1:17" ht="21" customHeight="1" x14ac:dyDescent="0.5">
      <c r="B58" s="110" t="s">
        <v>105</v>
      </c>
      <c r="D58" s="2"/>
      <c r="E58" s="94"/>
      <c r="F58" s="79">
        <v>4753868</v>
      </c>
      <c r="G58" s="95"/>
      <c r="H58" s="79">
        <v>4538961</v>
      </c>
      <c r="I58" s="115"/>
      <c r="J58" s="79">
        <v>2918471</v>
      </c>
      <c r="K58" s="115"/>
      <c r="L58" s="79">
        <v>2780379</v>
      </c>
    </row>
    <row r="59" spans="1:17" ht="21" customHeight="1" x14ac:dyDescent="0.5">
      <c r="B59" s="110" t="s">
        <v>99</v>
      </c>
      <c r="D59" s="2"/>
      <c r="E59" s="94"/>
      <c r="F59" s="85">
        <v>4775443</v>
      </c>
      <c r="G59" s="95"/>
      <c r="H59" s="85">
        <v>4775443</v>
      </c>
      <c r="I59" s="115"/>
      <c r="J59" s="85">
        <v>206177</v>
      </c>
      <c r="K59" s="115"/>
      <c r="L59" s="87">
        <v>206177</v>
      </c>
    </row>
    <row r="60" spans="1:17" ht="21" customHeight="1" x14ac:dyDescent="0.5">
      <c r="B60" s="110" t="s">
        <v>14</v>
      </c>
      <c r="D60" s="2"/>
      <c r="F60" s="79">
        <v>4429034</v>
      </c>
      <c r="G60" s="79"/>
      <c r="H60" s="79">
        <v>2913837</v>
      </c>
      <c r="I60" s="79"/>
      <c r="J60" s="79">
        <v>4429034</v>
      </c>
      <c r="K60" s="79"/>
      <c r="L60" s="79">
        <v>2913837</v>
      </c>
    </row>
    <row r="61" spans="1:17" s="96" customFormat="1" ht="21" customHeight="1" x14ac:dyDescent="0.55000000000000004">
      <c r="C61" s="96" t="s">
        <v>71</v>
      </c>
      <c r="D61" s="93"/>
      <c r="E61" s="93"/>
      <c r="F61" s="81">
        <f>SUM(F56:F60)</f>
        <v>26747447</v>
      </c>
      <c r="G61" s="119"/>
      <c r="H61" s="81">
        <f>SUM(H56:H60)</f>
        <v>25981423</v>
      </c>
      <c r="I61" s="116"/>
      <c r="J61" s="81">
        <f>SUM(J56:J60)</f>
        <v>12610968</v>
      </c>
      <c r="K61" s="116"/>
      <c r="L61" s="81">
        <f>SUM(L56:L60)</f>
        <v>13662084</v>
      </c>
      <c r="O61" s="82"/>
      <c r="P61" s="82"/>
      <c r="Q61" s="82"/>
    </row>
    <row r="62" spans="1:17" s="96" customFormat="1" ht="21" customHeight="1" x14ac:dyDescent="0.55000000000000004">
      <c r="C62" s="96" t="s">
        <v>72</v>
      </c>
      <c r="D62" s="93"/>
      <c r="E62" s="93"/>
      <c r="F62" s="81">
        <f>+F61+F54</f>
        <v>79493784</v>
      </c>
      <c r="G62" s="119"/>
      <c r="H62" s="81">
        <f>+H61+H54</f>
        <v>74917817</v>
      </c>
      <c r="I62" s="116"/>
      <c r="J62" s="81">
        <f>+J61+J54</f>
        <v>50995641</v>
      </c>
      <c r="K62" s="116"/>
      <c r="L62" s="81">
        <f>+L61+L54</f>
        <v>52353611</v>
      </c>
      <c r="O62" s="82"/>
      <c r="P62" s="82"/>
      <c r="Q62" s="82"/>
    </row>
    <row r="63" spans="1:17" s="96" customFormat="1" ht="4.2" customHeight="1" x14ac:dyDescent="0.55000000000000004">
      <c r="D63" s="122"/>
      <c r="E63" s="93"/>
      <c r="F63" s="76"/>
      <c r="G63" s="93"/>
      <c r="H63" s="76"/>
      <c r="J63" s="76"/>
      <c r="K63" s="93"/>
      <c r="L63" s="76"/>
      <c r="O63" s="82"/>
      <c r="P63" s="82"/>
      <c r="Q63" s="82"/>
    </row>
    <row r="64" spans="1:17" ht="21" customHeight="1" x14ac:dyDescent="0.55000000000000004">
      <c r="A64" s="96" t="s">
        <v>42</v>
      </c>
      <c r="D64" s="92"/>
      <c r="F64" s="99"/>
      <c r="G64" s="101"/>
      <c r="H64" s="101"/>
      <c r="J64" s="99"/>
    </row>
    <row r="65" spans="1:17" ht="21" customHeight="1" x14ac:dyDescent="0.5">
      <c r="B65" s="110" t="s">
        <v>59</v>
      </c>
      <c r="D65" s="92"/>
      <c r="F65" s="155"/>
      <c r="G65" s="101"/>
      <c r="H65" s="101"/>
      <c r="J65" s="155"/>
    </row>
    <row r="66" spans="1:17" ht="21" customHeight="1" x14ac:dyDescent="0.5">
      <c r="B66" s="110" t="s">
        <v>23</v>
      </c>
      <c r="D66" s="92"/>
      <c r="F66" s="101"/>
      <c r="G66" s="101"/>
      <c r="H66" s="101"/>
      <c r="J66" s="84"/>
    </row>
    <row r="67" spans="1:17" ht="21" customHeight="1" thickBot="1" x14ac:dyDescent="0.55000000000000004">
      <c r="C67" s="111" t="s">
        <v>84</v>
      </c>
      <c r="D67" s="92"/>
      <c r="F67" s="88">
        <v>582916000</v>
      </c>
      <c r="G67" s="101"/>
      <c r="H67" s="88">
        <v>582916000</v>
      </c>
      <c r="I67" s="115"/>
      <c r="J67" s="88">
        <v>582916000</v>
      </c>
      <c r="K67" s="115"/>
      <c r="L67" s="88">
        <v>582916000</v>
      </c>
    </row>
    <row r="68" spans="1:17" ht="21" customHeight="1" thickTop="1" x14ac:dyDescent="0.5">
      <c r="B68" s="110" t="s">
        <v>5</v>
      </c>
      <c r="D68" s="92"/>
      <c r="F68" s="95"/>
      <c r="G68" s="101"/>
      <c r="H68" s="95"/>
      <c r="I68" s="115"/>
      <c r="J68" s="95"/>
      <c r="K68" s="115"/>
      <c r="L68" s="95"/>
    </row>
    <row r="69" spans="1:17" ht="21" customHeight="1" x14ac:dyDescent="0.5">
      <c r="C69" s="111" t="s">
        <v>84</v>
      </c>
      <c r="D69" s="92"/>
      <c r="F69" s="79">
        <v>382499500</v>
      </c>
      <c r="G69" s="101"/>
      <c r="H69" s="79">
        <v>382499500</v>
      </c>
      <c r="I69" s="115"/>
      <c r="J69" s="79">
        <v>382499500</v>
      </c>
      <c r="K69" s="115"/>
      <c r="L69" s="79">
        <v>382499500</v>
      </c>
    </row>
    <row r="70" spans="1:17" ht="21" customHeight="1" x14ac:dyDescent="0.5">
      <c r="B70" s="110" t="s">
        <v>82</v>
      </c>
      <c r="C70" s="111"/>
      <c r="D70" s="92"/>
      <c r="F70" s="79">
        <v>163600000</v>
      </c>
      <c r="G70" s="101"/>
      <c r="H70" s="79">
        <v>163600000</v>
      </c>
      <c r="I70" s="115"/>
      <c r="J70" s="79">
        <v>163600000</v>
      </c>
      <c r="K70" s="115"/>
      <c r="L70" s="79">
        <v>163600000</v>
      </c>
    </row>
    <row r="71" spans="1:17" ht="21" customHeight="1" x14ac:dyDescent="0.5">
      <c r="B71" s="110" t="s">
        <v>135</v>
      </c>
      <c r="D71" s="92"/>
      <c r="F71" s="95"/>
      <c r="G71" s="101"/>
      <c r="H71" s="95"/>
      <c r="I71" s="115"/>
      <c r="J71" s="95"/>
      <c r="K71" s="115"/>
      <c r="L71" s="95"/>
    </row>
    <row r="72" spans="1:17" ht="21" customHeight="1" x14ac:dyDescent="0.5">
      <c r="C72" s="110" t="s">
        <v>24</v>
      </c>
      <c r="D72" s="92"/>
      <c r="F72" s="79">
        <v>23724562</v>
      </c>
      <c r="G72" s="101"/>
      <c r="H72" s="79">
        <v>23724562</v>
      </c>
      <c r="I72" s="115"/>
      <c r="J72" s="79">
        <v>23724562</v>
      </c>
      <c r="K72" s="115"/>
      <c r="L72" s="79">
        <v>23724562</v>
      </c>
    </row>
    <row r="73" spans="1:17" ht="21" customHeight="1" x14ac:dyDescent="0.5">
      <c r="C73" s="110" t="s">
        <v>136</v>
      </c>
      <c r="D73" s="137"/>
      <c r="F73" s="79">
        <v>377809104</v>
      </c>
      <c r="G73" s="101"/>
      <c r="H73" s="79">
        <v>385079353</v>
      </c>
      <c r="I73" s="115"/>
      <c r="J73" s="79">
        <v>817502820</v>
      </c>
      <c r="K73" s="115"/>
      <c r="L73" s="79">
        <v>821783731</v>
      </c>
    </row>
    <row r="74" spans="1:17" ht="21" customHeight="1" x14ac:dyDescent="0.5">
      <c r="C74" s="110" t="s">
        <v>153</v>
      </c>
      <c r="D74" s="137"/>
      <c r="F74" s="89">
        <v>0</v>
      </c>
      <c r="G74" s="101"/>
      <c r="H74" s="89">
        <v>-249638</v>
      </c>
      <c r="I74" s="115"/>
      <c r="J74" s="89">
        <v>0</v>
      </c>
      <c r="K74" s="115"/>
      <c r="L74" s="89">
        <v>-73575</v>
      </c>
      <c r="N74" s="115"/>
    </row>
    <row r="75" spans="1:17" ht="21" customHeight="1" x14ac:dyDescent="0.5">
      <c r="C75" s="110" t="s">
        <v>10</v>
      </c>
      <c r="D75" s="137"/>
      <c r="F75" s="90">
        <f>SUM(F69:F74)</f>
        <v>947633166</v>
      </c>
      <c r="G75" s="101"/>
      <c r="H75" s="90">
        <f>SUM(H69:H74)</f>
        <v>954653777</v>
      </c>
      <c r="I75" s="115"/>
      <c r="J75" s="90">
        <f>SUM(J69:K74)</f>
        <v>1387326882</v>
      </c>
      <c r="K75" s="115"/>
      <c r="L75" s="90">
        <f>SUM(L69:M74)</f>
        <v>1391534218</v>
      </c>
    </row>
    <row r="76" spans="1:17" ht="21" customHeight="1" x14ac:dyDescent="0.5">
      <c r="B76" s="110" t="s">
        <v>48</v>
      </c>
      <c r="F76" s="89">
        <v>1459684</v>
      </c>
      <c r="G76" s="101"/>
      <c r="H76" s="89">
        <v>1920412</v>
      </c>
      <c r="I76" s="115"/>
      <c r="J76" s="89">
        <v>0</v>
      </c>
      <c r="K76" s="115"/>
      <c r="L76" s="89">
        <v>0</v>
      </c>
    </row>
    <row r="77" spans="1:17" s="96" customFormat="1" ht="21" customHeight="1" x14ac:dyDescent="0.55000000000000004">
      <c r="C77" s="96" t="s">
        <v>151</v>
      </c>
      <c r="D77" s="97"/>
      <c r="E77" s="93"/>
      <c r="F77" s="81">
        <f>SUM(F75:F76)</f>
        <v>949092850</v>
      </c>
      <c r="G77" s="112"/>
      <c r="H77" s="81">
        <f>SUM(H75:H76)</f>
        <v>956574189</v>
      </c>
      <c r="I77" s="116"/>
      <c r="J77" s="81">
        <f>SUM(J75:J76)</f>
        <v>1387326882</v>
      </c>
      <c r="K77" s="116"/>
      <c r="L77" s="81">
        <f>SUM(L75:L76)</f>
        <v>1391534218</v>
      </c>
      <c r="O77" s="82"/>
      <c r="P77" s="82"/>
      <c r="Q77" s="82"/>
    </row>
    <row r="78" spans="1:17" s="96" customFormat="1" ht="21" customHeight="1" thickBot="1" x14ac:dyDescent="0.6">
      <c r="A78" s="96" t="s">
        <v>28</v>
      </c>
      <c r="D78" s="97"/>
      <c r="E78" s="93"/>
      <c r="F78" s="83">
        <f>F77+F62</f>
        <v>1028586634</v>
      </c>
      <c r="G78" s="112"/>
      <c r="H78" s="83">
        <f>H77+H62</f>
        <v>1031492006</v>
      </c>
      <c r="I78" s="116"/>
      <c r="J78" s="83">
        <f>J77+J62</f>
        <v>1438322523</v>
      </c>
      <c r="K78" s="116"/>
      <c r="L78" s="83">
        <f>L77+L62</f>
        <v>1443887829</v>
      </c>
      <c r="M78" s="120"/>
      <c r="O78" s="82"/>
      <c r="P78" s="82"/>
      <c r="Q78" s="82"/>
    </row>
    <row r="79" spans="1:17" ht="21" customHeight="1" thickTop="1" x14ac:dyDescent="0.5">
      <c r="F79" s="84"/>
      <c r="G79" s="101"/>
      <c r="H79" s="84"/>
      <c r="J79" s="84"/>
      <c r="K79" s="114"/>
      <c r="L79" s="84"/>
    </row>
    <row r="80" spans="1:17" ht="21" customHeight="1" x14ac:dyDescent="0.5">
      <c r="F80" s="99"/>
      <c r="H80" s="91"/>
      <c r="J80" s="99"/>
      <c r="L80" s="99"/>
    </row>
    <row r="81" spans="6:12" ht="21" customHeight="1" x14ac:dyDescent="0.5">
      <c r="F81" s="123"/>
      <c r="H81" s="123"/>
      <c r="J81" s="123"/>
      <c r="L81" s="123"/>
    </row>
    <row r="83" spans="6:12" ht="21" customHeight="1" x14ac:dyDescent="0.5">
      <c r="F83" s="123"/>
    </row>
  </sheetData>
  <mergeCells count="12">
    <mergeCell ref="A45:C45"/>
    <mergeCell ref="F4:L4"/>
    <mergeCell ref="F5:H5"/>
    <mergeCell ref="J5:L5"/>
    <mergeCell ref="F6:H6"/>
    <mergeCell ref="J6:L6"/>
    <mergeCell ref="A11:C11"/>
    <mergeCell ref="F39:L39"/>
    <mergeCell ref="F40:H40"/>
    <mergeCell ref="J40:L40"/>
    <mergeCell ref="F41:H41"/>
    <mergeCell ref="J41:L41"/>
  </mergeCells>
  <pageMargins left="0.74803149606299213" right="0.62992125984251968" top="0.74803149606299213" bottom="0.47244094488188981" header="0.31496062992125984" footer="0.23622047244094491"/>
  <pageSetup paperSize="9" scale="77" fitToHeight="0" orientation="portrait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54"/>
  <sheetViews>
    <sheetView view="pageBreakPreview" topLeftCell="A43" zoomScaleNormal="100" zoomScaleSheetLayoutView="100" zoomScalePageLayoutView="80" workbookViewId="0">
      <selection activeCell="S54" sqref="S54"/>
    </sheetView>
  </sheetViews>
  <sheetFormatPr defaultColWidth="9.125" defaultRowHeight="21" customHeight="1" x14ac:dyDescent="0.5"/>
  <cols>
    <col min="1" max="1" width="2.625" style="1" customWidth="1"/>
    <col min="2" max="2" width="3.5" style="1" customWidth="1"/>
    <col min="3" max="3" width="38.875" style="1" customWidth="1"/>
    <col min="4" max="4" width="9" style="13" customWidth="1"/>
    <col min="5" max="5" width="0.625" style="2" customWidth="1"/>
    <col min="6" max="6" width="16.125" style="2" customWidth="1"/>
    <col min="7" max="7" width="0.625" style="2" customWidth="1"/>
    <col min="8" max="8" width="16.125" style="2" customWidth="1"/>
    <col min="9" max="9" width="0.625" style="1" customWidth="1"/>
    <col min="10" max="10" width="16.125" style="6" customWidth="1"/>
    <col min="11" max="11" width="0.625" style="1" customWidth="1"/>
    <col min="12" max="12" width="16.125" style="6" customWidth="1"/>
    <col min="13" max="13" width="2" style="6" customWidth="1"/>
    <col min="14" max="14" width="2.125" style="1" customWidth="1"/>
    <col min="15" max="15" width="13.875" style="1" customWidth="1"/>
    <col min="16" max="16" width="2.75" style="1" customWidth="1"/>
    <col min="17" max="17" width="14.625" style="1" customWidth="1"/>
    <col min="18" max="18" width="11" style="1" customWidth="1"/>
    <col min="19" max="16384" width="9.125" style="1"/>
  </cols>
  <sheetData>
    <row r="1" spans="1:17" ht="21.45" customHeight="1" x14ac:dyDescent="0.55000000000000004">
      <c r="A1" s="28" t="s">
        <v>79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39" t="s">
        <v>161</v>
      </c>
      <c r="M1" s="2"/>
    </row>
    <row r="2" spans="1:17" ht="21.45" customHeight="1" x14ac:dyDescent="0.55000000000000004">
      <c r="A2" s="28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7" t="s">
        <v>170</v>
      </c>
      <c r="M2" s="2"/>
    </row>
    <row r="3" spans="1:17" ht="21.45" customHeight="1" x14ac:dyDescent="0.55000000000000004">
      <c r="A3" s="140" t="s">
        <v>162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2"/>
    </row>
    <row r="4" spans="1:17" s="24" customFormat="1" ht="21.45" customHeight="1" x14ac:dyDescent="0.55000000000000004">
      <c r="C4" s="25"/>
      <c r="D4" s="25"/>
      <c r="E4" s="161" t="s">
        <v>182</v>
      </c>
      <c r="F4" s="161"/>
      <c r="G4" s="161"/>
      <c r="H4" s="161"/>
      <c r="I4" s="161"/>
      <c r="J4" s="161"/>
      <c r="K4" s="161"/>
      <c r="L4" s="161"/>
      <c r="M4" s="23"/>
    </row>
    <row r="5" spans="1:17" s="24" customFormat="1" ht="21.45" customHeight="1" x14ac:dyDescent="0.55000000000000004">
      <c r="C5" s="24" t="s">
        <v>44</v>
      </c>
      <c r="D5" s="23"/>
      <c r="E5" s="30"/>
      <c r="F5" s="162" t="s">
        <v>21</v>
      </c>
      <c r="G5" s="162"/>
      <c r="H5" s="162"/>
      <c r="J5" s="163" t="s">
        <v>93</v>
      </c>
      <c r="K5" s="163"/>
      <c r="L5" s="163"/>
      <c r="M5" s="23"/>
    </row>
    <row r="6" spans="1:17" s="24" customFormat="1" ht="21.45" customHeight="1" x14ac:dyDescent="0.55000000000000004">
      <c r="D6" s="107" t="s">
        <v>29</v>
      </c>
      <c r="F6" s="48" t="s">
        <v>163</v>
      </c>
      <c r="G6" s="31"/>
      <c r="H6" s="48" t="s">
        <v>94</v>
      </c>
      <c r="I6" s="37"/>
      <c r="J6" s="48" t="s">
        <v>163</v>
      </c>
      <c r="K6" s="31"/>
      <c r="L6" s="48" t="s">
        <v>94</v>
      </c>
      <c r="M6" s="23"/>
    </row>
    <row r="7" spans="1:17" ht="21.45" customHeight="1" x14ac:dyDescent="0.5">
      <c r="A7" s="1" t="s">
        <v>30</v>
      </c>
      <c r="D7" s="2"/>
      <c r="E7" s="7"/>
      <c r="F7" s="20"/>
      <c r="G7" s="20"/>
      <c r="H7" s="20"/>
      <c r="L7" s="20"/>
      <c r="M7" s="2"/>
    </row>
    <row r="8" spans="1:17" ht="21.45" customHeight="1" x14ac:dyDescent="0.5">
      <c r="B8" s="1" t="s">
        <v>146</v>
      </c>
      <c r="D8" s="2"/>
      <c r="E8" s="7"/>
      <c r="F8" s="54">
        <v>3331727</v>
      </c>
      <c r="G8" s="20"/>
      <c r="H8" s="54">
        <v>33266159</v>
      </c>
      <c r="J8" s="54">
        <v>0</v>
      </c>
      <c r="L8" s="54">
        <v>0</v>
      </c>
      <c r="M8" s="2"/>
      <c r="Q8" s="51"/>
    </row>
    <row r="9" spans="1:17" ht="21.45" customHeight="1" x14ac:dyDescent="0.5">
      <c r="B9" s="1" t="s">
        <v>33</v>
      </c>
      <c r="D9" s="2"/>
      <c r="E9" s="7"/>
      <c r="F9" s="20"/>
      <c r="G9" s="20"/>
      <c r="H9" s="20"/>
      <c r="L9" s="54"/>
      <c r="M9" s="2"/>
      <c r="Q9" s="51"/>
    </row>
    <row r="10" spans="1:17" ht="21.45" customHeight="1" x14ac:dyDescent="0.5">
      <c r="C10" s="1" t="s">
        <v>55</v>
      </c>
      <c r="D10" s="2"/>
      <c r="E10" s="7"/>
      <c r="F10" s="54">
        <v>1381365</v>
      </c>
      <c r="G10" s="20"/>
      <c r="H10" s="54">
        <v>3070374</v>
      </c>
      <c r="J10" s="49">
        <v>1381365</v>
      </c>
      <c r="L10" s="54">
        <v>3070374</v>
      </c>
      <c r="M10" s="2"/>
      <c r="O10" s="51"/>
      <c r="Q10" s="51"/>
    </row>
    <row r="11" spans="1:17" ht="21.45" customHeight="1" x14ac:dyDescent="0.5">
      <c r="C11" s="1" t="s">
        <v>149</v>
      </c>
      <c r="D11" s="2"/>
      <c r="E11" s="7"/>
      <c r="F11" s="54">
        <v>0</v>
      </c>
      <c r="G11" s="20"/>
      <c r="H11" s="54">
        <v>93458</v>
      </c>
      <c r="J11" s="49">
        <v>0</v>
      </c>
      <c r="L11" s="54">
        <v>93458</v>
      </c>
      <c r="M11" s="2"/>
      <c r="O11" s="51"/>
      <c r="Q11" s="51"/>
    </row>
    <row r="12" spans="1:17" ht="21.45" customHeight="1" x14ac:dyDescent="0.5">
      <c r="C12" s="1" t="s">
        <v>34</v>
      </c>
      <c r="D12" s="2"/>
      <c r="E12" s="7"/>
      <c r="F12" s="54">
        <v>1769577</v>
      </c>
      <c r="G12" s="20"/>
      <c r="H12" s="54">
        <v>1777622</v>
      </c>
      <c r="J12" s="49">
        <v>2509495</v>
      </c>
      <c r="L12" s="54">
        <v>3399960</v>
      </c>
      <c r="M12" s="2"/>
      <c r="Q12" s="51"/>
    </row>
    <row r="13" spans="1:17" s="24" customFormat="1" ht="21.45" customHeight="1" x14ac:dyDescent="0.55000000000000004">
      <c r="C13" s="24" t="s">
        <v>64</v>
      </c>
      <c r="D13" s="23"/>
      <c r="E13" s="27"/>
      <c r="F13" s="55">
        <f>SUM(F8:F12)</f>
        <v>6482669</v>
      </c>
      <c r="G13" s="32"/>
      <c r="H13" s="55">
        <f>SUM(H8:H12)</f>
        <v>38207613</v>
      </c>
      <c r="J13" s="55">
        <f>SUM(J8:J12)</f>
        <v>3890860</v>
      </c>
      <c r="L13" s="55">
        <f>SUM(L8:L12)</f>
        <v>6563792</v>
      </c>
      <c r="M13" s="23"/>
    </row>
    <row r="14" spans="1:17" ht="21.45" customHeight="1" x14ac:dyDescent="0.5">
      <c r="A14" s="1" t="s">
        <v>31</v>
      </c>
      <c r="D14" s="2"/>
      <c r="E14" s="7"/>
      <c r="F14" s="20"/>
      <c r="G14" s="20"/>
      <c r="H14" s="20"/>
      <c r="L14" s="20"/>
      <c r="M14" s="2"/>
    </row>
    <row r="15" spans="1:17" ht="21.45" customHeight="1" x14ac:dyDescent="0.5">
      <c r="B15" s="1" t="s">
        <v>122</v>
      </c>
      <c r="D15" s="2"/>
      <c r="E15" s="7"/>
      <c r="F15" s="54">
        <v>1678699</v>
      </c>
      <c r="G15" s="20"/>
      <c r="H15" s="54">
        <v>22526448</v>
      </c>
      <c r="J15" s="54">
        <v>0</v>
      </c>
      <c r="L15" s="54">
        <v>0</v>
      </c>
      <c r="M15" s="2"/>
      <c r="Q15" s="51"/>
    </row>
    <row r="16" spans="1:17" ht="21.45" customHeight="1" x14ac:dyDescent="0.5">
      <c r="B16" s="1" t="s">
        <v>75</v>
      </c>
      <c r="D16" s="2"/>
      <c r="E16" s="7"/>
      <c r="F16" s="54">
        <v>2317648</v>
      </c>
      <c r="G16" s="20"/>
      <c r="H16" s="54">
        <v>15334846</v>
      </c>
      <c r="J16" s="54">
        <v>0</v>
      </c>
      <c r="L16" s="54">
        <v>0</v>
      </c>
      <c r="M16" s="2"/>
      <c r="Q16" s="51"/>
    </row>
    <row r="17" spans="1:17" ht="21.45" customHeight="1" x14ac:dyDescent="0.5">
      <c r="B17" s="1" t="s">
        <v>15</v>
      </c>
      <c r="D17" s="2"/>
      <c r="E17" s="7"/>
      <c r="F17" s="54">
        <v>12868786</v>
      </c>
      <c r="G17" s="20"/>
      <c r="H17" s="54">
        <v>30106532</v>
      </c>
      <c r="J17" s="54">
        <v>7581957</v>
      </c>
      <c r="L17" s="54">
        <v>10570162</v>
      </c>
      <c r="M17" s="2"/>
      <c r="Q17" s="51"/>
    </row>
    <row r="18" spans="1:17" ht="21.45" customHeight="1" x14ac:dyDescent="0.5">
      <c r="B18" s="1" t="s">
        <v>16</v>
      </c>
      <c r="D18" s="2"/>
      <c r="E18" s="7"/>
      <c r="F18" s="54">
        <v>651131</v>
      </c>
      <c r="G18" s="20"/>
      <c r="H18" s="54">
        <v>692992</v>
      </c>
      <c r="J18" s="49">
        <v>516239</v>
      </c>
      <c r="L18" s="54">
        <v>282071</v>
      </c>
      <c r="M18" s="2"/>
      <c r="Q18" s="51"/>
    </row>
    <row r="19" spans="1:17" s="24" customFormat="1" ht="21.45" customHeight="1" x14ac:dyDescent="0.55000000000000004">
      <c r="C19" s="24" t="s">
        <v>45</v>
      </c>
      <c r="D19" s="23"/>
      <c r="E19" s="27"/>
      <c r="F19" s="55">
        <f>SUM(F15:F18)</f>
        <v>17516264</v>
      </c>
      <c r="G19" s="32"/>
      <c r="H19" s="55">
        <f>SUM(H15:H18)</f>
        <v>68660818</v>
      </c>
      <c r="J19" s="55">
        <f>SUM(J15:J18)</f>
        <v>8098196</v>
      </c>
      <c r="L19" s="55">
        <f>SUM(L15:L18)</f>
        <v>10852233</v>
      </c>
      <c r="M19" s="23"/>
    </row>
    <row r="20" spans="1:17" s="24" customFormat="1" ht="20.399999999999999" x14ac:dyDescent="0.55000000000000004">
      <c r="D20" s="23"/>
      <c r="E20" s="27"/>
      <c r="F20" s="56"/>
      <c r="G20" s="32"/>
      <c r="H20" s="56"/>
      <c r="J20" s="56"/>
      <c r="L20" s="56"/>
      <c r="M20" s="23"/>
    </row>
    <row r="21" spans="1:17" s="24" customFormat="1" ht="20.399999999999999" x14ac:dyDescent="0.55000000000000004">
      <c r="A21" s="24" t="s">
        <v>194</v>
      </c>
      <c r="D21" s="23"/>
      <c r="E21" s="27"/>
      <c r="F21" s="121">
        <v>3552256</v>
      </c>
      <c r="G21" s="32"/>
      <c r="H21" s="121">
        <v>0</v>
      </c>
      <c r="J21" s="121">
        <v>0</v>
      </c>
      <c r="L21" s="121">
        <v>0</v>
      </c>
      <c r="M21" s="23"/>
    </row>
    <row r="22" spans="1:17" s="24" customFormat="1" ht="20.399999999999999" x14ac:dyDescent="0.55000000000000004">
      <c r="D22" s="23"/>
      <c r="E22" s="27"/>
      <c r="F22" s="56"/>
      <c r="G22" s="32"/>
      <c r="H22" s="56"/>
      <c r="J22" s="56"/>
      <c r="L22" s="56"/>
      <c r="M22" s="23"/>
    </row>
    <row r="23" spans="1:17" s="24" customFormat="1" ht="21.45" customHeight="1" x14ac:dyDescent="0.55000000000000004">
      <c r="A23" s="24" t="s">
        <v>127</v>
      </c>
      <c r="D23" s="23"/>
      <c r="E23" s="27"/>
      <c r="F23" s="121">
        <f>F13-F19+F21</f>
        <v>-7481339</v>
      </c>
      <c r="G23" s="32"/>
      <c r="H23" s="121">
        <f>H13-H19-H21</f>
        <v>-30453205</v>
      </c>
      <c r="J23" s="121">
        <f>J13-J19+J21</f>
        <v>-4207336</v>
      </c>
      <c r="L23" s="121">
        <f>L13-L19-L21</f>
        <v>-4288441</v>
      </c>
      <c r="M23" s="23"/>
    </row>
    <row r="24" spans="1:17" ht="21.45" customHeight="1" x14ac:dyDescent="0.5">
      <c r="A24" s="1" t="s">
        <v>6</v>
      </c>
      <c r="D24" s="2"/>
      <c r="E24" s="7"/>
      <c r="F24" s="54">
        <v>0</v>
      </c>
      <c r="G24" s="26"/>
      <c r="H24" s="54">
        <v>0</v>
      </c>
      <c r="I24" s="4"/>
      <c r="J24" s="54">
        <v>0</v>
      </c>
      <c r="K24" s="4"/>
      <c r="L24" s="54">
        <v>0</v>
      </c>
      <c r="M24" s="2"/>
      <c r="Q24" s="51"/>
    </row>
    <row r="25" spans="1:17" s="24" customFormat="1" ht="21.45" customHeight="1" thickBot="1" x14ac:dyDescent="0.6">
      <c r="A25" s="24" t="s">
        <v>178</v>
      </c>
      <c r="D25" s="23"/>
      <c r="E25" s="27"/>
      <c r="F25" s="57">
        <f>F23-F24</f>
        <v>-7481339</v>
      </c>
      <c r="G25" s="32"/>
      <c r="H25" s="57">
        <f>+H23-H24</f>
        <v>-30453205</v>
      </c>
      <c r="J25" s="57">
        <f>+J23-J24</f>
        <v>-4207336</v>
      </c>
      <c r="L25" s="57">
        <f>+L23-L24</f>
        <v>-4288441</v>
      </c>
      <c r="M25" s="23"/>
    </row>
    <row r="26" spans="1:17" thickTop="1" x14ac:dyDescent="0.5">
      <c r="D26" s="2"/>
      <c r="E26" s="7"/>
      <c r="F26" s="20"/>
      <c r="G26" s="20"/>
      <c r="H26" s="20"/>
      <c r="J26" s="56"/>
      <c r="L26" s="54"/>
      <c r="M26" s="2"/>
    </row>
    <row r="27" spans="1:17" ht="21.45" customHeight="1" x14ac:dyDescent="0.55000000000000004">
      <c r="A27" s="24" t="s">
        <v>8</v>
      </c>
      <c r="D27" s="2"/>
      <c r="E27" s="16"/>
      <c r="F27" s="54"/>
      <c r="G27" s="54"/>
      <c r="H27" s="54"/>
      <c r="I27" s="54"/>
      <c r="J27" s="54"/>
      <c r="K27" s="54"/>
      <c r="L27" s="54"/>
      <c r="M27" s="2"/>
    </row>
    <row r="28" spans="1:17" ht="21.45" customHeight="1" x14ac:dyDescent="0.55000000000000004">
      <c r="A28" s="24" t="s">
        <v>177</v>
      </c>
      <c r="C28" s="14"/>
      <c r="D28" s="2"/>
      <c r="E28" s="16"/>
      <c r="F28" s="54">
        <v>0</v>
      </c>
      <c r="G28" s="8"/>
      <c r="H28" s="54">
        <v>0</v>
      </c>
      <c r="I28" s="12"/>
      <c r="J28" s="54">
        <v>0</v>
      </c>
      <c r="K28" s="8"/>
      <c r="L28" s="54">
        <v>0</v>
      </c>
      <c r="M28" s="2"/>
    </row>
    <row r="29" spans="1:17" ht="21.45" customHeight="1" thickBot="1" x14ac:dyDescent="0.6">
      <c r="A29" s="24" t="s">
        <v>168</v>
      </c>
      <c r="D29" s="2"/>
      <c r="E29" s="16"/>
      <c r="F29" s="57">
        <f>F25+F28</f>
        <v>-7481339</v>
      </c>
      <c r="G29" s="34"/>
      <c r="H29" s="57">
        <f>H25+H28</f>
        <v>-30453205</v>
      </c>
      <c r="I29" s="29"/>
      <c r="J29" s="57">
        <f>J25+J28</f>
        <v>-4207336</v>
      </c>
      <c r="K29" s="29"/>
      <c r="L29" s="57">
        <f>L25+L28</f>
        <v>-4288441</v>
      </c>
      <c r="M29" s="2"/>
    </row>
    <row r="30" spans="1:17" ht="21.45" customHeight="1" thickTop="1" x14ac:dyDescent="0.5">
      <c r="D30" s="2"/>
      <c r="E30" s="16"/>
      <c r="F30" s="56"/>
      <c r="G30" s="21"/>
      <c r="H30" s="21"/>
      <c r="I30" s="12"/>
      <c r="J30" s="56"/>
      <c r="K30" s="12"/>
      <c r="L30" s="49"/>
      <c r="M30" s="2"/>
    </row>
    <row r="31" spans="1:17" s="15" customFormat="1" ht="21.45" customHeight="1" x14ac:dyDescent="0.55000000000000004">
      <c r="A31" s="28" t="s">
        <v>79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139" t="s">
        <v>161</v>
      </c>
    </row>
    <row r="32" spans="1:17" s="15" customFormat="1" ht="21.45" customHeight="1" x14ac:dyDescent="0.55000000000000004">
      <c r="A32" s="28" t="s">
        <v>180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7" t="s">
        <v>170</v>
      </c>
    </row>
    <row r="33" spans="1:17" s="15" customFormat="1" ht="21.45" customHeight="1" x14ac:dyDescent="0.55000000000000004">
      <c r="A33" s="47" t="str">
        <f>A3</f>
        <v>สำหรับงวดสามเดือนสิ้นสุดวันที่ 31 มีนาคม 2566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</row>
    <row r="34" spans="1:17" s="24" customFormat="1" ht="21.45" customHeight="1" x14ac:dyDescent="0.55000000000000004">
      <c r="C34" s="25"/>
      <c r="D34" s="25"/>
      <c r="E34" s="161" t="s">
        <v>182</v>
      </c>
      <c r="F34" s="161"/>
      <c r="G34" s="161"/>
      <c r="H34" s="161"/>
      <c r="I34" s="161"/>
      <c r="J34" s="161"/>
      <c r="K34" s="161"/>
      <c r="L34" s="161"/>
      <c r="M34" s="23"/>
    </row>
    <row r="35" spans="1:17" s="24" customFormat="1" ht="21.45" customHeight="1" x14ac:dyDescent="0.55000000000000004">
      <c r="C35" s="24" t="s">
        <v>44</v>
      </c>
      <c r="D35" s="23"/>
      <c r="E35" s="30"/>
      <c r="F35" s="162" t="s">
        <v>21</v>
      </c>
      <c r="G35" s="162"/>
      <c r="H35" s="162"/>
      <c r="J35" s="164" t="s">
        <v>93</v>
      </c>
      <c r="K35" s="164"/>
      <c r="L35" s="164"/>
      <c r="M35" s="23"/>
    </row>
    <row r="36" spans="1:17" s="24" customFormat="1" ht="21.45" customHeight="1" x14ac:dyDescent="0.55000000000000004">
      <c r="D36" s="107" t="s">
        <v>29</v>
      </c>
      <c r="F36" s="48" t="s">
        <v>163</v>
      </c>
      <c r="G36" s="31"/>
      <c r="H36" s="48" t="s">
        <v>94</v>
      </c>
      <c r="I36" s="37"/>
      <c r="J36" s="48" t="s">
        <v>163</v>
      </c>
      <c r="K36" s="31"/>
      <c r="L36" s="48" t="s">
        <v>94</v>
      </c>
      <c r="M36" s="23"/>
    </row>
    <row r="37" spans="1:17" ht="21.45" customHeight="1" x14ac:dyDescent="0.55000000000000004">
      <c r="A37" s="28" t="s">
        <v>137</v>
      </c>
      <c r="B37" s="10"/>
      <c r="C37" s="10"/>
      <c r="D37" s="2"/>
      <c r="E37" s="7"/>
      <c r="F37" s="56"/>
      <c r="G37" s="7"/>
      <c r="H37" s="1"/>
      <c r="J37" s="56"/>
      <c r="K37" s="17"/>
      <c r="L37" s="54"/>
      <c r="M37" s="2"/>
    </row>
    <row r="38" spans="1:17" ht="21.45" customHeight="1" x14ac:dyDescent="0.55000000000000004">
      <c r="A38" s="28"/>
      <c r="B38" s="10" t="s">
        <v>9</v>
      </c>
      <c r="C38" s="10"/>
      <c r="D38" s="2"/>
      <c r="E38" s="7"/>
      <c r="F38" s="54">
        <f>F40-F39</f>
        <v>-7020611</v>
      </c>
      <c r="G38" s="7"/>
      <c r="H38" s="53">
        <v>-18826545</v>
      </c>
      <c r="J38" s="54">
        <f>J40-J39</f>
        <v>-4207336</v>
      </c>
      <c r="K38" s="17"/>
      <c r="L38" s="53">
        <f>+L40-L39</f>
        <v>-4288441</v>
      </c>
      <c r="M38" s="2"/>
      <c r="Q38" s="51"/>
    </row>
    <row r="39" spans="1:17" ht="21.45" customHeight="1" x14ac:dyDescent="0.5">
      <c r="A39" s="10"/>
      <c r="B39" s="10" t="s">
        <v>48</v>
      </c>
      <c r="C39" s="10"/>
      <c r="D39" s="2"/>
      <c r="E39" s="7"/>
      <c r="F39" s="54">
        <v>-460728</v>
      </c>
      <c r="G39" s="7"/>
      <c r="H39" s="53">
        <v>-11626660</v>
      </c>
      <c r="J39" s="54">
        <v>0</v>
      </c>
      <c r="K39" s="17"/>
      <c r="L39" s="54">
        <v>0</v>
      </c>
      <c r="M39" s="2"/>
      <c r="Q39" s="51"/>
    </row>
    <row r="40" spans="1:17" ht="21.45" customHeight="1" thickBot="1" x14ac:dyDescent="0.6">
      <c r="D40" s="2"/>
      <c r="E40" s="7"/>
      <c r="F40" s="57">
        <f>F25</f>
        <v>-7481339</v>
      </c>
      <c r="G40" s="27"/>
      <c r="H40" s="58">
        <f>H25</f>
        <v>-30453205</v>
      </c>
      <c r="I40" s="24"/>
      <c r="J40" s="57">
        <f>J25</f>
        <v>-4207336</v>
      </c>
      <c r="K40" s="35"/>
      <c r="L40" s="58">
        <f>L25</f>
        <v>-4288441</v>
      </c>
      <c r="M40" s="2"/>
    </row>
    <row r="41" spans="1:17" ht="21.45" customHeight="1" thickTop="1" x14ac:dyDescent="0.55000000000000004">
      <c r="D41" s="2"/>
      <c r="E41" s="7"/>
      <c r="F41" s="56"/>
      <c r="G41" s="27"/>
      <c r="H41" s="106"/>
      <c r="I41" s="24"/>
      <c r="J41" s="56"/>
      <c r="K41" s="35"/>
      <c r="L41" s="106"/>
      <c r="M41" s="2"/>
    </row>
    <row r="42" spans="1:17" ht="21.45" customHeight="1" x14ac:dyDescent="0.55000000000000004">
      <c r="A42" s="28" t="s">
        <v>138</v>
      </c>
      <c r="B42" s="10"/>
      <c r="C42" s="10"/>
      <c r="D42" s="2"/>
      <c r="E42" s="7"/>
      <c r="F42" s="56"/>
      <c r="G42" s="7"/>
      <c r="H42" s="7"/>
      <c r="J42" s="56"/>
      <c r="K42" s="17"/>
      <c r="L42" s="11"/>
      <c r="M42" s="2"/>
    </row>
    <row r="43" spans="1:17" ht="21.45" customHeight="1" x14ac:dyDescent="0.5">
      <c r="A43" s="10"/>
      <c r="B43" s="10" t="s">
        <v>9</v>
      </c>
      <c r="C43" s="10"/>
      <c r="D43" s="2"/>
      <c r="E43" s="7"/>
      <c r="F43" s="54">
        <f>F45-F44</f>
        <v>-7020611</v>
      </c>
      <c r="G43" s="8"/>
      <c r="H43" s="53">
        <f>H45-H44</f>
        <v>-18826545</v>
      </c>
      <c r="I43" s="3"/>
      <c r="J43" s="54">
        <f>J45-J44</f>
        <v>-4207336</v>
      </c>
      <c r="K43" s="3"/>
      <c r="L43" s="53">
        <f>L45-L44</f>
        <v>-4288441</v>
      </c>
      <c r="M43" s="2"/>
    </row>
    <row r="44" spans="1:17" ht="21.45" customHeight="1" x14ac:dyDescent="0.5">
      <c r="A44" s="10"/>
      <c r="B44" s="10" t="s">
        <v>48</v>
      </c>
      <c r="C44" s="10"/>
      <c r="D44" s="2"/>
      <c r="E44" s="7"/>
      <c r="F44" s="54">
        <v>-460728</v>
      </c>
      <c r="G44" s="1"/>
      <c r="H44" s="49">
        <f>+H39</f>
        <v>-11626660</v>
      </c>
      <c r="J44" s="54">
        <v>0</v>
      </c>
      <c r="L44" s="54">
        <v>0</v>
      </c>
      <c r="M44" s="2"/>
    </row>
    <row r="45" spans="1:17" ht="21.45" customHeight="1" thickBot="1" x14ac:dyDescent="0.6">
      <c r="D45" s="2"/>
      <c r="E45" s="7"/>
      <c r="F45" s="57">
        <f>F29</f>
        <v>-7481339</v>
      </c>
      <c r="G45" s="7"/>
      <c r="H45" s="58">
        <f>H29</f>
        <v>-30453205</v>
      </c>
      <c r="J45" s="57">
        <f>J29</f>
        <v>-4207336</v>
      </c>
      <c r="K45" s="17"/>
      <c r="L45" s="58">
        <f>L29</f>
        <v>-4288441</v>
      </c>
      <c r="M45" s="2"/>
      <c r="O45" s="51"/>
    </row>
    <row r="46" spans="1:17" ht="21.45" customHeight="1" thickTop="1" x14ac:dyDescent="0.55000000000000004">
      <c r="D46" s="2"/>
      <c r="E46" s="7"/>
      <c r="F46" s="56"/>
      <c r="G46" s="7"/>
      <c r="H46" s="106"/>
      <c r="J46" s="56"/>
      <c r="K46" s="17"/>
      <c r="L46" s="106"/>
      <c r="M46" s="2"/>
    </row>
    <row r="47" spans="1:17" ht="21.45" customHeight="1" x14ac:dyDescent="0.55000000000000004">
      <c r="A47" s="28" t="s">
        <v>13</v>
      </c>
      <c r="B47" s="10"/>
      <c r="C47" s="10"/>
      <c r="D47" s="2"/>
      <c r="E47" s="7"/>
      <c r="F47" s="7"/>
      <c r="G47" s="7"/>
      <c r="H47" s="7"/>
      <c r="J47" s="11"/>
      <c r="K47" s="17"/>
      <c r="L47" s="11"/>
      <c r="M47" s="2"/>
    </row>
    <row r="48" spans="1:17" ht="21.45" customHeight="1" thickBot="1" x14ac:dyDescent="0.55000000000000004">
      <c r="A48" s="10"/>
      <c r="B48" s="10" t="s">
        <v>156</v>
      </c>
      <c r="C48" s="10"/>
      <c r="D48" s="1"/>
      <c r="F48" s="18">
        <f>F38/F49</f>
        <v>-1.9737477842954515E-2</v>
      </c>
      <c r="H48" s="18">
        <f>H38/H49</f>
        <v>-5.2928230149325482E-2</v>
      </c>
      <c r="I48" s="2"/>
      <c r="J48" s="18">
        <f>J38/J49</f>
        <v>-1.1828343868911821E-2</v>
      </c>
      <c r="K48" s="2"/>
      <c r="L48" s="18">
        <f>L38/L49</f>
        <v>-1.2056359370760994E-2</v>
      </c>
      <c r="M48" s="2"/>
      <c r="N48" s="3"/>
      <c r="P48" s="3"/>
    </row>
    <row r="49" spans="1:16" ht="21.45" customHeight="1" thickTop="1" thickBot="1" x14ac:dyDescent="0.55000000000000004">
      <c r="A49" s="10"/>
      <c r="B49" s="10" t="s">
        <v>139</v>
      </c>
      <c r="C49" s="10"/>
      <c r="D49" s="1"/>
      <c r="F49" s="19">
        <v>355699500</v>
      </c>
      <c r="H49" s="19">
        <v>355699500</v>
      </c>
      <c r="I49" s="2"/>
      <c r="J49" s="19">
        <v>355699500</v>
      </c>
      <c r="K49" s="2"/>
      <c r="L49" s="19">
        <v>355699500</v>
      </c>
      <c r="M49" s="2"/>
      <c r="N49" s="3"/>
      <c r="P49" s="3"/>
    </row>
    <row r="50" spans="1:16" ht="21.45" customHeight="1" thickTop="1" x14ac:dyDescent="0.5">
      <c r="A50" s="10"/>
      <c r="B50" s="10"/>
      <c r="C50" s="10"/>
      <c r="D50" s="1"/>
      <c r="E50" s="1"/>
      <c r="F50" s="15"/>
      <c r="G50" s="15"/>
      <c r="H50" s="15"/>
      <c r="J50" s="1"/>
      <c r="K50" s="15"/>
      <c r="L50" s="15"/>
      <c r="M50" s="15"/>
      <c r="N50" s="3"/>
      <c r="P50" s="3"/>
    </row>
    <row r="51" spans="1:16" ht="21.45" customHeight="1" x14ac:dyDescent="0.55000000000000004">
      <c r="A51" s="28" t="s">
        <v>95</v>
      </c>
      <c r="B51" s="10"/>
      <c r="C51" s="10"/>
      <c r="D51" s="2"/>
    </row>
    <row r="52" spans="1:16" ht="21.45" customHeight="1" thickBot="1" x14ac:dyDescent="0.55000000000000004">
      <c r="A52" s="10"/>
      <c r="B52" s="10" t="s">
        <v>157</v>
      </c>
      <c r="C52" s="10"/>
      <c r="F52" s="18">
        <f>F38/F53</f>
        <v>-1.9737477842954515E-2</v>
      </c>
      <c r="H52" s="18">
        <f>H38/H53</f>
        <v>-5.2928230149325482E-2</v>
      </c>
      <c r="I52" s="2"/>
      <c r="J52" s="18">
        <f>J38/J53</f>
        <v>-1.1828343868911821E-2</v>
      </c>
      <c r="K52" s="2"/>
      <c r="L52" s="18">
        <f>L38/L53</f>
        <v>-1.2056359370760994E-2</v>
      </c>
    </row>
    <row r="53" spans="1:16" ht="21.45" customHeight="1" thickTop="1" thickBot="1" x14ac:dyDescent="0.55000000000000004">
      <c r="A53" s="10"/>
      <c r="B53" s="10" t="s">
        <v>139</v>
      </c>
      <c r="C53" s="10"/>
      <c r="F53" s="19">
        <v>355699500</v>
      </c>
      <c r="H53" s="19">
        <v>355699500</v>
      </c>
      <c r="I53" s="2"/>
      <c r="J53" s="19">
        <v>355699500</v>
      </c>
      <c r="K53" s="2"/>
      <c r="L53" s="19">
        <v>355699500</v>
      </c>
    </row>
    <row r="54" spans="1:16" ht="21.45" customHeight="1" thickTop="1" x14ac:dyDescent="0.5"/>
  </sheetData>
  <mergeCells count="6">
    <mergeCell ref="E4:L4"/>
    <mergeCell ref="F5:H5"/>
    <mergeCell ref="J5:L5"/>
    <mergeCell ref="E34:L34"/>
    <mergeCell ref="F35:H35"/>
    <mergeCell ref="J35:L35"/>
  </mergeCells>
  <pageMargins left="0.74803149606299213" right="0.62992125984251968" top="0.74803149606299213" bottom="0.47244094488188981" header="0.31496062992125984" footer="0.23622047244094491"/>
  <pageSetup paperSize="9" scale="79" firstPageNumber="3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0" max="13" man="1"/>
  </rowBreaks>
  <colBreaks count="1" manualBreakCount="1">
    <brk id="2" max="6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V38"/>
  <sheetViews>
    <sheetView view="pageBreakPreview" zoomScaleNormal="100" zoomScaleSheetLayoutView="100" workbookViewId="0">
      <selection activeCell="V14" sqref="V14"/>
    </sheetView>
  </sheetViews>
  <sheetFormatPr defaultColWidth="9.125" defaultRowHeight="19.8" x14ac:dyDescent="0.5"/>
  <cols>
    <col min="1" max="1" width="4.125" style="1" customWidth="1"/>
    <col min="2" max="2" width="39.875" style="1" customWidth="1"/>
    <col min="3" max="3" width="11.5" style="2" customWidth="1"/>
    <col min="4" max="4" width="1" style="1" customWidth="1"/>
    <col min="5" max="5" width="15.375" style="1" customWidth="1"/>
    <col min="6" max="6" width="1" style="1" customWidth="1"/>
    <col min="7" max="7" width="15.375" style="1" customWidth="1"/>
    <col min="8" max="8" width="1" style="1" customWidth="1"/>
    <col min="9" max="9" width="15.375" style="1" customWidth="1"/>
    <col min="10" max="10" width="1" style="1" customWidth="1"/>
    <col min="11" max="11" width="15.375" style="1" customWidth="1"/>
    <col min="12" max="12" width="1" style="1" customWidth="1"/>
    <col min="13" max="13" width="21.375" style="1" customWidth="1"/>
    <col min="14" max="14" width="1.25" style="1" customWidth="1"/>
    <col min="15" max="15" width="15.375" style="1" customWidth="1"/>
    <col min="16" max="16" width="1" style="1" customWidth="1"/>
    <col min="17" max="17" width="15.375" style="1" customWidth="1"/>
    <col min="18" max="18" width="1" style="1" customWidth="1"/>
    <col min="19" max="19" width="15.375" style="1" customWidth="1"/>
    <col min="20" max="20" width="2.875" style="1" customWidth="1"/>
    <col min="21" max="21" width="14.375" style="1" hidden="1" customWidth="1"/>
    <col min="22" max="22" width="16.875" style="4" customWidth="1"/>
    <col min="23" max="23" width="11.125" style="1" bestFit="1" customWidth="1"/>
    <col min="24" max="16384" width="9.125" style="1"/>
  </cols>
  <sheetData>
    <row r="1" spans="1:22" ht="20.399999999999999" x14ac:dyDescent="0.55000000000000004">
      <c r="A1" s="47" t="s">
        <v>79</v>
      </c>
      <c r="B1" s="47"/>
      <c r="C1" s="25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39" t="s">
        <v>161</v>
      </c>
    </row>
    <row r="2" spans="1:22" ht="20.399999999999999" x14ac:dyDescent="0.55000000000000004">
      <c r="A2" s="28" t="s">
        <v>7</v>
      </c>
      <c r="B2" s="28"/>
      <c r="C2" s="3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7" t="s">
        <v>170</v>
      </c>
    </row>
    <row r="3" spans="1:22" ht="20.399999999999999" x14ac:dyDescent="0.55000000000000004">
      <c r="A3" s="28" t="s">
        <v>162</v>
      </c>
      <c r="B3" s="28"/>
      <c r="C3" s="3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spans="1:22" ht="20.399999999999999" x14ac:dyDescent="0.55000000000000004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</row>
    <row r="5" spans="1:22" s="24" customFormat="1" ht="20.399999999999999" x14ac:dyDescent="0.55000000000000004">
      <c r="A5" s="38"/>
      <c r="B5" s="38"/>
      <c r="C5" s="38"/>
      <c r="D5" s="38"/>
      <c r="E5" s="165" t="s">
        <v>182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V5" s="33"/>
    </row>
    <row r="6" spans="1:22" s="24" customFormat="1" ht="20.399999999999999" x14ac:dyDescent="0.55000000000000004">
      <c r="A6" s="38"/>
      <c r="B6" s="38"/>
      <c r="C6" s="38"/>
      <c r="D6" s="38"/>
      <c r="E6" s="166" t="s">
        <v>21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V6" s="33"/>
    </row>
    <row r="7" spans="1:22" s="24" customFormat="1" ht="20.399999999999999" x14ac:dyDescent="0.55000000000000004">
      <c r="A7" s="39"/>
      <c r="B7" s="39"/>
      <c r="C7" s="127"/>
      <c r="D7" s="38"/>
      <c r="E7" s="167" t="s">
        <v>52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38"/>
      <c r="V7" s="33"/>
    </row>
    <row r="8" spans="1:22" ht="20.399999999999999" x14ac:dyDescent="0.55000000000000004">
      <c r="A8" s="22"/>
      <c r="B8" s="22"/>
      <c r="C8" s="128"/>
      <c r="D8" s="5"/>
      <c r="E8" s="40"/>
      <c r="F8" s="40"/>
      <c r="G8" s="40"/>
      <c r="H8" s="40"/>
      <c r="I8" s="40"/>
      <c r="J8" s="40"/>
      <c r="K8" s="40"/>
      <c r="L8" s="40"/>
      <c r="M8" s="23" t="s">
        <v>119</v>
      </c>
      <c r="N8" s="23"/>
      <c r="O8" s="36"/>
      <c r="P8" s="38"/>
      <c r="Q8" s="24"/>
      <c r="R8" s="24"/>
      <c r="S8" s="24"/>
    </row>
    <row r="9" spans="1:22" ht="20.399999999999999" x14ac:dyDescent="0.55000000000000004">
      <c r="A9" s="22"/>
      <c r="B9" s="22"/>
      <c r="C9" s="128"/>
      <c r="D9" s="5"/>
      <c r="E9" s="40"/>
      <c r="F9" s="40"/>
      <c r="G9" s="40"/>
      <c r="H9" s="40"/>
      <c r="I9" s="164" t="s">
        <v>140</v>
      </c>
      <c r="J9" s="164"/>
      <c r="K9" s="164"/>
      <c r="L9" s="40"/>
      <c r="M9" s="23" t="s">
        <v>115</v>
      </c>
      <c r="N9" s="23"/>
      <c r="O9" s="23" t="s">
        <v>80</v>
      </c>
      <c r="P9" s="38"/>
      <c r="Q9" s="38" t="s">
        <v>49</v>
      </c>
      <c r="R9" s="24"/>
      <c r="S9" s="24"/>
    </row>
    <row r="10" spans="1:22" ht="20.399999999999999" x14ac:dyDescent="0.55000000000000004">
      <c r="E10" s="33"/>
      <c r="F10" s="33"/>
      <c r="G10" s="33"/>
      <c r="H10" s="33"/>
      <c r="I10" s="23" t="s">
        <v>3</v>
      </c>
      <c r="L10" s="36"/>
      <c r="M10" s="124" t="s">
        <v>116</v>
      </c>
      <c r="N10" s="23"/>
      <c r="O10" s="36" t="s">
        <v>1</v>
      </c>
      <c r="P10" s="45"/>
      <c r="Q10" s="38" t="s">
        <v>53</v>
      </c>
      <c r="R10" s="24"/>
      <c r="S10" s="23" t="s">
        <v>17</v>
      </c>
    </row>
    <row r="11" spans="1:22" ht="20.399999999999999" x14ac:dyDescent="0.55000000000000004">
      <c r="E11" s="41" t="s">
        <v>2</v>
      </c>
      <c r="F11" s="41"/>
      <c r="G11" s="42" t="s">
        <v>76</v>
      </c>
      <c r="H11" s="33"/>
      <c r="I11" s="25" t="s">
        <v>121</v>
      </c>
      <c r="J11" s="43"/>
      <c r="K11" s="25"/>
      <c r="L11" s="25"/>
      <c r="M11" s="23" t="s">
        <v>117</v>
      </c>
      <c r="N11" s="23"/>
      <c r="O11" s="23" t="s">
        <v>62</v>
      </c>
      <c r="P11" s="25"/>
      <c r="Q11" s="25" t="s">
        <v>54</v>
      </c>
      <c r="R11" s="24"/>
      <c r="S11" s="23" t="s">
        <v>0</v>
      </c>
    </row>
    <row r="12" spans="1:22" ht="20.399999999999999" x14ac:dyDescent="0.55000000000000004">
      <c r="C12" s="107" t="s">
        <v>29</v>
      </c>
      <c r="E12" s="44" t="s">
        <v>11</v>
      </c>
      <c r="F12" s="46"/>
      <c r="G12" s="109" t="s">
        <v>12</v>
      </c>
      <c r="H12" s="33"/>
      <c r="I12" s="108" t="s">
        <v>98</v>
      </c>
      <c r="J12" s="43"/>
      <c r="K12" s="108" t="s">
        <v>46</v>
      </c>
      <c r="L12" s="36"/>
      <c r="M12" s="107" t="s">
        <v>118</v>
      </c>
      <c r="N12" s="23"/>
      <c r="O12" s="107" t="s">
        <v>63</v>
      </c>
      <c r="P12" s="36"/>
      <c r="Q12" s="108" t="s">
        <v>50</v>
      </c>
      <c r="R12" s="24"/>
      <c r="S12" s="107" t="s">
        <v>1</v>
      </c>
      <c r="V12" s="9"/>
    </row>
    <row r="13" spans="1:22" ht="20.399999999999999" x14ac:dyDescent="0.55000000000000004">
      <c r="A13" s="24" t="s">
        <v>164</v>
      </c>
      <c r="B13" s="24"/>
      <c r="C13" s="146"/>
      <c r="D13" s="147"/>
      <c r="E13" s="151">
        <v>382499500</v>
      </c>
      <c r="F13" s="151"/>
      <c r="G13" s="151">
        <v>163600000</v>
      </c>
      <c r="H13" s="151"/>
      <c r="I13" s="151">
        <v>23724562</v>
      </c>
      <c r="J13" s="151"/>
      <c r="K13" s="151">
        <v>384829715</v>
      </c>
      <c r="L13" s="151"/>
      <c r="M13" s="148">
        <v>0</v>
      </c>
      <c r="O13" s="151">
        <f>SUM(E13:M13)</f>
        <v>954653777</v>
      </c>
      <c r="P13" s="151"/>
      <c r="Q13" s="151">
        <v>1920412</v>
      </c>
      <c r="R13" s="151"/>
      <c r="S13" s="151">
        <f>SUM(O13:Q13)</f>
        <v>956574189</v>
      </c>
    </row>
    <row r="14" spans="1:22" ht="21" x14ac:dyDescent="0.6">
      <c r="A14"/>
      <c r="B14" s="14" t="s">
        <v>187</v>
      </c>
      <c r="C14" s="13"/>
      <c r="D14" s="144"/>
      <c r="E14" s="150">
        <v>0</v>
      </c>
      <c r="F14" s="148"/>
      <c r="G14" s="150">
        <v>0</v>
      </c>
      <c r="H14" s="148"/>
      <c r="I14" s="150">
        <v>0</v>
      </c>
      <c r="J14" s="141"/>
      <c r="K14" s="150">
        <v>-7020611</v>
      </c>
      <c r="L14" s="141"/>
      <c r="M14" s="150">
        <v>0</v>
      </c>
      <c r="O14" s="150">
        <f>SUM(E14:M14)</f>
        <v>-7020611</v>
      </c>
      <c r="P14" s="148"/>
      <c r="Q14" s="150">
        <v>-460728</v>
      </c>
      <c r="R14" s="148"/>
      <c r="S14" s="148">
        <f>SUM(O14:Q14)</f>
        <v>-7481339</v>
      </c>
    </row>
    <row r="15" spans="1:22" ht="21" thickBot="1" x14ac:dyDescent="0.6">
      <c r="A15" s="24" t="s">
        <v>166</v>
      </c>
      <c r="B15" s="24"/>
      <c r="C15" s="146"/>
      <c r="D15" s="147"/>
      <c r="E15" s="149">
        <f>SUM(E13:E14)</f>
        <v>382499500</v>
      </c>
      <c r="F15" s="151"/>
      <c r="G15" s="149">
        <f>SUM(G13:G14)</f>
        <v>163600000</v>
      </c>
      <c r="H15" s="151"/>
      <c r="I15" s="149">
        <f>SUM(I13:I14)</f>
        <v>23724562</v>
      </c>
      <c r="J15" s="151"/>
      <c r="K15" s="149">
        <f>SUM(K13:K14)</f>
        <v>377809104</v>
      </c>
      <c r="L15" s="151"/>
      <c r="M15" s="149">
        <f>SUM(M13:M14)</f>
        <v>0</v>
      </c>
      <c r="O15" s="149">
        <f>SUM(O13:O14)</f>
        <v>947633166</v>
      </c>
      <c r="P15" s="151"/>
      <c r="Q15" s="149">
        <f>SUM(Q13:Q14)</f>
        <v>1459684</v>
      </c>
      <c r="R15" s="151"/>
      <c r="S15" s="152">
        <f>SUM(S13:S14)</f>
        <v>949092850</v>
      </c>
    </row>
    <row r="16" spans="1:22" ht="20.399999999999999" thickTop="1" x14ac:dyDescent="0.5">
      <c r="E16" s="51"/>
    </row>
    <row r="17" spans="1:21" ht="20.399999999999999" x14ac:dyDescent="0.55000000000000004">
      <c r="A17" s="24" t="s">
        <v>165</v>
      </c>
      <c r="B17" s="24"/>
      <c r="C17" s="146"/>
      <c r="D17" s="147"/>
      <c r="E17" s="151">
        <v>4588523550</v>
      </c>
      <c r="F17" s="151"/>
      <c r="G17" s="151">
        <v>-1874167047</v>
      </c>
      <c r="H17" s="151"/>
      <c r="I17" s="151">
        <v>23724562</v>
      </c>
      <c r="J17" s="151"/>
      <c r="K17" s="151">
        <v>-1516290573</v>
      </c>
      <c r="L17" s="151"/>
      <c r="M17" s="151">
        <v>0</v>
      </c>
      <c r="O17" s="151">
        <f>SUM(E17:M17)</f>
        <v>1221790492</v>
      </c>
      <c r="P17" s="151"/>
      <c r="Q17" s="151">
        <v>9314951</v>
      </c>
      <c r="R17" s="151"/>
      <c r="S17" s="151">
        <f>O17+Q17</f>
        <v>1231105443</v>
      </c>
      <c r="T17" s="145"/>
    </row>
    <row r="18" spans="1:21" ht="21" x14ac:dyDescent="0.6">
      <c r="A18" s="1" t="s">
        <v>167</v>
      </c>
      <c r="B18"/>
      <c r="C18" s="143"/>
      <c r="D18" s="144"/>
      <c r="E18" s="141"/>
      <c r="F18" s="141"/>
      <c r="G18" s="141"/>
      <c r="H18" s="141"/>
      <c r="I18" s="141"/>
      <c r="J18" s="141"/>
      <c r="K18" s="141"/>
      <c r="L18" s="141"/>
      <c r="M18" s="141"/>
      <c r="O18" s="141"/>
      <c r="P18" s="141"/>
      <c r="Q18" s="141"/>
      <c r="R18" s="141"/>
      <c r="S18" s="141"/>
      <c r="T18"/>
    </row>
    <row r="19" spans="1:21" ht="21" x14ac:dyDescent="0.6">
      <c r="B19" s="1" t="s">
        <v>108</v>
      </c>
      <c r="C19" s="143"/>
      <c r="D19" s="144"/>
      <c r="E19" s="141"/>
      <c r="F19" s="141"/>
      <c r="G19" s="141"/>
      <c r="H19" s="141"/>
      <c r="I19" s="141"/>
      <c r="J19" s="141"/>
      <c r="K19" s="141"/>
      <c r="L19" s="141"/>
      <c r="M19" s="141"/>
      <c r="O19" s="141"/>
      <c r="P19" s="141"/>
      <c r="Q19" s="141"/>
      <c r="R19" s="141"/>
      <c r="S19" s="141"/>
      <c r="T19"/>
    </row>
    <row r="20" spans="1:21" ht="21" x14ac:dyDescent="0.6">
      <c r="B20" s="1" t="s">
        <v>109</v>
      </c>
      <c r="D20" s="144"/>
      <c r="E20" s="148">
        <v>-4232824050</v>
      </c>
      <c r="F20" s="141"/>
      <c r="G20" s="148">
        <v>1874167047</v>
      </c>
      <c r="H20" s="141"/>
      <c r="I20" s="141">
        <v>0</v>
      </c>
      <c r="J20" s="141"/>
      <c r="K20" s="148">
        <v>2358657003</v>
      </c>
      <c r="L20" s="141"/>
      <c r="M20" s="148">
        <v>0</v>
      </c>
      <c r="O20" s="148">
        <v>0</v>
      </c>
      <c r="P20" s="141"/>
      <c r="Q20" s="141">
        <v>0</v>
      </c>
      <c r="R20" s="141"/>
      <c r="S20" s="148">
        <f t="shared" ref="S20:S21" si="0">O20+Q20</f>
        <v>0</v>
      </c>
      <c r="T20"/>
    </row>
    <row r="21" spans="1:21" ht="21" x14ac:dyDescent="0.6">
      <c r="B21" s="14" t="s">
        <v>92</v>
      </c>
      <c r="C21" s="13"/>
      <c r="D21" s="144"/>
      <c r="E21" s="148">
        <v>0</v>
      </c>
      <c r="F21" s="148"/>
      <c r="G21" s="148">
        <v>0</v>
      </c>
      <c r="H21" s="148"/>
      <c r="I21" s="148">
        <v>0</v>
      </c>
      <c r="J21" s="141"/>
      <c r="K21" s="148">
        <v>0</v>
      </c>
      <c r="L21" s="141"/>
      <c r="M21" s="148">
        <v>0</v>
      </c>
      <c r="O21" s="148">
        <v>0</v>
      </c>
      <c r="P21" s="148"/>
      <c r="Q21" s="153">
        <v>100</v>
      </c>
      <c r="R21" s="148"/>
      <c r="S21" s="148">
        <f t="shared" si="0"/>
        <v>100</v>
      </c>
      <c r="T21"/>
    </row>
    <row r="22" spans="1:21" ht="21" x14ac:dyDescent="0.6">
      <c r="A22"/>
      <c r="B22" s="14" t="s">
        <v>187</v>
      </c>
      <c r="C22" s="13"/>
      <c r="D22" s="144"/>
      <c r="E22" s="150">
        <v>0</v>
      </c>
      <c r="F22" s="148"/>
      <c r="G22" s="150">
        <v>0</v>
      </c>
      <c r="H22" s="148"/>
      <c r="I22" s="150">
        <v>0</v>
      </c>
      <c r="J22" s="141"/>
      <c r="K22" s="150">
        <v>-18826545</v>
      </c>
      <c r="L22" s="141"/>
      <c r="M22" s="150">
        <v>0</v>
      </c>
      <c r="O22" s="148">
        <f>SUM(E22:M22)</f>
        <v>-18826545</v>
      </c>
      <c r="P22" s="148"/>
      <c r="Q22" s="148">
        <v>-11626660</v>
      </c>
      <c r="R22" s="148"/>
      <c r="S22" s="148">
        <f>O22+Q22</f>
        <v>-30453205</v>
      </c>
      <c r="T22"/>
      <c r="U22" s="142"/>
    </row>
    <row r="23" spans="1:21" ht="21" thickBot="1" x14ac:dyDescent="0.6">
      <c r="A23" s="24" t="s">
        <v>169</v>
      </c>
      <c r="B23" s="24"/>
      <c r="C23" s="146"/>
      <c r="D23" s="147"/>
      <c r="E23" s="149">
        <f>SUM(E17:E22)</f>
        <v>355699500</v>
      </c>
      <c r="F23" s="151"/>
      <c r="G23" s="149">
        <f>SUM(G17:G22)</f>
        <v>0</v>
      </c>
      <c r="H23" s="151"/>
      <c r="I23" s="149">
        <f>SUM(I17:I22)</f>
        <v>23724562</v>
      </c>
      <c r="J23" s="151"/>
      <c r="K23" s="149">
        <f>SUM(K17:K22)</f>
        <v>823539885</v>
      </c>
      <c r="L23" s="151"/>
      <c r="M23" s="149">
        <f>SUM(M17:M22)</f>
        <v>0</v>
      </c>
      <c r="O23" s="152">
        <f>SUM(O17:O22)</f>
        <v>1202963947</v>
      </c>
      <c r="P23" s="151"/>
      <c r="Q23" s="152">
        <f>SUM(Q17:Q22)</f>
        <v>-2311609</v>
      </c>
      <c r="R23" s="151"/>
      <c r="S23" s="152">
        <f>SUM(S17:S22)</f>
        <v>1200652338</v>
      </c>
      <c r="T23" s="145"/>
      <c r="U23" s="24"/>
    </row>
    <row r="24" spans="1:21" ht="21" thickTop="1" x14ac:dyDescent="0.55000000000000004">
      <c r="A24" s="24"/>
      <c r="B24" s="24"/>
      <c r="C24" s="146"/>
      <c r="D24" s="147"/>
      <c r="E24" s="151"/>
      <c r="F24" s="151"/>
      <c r="G24" s="151"/>
      <c r="H24" s="151"/>
      <c r="I24" s="151"/>
      <c r="J24" s="151"/>
      <c r="K24" s="151"/>
      <c r="L24" s="151"/>
      <c r="O24" s="151"/>
      <c r="P24" s="151"/>
      <c r="Q24" s="151"/>
      <c r="R24" s="151"/>
      <c r="S24" s="151"/>
      <c r="T24" s="145"/>
      <c r="U24" s="24"/>
    </row>
    <row r="25" spans="1:21" x14ac:dyDescent="0.5">
      <c r="E25" s="51"/>
      <c r="G25" s="51"/>
      <c r="I25" s="51"/>
      <c r="K25" s="51"/>
      <c r="O25" s="51"/>
      <c r="Q25" s="51"/>
      <c r="S25" s="51"/>
    </row>
    <row r="28" spans="1:21" x14ac:dyDescent="0.5">
      <c r="H28" s="1">
        <v>1470334913</v>
      </c>
    </row>
    <row r="36" spans="8:8" x14ac:dyDescent="0.5">
      <c r="H36" s="1">
        <f>SUM(H30:H35)</f>
        <v>0</v>
      </c>
    </row>
    <row r="38" spans="8:8" x14ac:dyDescent="0.5">
      <c r="H38" s="1">
        <f>+H37+H36</f>
        <v>0</v>
      </c>
    </row>
  </sheetData>
  <mergeCells count="4">
    <mergeCell ref="E5:S5"/>
    <mergeCell ref="E6:S6"/>
    <mergeCell ref="E7:O7"/>
    <mergeCell ref="I9:K9"/>
  </mergeCells>
  <pageMargins left="0.74803149606299213" right="0.62992125984251968" top="0.74803149606299213" bottom="0.47244094488188981" header="0.31496062992125984" footer="0.23622047244094491"/>
  <pageSetup paperSize="9" scale="74" firstPageNumber="5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P22"/>
  <sheetViews>
    <sheetView view="pageBreakPreview" topLeftCell="A12" zoomScaleNormal="80" zoomScaleSheetLayoutView="100" workbookViewId="0">
      <selection activeCell="Q26" sqref="Q26"/>
    </sheetView>
  </sheetViews>
  <sheetFormatPr defaultColWidth="9.125" defaultRowHeight="19.8" x14ac:dyDescent="0.5"/>
  <cols>
    <col min="1" max="1" width="4.125" style="1" customWidth="1"/>
    <col min="2" max="2" width="39.875" style="1" customWidth="1"/>
    <col min="3" max="3" width="11.5" style="2" customWidth="1"/>
    <col min="4" max="4" width="1" style="1" customWidth="1"/>
    <col min="5" max="5" width="16.875" style="1" customWidth="1"/>
    <col min="6" max="6" width="1" style="1" customWidth="1"/>
    <col min="7" max="7" width="16" style="1" customWidth="1"/>
    <col min="8" max="8" width="1.625" style="1" customWidth="1"/>
    <col min="9" max="9" width="15.875" style="1" customWidth="1"/>
    <col min="10" max="10" width="1" style="1" customWidth="1"/>
    <col min="11" max="11" width="16.5" style="1" customWidth="1"/>
    <col min="12" max="12" width="1.75" style="1" customWidth="1"/>
    <col min="13" max="13" width="19" style="1" customWidth="1"/>
    <col min="14" max="14" width="2.875" style="1" customWidth="1"/>
    <col min="15" max="15" width="14.375" style="1" hidden="1" customWidth="1"/>
    <col min="16" max="16" width="16.875" style="4" customWidth="1"/>
    <col min="17" max="17" width="11.125" style="1" bestFit="1" customWidth="1"/>
    <col min="18" max="16384" width="9.125" style="1"/>
  </cols>
  <sheetData>
    <row r="1" spans="1:16" ht="20.399999999999999" x14ac:dyDescent="0.55000000000000004">
      <c r="A1" s="47" t="s">
        <v>79</v>
      </c>
      <c r="B1" s="47"/>
      <c r="C1" s="25"/>
      <c r="D1" s="47"/>
      <c r="E1" s="47"/>
      <c r="F1" s="47"/>
      <c r="G1" s="47"/>
      <c r="H1" s="47"/>
      <c r="I1" s="47"/>
      <c r="J1" s="47"/>
      <c r="K1" s="47"/>
      <c r="L1" s="47"/>
      <c r="M1" s="139" t="s">
        <v>161</v>
      </c>
    </row>
    <row r="2" spans="1:16" ht="20.399999999999999" x14ac:dyDescent="0.55000000000000004">
      <c r="A2" s="28" t="s">
        <v>7</v>
      </c>
      <c r="B2" s="28"/>
      <c r="C2" s="38"/>
      <c r="D2" s="28"/>
      <c r="E2" s="28"/>
      <c r="F2" s="28"/>
      <c r="G2" s="28"/>
      <c r="H2" s="28"/>
      <c r="I2" s="28"/>
      <c r="J2" s="28"/>
      <c r="K2" s="28"/>
      <c r="L2" s="28"/>
      <c r="M2" s="27" t="s">
        <v>170</v>
      </c>
    </row>
    <row r="3" spans="1:16" ht="20.399999999999999" x14ac:dyDescent="0.55000000000000004">
      <c r="A3" s="28" t="s">
        <v>162</v>
      </c>
      <c r="B3" s="28"/>
      <c r="C3" s="3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6" ht="20.399999999999999" x14ac:dyDescent="0.55000000000000004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6" s="24" customFormat="1" ht="20.399999999999999" x14ac:dyDescent="0.55000000000000004">
      <c r="A5" s="38"/>
      <c r="B5" s="38"/>
      <c r="C5" s="38"/>
      <c r="D5" s="38"/>
      <c r="E5" s="165" t="s">
        <v>182</v>
      </c>
      <c r="F5" s="165"/>
      <c r="G5" s="165"/>
      <c r="H5" s="165"/>
      <c r="I5" s="165"/>
      <c r="J5" s="165"/>
      <c r="K5" s="165"/>
      <c r="L5" s="165"/>
      <c r="M5" s="165"/>
      <c r="P5" s="33"/>
    </row>
    <row r="6" spans="1:16" s="24" customFormat="1" ht="20.399999999999999" x14ac:dyDescent="0.55000000000000004">
      <c r="A6" s="38"/>
      <c r="B6" s="38"/>
      <c r="C6" s="38"/>
      <c r="D6" s="38"/>
      <c r="E6" s="166" t="s">
        <v>93</v>
      </c>
      <c r="F6" s="166"/>
      <c r="G6" s="166"/>
      <c r="H6" s="166"/>
      <c r="I6" s="166"/>
      <c r="J6" s="166"/>
      <c r="K6" s="166"/>
      <c r="L6" s="166"/>
      <c r="M6" s="166"/>
      <c r="P6" s="33"/>
    </row>
    <row r="7" spans="1:16" ht="20.399999999999999" x14ac:dyDescent="0.55000000000000004">
      <c r="A7" s="22"/>
      <c r="B7" s="22"/>
      <c r="C7" s="128"/>
      <c r="D7" s="5"/>
      <c r="E7" s="40"/>
      <c r="F7" s="40"/>
      <c r="G7" s="40"/>
      <c r="H7" s="40"/>
      <c r="I7" s="164" t="s">
        <v>140</v>
      </c>
      <c r="J7" s="164"/>
      <c r="K7" s="164"/>
      <c r="L7" s="24"/>
      <c r="M7" s="24"/>
    </row>
    <row r="8" spans="1:16" ht="20.399999999999999" x14ac:dyDescent="0.55000000000000004">
      <c r="E8" s="33"/>
      <c r="F8" s="33"/>
      <c r="G8" s="33"/>
      <c r="H8" s="33"/>
      <c r="I8" s="23" t="s">
        <v>3</v>
      </c>
      <c r="L8" s="24"/>
      <c r="M8" s="23" t="s">
        <v>17</v>
      </c>
    </row>
    <row r="9" spans="1:16" ht="20.399999999999999" x14ac:dyDescent="0.55000000000000004">
      <c r="E9" s="41" t="s">
        <v>2</v>
      </c>
      <c r="F9" s="41"/>
      <c r="G9" s="42" t="s">
        <v>76</v>
      </c>
      <c r="H9" s="33"/>
      <c r="I9" s="25" t="s">
        <v>121</v>
      </c>
      <c r="J9" s="43"/>
      <c r="K9" s="25"/>
      <c r="L9" s="24"/>
      <c r="M9" s="23" t="s">
        <v>0</v>
      </c>
    </row>
    <row r="10" spans="1:16" ht="20.399999999999999" x14ac:dyDescent="0.55000000000000004">
      <c r="C10" s="107" t="s">
        <v>29</v>
      </c>
      <c r="E10" s="44" t="s">
        <v>11</v>
      </c>
      <c r="F10" s="46"/>
      <c r="G10" s="109" t="s">
        <v>12</v>
      </c>
      <c r="H10" s="33"/>
      <c r="I10" s="108" t="s">
        <v>98</v>
      </c>
      <c r="J10" s="43"/>
      <c r="K10" s="108" t="s">
        <v>46</v>
      </c>
      <c r="L10" s="24"/>
      <c r="M10" s="107" t="s">
        <v>1</v>
      </c>
      <c r="P10" s="9"/>
    </row>
    <row r="11" spans="1:16" ht="20.399999999999999" x14ac:dyDescent="0.55000000000000004">
      <c r="A11" s="24" t="s">
        <v>164</v>
      </c>
      <c r="B11" s="24"/>
      <c r="C11" s="146"/>
      <c r="D11" s="147"/>
      <c r="E11" s="151">
        <v>382499500</v>
      </c>
      <c r="F11" s="151"/>
      <c r="G11" s="151">
        <v>163600000</v>
      </c>
      <c r="H11" s="151"/>
      <c r="I11" s="151">
        <v>23724562</v>
      </c>
      <c r="J11" s="151"/>
      <c r="K11" s="151">
        <v>821710156</v>
      </c>
      <c r="L11" s="151"/>
      <c r="M11" s="59">
        <f>SUM(E11:K11)</f>
        <v>1391534218</v>
      </c>
    </row>
    <row r="12" spans="1:16" ht="21" x14ac:dyDescent="0.6">
      <c r="A12"/>
      <c r="B12" s="14" t="s">
        <v>187</v>
      </c>
      <c r="C12" s="13"/>
      <c r="D12" s="144"/>
      <c r="E12" s="150">
        <v>0</v>
      </c>
      <c r="F12" s="148"/>
      <c r="G12" s="150">
        <v>0</v>
      </c>
      <c r="H12" s="148"/>
      <c r="I12" s="150">
        <v>0</v>
      </c>
      <c r="J12" s="141"/>
      <c r="K12" s="150">
        <v>-4207336</v>
      </c>
      <c r="L12" s="148"/>
      <c r="M12" s="148">
        <f>SUM(E12:K12)</f>
        <v>-4207336</v>
      </c>
    </row>
    <row r="13" spans="1:16" ht="21" thickBot="1" x14ac:dyDescent="0.6">
      <c r="A13" s="24" t="s">
        <v>166</v>
      </c>
      <c r="B13" s="24"/>
      <c r="C13" s="146"/>
      <c r="D13" s="147"/>
      <c r="E13" s="149">
        <f>SUM(E11:E12)</f>
        <v>382499500</v>
      </c>
      <c r="F13" s="151"/>
      <c r="G13" s="149">
        <f>SUM(G11:G12)</f>
        <v>163600000</v>
      </c>
      <c r="H13" s="151"/>
      <c r="I13" s="149">
        <f>SUM(I11:I12)</f>
        <v>23724562</v>
      </c>
      <c r="J13" s="151"/>
      <c r="K13" s="149">
        <f>SUM(K11:K12)</f>
        <v>817502820</v>
      </c>
      <c r="L13" s="151"/>
      <c r="M13" s="152">
        <f>SUM(M11:M12)</f>
        <v>1387326882</v>
      </c>
    </row>
    <row r="14" spans="1:16" ht="20.399999999999999" thickTop="1" x14ac:dyDescent="0.5">
      <c r="E14" s="51"/>
    </row>
    <row r="15" spans="1:16" ht="20.399999999999999" x14ac:dyDescent="0.55000000000000004">
      <c r="A15" s="24" t="s">
        <v>165</v>
      </c>
      <c r="B15" s="24"/>
      <c r="C15" s="146"/>
      <c r="D15" s="147"/>
      <c r="E15" s="151">
        <v>4588523550</v>
      </c>
      <c r="F15" s="151"/>
      <c r="G15" s="151">
        <v>-1874167047</v>
      </c>
      <c r="H15" s="151"/>
      <c r="I15" s="151">
        <v>23724562</v>
      </c>
      <c r="J15" s="151"/>
      <c r="K15" s="151">
        <v>-1498380208</v>
      </c>
      <c r="L15" s="151"/>
      <c r="M15" s="59">
        <f>SUM(E15:K15)</f>
        <v>1239700857</v>
      </c>
      <c r="N15" s="145"/>
    </row>
    <row r="16" spans="1:16" ht="21" x14ac:dyDescent="0.6">
      <c r="A16" s="1" t="s">
        <v>167</v>
      </c>
      <c r="B16"/>
      <c r="C16" s="143"/>
      <c r="D16" s="144"/>
      <c r="E16" s="141"/>
      <c r="F16" s="141"/>
      <c r="G16" s="141"/>
      <c r="H16" s="141"/>
      <c r="I16" s="141"/>
      <c r="J16" s="141"/>
      <c r="K16" s="141"/>
      <c r="L16" s="141"/>
      <c r="M16" s="141"/>
      <c r="N16"/>
    </row>
    <row r="17" spans="1:15" ht="21" x14ac:dyDescent="0.6">
      <c r="B17" s="1" t="s">
        <v>108</v>
      </c>
      <c r="C17" s="143"/>
      <c r="D17" s="144"/>
      <c r="E17" s="141"/>
      <c r="F17" s="141"/>
      <c r="G17" s="141"/>
      <c r="H17" s="141"/>
      <c r="I17" s="141"/>
      <c r="J17" s="141"/>
      <c r="K17" s="141"/>
      <c r="L17" s="141"/>
      <c r="M17" s="141"/>
      <c r="N17"/>
    </row>
    <row r="18" spans="1:15" ht="21" x14ac:dyDescent="0.6">
      <c r="B18" s="1" t="s">
        <v>109</v>
      </c>
      <c r="D18" s="144"/>
      <c r="E18" s="50">
        <v>-4232824050</v>
      </c>
      <c r="F18" s="50"/>
      <c r="G18" s="50">
        <v>1874167047</v>
      </c>
      <c r="H18" s="50"/>
      <c r="I18" s="50">
        <v>0</v>
      </c>
      <c r="J18" s="50"/>
      <c r="K18" s="50">
        <v>2358657003</v>
      </c>
      <c r="L18" s="50"/>
      <c r="M18" s="50">
        <f>SUM(E18:K18)</f>
        <v>0</v>
      </c>
      <c r="N18"/>
    </row>
    <row r="19" spans="1:15" ht="21" x14ac:dyDescent="0.6">
      <c r="B19" s="14" t="s">
        <v>92</v>
      </c>
      <c r="C19" s="13"/>
      <c r="D19" s="144"/>
      <c r="E19" s="50">
        <v>0</v>
      </c>
      <c r="F19" s="50"/>
      <c r="G19" s="50">
        <v>0</v>
      </c>
      <c r="H19" s="50"/>
      <c r="I19" s="50">
        <v>0</v>
      </c>
      <c r="J19" s="50"/>
      <c r="K19" s="50">
        <v>0</v>
      </c>
      <c r="L19" s="50"/>
      <c r="M19" s="50">
        <f>SUM(E19:K19)</f>
        <v>0</v>
      </c>
      <c r="N19"/>
    </row>
    <row r="20" spans="1:15" ht="21" x14ac:dyDescent="0.6">
      <c r="A20"/>
      <c r="B20" s="14" t="s">
        <v>187</v>
      </c>
      <c r="C20" s="13"/>
      <c r="D20" s="144"/>
      <c r="E20" s="52">
        <v>0</v>
      </c>
      <c r="F20" s="50"/>
      <c r="G20" s="52">
        <v>0</v>
      </c>
      <c r="H20" s="50"/>
      <c r="I20" s="52">
        <v>0</v>
      </c>
      <c r="J20" s="50"/>
      <c r="K20" s="52">
        <v>-4288441</v>
      </c>
      <c r="L20" s="50"/>
      <c r="M20" s="50">
        <f t="shared" ref="M20" si="0">SUM(E20:K20)</f>
        <v>-4288441</v>
      </c>
      <c r="N20"/>
      <c r="O20" s="142"/>
    </row>
    <row r="21" spans="1:15" ht="21" thickBot="1" x14ac:dyDescent="0.6">
      <c r="A21" s="24" t="s">
        <v>169</v>
      </c>
      <c r="B21" s="24"/>
      <c r="C21" s="146"/>
      <c r="D21" s="147"/>
      <c r="E21" s="126">
        <f>SUM(E15:E20)</f>
        <v>355699500</v>
      </c>
      <c r="F21" s="59"/>
      <c r="G21" s="126">
        <f>SUM(G15:G20)</f>
        <v>0</v>
      </c>
      <c r="H21" s="59"/>
      <c r="I21" s="126">
        <f>SUM(I15:I20)</f>
        <v>23724562</v>
      </c>
      <c r="J21" s="59"/>
      <c r="K21" s="126">
        <f>SUM(K15:K20)</f>
        <v>855988354</v>
      </c>
      <c r="L21" s="59"/>
      <c r="M21" s="154">
        <f>SUM(M15:M20)</f>
        <v>1235412416</v>
      </c>
      <c r="N21" s="145"/>
      <c r="O21" s="24"/>
    </row>
    <row r="22" spans="1:15" ht="21" thickTop="1" x14ac:dyDescent="0.55000000000000004">
      <c r="A22" s="24"/>
      <c r="B22" s="24"/>
      <c r="C22" s="146"/>
      <c r="D22" s="147"/>
      <c r="E22" s="151"/>
      <c r="F22" s="151"/>
      <c r="G22" s="151"/>
      <c r="H22" s="151"/>
      <c r="I22" s="151"/>
      <c r="J22" s="151"/>
      <c r="K22" s="151"/>
      <c r="L22" s="151"/>
      <c r="M22" s="151"/>
      <c r="N22" s="145"/>
      <c r="O22" s="24"/>
    </row>
  </sheetData>
  <mergeCells count="3">
    <mergeCell ref="I7:K7"/>
    <mergeCell ref="E5:M5"/>
    <mergeCell ref="E6:M6"/>
  </mergeCells>
  <pageMargins left="0.74803149606299213" right="0.62992125984251968" top="0.74803149606299213" bottom="0.47244094488188981" header="0.31496062992125984" footer="0.23622047244094491"/>
  <pageSetup paperSize="9" scale="98" firstPageNumber="6" fitToHeight="0" orientation="landscape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73"/>
  <sheetViews>
    <sheetView view="pageBreakPreview" zoomScaleNormal="110" zoomScaleSheetLayoutView="100" workbookViewId="0">
      <selection activeCell="J12" sqref="J12"/>
    </sheetView>
  </sheetViews>
  <sheetFormatPr defaultColWidth="9.125" defaultRowHeight="20.7" customHeight="1" x14ac:dyDescent="0.5"/>
  <cols>
    <col min="1" max="2" width="1.75" style="10" customWidth="1"/>
    <col min="3" max="3" width="1.625" style="10" customWidth="1"/>
    <col min="4" max="4" width="51.625" style="10" customWidth="1"/>
    <col min="5" max="5" width="1.375" style="2" customWidth="1"/>
    <col min="6" max="6" width="15" style="51" customWidth="1"/>
    <col min="7" max="7" width="1" style="10" customWidth="1"/>
    <col min="8" max="8" width="15" style="10" customWidth="1"/>
    <col min="9" max="9" width="1" style="10" customWidth="1"/>
    <col min="10" max="10" width="15" style="63" customWidth="1"/>
    <col min="11" max="11" width="1" style="10" customWidth="1"/>
    <col min="12" max="12" width="15" style="10" customWidth="1"/>
    <col min="13" max="13" width="11.375" style="10" bestFit="1" customWidth="1"/>
    <col min="14" max="14" width="16.875" style="10" hidden="1" customWidth="1"/>
    <col min="15" max="15" width="12.625" style="10" bestFit="1" customWidth="1"/>
    <col min="16" max="16" width="20" style="10" customWidth="1"/>
    <col min="17" max="17" width="12.625" style="10" bestFit="1" customWidth="1"/>
    <col min="18" max="16384" width="9.125" style="10"/>
  </cols>
  <sheetData>
    <row r="1" spans="1:17" ht="20.7" customHeight="1" x14ac:dyDescent="0.55000000000000004">
      <c r="A1" s="60" t="s">
        <v>79</v>
      </c>
      <c r="B1" s="60"/>
      <c r="C1" s="60"/>
      <c r="D1" s="60"/>
      <c r="E1" s="60"/>
      <c r="F1" s="61"/>
      <c r="G1" s="60"/>
      <c r="H1" s="60"/>
      <c r="I1" s="60"/>
      <c r="J1" s="61"/>
      <c r="K1" s="60"/>
      <c r="L1" s="139" t="s">
        <v>161</v>
      </c>
    </row>
    <row r="2" spans="1:17" ht="19.95" customHeight="1" x14ac:dyDescent="0.55000000000000004">
      <c r="A2" s="28" t="s">
        <v>18</v>
      </c>
      <c r="B2" s="28"/>
      <c r="C2" s="28"/>
      <c r="D2" s="28"/>
      <c r="E2" s="28"/>
      <c r="F2" s="130"/>
      <c r="G2" s="28"/>
      <c r="H2" s="28"/>
      <c r="I2" s="28"/>
      <c r="J2" s="61"/>
      <c r="K2" s="28"/>
      <c r="L2" s="27" t="s">
        <v>170</v>
      </c>
    </row>
    <row r="3" spans="1:17" ht="19.95" customHeight="1" x14ac:dyDescent="0.55000000000000004">
      <c r="A3" s="28" t="str">
        <f>PL!A3</f>
        <v>สำหรับงวดสามเดือนสิ้นสุดวันที่ 31 มีนาคม 2566</v>
      </c>
      <c r="B3" s="28"/>
      <c r="C3" s="28"/>
      <c r="D3" s="28"/>
      <c r="E3" s="28"/>
      <c r="F3" s="130"/>
      <c r="G3" s="28"/>
      <c r="H3" s="28"/>
      <c r="I3" s="28"/>
      <c r="J3" s="61"/>
      <c r="K3" s="28"/>
      <c r="L3" s="28"/>
    </row>
    <row r="4" spans="1:17" ht="19.95" customHeight="1" x14ac:dyDescent="0.55000000000000004">
      <c r="A4" s="5"/>
      <c r="B4" s="5"/>
      <c r="C4" s="5"/>
      <c r="D4" s="5"/>
      <c r="E4" s="5"/>
      <c r="F4" s="165" t="s">
        <v>182</v>
      </c>
      <c r="G4" s="165"/>
      <c r="H4" s="165"/>
      <c r="I4" s="165"/>
      <c r="J4" s="165"/>
      <c r="K4" s="165"/>
      <c r="L4" s="165"/>
    </row>
    <row r="5" spans="1:17" ht="19.95" customHeight="1" x14ac:dyDescent="0.55000000000000004">
      <c r="F5" s="168" t="s">
        <v>21</v>
      </c>
      <c r="G5" s="168"/>
      <c r="H5" s="168"/>
      <c r="I5" s="129"/>
      <c r="J5" s="168" t="s">
        <v>93</v>
      </c>
      <c r="K5" s="168"/>
      <c r="L5" s="168"/>
    </row>
    <row r="6" spans="1:17" ht="19.95" customHeight="1" x14ac:dyDescent="0.55000000000000004">
      <c r="F6" s="74">
        <v>2566</v>
      </c>
      <c r="G6" s="62"/>
      <c r="H6" s="74" t="s">
        <v>94</v>
      </c>
      <c r="I6" s="37"/>
      <c r="J6" s="74">
        <v>2566</v>
      </c>
      <c r="K6" s="62"/>
      <c r="L6" s="74" t="s">
        <v>94</v>
      </c>
    </row>
    <row r="7" spans="1:17" ht="19.95" customHeight="1" x14ac:dyDescent="0.55000000000000004">
      <c r="A7" s="35" t="s">
        <v>19</v>
      </c>
      <c r="B7" s="17"/>
      <c r="C7" s="17"/>
      <c r="D7" s="17"/>
      <c r="E7" s="131"/>
      <c r="F7" s="17"/>
      <c r="G7" s="17"/>
      <c r="H7" s="17"/>
      <c r="I7" s="17"/>
      <c r="K7" s="17"/>
      <c r="L7" s="17"/>
    </row>
    <row r="8" spans="1:17" ht="19.95" customHeight="1" x14ac:dyDescent="0.5">
      <c r="B8" s="10" t="s">
        <v>127</v>
      </c>
      <c r="E8" s="5"/>
      <c r="F8" s="51">
        <v>-7481339</v>
      </c>
      <c r="G8" s="12"/>
      <c r="H8" s="51">
        <v>-30453205</v>
      </c>
      <c r="I8" s="12"/>
      <c r="J8" s="63">
        <v>-4207336</v>
      </c>
      <c r="K8" s="12"/>
      <c r="L8" s="51">
        <v>-4288441</v>
      </c>
      <c r="M8" s="64"/>
      <c r="N8" s="64" t="e">
        <v>#REF!</v>
      </c>
      <c r="O8" s="64"/>
      <c r="P8" s="64"/>
      <c r="Q8" s="64"/>
    </row>
    <row r="9" spans="1:17" ht="19.95" customHeight="1" x14ac:dyDescent="0.5">
      <c r="B9" s="10" t="s">
        <v>106</v>
      </c>
      <c r="E9" s="5"/>
      <c r="G9" s="12"/>
      <c r="H9" s="51"/>
      <c r="I9" s="12"/>
      <c r="K9" s="12"/>
      <c r="L9" s="51"/>
    </row>
    <row r="10" spans="1:17" ht="19.95" customHeight="1" x14ac:dyDescent="0.5">
      <c r="C10" s="132"/>
      <c r="D10" s="135" t="s">
        <v>195</v>
      </c>
      <c r="E10" s="5"/>
      <c r="F10" s="63">
        <v>-3552256</v>
      </c>
      <c r="G10" s="64"/>
      <c r="H10" s="65">
        <v>0</v>
      </c>
      <c r="I10" s="64"/>
      <c r="J10" s="63">
        <v>0</v>
      </c>
      <c r="K10" s="64"/>
      <c r="L10" s="65">
        <v>0</v>
      </c>
    </row>
    <row r="11" spans="1:17" ht="19.95" customHeight="1" x14ac:dyDescent="0.5">
      <c r="C11" s="132"/>
      <c r="D11" s="10" t="s">
        <v>133</v>
      </c>
      <c r="E11" s="5"/>
      <c r="F11" s="63">
        <v>2627305</v>
      </c>
      <c r="G11" s="64"/>
      <c r="H11" s="65">
        <v>6856819</v>
      </c>
      <c r="I11" s="64"/>
      <c r="J11" s="63">
        <v>1123403</v>
      </c>
      <c r="K11" s="64"/>
      <c r="L11" s="65">
        <v>2452235</v>
      </c>
    </row>
    <row r="12" spans="1:17" ht="19.95" customHeight="1" x14ac:dyDescent="0.5">
      <c r="C12" s="132"/>
      <c r="D12" s="10" t="s">
        <v>171</v>
      </c>
      <c r="E12" s="5"/>
      <c r="F12" s="63">
        <v>0</v>
      </c>
      <c r="G12" s="64"/>
      <c r="H12" s="65">
        <v>133793</v>
      </c>
      <c r="I12" s="64"/>
      <c r="J12" s="63">
        <v>0</v>
      </c>
      <c r="K12" s="64"/>
      <c r="L12" s="65">
        <v>0</v>
      </c>
    </row>
    <row r="13" spans="1:17" ht="19.95" customHeight="1" x14ac:dyDescent="0.5">
      <c r="C13" s="132"/>
      <c r="D13" s="10" t="s">
        <v>134</v>
      </c>
      <c r="E13" s="5"/>
      <c r="F13" s="63">
        <v>289892</v>
      </c>
      <c r="G13" s="64"/>
      <c r="H13" s="65">
        <v>7391249</v>
      </c>
      <c r="I13" s="64"/>
      <c r="J13" s="63">
        <v>0</v>
      </c>
      <c r="K13" s="64"/>
      <c r="L13" s="65">
        <v>0</v>
      </c>
    </row>
    <row r="14" spans="1:17" ht="19.95" customHeight="1" x14ac:dyDescent="0.5">
      <c r="D14" s="10" t="s">
        <v>131</v>
      </c>
      <c r="E14" s="131"/>
      <c r="F14" s="63">
        <v>700700</v>
      </c>
      <c r="G14" s="12"/>
      <c r="H14" s="65">
        <v>102437</v>
      </c>
      <c r="I14" s="12"/>
      <c r="J14" s="63">
        <v>27617</v>
      </c>
      <c r="K14" s="64"/>
      <c r="L14" s="65">
        <v>23741</v>
      </c>
    </row>
    <row r="15" spans="1:17" ht="19.95" customHeight="1" x14ac:dyDescent="0.5">
      <c r="D15" s="10" t="s">
        <v>189</v>
      </c>
      <c r="E15" s="131"/>
      <c r="F15" s="63">
        <v>214907</v>
      </c>
      <c r="G15" s="12"/>
      <c r="H15" s="65">
        <v>359304</v>
      </c>
      <c r="I15" s="12"/>
      <c r="J15" s="63">
        <v>138092</v>
      </c>
      <c r="K15" s="64"/>
      <c r="L15" s="65">
        <v>189921</v>
      </c>
    </row>
    <row r="16" spans="1:17" ht="19.95" customHeight="1" x14ac:dyDescent="0.5">
      <c r="D16" s="10" t="s">
        <v>183</v>
      </c>
      <c r="E16" s="131"/>
      <c r="F16" s="63">
        <v>-41</v>
      </c>
      <c r="G16" s="12"/>
      <c r="H16" s="65">
        <v>0</v>
      </c>
      <c r="I16" s="12"/>
      <c r="J16" s="63">
        <v>-41</v>
      </c>
      <c r="K16" s="64"/>
      <c r="L16" s="65">
        <v>0</v>
      </c>
    </row>
    <row r="17" spans="4:15" ht="19.95" customHeight="1" x14ac:dyDescent="0.5">
      <c r="D17" s="10" t="s">
        <v>129</v>
      </c>
      <c r="E17" s="131"/>
      <c r="F17" s="63">
        <v>0</v>
      </c>
      <c r="G17" s="12"/>
      <c r="H17" s="65">
        <v>-93457</v>
      </c>
      <c r="I17" s="12"/>
      <c r="J17" s="63">
        <v>0</v>
      </c>
      <c r="K17" s="64"/>
      <c r="L17" s="65">
        <v>-93457</v>
      </c>
      <c r="M17" s="64"/>
    </row>
    <row r="18" spans="4:15" ht="19.95" customHeight="1" x14ac:dyDescent="0.5">
      <c r="D18" s="10" t="s">
        <v>185</v>
      </c>
      <c r="E18" s="131"/>
      <c r="F18" s="63">
        <v>299900</v>
      </c>
      <c r="G18" s="12"/>
      <c r="H18" s="65">
        <v>0</v>
      </c>
      <c r="I18" s="12"/>
      <c r="J18" s="63">
        <v>0</v>
      </c>
      <c r="K18" s="64"/>
      <c r="L18" s="65">
        <v>0</v>
      </c>
      <c r="M18" s="64"/>
    </row>
    <row r="19" spans="4:15" ht="19.95" customHeight="1" x14ac:dyDescent="0.5">
      <c r="D19" s="10" t="s">
        <v>190</v>
      </c>
      <c r="E19" s="131"/>
      <c r="F19" s="63">
        <v>658825</v>
      </c>
      <c r="G19" s="12"/>
      <c r="H19" s="65">
        <v>0</v>
      </c>
      <c r="I19" s="12"/>
      <c r="J19" s="63">
        <v>0</v>
      </c>
      <c r="K19" s="64"/>
      <c r="L19" s="65">
        <v>0</v>
      </c>
      <c r="M19" s="64"/>
    </row>
    <row r="20" spans="4:15" ht="19.95" customHeight="1" x14ac:dyDescent="0.5">
      <c r="D20" s="10" t="s">
        <v>152</v>
      </c>
      <c r="E20" s="131"/>
      <c r="F20" s="63">
        <v>-2751424</v>
      </c>
      <c r="G20" s="12"/>
      <c r="H20" s="65">
        <v>956577</v>
      </c>
      <c r="I20" s="12"/>
      <c r="J20" s="63">
        <v>-2751424</v>
      </c>
      <c r="K20" s="64"/>
      <c r="L20" s="65">
        <v>956577</v>
      </c>
      <c r="M20" s="64"/>
    </row>
    <row r="21" spans="4:15" ht="19.95" customHeight="1" x14ac:dyDescent="0.5">
      <c r="D21" s="10" t="s">
        <v>191</v>
      </c>
      <c r="E21" s="131"/>
      <c r="F21" s="63">
        <v>2320374</v>
      </c>
      <c r="G21" s="12"/>
      <c r="H21" s="65">
        <v>0</v>
      </c>
      <c r="I21" s="12"/>
      <c r="J21" s="63">
        <v>2320374</v>
      </c>
      <c r="K21" s="64"/>
      <c r="L21" s="65">
        <v>0</v>
      </c>
      <c r="M21" s="64"/>
    </row>
    <row r="22" spans="4:15" ht="19.95" customHeight="1" x14ac:dyDescent="0.5">
      <c r="D22" s="10" t="s">
        <v>193</v>
      </c>
      <c r="E22" s="131"/>
      <c r="F22" s="63">
        <v>814872</v>
      </c>
      <c r="G22" s="12"/>
      <c r="H22" s="65">
        <v>0</v>
      </c>
      <c r="I22" s="12"/>
      <c r="J22" s="63">
        <v>0</v>
      </c>
      <c r="K22" s="64"/>
      <c r="L22" s="65">
        <v>0</v>
      </c>
      <c r="M22" s="64"/>
    </row>
    <row r="23" spans="4:15" ht="19.95" customHeight="1" x14ac:dyDescent="0.5">
      <c r="D23" s="10" t="s">
        <v>100</v>
      </c>
      <c r="E23" s="131"/>
      <c r="F23" s="63">
        <v>-42578</v>
      </c>
      <c r="G23" s="12"/>
      <c r="H23" s="65">
        <v>-128202</v>
      </c>
      <c r="I23" s="12"/>
      <c r="J23" s="63">
        <v>-42578</v>
      </c>
      <c r="K23" s="64"/>
      <c r="L23" s="65">
        <v>-128202</v>
      </c>
      <c r="M23" s="64"/>
    </row>
    <row r="24" spans="4:15" ht="19.95" customHeight="1" x14ac:dyDescent="0.5">
      <c r="D24" s="10" t="s">
        <v>32</v>
      </c>
      <c r="E24" s="131"/>
      <c r="F24" s="63">
        <v>684338</v>
      </c>
      <c r="G24" s="12"/>
      <c r="H24" s="65">
        <v>692992</v>
      </c>
      <c r="I24" s="12"/>
      <c r="J24" s="63">
        <v>516239</v>
      </c>
      <c r="K24" s="12"/>
      <c r="L24" s="65">
        <v>282071</v>
      </c>
      <c r="M24" s="64"/>
    </row>
    <row r="25" spans="4:15" ht="19.95" customHeight="1" x14ac:dyDescent="0.5">
      <c r="D25" s="10" t="s">
        <v>147</v>
      </c>
      <c r="E25" s="10"/>
      <c r="F25" s="17">
        <v>2072637</v>
      </c>
      <c r="G25" s="12"/>
      <c r="H25" s="49">
        <v>-8218340</v>
      </c>
      <c r="I25" s="12"/>
      <c r="J25" s="63">
        <v>-305408</v>
      </c>
      <c r="K25" s="12"/>
      <c r="L25" s="65">
        <v>-76574</v>
      </c>
      <c r="M25" s="64"/>
      <c r="O25" s="17"/>
    </row>
    <row r="26" spans="4:15" ht="19.95" customHeight="1" x14ac:dyDescent="0.5">
      <c r="D26" s="10" t="s">
        <v>56</v>
      </c>
      <c r="E26" s="10"/>
      <c r="F26" s="63">
        <v>-805857</v>
      </c>
      <c r="G26" s="12"/>
      <c r="H26" s="65">
        <v>4542690</v>
      </c>
      <c r="I26" s="12"/>
      <c r="J26" s="63">
        <v>0</v>
      </c>
      <c r="K26" s="12"/>
      <c r="L26" s="65">
        <v>0</v>
      </c>
      <c r="M26" s="64"/>
    </row>
    <row r="27" spans="4:15" ht="19.95" customHeight="1" x14ac:dyDescent="0.5">
      <c r="D27" s="10" t="s">
        <v>188</v>
      </c>
      <c r="E27" s="10"/>
      <c r="F27" s="63">
        <v>-1060637</v>
      </c>
      <c r="G27" s="12"/>
      <c r="H27" s="65">
        <v>0</v>
      </c>
      <c r="I27" s="12"/>
      <c r="J27" s="63">
        <v>0</v>
      </c>
      <c r="K27" s="12"/>
      <c r="L27" s="65">
        <v>0</v>
      </c>
      <c r="M27" s="64"/>
    </row>
    <row r="28" spans="4:15" ht="19.95" customHeight="1" x14ac:dyDescent="0.5">
      <c r="D28" s="10" t="s">
        <v>25</v>
      </c>
      <c r="E28" s="10"/>
      <c r="F28" s="63">
        <v>907224</v>
      </c>
      <c r="G28" s="12"/>
      <c r="H28" s="65">
        <v>-7940571</v>
      </c>
      <c r="I28" s="12"/>
      <c r="J28" s="63">
        <v>0</v>
      </c>
      <c r="K28" s="12"/>
      <c r="L28" s="65">
        <v>-138991</v>
      </c>
      <c r="M28" s="64"/>
    </row>
    <row r="29" spans="4:15" ht="19.95" customHeight="1" x14ac:dyDescent="0.5">
      <c r="D29" s="10" t="s">
        <v>26</v>
      </c>
      <c r="E29" s="10"/>
      <c r="F29" s="17">
        <v>-946964</v>
      </c>
      <c r="G29" s="12"/>
      <c r="H29" s="65">
        <v>-10063546</v>
      </c>
      <c r="I29" s="12"/>
      <c r="J29" s="63">
        <v>21339</v>
      </c>
      <c r="K29" s="12"/>
      <c r="L29" s="65">
        <v>0</v>
      </c>
    </row>
    <row r="30" spans="4:15" ht="19.95" customHeight="1" x14ac:dyDescent="0.5">
      <c r="D30" s="10" t="s">
        <v>148</v>
      </c>
      <c r="E30" s="10"/>
      <c r="F30" s="17">
        <v>3432419</v>
      </c>
      <c r="G30" s="66"/>
      <c r="H30" s="65">
        <v>12396789</v>
      </c>
      <c r="I30" s="66"/>
      <c r="J30" s="63">
        <v>-93406</v>
      </c>
      <c r="K30" s="66"/>
      <c r="L30" s="65">
        <v>-1991888</v>
      </c>
      <c r="O30" s="17"/>
    </row>
    <row r="31" spans="4:15" ht="19.95" customHeight="1" x14ac:dyDescent="0.5">
      <c r="D31" s="10" t="s">
        <v>27</v>
      </c>
      <c r="E31" s="10"/>
      <c r="F31" s="17">
        <v>-1315197</v>
      </c>
      <c r="G31" s="12"/>
      <c r="H31" s="51">
        <v>6825653</v>
      </c>
      <c r="I31" s="12"/>
      <c r="J31" s="63">
        <v>-1315197</v>
      </c>
      <c r="K31" s="12"/>
      <c r="L31" s="51">
        <v>6246716</v>
      </c>
    </row>
    <row r="32" spans="4:15" ht="19.95" customHeight="1" x14ac:dyDescent="0.5">
      <c r="D32" s="10" t="s">
        <v>22</v>
      </c>
      <c r="E32" s="10"/>
      <c r="F32" s="67">
        <v>1515197</v>
      </c>
      <c r="G32" s="12"/>
      <c r="H32" s="67">
        <v>-6624647</v>
      </c>
      <c r="I32" s="12"/>
      <c r="J32" s="67">
        <v>1515197</v>
      </c>
      <c r="K32" s="66"/>
      <c r="L32" s="67">
        <v>-6624647</v>
      </c>
    </row>
    <row r="33" spans="1:12" ht="19.95" customHeight="1" x14ac:dyDescent="0.5">
      <c r="C33" s="10" t="s">
        <v>141</v>
      </c>
      <c r="E33" s="5"/>
      <c r="F33" s="65">
        <f>SUM(F8:F32)</f>
        <v>-1417703</v>
      </c>
      <c r="G33" s="12"/>
      <c r="H33" s="65">
        <f>SUM(H8:H32)</f>
        <v>-23263665</v>
      </c>
      <c r="I33" s="12"/>
      <c r="J33" s="65">
        <f>SUM(J8:J32)</f>
        <v>-3053129</v>
      </c>
      <c r="K33" s="66"/>
      <c r="L33" s="65">
        <f>SUM(L8:L32)</f>
        <v>-3190939</v>
      </c>
    </row>
    <row r="34" spans="1:12" ht="19.95" customHeight="1" x14ac:dyDescent="0.5">
      <c r="D34" s="10" t="s">
        <v>120</v>
      </c>
      <c r="E34" s="5"/>
      <c r="F34" s="65">
        <v>180</v>
      </c>
      <c r="G34" s="12"/>
      <c r="H34" s="65">
        <v>58411</v>
      </c>
      <c r="I34" s="12"/>
      <c r="J34" s="63">
        <v>180</v>
      </c>
      <c r="K34" s="66"/>
      <c r="L34" s="65">
        <v>58411</v>
      </c>
    </row>
    <row r="35" spans="1:12" ht="19.95" customHeight="1" x14ac:dyDescent="0.5">
      <c r="D35" s="10" t="s">
        <v>73</v>
      </c>
      <c r="E35" s="5"/>
      <c r="F35" s="65">
        <v>-202280</v>
      </c>
      <c r="G35" s="12"/>
      <c r="H35" s="65">
        <v>-207503</v>
      </c>
      <c r="I35" s="12"/>
      <c r="J35" s="63">
        <v>-95247</v>
      </c>
      <c r="K35" s="66"/>
      <c r="L35" s="65">
        <v>-149092</v>
      </c>
    </row>
    <row r="36" spans="1:12" ht="19.95" customHeight="1" x14ac:dyDescent="0.5">
      <c r="D36" s="10" t="s">
        <v>130</v>
      </c>
      <c r="E36" s="5"/>
      <c r="F36" s="63">
        <v>-141593.99999999997</v>
      </c>
      <c r="G36" s="12"/>
      <c r="H36" s="65">
        <v>-135915</v>
      </c>
      <c r="I36" s="12"/>
      <c r="J36" s="63">
        <v>-112476</v>
      </c>
      <c r="K36" s="66"/>
      <c r="L36" s="65">
        <v>-135915</v>
      </c>
    </row>
    <row r="37" spans="1:12" s="28" customFormat="1" ht="19.95" customHeight="1" x14ac:dyDescent="0.55000000000000004">
      <c r="D37" s="28" t="s">
        <v>142</v>
      </c>
      <c r="E37" s="38"/>
      <c r="F37" s="68">
        <f>SUM(F33:F36)</f>
        <v>-1761397</v>
      </c>
      <c r="G37" s="29"/>
      <c r="H37" s="68">
        <f>SUM(H33:H36)</f>
        <v>-23548672</v>
      </c>
      <c r="I37" s="29"/>
      <c r="J37" s="68">
        <f>SUM(J33:J36)</f>
        <v>-3260672</v>
      </c>
      <c r="K37" s="29"/>
      <c r="L37" s="68">
        <f>SUM(L33:L36)</f>
        <v>-3417535</v>
      </c>
    </row>
    <row r="38" spans="1:12" s="28" customFormat="1" ht="20.399999999999999" x14ac:dyDescent="0.55000000000000004">
      <c r="E38" s="38"/>
      <c r="F38" s="72"/>
      <c r="G38" s="29"/>
      <c r="H38" s="72"/>
      <c r="I38" s="29"/>
      <c r="J38" s="72"/>
      <c r="K38" s="29"/>
      <c r="L38" s="72"/>
    </row>
    <row r="39" spans="1:12" ht="20.7" customHeight="1" x14ac:dyDescent="0.55000000000000004">
      <c r="A39" s="60" t="s">
        <v>79</v>
      </c>
      <c r="B39" s="60"/>
      <c r="C39" s="60"/>
      <c r="D39" s="60"/>
      <c r="E39" s="60"/>
      <c r="F39" s="61"/>
      <c r="G39" s="60"/>
      <c r="H39" s="60"/>
      <c r="I39" s="60"/>
      <c r="J39" s="61"/>
      <c r="K39" s="60"/>
      <c r="L39" s="139" t="s">
        <v>161</v>
      </c>
    </row>
    <row r="40" spans="1:12" ht="20.7" customHeight="1" x14ac:dyDescent="0.55000000000000004">
      <c r="A40" s="28" t="s">
        <v>172</v>
      </c>
      <c r="B40" s="28"/>
      <c r="C40" s="28"/>
      <c r="D40" s="28"/>
      <c r="E40" s="28"/>
      <c r="F40" s="130"/>
      <c r="G40" s="28"/>
      <c r="H40" s="28"/>
      <c r="I40" s="28"/>
      <c r="J40" s="61"/>
      <c r="K40" s="28"/>
      <c r="L40" s="27" t="s">
        <v>170</v>
      </c>
    </row>
    <row r="41" spans="1:12" ht="20.7" customHeight="1" x14ac:dyDescent="0.55000000000000004">
      <c r="A41" s="28" t="str">
        <f>A3</f>
        <v>สำหรับงวดสามเดือนสิ้นสุดวันที่ 31 มีนาคม 2566</v>
      </c>
      <c r="B41" s="28"/>
      <c r="C41" s="28"/>
      <c r="D41" s="28"/>
      <c r="E41" s="28"/>
      <c r="F41" s="130"/>
      <c r="G41" s="28"/>
      <c r="H41" s="28"/>
      <c r="I41" s="28"/>
      <c r="J41" s="61"/>
      <c r="K41" s="28"/>
      <c r="L41" s="28"/>
    </row>
    <row r="42" spans="1:12" ht="20.7" customHeight="1" x14ac:dyDescent="0.55000000000000004">
      <c r="A42" s="5"/>
      <c r="B42" s="5"/>
      <c r="C42" s="5"/>
      <c r="D42" s="5"/>
      <c r="E42" s="5"/>
      <c r="F42" s="168" t="s">
        <v>66</v>
      </c>
      <c r="G42" s="168"/>
      <c r="H42" s="168"/>
      <c r="I42" s="168"/>
      <c r="J42" s="168"/>
      <c r="K42" s="168"/>
      <c r="L42" s="168"/>
    </row>
    <row r="43" spans="1:12" ht="20.7" customHeight="1" x14ac:dyDescent="0.55000000000000004">
      <c r="F43" s="168" t="s">
        <v>21</v>
      </c>
      <c r="G43" s="168"/>
      <c r="H43" s="168"/>
      <c r="I43" s="129"/>
      <c r="J43" s="168" t="s">
        <v>93</v>
      </c>
      <c r="K43" s="168"/>
      <c r="L43" s="168"/>
    </row>
    <row r="44" spans="1:12" ht="20.7" customHeight="1" x14ac:dyDescent="0.55000000000000004">
      <c r="F44" s="74">
        <v>2566</v>
      </c>
      <c r="G44" s="62"/>
      <c r="H44" s="74" t="s">
        <v>94</v>
      </c>
      <c r="I44" s="37"/>
      <c r="J44" s="74">
        <v>2566</v>
      </c>
      <c r="K44" s="62"/>
      <c r="L44" s="74" t="s">
        <v>94</v>
      </c>
    </row>
    <row r="45" spans="1:12" s="28" customFormat="1" ht="20.7" customHeight="1" x14ac:dyDescent="0.55000000000000004">
      <c r="A45" s="28" t="s">
        <v>60</v>
      </c>
      <c r="E45" s="38"/>
      <c r="F45" s="130"/>
      <c r="G45" s="69"/>
      <c r="H45" s="70"/>
      <c r="I45" s="69"/>
      <c r="J45" s="71"/>
      <c r="K45" s="29"/>
      <c r="L45" s="29"/>
    </row>
    <row r="46" spans="1:12" s="28" customFormat="1" ht="20.7" customHeight="1" x14ac:dyDescent="0.55000000000000004">
      <c r="B46" s="10"/>
      <c r="C46" s="10" t="s">
        <v>101</v>
      </c>
      <c r="F46" s="65">
        <v>0</v>
      </c>
      <c r="G46" s="64"/>
      <c r="H46" s="66">
        <v>0</v>
      </c>
      <c r="I46" s="64"/>
      <c r="J46" s="63">
        <v>0</v>
      </c>
      <c r="K46" s="12"/>
      <c r="L46" s="51">
        <v>13000000</v>
      </c>
    </row>
    <row r="47" spans="1:12" s="28" customFormat="1" ht="20.7" customHeight="1" x14ac:dyDescent="0.55000000000000004">
      <c r="B47" s="10"/>
      <c r="C47" s="10" t="s">
        <v>102</v>
      </c>
      <c r="F47" s="65">
        <v>0</v>
      </c>
      <c r="G47" s="64"/>
      <c r="H47" s="66">
        <v>0</v>
      </c>
      <c r="I47" s="64"/>
      <c r="J47" s="63">
        <v>-364000</v>
      </c>
      <c r="K47" s="12"/>
      <c r="L47" s="51">
        <v>-18200000</v>
      </c>
    </row>
    <row r="48" spans="1:12" s="28" customFormat="1" ht="20.7" customHeight="1" x14ac:dyDescent="0.55000000000000004">
      <c r="B48" s="10"/>
      <c r="C48" s="10" t="s">
        <v>173</v>
      </c>
      <c r="F48" s="65">
        <v>0</v>
      </c>
      <c r="G48" s="64"/>
      <c r="H48" s="65">
        <v>-121900</v>
      </c>
      <c r="I48" s="64"/>
      <c r="J48" s="63">
        <v>0</v>
      </c>
      <c r="K48" s="12"/>
      <c r="L48" s="12">
        <v>0</v>
      </c>
    </row>
    <row r="49" spans="1:12" ht="20.7" customHeight="1" x14ac:dyDescent="0.5">
      <c r="C49" s="10" t="s">
        <v>143</v>
      </c>
      <c r="D49" s="133"/>
      <c r="E49" s="10"/>
      <c r="F49" s="65">
        <v>0</v>
      </c>
      <c r="G49" s="12"/>
      <c r="H49" s="65">
        <v>48000000</v>
      </c>
      <c r="I49" s="51"/>
      <c r="J49" s="63">
        <v>0</v>
      </c>
      <c r="K49" s="51"/>
      <c r="L49" s="51">
        <v>48000000</v>
      </c>
    </row>
    <row r="50" spans="1:12" ht="20.7" customHeight="1" x14ac:dyDescent="0.5">
      <c r="C50" s="10" t="s">
        <v>155</v>
      </c>
      <c r="D50" s="133"/>
      <c r="E50" s="10"/>
      <c r="F50" s="65">
        <v>0</v>
      </c>
      <c r="G50" s="12"/>
      <c r="H50" s="65">
        <v>-3000000</v>
      </c>
      <c r="I50" s="51"/>
      <c r="J50" s="63">
        <v>0</v>
      </c>
      <c r="K50" s="51"/>
      <c r="L50" s="51">
        <v>0</v>
      </c>
    </row>
    <row r="51" spans="1:12" ht="20.7" customHeight="1" x14ac:dyDescent="0.5">
      <c r="C51" s="10" t="s">
        <v>192</v>
      </c>
      <c r="D51" s="133"/>
      <c r="E51" s="10"/>
      <c r="F51" s="65">
        <v>-475000</v>
      </c>
      <c r="G51" s="12"/>
      <c r="H51" s="65">
        <v>0</v>
      </c>
      <c r="I51" s="51"/>
      <c r="J51" s="63">
        <v>0</v>
      </c>
      <c r="K51" s="51"/>
      <c r="L51" s="51">
        <v>0</v>
      </c>
    </row>
    <row r="52" spans="1:12" ht="20.7" customHeight="1" x14ac:dyDescent="0.5">
      <c r="C52" s="10" t="s">
        <v>184</v>
      </c>
      <c r="D52" s="133"/>
      <c r="E52" s="10"/>
      <c r="F52" s="65">
        <v>475050</v>
      </c>
      <c r="G52" s="12"/>
      <c r="H52" s="65">
        <v>0</v>
      </c>
      <c r="I52" s="51"/>
      <c r="J52" s="63">
        <v>0</v>
      </c>
      <c r="K52" s="51"/>
      <c r="L52" s="51">
        <v>0</v>
      </c>
    </row>
    <row r="53" spans="1:12" ht="20.7" customHeight="1" x14ac:dyDescent="0.5">
      <c r="C53" s="10" t="s">
        <v>96</v>
      </c>
      <c r="D53" s="133"/>
      <c r="E53" s="10"/>
      <c r="F53" s="65">
        <v>0</v>
      </c>
      <c r="G53" s="12"/>
      <c r="H53" s="65">
        <v>0</v>
      </c>
      <c r="I53" s="51"/>
      <c r="J53" s="63">
        <v>0</v>
      </c>
      <c r="K53" s="51"/>
      <c r="L53" s="51">
        <v>-33249900</v>
      </c>
    </row>
    <row r="54" spans="1:12" ht="20.7" customHeight="1" x14ac:dyDescent="0.5">
      <c r="C54" s="10" t="s">
        <v>174</v>
      </c>
      <c r="D54" s="133"/>
      <c r="E54" s="10"/>
      <c r="F54" s="65">
        <v>-1554000</v>
      </c>
      <c r="G54" s="12"/>
      <c r="H54" s="65">
        <v>-21457271</v>
      </c>
      <c r="I54" s="51"/>
      <c r="J54" s="63">
        <v>0</v>
      </c>
      <c r="K54" s="51"/>
      <c r="L54" s="51">
        <v>-1636479</v>
      </c>
    </row>
    <row r="55" spans="1:12" ht="19.8" x14ac:dyDescent="0.5">
      <c r="C55" s="118" t="s">
        <v>97</v>
      </c>
      <c r="D55" s="133"/>
      <c r="E55" s="10"/>
      <c r="F55" s="65">
        <v>0</v>
      </c>
      <c r="G55" s="12"/>
      <c r="H55" s="65">
        <v>-491928</v>
      </c>
      <c r="I55" s="51"/>
      <c r="J55" s="63">
        <v>0</v>
      </c>
      <c r="K55" s="51"/>
      <c r="L55" s="51">
        <v>-128520</v>
      </c>
    </row>
    <row r="56" spans="1:12" ht="19.8" x14ac:dyDescent="0.5">
      <c r="C56" s="10" t="s">
        <v>103</v>
      </c>
      <c r="D56" s="133"/>
      <c r="E56" s="10"/>
      <c r="F56" s="65">
        <v>0</v>
      </c>
      <c r="G56" s="66"/>
      <c r="H56" s="65">
        <v>93458</v>
      </c>
      <c r="I56" s="65"/>
      <c r="J56" s="63">
        <v>0</v>
      </c>
      <c r="K56" s="51"/>
      <c r="L56" s="51">
        <v>93458</v>
      </c>
    </row>
    <row r="57" spans="1:12" ht="20.7" customHeight="1" x14ac:dyDescent="0.5">
      <c r="C57" s="10" t="s">
        <v>150</v>
      </c>
      <c r="D57" s="133"/>
      <c r="E57" s="10"/>
      <c r="F57" s="65">
        <v>147551</v>
      </c>
      <c r="G57" s="66"/>
      <c r="H57" s="65">
        <v>0</v>
      </c>
      <c r="I57" s="65"/>
      <c r="J57" s="63">
        <v>0</v>
      </c>
      <c r="K57" s="51"/>
      <c r="L57" s="51">
        <v>0</v>
      </c>
    </row>
    <row r="58" spans="1:12" s="28" customFormat="1" ht="20.7" customHeight="1" x14ac:dyDescent="0.55000000000000004">
      <c r="D58" s="28" t="s">
        <v>65</v>
      </c>
      <c r="E58" s="38"/>
      <c r="F58" s="68">
        <f>SUM(F46:F57)</f>
        <v>-1406399</v>
      </c>
      <c r="G58" s="29"/>
      <c r="H58" s="68">
        <f>SUM(H46:H57)</f>
        <v>23022359</v>
      </c>
      <c r="I58" s="130"/>
      <c r="J58" s="68">
        <f>SUM(J46:J57)</f>
        <v>-364000</v>
      </c>
      <c r="K58" s="130"/>
      <c r="L58" s="68">
        <f>SUM(L46:L57)</f>
        <v>7878559</v>
      </c>
    </row>
    <row r="59" spans="1:12" ht="20.7" customHeight="1" x14ac:dyDescent="0.5">
      <c r="E59" s="5"/>
      <c r="F59" s="63"/>
      <c r="G59" s="12"/>
      <c r="H59" s="64"/>
      <c r="I59" s="12"/>
      <c r="J59" s="65"/>
      <c r="K59" s="12"/>
      <c r="L59" s="66"/>
    </row>
    <row r="60" spans="1:12" s="28" customFormat="1" ht="20.399999999999999" x14ac:dyDescent="0.55000000000000004">
      <c r="A60" s="28" t="s">
        <v>85</v>
      </c>
      <c r="E60" s="38"/>
      <c r="F60" s="71"/>
      <c r="G60" s="29"/>
      <c r="H60" s="70"/>
      <c r="I60" s="29"/>
      <c r="J60" s="72"/>
      <c r="K60" s="29"/>
      <c r="L60" s="70"/>
    </row>
    <row r="61" spans="1:12" s="28" customFormat="1" ht="20.399999999999999" x14ac:dyDescent="0.55000000000000004">
      <c r="C61" s="10" t="s">
        <v>128</v>
      </c>
      <c r="D61" s="10"/>
      <c r="E61" s="38"/>
      <c r="F61" s="65">
        <v>0</v>
      </c>
      <c r="G61" s="69"/>
      <c r="H61" s="65">
        <v>12110309</v>
      </c>
      <c r="I61" s="69"/>
      <c r="J61" s="63">
        <v>0</v>
      </c>
      <c r="K61" s="29"/>
      <c r="L61" s="12">
        <v>0</v>
      </c>
    </row>
    <row r="62" spans="1:12" ht="19.8" x14ac:dyDescent="0.5">
      <c r="C62" s="10" t="s">
        <v>132</v>
      </c>
      <c r="D62" s="133"/>
      <c r="E62" s="10"/>
      <c r="F62" s="65">
        <v>1250000</v>
      </c>
      <c r="G62" s="66"/>
      <c r="H62" s="65">
        <v>0</v>
      </c>
      <c r="I62" s="65"/>
      <c r="J62" s="63">
        <v>1250000</v>
      </c>
      <c r="K62" s="51"/>
      <c r="L62" s="12">
        <v>0</v>
      </c>
    </row>
    <row r="63" spans="1:12" s="28" customFormat="1" ht="20.7" customHeight="1" x14ac:dyDescent="0.55000000000000004">
      <c r="A63" s="10"/>
      <c r="B63" s="10"/>
      <c r="C63" s="10" t="s">
        <v>110</v>
      </c>
      <c r="D63" s="10"/>
      <c r="E63" s="10"/>
      <c r="F63" s="63">
        <v>0</v>
      </c>
      <c r="G63" s="12"/>
      <c r="H63" s="65">
        <v>100</v>
      </c>
      <c r="I63" s="51"/>
      <c r="J63" s="63">
        <v>0</v>
      </c>
      <c r="K63" s="51"/>
      <c r="L63" s="12">
        <v>0</v>
      </c>
    </row>
    <row r="64" spans="1:12" s="28" customFormat="1" ht="20.7" customHeight="1" x14ac:dyDescent="0.55000000000000004">
      <c r="A64" s="10"/>
      <c r="B64" s="10"/>
      <c r="C64" s="10" t="s">
        <v>124</v>
      </c>
      <c r="D64" s="10"/>
      <c r="E64" s="10"/>
      <c r="F64" s="63">
        <v>-168427</v>
      </c>
      <c r="G64" s="12"/>
      <c r="H64" s="65">
        <v>-101536</v>
      </c>
      <c r="I64" s="51"/>
      <c r="J64" s="63">
        <v>-168427</v>
      </c>
      <c r="K64" s="51"/>
      <c r="L64" s="65">
        <v>-101536</v>
      </c>
    </row>
    <row r="65" spans="1:12" s="28" customFormat="1" ht="20.7" customHeight="1" x14ac:dyDescent="0.55000000000000004">
      <c r="A65" s="10"/>
      <c r="B65" s="10"/>
      <c r="C65" s="10" t="s">
        <v>114</v>
      </c>
      <c r="D65" s="10"/>
      <c r="E65" s="10"/>
      <c r="F65" s="63">
        <v>-999285</v>
      </c>
      <c r="G65" s="12"/>
      <c r="H65" s="65">
        <v>-10007152</v>
      </c>
      <c r="I65" s="51"/>
      <c r="J65" s="67">
        <v>-377469</v>
      </c>
      <c r="K65" s="51"/>
      <c r="L65" s="65">
        <v>-1398251</v>
      </c>
    </row>
    <row r="66" spans="1:12" s="28" customFormat="1" ht="20.7" customHeight="1" x14ac:dyDescent="0.55000000000000004">
      <c r="D66" s="28" t="s">
        <v>144</v>
      </c>
      <c r="E66" s="38"/>
      <c r="F66" s="68">
        <f>SUM(F61:F65)</f>
        <v>82288</v>
      </c>
      <c r="G66" s="29"/>
      <c r="H66" s="68">
        <f>SUM(H61:H65)</f>
        <v>2001721</v>
      </c>
      <c r="I66" s="130"/>
      <c r="J66" s="68">
        <f>SUM(J61:J65)</f>
        <v>704104</v>
      </c>
      <c r="K66" s="130"/>
      <c r="L66" s="68">
        <f>SUM(L61:L65)</f>
        <v>-1499787</v>
      </c>
    </row>
    <row r="67" spans="1:12" s="28" customFormat="1" ht="20.7" customHeight="1" x14ac:dyDescent="0.55000000000000004">
      <c r="A67" s="28" t="s">
        <v>145</v>
      </c>
      <c r="E67" s="38"/>
      <c r="F67" s="71">
        <f>F66+F58+F37</f>
        <v>-3085508</v>
      </c>
      <c r="G67" s="130"/>
      <c r="H67" s="71">
        <f>H66+H58+H37</f>
        <v>1475408</v>
      </c>
      <c r="I67" s="130"/>
      <c r="J67" s="71">
        <f>J66+J58+J37</f>
        <v>-2920568</v>
      </c>
      <c r="K67" s="130"/>
      <c r="L67" s="71">
        <f>L66+L58+L37</f>
        <v>2961237</v>
      </c>
    </row>
    <row r="68" spans="1:12" s="28" customFormat="1" ht="20.7" customHeight="1" x14ac:dyDescent="0.55000000000000004">
      <c r="A68" s="10"/>
      <c r="C68" s="10" t="s">
        <v>175</v>
      </c>
      <c r="F68" s="17">
        <v>5727406</v>
      </c>
      <c r="G68" s="12"/>
      <c r="H68" s="65">
        <v>16868145</v>
      </c>
      <c r="I68" s="51"/>
      <c r="J68" s="65">
        <v>3382669</v>
      </c>
      <c r="K68" s="51"/>
      <c r="L68" s="65">
        <v>2084834</v>
      </c>
    </row>
    <row r="69" spans="1:12" s="35" customFormat="1" ht="20.7" customHeight="1" thickBot="1" x14ac:dyDescent="0.6">
      <c r="A69" s="28" t="s">
        <v>176</v>
      </c>
      <c r="C69" s="134"/>
      <c r="E69" s="38"/>
      <c r="F69" s="73">
        <f>SUM(F67:F68)</f>
        <v>2641898</v>
      </c>
      <c r="G69" s="69"/>
      <c r="H69" s="73">
        <f>SUM(H67:H68)</f>
        <v>18343553</v>
      </c>
      <c r="I69" s="71"/>
      <c r="J69" s="73">
        <f>SUM(J67:J68)</f>
        <v>462101</v>
      </c>
      <c r="K69" s="130"/>
      <c r="L69" s="73">
        <f>SUM(L67:L68)</f>
        <v>5046071</v>
      </c>
    </row>
    <row r="70" spans="1:12" ht="20.7" customHeight="1" thickTop="1" x14ac:dyDescent="0.5"/>
    <row r="71" spans="1:12" ht="20.7" customHeight="1" x14ac:dyDescent="0.5">
      <c r="F71" s="12"/>
      <c r="G71" s="12"/>
      <c r="H71" s="12"/>
      <c r="I71" s="12"/>
      <c r="J71" s="64"/>
      <c r="K71" s="12"/>
      <c r="L71" s="12"/>
    </row>
    <row r="73" spans="1:12" ht="20.7" customHeight="1" x14ac:dyDescent="0.5">
      <c r="F73" s="4"/>
    </row>
  </sheetData>
  <mergeCells count="6">
    <mergeCell ref="F4:L4"/>
    <mergeCell ref="F5:H5"/>
    <mergeCell ref="J5:L5"/>
    <mergeCell ref="F42:L42"/>
    <mergeCell ref="F43:H43"/>
    <mergeCell ref="J43:L43"/>
  </mergeCells>
  <pageMargins left="0.74803149606299213" right="0.62992125984251968" top="0.74803149606299213" bottom="0.47244094488188981" header="0.31496062992125984" footer="0.23622047244094491"/>
  <pageSetup paperSize="9" scale="79" firstPageNumber="7" fitToHeight="0" orientation="portrait" useFirstPageNumber="1" r:id="rId1"/>
  <headerFooter alignWithMargins="0"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  <first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1</first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</vt:lpstr>
      <vt:lpstr>CH CONSO</vt:lpstr>
      <vt:lpstr>CH SEP</vt:lpstr>
      <vt:lpstr>CASH FLOW</vt:lpstr>
      <vt:lpstr>'BS '!Print_Area</vt:lpstr>
      <vt:lpstr>'CASH FLOW'!Print_Area</vt:lpstr>
      <vt:lpstr>'CH CONSO'!Print_Area</vt:lpstr>
      <vt:lpstr>'CH SEP'!Print_Area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Prussanee</cp:lastModifiedBy>
  <cp:lastPrinted>2023-05-11T02:21:03Z</cp:lastPrinted>
  <dcterms:created xsi:type="dcterms:W3CDTF">2003-04-30T06:44:25Z</dcterms:created>
  <dcterms:modified xsi:type="dcterms:W3CDTF">2023-05-11T07:31:59Z</dcterms:modified>
</cp:coreProperties>
</file>