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/>
  <mc:AlternateContent xmlns:mc="http://schemas.openxmlformats.org/markup-compatibility/2006">
    <mc:Choice Requires="x15">
      <x15ac:absPath xmlns:x15ac="http://schemas.microsoft.com/office/spreadsheetml/2010/11/ac" url="H:\Account\Consolidate\00 BCH Group\Audit\2023\Q1\3\FS\SET\"/>
    </mc:Choice>
  </mc:AlternateContent>
  <bookViews>
    <workbookView xWindow="-120" yWindow="-120" windowWidth="29040" windowHeight="15840" tabRatio="704" firstSheet="3" activeTab="3"/>
  </bookViews>
  <sheets>
    <sheet name="      " sheetId="1" state="hidden" r:id="rId1"/>
    <sheet name="Recovered_Sheet1" sheetId="2" state="veryHidden" r:id="rId2"/>
    <sheet name="PL8" sheetId="13" state="hidden" r:id="rId3"/>
    <sheet name="BS2-4" sheetId="21" r:id="rId4"/>
    <sheet name="PL-5-6" sheetId="18" r:id="rId5"/>
    <sheet name="CH-7" sheetId="20" r:id="rId6"/>
    <sheet name="CH-8" sheetId="22" r:id="rId7"/>
    <sheet name="CH9" sheetId="14" r:id="rId8"/>
    <sheet name="CF10-11" sheetId="15" r:id="rId9"/>
  </sheets>
  <definedNames>
    <definedName name="_xlnm.Print_Area" localSheetId="3">'BS2-4'!$A$1:$L$97</definedName>
    <definedName name="_xlnm.Print_Area" localSheetId="8">'CF10-11'!$A$1:$L$86</definedName>
    <definedName name="_xlnm.Print_Area" localSheetId="5">'CH-7'!$A$1:$U$20</definedName>
    <definedName name="_xlnm.Print_Area" localSheetId="6">'CH-8'!$A$1:$U$33</definedName>
    <definedName name="_xlnm.Print_Area" localSheetId="7">'CH9'!$A$1:$K$29</definedName>
    <definedName name="_xlnm.Print_Area" localSheetId="4">'PL-5-6'!$A$1:$M$69</definedName>
    <definedName name="_xlnm.Print_Area" localSheetId="2">'PL8'!$A$1:$M$55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5" i="13" l="1"/>
  <c r="M42" i="13"/>
  <c r="M47" i="13" l="1"/>
  <c r="M50" i="13"/>
  <c r="M52" i="13" s="1"/>
</calcChain>
</file>

<file path=xl/sharedStrings.xml><?xml version="1.0" encoding="utf-8"?>
<sst xmlns="http://schemas.openxmlformats.org/spreadsheetml/2006/main" count="610" uniqueCount="230">
  <si>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</si>
  <si>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</si>
  <si>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</si>
  <si>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</si>
  <si>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</si>
  <si>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</si>
  <si>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</si>
  <si>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</si>
  <si>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</si>
  <si>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</si>
  <si>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</si>
  <si>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</si>
  <si>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</si>
  <si>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</si>
  <si>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</si>
  <si>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</si>
  <si>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</si>
  <si>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</si>
  <si>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</si>
  <si>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</si>
  <si>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</si>
  <si>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</si>
  <si>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</si>
  <si>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</si>
  <si>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</si>
  <si>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</si>
  <si>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</si>
  <si>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</si>
  <si>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</si>
  <si>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</si>
  <si>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</si>
  <si>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</si>
  <si>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</si>
  <si>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</si>
  <si>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</si>
  <si>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</si>
  <si>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</si>
  <si>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</si>
  <si>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</si>
  <si>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</si>
  <si>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</si>
  <si>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</si>
  <si>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</si>
  <si>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</si>
  <si>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</si>
  <si>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</si>
  <si>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</si>
  <si>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</si>
  <si>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</si>
  <si>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</si>
  <si>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</si>
  <si>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</si>
  <si>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</si>
  <si>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</si>
  <si>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</si>
  <si>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</si>
  <si>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</si>
  <si>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</si>
  <si>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</si>
  <si>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</si>
  <si>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</si>
  <si>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</si>
  <si>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</si>
  <si>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</si>
  <si>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</si>
  <si>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</si>
  <si>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</si>
  <si>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</si>
  <si>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</si>
  <si>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</si>
  <si>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</si>
  <si>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</si>
  <si>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</si>
  <si>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</si>
  <si>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</si>
  <si>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</si>
  <si>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</si>
  <si>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</si>
  <si>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</si>
  <si>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</si>
  <si>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</si>
  <si>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</si>
  <si>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</si>
  <si>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</si>
  <si>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</si>
  <si>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</si>
  <si>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(Unaudited)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</si>
  <si>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</si>
  <si>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</si>
  <si>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</si>
  <si>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</si>
  <si>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</si>
  <si>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</si>
  <si>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</si>
  <si>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</si>
  <si>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</si>
  <si>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</si>
  <si>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</si>
  <si>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</si>
  <si>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</si>
  <si>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</si>
  <si>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</si>
  <si>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>Acquisition of intangible assets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</si>
  <si>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</si>
  <si>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</si>
  <si>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</si>
  <si>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</si>
  <si>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</si>
  <si>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</si>
  <si>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</si>
  <si>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</si>
  <si>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</si>
  <si>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</si>
  <si>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</si>
  <si>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</si>
  <si>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</si>
  <si>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</si>
  <si>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</si>
  <si>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</si>
  <si>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</si>
  <si>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</si>
  <si>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</si>
  <si>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</si>
  <si>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Items that will be reclassified subsequently </t>
  </si>
  <si>
    <t xml:space="preserve">Exchange differences on translating </t>
  </si>
  <si>
    <t>to profit or loss</t>
  </si>
  <si>
    <t>Consolidated financial statements</t>
  </si>
  <si>
    <t>other</t>
  </si>
  <si>
    <t xml:space="preserve"> components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</si>
  <si>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</si>
  <si>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</si>
  <si>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</si>
  <si>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</si>
  <si>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</si>
  <si>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</si>
  <si>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</si>
  <si>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foreign</t>
  </si>
  <si>
    <t>Finance costs paid</t>
  </si>
  <si>
    <t>Long-term loans from financial institutions</t>
  </si>
  <si>
    <t>on ordinary</t>
  </si>
  <si>
    <t>shares</t>
  </si>
  <si>
    <t>Construction and equipments payables</t>
  </si>
  <si>
    <t>Non-cash transactions:</t>
  </si>
  <si>
    <t>Cash and cash equivalents at 1 January</t>
  </si>
  <si>
    <t>Cash and cash equivalents at 31 March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</si>
  <si>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</si>
  <si>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</si>
  <si>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</si>
  <si>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</si>
  <si>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</si>
  <si>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</si>
  <si>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</si>
  <si>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</si>
  <si>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Profit from operating activities</t>
  </si>
  <si>
    <t>Other receivables</t>
  </si>
  <si>
    <t>Trade accounts receivable</t>
  </si>
  <si>
    <t>Other non-current financial assets</t>
  </si>
  <si>
    <t xml:space="preserve">Payment of lease liabilities </t>
  </si>
  <si>
    <t>Other current financial assets</t>
  </si>
  <si>
    <t>Provision for employee benefit</t>
  </si>
  <si>
    <t>(Gains) losses on disposal of equipment</t>
  </si>
  <si>
    <t>Lease liabilities</t>
  </si>
  <si>
    <t xml:space="preserve">Total item that will be reclassified </t>
  </si>
  <si>
    <t>subsequently to profit or loss</t>
  </si>
  <si>
    <t>Fair value</t>
  </si>
  <si>
    <t xml:space="preserve">Net cash from operating activities </t>
  </si>
  <si>
    <t>Acquisition of debt securities</t>
  </si>
  <si>
    <t>Adjustments to reconcile profit to cash receipts (payments)</t>
  </si>
  <si>
    <t>Proceeds from sale of equipment</t>
  </si>
  <si>
    <t>Proceeds from long-term loans to related parties</t>
  </si>
  <si>
    <t>Paid of long-term loans to related parties</t>
  </si>
  <si>
    <t>Proceeds from long-term loans from financial institutions</t>
  </si>
  <si>
    <t xml:space="preserve">Net cash from (used in) investing activities  </t>
  </si>
  <si>
    <t>Redemption of debenture</t>
  </si>
  <si>
    <t>Repayment of long-term loans from financial institutions</t>
  </si>
  <si>
    <t>Restricted deposits</t>
  </si>
  <si>
    <t>Short-term loan from related party</t>
  </si>
  <si>
    <t>financial institutions</t>
  </si>
  <si>
    <t>Three-month period ended 31 March 2022</t>
  </si>
  <si>
    <t>Balance at 1 January 2022</t>
  </si>
  <si>
    <t>Balance at 31 March 2022</t>
  </si>
  <si>
    <t>Proceeds from short-term loans to related parties</t>
  </si>
  <si>
    <t>Paid for short-term loans to related parties</t>
  </si>
  <si>
    <t xml:space="preserve">Acquisition of property, plant and equipment  </t>
  </si>
  <si>
    <t xml:space="preserve">Cancellation of property, plant </t>
  </si>
  <si>
    <t>Gains on fair value of debt instrument adjustment</t>
  </si>
  <si>
    <t>Decrease in short-term loans from financial institutions</t>
  </si>
  <si>
    <t xml:space="preserve">Net cash used in financing activities  </t>
  </si>
  <si>
    <t xml:space="preserve">Net cash generated from operating activities </t>
  </si>
  <si>
    <t>Cancellation of lease liability</t>
  </si>
  <si>
    <t>and equipment - Right of use asset</t>
  </si>
  <si>
    <t>Effect on cancellation of lease agreement</t>
  </si>
  <si>
    <t>Translation</t>
  </si>
  <si>
    <t>attributable to</t>
  </si>
  <si>
    <t>owners of</t>
  </si>
  <si>
    <t>Three-month period ended 31 March 2023</t>
  </si>
  <si>
    <t>Balance at 1 January 2023</t>
  </si>
  <si>
    <t>Balance at 31 March 2023</t>
  </si>
  <si>
    <t>Corporate income tax payable</t>
  </si>
  <si>
    <t xml:space="preserve">Income tax relating to items that will not be reclassified </t>
  </si>
  <si>
    <t>Total items that will not be reclassified subsequently</t>
  </si>
  <si>
    <t>Items that will not be reclassified subsequently to profit or loss</t>
  </si>
  <si>
    <t>2, 3</t>
  </si>
  <si>
    <t>2, 8</t>
  </si>
  <si>
    <t>Other comprehensive income (expense)</t>
  </si>
  <si>
    <t>for the period, net of tax</t>
  </si>
  <si>
    <t>Loss on decline in value on inventories</t>
  </si>
  <si>
    <t>Dividend income</t>
  </si>
  <si>
    <t xml:space="preserve">Transaction with owners, recorded </t>
  </si>
  <si>
    <t xml:space="preserve">   directly in equity</t>
  </si>
  <si>
    <t xml:space="preserve">Total transaction with owners, recorded </t>
  </si>
  <si>
    <t xml:space="preserve">   Distributions to owners of the Company</t>
  </si>
  <si>
    <t xml:space="preserve">   Total distributions to owners of the Company</t>
  </si>
  <si>
    <t xml:space="preserve">   Acquisition of new subsidairy</t>
  </si>
  <si>
    <t xml:space="preserve">   Total changes in ownership interests </t>
  </si>
  <si>
    <t>Net decrease in cash and cash equivalents</t>
  </si>
  <si>
    <t>(Increase) decrease in short-term deposit at bank institution</t>
  </si>
  <si>
    <t>Share of profit (loss) of associate for using equity method,</t>
  </si>
  <si>
    <t>Gain (loss) on measurement of financial asset</t>
  </si>
  <si>
    <t>Share of profit (loss) of associate</t>
  </si>
  <si>
    <t>(Reversal of) bad debt and expected credit loss</t>
  </si>
  <si>
    <t xml:space="preserve">   Dividends to owners of non-controlling interests</t>
  </si>
  <si>
    <t>Long-term loans to related party</t>
  </si>
  <si>
    <t>Paid for investment in new subsidiary</t>
  </si>
  <si>
    <t>Acquisition of changes in ownership interests in subsidiary</t>
  </si>
  <si>
    <t xml:space="preserve">   Changes in ownership interests in subsidiary</t>
  </si>
  <si>
    <t xml:space="preserve">      in subsidiary</t>
  </si>
  <si>
    <t>Current portion of long-term loans from</t>
  </si>
  <si>
    <t>Current portion of debenture</t>
  </si>
  <si>
    <t>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</si>
</sst>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\ ;\(#,##0\)"/>
    <numFmt numFmtId="196" formatCode="&quot;NT$&quot;#,##0;[Red]\-&quot;NT$&quot;#,##0"/>
    <numFmt numFmtId="197" formatCode="\$#,##0.00;\(\$#,##0.00\)"/>
    <numFmt numFmtId="198" formatCode="\$#,##0;\(\$#,##0\)"/>
    <numFmt numFmtId="199" formatCode="#,##0;\(#,##0\)"/>
    <numFmt numFmtId="200" formatCode="_-* #,##0_-;\-* #,##0_-;_-* &quot;-&quot;??_-;_-@_-"/>
    <numFmt numFmtId="201" formatCode="_(* #,##0_);_(* \(#,##0\);_(\ &quot;-&quot;_);_(@_)"/>
    <numFmt numFmtId="202" formatCode="_(* #,##0_);_(* \(#,##0\);_(* &quot;-&quot;??_);_(@_)"/>
    <numFmt numFmtId="203" formatCode="#,##0.0000_);\(#,##0.0000\)"/>
    <numFmt numFmtId="204" formatCode="0.00_)"/>
    <numFmt numFmtId="205" formatCode="#,##0\ &quot;F&quot;;[Red]\-#,##0\ &quot;F&quot;"/>
    <numFmt numFmtId="206" formatCode="#,##0\ &quot;FB&quot;;\-#,##0\ &quot;FB&quot;"/>
    <numFmt numFmtId="207" formatCode="0.0%"/>
    <numFmt numFmtId="208" formatCode="#."/>
    <numFmt numFmtId="209" formatCode="_-&quot;Dfl.&quot;\ * #,##0.00_-;_-&quot;Dfl.&quot;\ * #,##0.00\-;_-&quot;Dfl.&quot;\ * &quot;-&quot;??_-;_-@_-"/>
    <numFmt numFmtId="210" formatCode="_-&quot;$&quot;* #,##0_-;\-&quot;$&quot;* #,##0_-;_-&quot;$&quot;* &quot;-&quot;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-* #,##0_-;_-* #,##0\-;_-* &quot;-&quot;_-;_-@_-"/>
    <numFmt numFmtId="215" formatCode="General_)"/>
    <numFmt numFmtId="216" formatCode="0.0_)\%;\(0.0\)\%;0.0_)\%;@_)_%"/>
    <numFmt numFmtId="217" formatCode="#,##0.0_)_%;\(#,##0.0\)_%;0.0_)_%;@_)_%"/>
    <numFmt numFmtId="218" formatCode="_ * #,##0_)\ _฿_ ;_ * \(#,##0\)\ _฿_ ;_ * &quot;-&quot;_)\ _฿_ ;_ @_ "/>
    <numFmt numFmtId="219" formatCode="#,##0.0_);\(#,##0.0\);#,##0.0_);@_)"/>
    <numFmt numFmtId="220" formatCode="&quot;$&quot;_(#,##0.00_);&quot;$&quot;\(#,##0.00\);&quot;$&quot;_(0.00_);@_)"/>
    <numFmt numFmtId="221" formatCode="#,##0.00_);\(#,##0.00\);0.00_);@_)"/>
    <numFmt numFmtId="222" formatCode="\€_(#,##0.00_);\€\(#,##0.00\);\€_(0.00_);@_)"/>
    <numFmt numFmtId="223" formatCode="#,##0_)\x;\(#,##0\)\x;0_)\x;@_)_x"/>
    <numFmt numFmtId="224" formatCode="#,##0_)_x;\(#,##0\)_x;0_)_x;@_)_x"/>
    <numFmt numFmtId="225" formatCode="&quot;\&quot;#,##0;[Red]&quot;\&quot;\-#,##0"/>
    <numFmt numFmtId="226" formatCode="&quot;\&quot;#,##0.00;[Red]&quot;\&quot;\-#,##0.00"/>
    <numFmt numFmtId="227" formatCode="&quot;S$&quot;#,##0.00;[Red]\-&quot;S$&quot;#,##0.00"/>
    <numFmt numFmtId="228" formatCode="_-&quot;S$&quot;* #,##0.00_-;\-&quot;S$&quot;* #,##0.00_-;_-&quot;S$&quot;* &quot;-&quot;??_-;_-@_-"/>
    <numFmt numFmtId="229" formatCode="#,##0.0%;[Red]\(#,##0.0%\)"/>
    <numFmt numFmtId="230" formatCode="#.\ \ "/>
    <numFmt numFmtId="231" formatCode="##.\ \ "/>
    <numFmt numFmtId="232" formatCode="###0_);[Red]\(###0\)"/>
    <numFmt numFmtId="233" formatCode="0.000"/>
    <numFmt numFmtId="234" formatCode="#,##0.0_);\(#,##0.0\)"/>
    <numFmt numFmtId="235" formatCode="#,##0.000_);\(#,##0.000\)"/>
    <numFmt numFmtId="236" formatCode="_(* #,##0.0_);_(* \(#,##0.00\);_(* &quot;-&quot;??_);_(@_)"/>
    <numFmt numFmtId="237" formatCode="&quot;$&quot;#,\);\(&quot;$&quot;#,##0\)"/>
    <numFmt numFmtId="238" formatCode="&quot;ฃ&quot;#,##0;\-&quot;ฃ&quot;#,##0"/>
    <numFmt numFmtId="239" formatCode="0.000_)"/>
    <numFmt numFmtId="240" formatCode="&quot;\&quot;#,##0;&quot;\&quot;\-#,##0"/>
    <numFmt numFmtId="241" formatCode="* \(#,##0\);* #,##0_);&quot;-&quot;??_);@"/>
    <numFmt numFmtId="242" formatCode="&quot;$&quot;#,##0_);\(&quot;$&quot;#,##0.0\)"/>
    <numFmt numFmtId="243" formatCode="&quot;$&quot;#,##0\ ;\(&quot;$&quot;#,##0\)"/>
    <numFmt numFmtId="244" formatCode="#,##0.00&quot; F&quot;_);\(#,##0.00&quot; F&quot;\)"/>
    <numFmt numFmtId="245" formatCode="* #,##0_);* \(#,##0\);&quot;-&quot;??_);@"/>
    <numFmt numFmtId="246" formatCode="_([$€]* #,##0.00_);_([$€]* \(#,##0.00\);_([$€]* &quot;-&quot;??_);_(@_)"/>
    <numFmt numFmtId="247" formatCode="#,##0\ \ ;\(#,##0\)\ ;\—\ \ \ \ "/>
    <numFmt numFmtId="248" formatCode="0."/>
    <numFmt numFmtId="249" formatCode="&quot;0&quot;#.0"/>
    <numFmt numFmtId="250" formatCode="&quot;0&quot;#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.00&quot; $&quot;;\-#,##0.00&quot; $&quot;"/>
    <numFmt numFmtId="255" formatCode="&quot;$&quot;#,##0;[Red]\-&quot;$&quot;#,##0"/>
    <numFmt numFmtId="256" formatCode="#,##0&quot; F&quot;_);[Red]\(#,##0&quot; F&quot;\)"/>
    <numFmt numFmtId="257" formatCode="&quot;US$&quot;#,##0_);[Red]\(&quot;US$&quot;#,##0\)"/>
    <numFmt numFmtId="258" formatCode="_(&quot;฿&quot;* #,##0_);_(&quot;฿&quot;* \(#,##0\);_(&quot;฿&quot;* &quot;-&quot;_);_(@_)"/>
    <numFmt numFmtId="259" formatCode="#,##0;[Red]\-#,##0;\-"/>
    <numFmt numFmtId="260" formatCode="0%_);\(0%\)"/>
    <numFmt numFmtId="261" formatCode="\60\4\7\:"/>
    <numFmt numFmtId="262" formatCode="#,##0&quot;£&quot;_);[Red]\(#,##0&quot;£&quot;\)"/>
    <numFmt numFmtId="263" formatCode="&quot;$&quot;#,\);\(&quot;$&quot;#,\)"/>
    <numFmt numFmtId="264" formatCode="&quot;$&quot;#,;\(&quot;$&quot;#,\)"/>
    <numFmt numFmtId="265" formatCode="dd\-mmm\-yy_)"/>
    <numFmt numFmtId="266" formatCode="&quot;ฃ&quot;#,##0.00;[Red]\-&quot;ฃ&quot;#,##0.00"/>
    <numFmt numFmtId="267" formatCode="#,##0.0;[Red]\-#,##0.0"/>
    <numFmt numFmtId="268" formatCode="0.00_ "/>
    <numFmt numFmtId="269" formatCode="&quot;$&quot;#,##0.00;[Red]\-&quot;$&quot;#,##0.00"/>
    <numFmt numFmtId="270" formatCode="_ * #,##0_ ;_ * \-#,##0_ ;_ * &quot;-&quot;_ ;_ @_ "/>
    <numFmt numFmtId="271" formatCode="_ * #,##0.00_ ;_ * \-#,##0.00_ ;_ * &quot;-&quot;??_ ;_ @_ "/>
    <numFmt numFmtId="272" formatCode="_-&quot;\&quot;* #,##0_-;\-&quot;\&quot;* #,##0_-;_-&quot;\&quot;* &quot;-&quot;_-;_-@_-"/>
    <numFmt numFmtId="273" formatCode="_-&quot;\&quot;* #,##0.00_-;\-&quot;\&quot;* #,##0.00_-;_-&quot;\&quot;* &quot;-&quot;??_-;_-@_-"/>
    <numFmt numFmtId="274" formatCode="_ &quot;\&quot;* #,##0_ ;_ &quot;\&quot;* \-#,##0_ ;_ &quot;\&quot;* &quot;-&quot;_ ;_ @_ "/>
    <numFmt numFmtId="275" formatCode="_ &quot;\&quot;* #,##0.00_ ;_ &quot;\&quot;* \-#,##0.00_ ;_ &quot;\&quot;* &quot;-&quot;??_ ;_ @_ "/>
    <numFmt numFmtId="276" formatCode="#,##0.00\ &quot;Esc.&quot;;[Red]\-#,##0.00\ &quot;Esc.&quot;"/>
    <numFmt numFmtId="277" formatCode="_-* #,##0\ _E_s_c_._-;\-* #,##0\ _E_s_c_._-;_-* &quot;-&quot;\ _E_s_c_._-;_-@_-"/>
    <numFmt numFmtId="278" formatCode="_-&quot;$&quot;* #,##0.00_-;\-&quot;$&quot;* #,##0.00_-;_-&quot;$&quot;* &quot;-&quot;??_-;_-@_-"/>
    <numFmt numFmtId="279" formatCode="&quot;฿&quot;#,##0_);\(&quot;฿&quot;#,##0\)"/>
    <numFmt numFmtId="280" formatCode="#,##0;\-#,##0;&quot;-&quot;"/>
    <numFmt numFmtId="281" formatCode="&quot;$&quot;\t#,##0_);\(&quot;$&quot;\t#,##0\)"/>
    <numFmt numFmtId="282" formatCode="\t#,##0"/>
    <numFmt numFmtId="283" formatCode="\t#,##0.00_);[Red]\(\t#,##0.00\)"/>
    <numFmt numFmtId="284" formatCode="#,###.00"/>
    <numFmt numFmtId="285" formatCode="#,##0.00\ ;&quot; (&quot;#,##0.00\);&quot; -&quot;#\ ;@\ "/>
    <numFmt numFmtId="286" formatCode="[$-101041E]d\ mmm\ yy;@"/>
    <numFmt numFmtId="287" formatCode="[$-107041E]d\ mmm\ yy;@"/>
    <numFmt numFmtId="288" formatCode="_-* #,##0.00\ _€_-;\-* #,##0.00\ _€_-;_-* &quot;-&quot;??\ _€_-;_-@_-"/>
    <numFmt numFmtId="289" formatCode="yy\.mm"/>
    <numFmt numFmtId="290" formatCode="_-* #,##0.00_-;\-* #,##0.00_-;_-* \-??_-;_-@_-"/>
    <numFmt numFmtId="291" formatCode="_(* #,##0.00_);_(* \(#,##0.00\);_(* \-??_);_(@_)"/>
    <numFmt numFmtId="292" formatCode="_-&quot;₩&quot;* #,##0_-;\-&quot;₩&quot;* #,##0_-;_-&quot;₩&quot;* &quot;-&quot;_-;_-@_-"/>
    <numFmt numFmtId="293" formatCode="_([$€-2]* #,##0.00_);_([$€-2]* \(#,##0.00\);_([$€-2]* &quot;-&quot;??_)"/>
    <numFmt numFmtId="294" formatCode="_([$€-2]* #,##0.00_);_([$€-2]* \(#,##0.00\);_([$€-2]* \-??_)"/>
    <numFmt numFmtId="295" formatCode="#,##0.00&quot; &quot;[$€-407];[Red]&quot;-&quot;#,##0.00&quot; &quot;[$€-407]"/>
    <numFmt numFmtId="296" formatCode="#,##0.00\ [$€-407];[Red]\-#,##0.00\ [$€-407]"/>
    <numFmt numFmtId="297" formatCode="\ ดดด\ yy"/>
    <numFmt numFmtId="298" formatCode="\t&quot;฿&quot;#,##0_);\(\t&quot;฿&quot;#,##0\)"/>
    <numFmt numFmtId="299" formatCode="#,##0.00\ ;\-#,##0.00\ ;&quot; -&quot;#\ ;@\ "/>
    <numFmt numFmtId="300" formatCode="d\-ดดด\-yy"/>
    <numFmt numFmtId="301" formatCode="[$-107041E]d\ mmmm\ yyyy;@"/>
    <numFmt numFmtId="302" formatCode="d\ ดดด\ yy"/>
    <numFmt numFmtId="303" formatCode="_-* #,##0.000_-;\-* #,##0.000_-;_-* &quot;-&quot;??_-;_-@_-"/>
  </numFmts>
  <fonts count="265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Tahoma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38">
    <xf numFmtId="0" fontId="0" fillId="0" borderId="0">
      <alignment vertical="top"/>
    </xf>
    <xf numFmtId="4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99" fontId="4" fillId="0" borderId="0"/>
    <xf numFmtId="190" fontId="3" fillId="0" borderId="0" applyFont="0" applyFill="0" applyBorder="0" applyAlignment="0" applyProtection="0"/>
    <xf numFmtId="197" fontId="4" fillId="0" borderId="0"/>
    <xf numFmtId="198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6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194" fontId="2" fillId="0" borderId="0" applyFont="0" applyFill="0" applyBorder="0" applyAlignment="0" applyProtection="0"/>
    <xf numFmtId="0" fontId="5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9" fontId="28" fillId="0" borderId="0"/>
    <xf numFmtId="0" fontId="29" fillId="2" borderId="17">
      <alignment horizontal="centerContinuous" vertical="top"/>
    </xf>
    <xf numFmtId="194" fontId="5" fillId="0" borderId="0" applyFont="0" applyFill="0" applyBorder="0" applyAlignment="0" applyProtection="0"/>
    <xf numFmtId="194" fontId="5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2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29" fillId="2" borderId="17">
      <alignment horizontal="centerContinuous" vertical="top"/>
    </xf>
    <xf numFmtId="8" fontId="30" fillId="0" borderId="0" applyFont="0" applyFill="0" applyBorder="0" applyAlignment="0" applyProtection="0"/>
    <xf numFmtId="0" fontId="31" fillId="0" borderId="20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23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2" fillId="0" borderId="27">
      <alignment horizontal="center"/>
    </xf>
    <xf numFmtId="3" fontId="30" fillId="0" borderId="0" applyFont="0" applyFill="0" applyBorder="0" applyAlignment="0" applyProtection="0"/>
    <xf numFmtId="0" fontId="30" fillId="58" borderId="0" applyNumberFormat="0" applyFont="0" applyBorder="0" applyAlignment="0" applyProtection="0"/>
    <xf numFmtId="0" fontId="33" fillId="59" borderId="0"/>
    <xf numFmtId="0" fontId="25" fillId="0" borderId="0">
      <alignment vertical="top"/>
    </xf>
    <xf numFmtId="0" fontId="39" fillId="54" borderId="1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55" borderId="19" applyNumberFormat="0" applyAlignment="0" applyProtection="0"/>
    <xf numFmtId="0" fontId="36" fillId="0" borderId="24" applyNumberFormat="0" applyFill="0" applyAlignment="0" applyProtection="0"/>
    <xf numFmtId="0" fontId="43" fillId="38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41" borderId="18" applyNumberFormat="0" applyAlignment="0" applyProtection="0"/>
    <xf numFmtId="0" fontId="47" fillId="56" borderId="0" applyNumberFormat="0" applyBorder="0" applyAlignment="0" applyProtection="0"/>
    <xf numFmtId="0" fontId="48" fillId="0" borderId="28" applyNumberFormat="0" applyFill="0" applyAlignment="0" applyProtection="0"/>
    <xf numFmtId="0" fontId="37" fillId="37" borderId="0" applyNumberFormat="0" applyBorder="0" applyAlignment="0" applyProtection="0"/>
    <xf numFmtId="0" fontId="45" fillId="0" borderId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38" fillId="54" borderId="26" applyNumberFormat="0" applyAlignment="0" applyProtection="0"/>
    <xf numFmtId="0" fontId="24" fillId="57" borderId="25" applyNumberFormat="0" applyFont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194" fontId="24" fillId="0" borderId="0" applyFont="0" applyFill="0" applyBorder="0" applyAlignment="0" applyProtection="0"/>
    <xf numFmtId="0" fontId="24" fillId="0" borderId="0">
      <alignment vertical="top"/>
    </xf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" fillId="0" borderId="0">
      <alignment vertical="top"/>
    </xf>
    <xf numFmtId="0" fontId="54" fillId="0" borderId="0"/>
    <xf numFmtId="43" fontId="24" fillId="0" borderId="0" applyFont="0" applyFill="0" applyBorder="0" applyAlignment="0" applyProtection="0"/>
    <xf numFmtId="204" fontId="57" fillId="0" borderId="0"/>
    <xf numFmtId="205" fontId="57" fillId="0" borderId="0"/>
    <xf numFmtId="206" fontId="57" fillId="0" borderId="0"/>
    <xf numFmtId="0" fontId="24" fillId="0" borderId="0"/>
    <xf numFmtId="0" fontId="22" fillId="57" borderId="25" applyNumberFormat="0" applyFont="0" applyAlignment="0" applyProtection="0"/>
    <xf numFmtId="0" fontId="54" fillId="0" borderId="0"/>
    <xf numFmtId="0" fontId="54" fillId="0" borderId="0"/>
    <xf numFmtId="0" fontId="25" fillId="0" borderId="0">
      <alignment vertical="top"/>
    </xf>
    <xf numFmtId="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26" fillId="0" borderId="0" applyFont="0" applyFill="0" applyBorder="0" applyAlignment="0" applyProtection="0"/>
    <xf numFmtId="0" fontId="24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208" fontId="66" fillId="0" borderId="0">
      <protection locked="0"/>
    </xf>
    <xf numFmtId="0" fontId="5" fillId="0" borderId="0"/>
    <xf numFmtId="209" fontId="5" fillId="0" borderId="0" applyFont="0" applyFill="0" applyBorder="0" applyAlignment="0" applyProtection="0"/>
    <xf numFmtId="210" fontId="67" fillId="0" borderId="0" applyFont="0" applyFill="0" applyBorder="0" applyAlignment="0" applyProtection="0"/>
    <xf numFmtId="0" fontId="5" fillId="0" borderId="0"/>
    <xf numFmtId="0" fontId="68" fillId="0" borderId="0"/>
    <xf numFmtId="211" fontId="5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13" fontId="2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214" fontId="5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72" fillId="0" borderId="0"/>
    <xf numFmtId="210" fontId="21" fillId="0" borderId="0" applyFont="0" applyFill="0" applyBorder="0" applyAlignment="0" applyProtection="0"/>
    <xf numFmtId="215" fontId="73" fillId="0" borderId="0"/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73" fillId="0" borderId="0"/>
    <xf numFmtId="0" fontId="21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21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74" fillId="0" borderId="0"/>
    <xf numFmtId="0" fontId="21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1" fillId="0" borderId="0"/>
    <xf numFmtId="0" fontId="73" fillId="0" borderId="0"/>
    <xf numFmtId="41" fontId="5" fillId="0" borderId="0" applyFont="0" applyFill="0" applyBorder="0" applyAlignment="0" applyProtection="0"/>
    <xf numFmtId="0" fontId="5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218" fontId="28" fillId="0" borderId="0" applyFont="0" applyFill="0" applyBorder="0" applyAlignment="0" applyProtection="0"/>
    <xf numFmtId="0" fontId="74" fillId="0" borderId="0"/>
    <xf numFmtId="37" fontId="7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/>
    <xf numFmtId="0" fontId="21" fillId="0" borderId="0"/>
    <xf numFmtId="9" fontId="28" fillId="0" borderId="0"/>
    <xf numFmtId="9" fontId="28" fillId="0" borderId="0"/>
    <xf numFmtId="0" fontId="21" fillId="0" borderId="0"/>
    <xf numFmtId="21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0" fontId="59" fillId="0" borderId="0" applyNumberFormat="0" applyFill="0" applyBorder="0" applyAlignment="0" applyProtection="0"/>
    <xf numFmtId="0" fontId="74" fillId="0" borderId="0"/>
    <xf numFmtId="0" fontId="74" fillId="0" borderId="0"/>
    <xf numFmtId="0" fontId="73" fillId="0" borderId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74" fillId="0" borderId="0"/>
    <xf numFmtId="0" fontId="7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0" fontId="73" fillId="0" borderId="0"/>
    <xf numFmtId="21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37" fontId="75" fillId="0" borderId="0"/>
    <xf numFmtId="9" fontId="28" fillId="0" borderId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218" fontId="28" fillId="0" borderId="0" applyFont="0" applyFill="0" applyBorder="0" applyAlignment="0" applyProtection="0"/>
    <xf numFmtId="222" fontId="5" fillId="0" borderId="0" applyFont="0" applyFill="0" applyBorder="0" applyAlignment="0" applyProtection="0"/>
    <xf numFmtId="0" fontId="25" fillId="0" borderId="0">
      <alignment vertical="top"/>
    </xf>
    <xf numFmtId="41" fontId="5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218" fontId="2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5" fillId="56" borderId="0" applyNumberFormat="0" applyFon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1" fillId="0" borderId="0"/>
    <xf numFmtId="218" fontId="28" fillId="0" borderId="0" applyFont="0" applyFill="0" applyBorder="0" applyAlignment="0" applyProtection="0"/>
    <xf numFmtId="0" fontId="25" fillId="0" borderId="0">
      <alignment vertical="top"/>
    </xf>
    <xf numFmtId="41" fontId="5" fillId="0" borderId="0" applyFont="0" applyFill="0" applyBorder="0" applyAlignment="0" applyProtection="0"/>
    <xf numFmtId="0" fontId="74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41" fontId="5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41" fontId="5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Protection="0">
      <alignment horizontal="right"/>
    </xf>
    <xf numFmtId="37" fontId="75" fillId="0" borderId="0"/>
    <xf numFmtId="37" fontId="75" fillId="0" borderId="0"/>
    <xf numFmtId="218" fontId="28" fillId="0" borderId="0" applyFont="0" applyFill="0" applyBorder="0" applyAlignment="0" applyProtection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21" fillId="0" borderId="0"/>
    <xf numFmtId="0" fontId="5" fillId="0" borderId="0"/>
    <xf numFmtId="21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3" fillId="0" borderId="0"/>
    <xf numFmtId="21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218" fontId="2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41" fontId="5" fillId="0" borderId="0" applyFont="0" applyFill="0" applyBorder="0" applyAlignment="0" applyProtection="0"/>
    <xf numFmtId="0" fontId="73" fillId="0" borderId="0"/>
    <xf numFmtId="0" fontId="73" fillId="0" borderId="0"/>
    <xf numFmtId="0" fontId="74" fillId="0" borderId="0"/>
    <xf numFmtId="41" fontId="5" fillId="0" borderId="0" applyFon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21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21" fillId="0" borderId="0"/>
    <xf numFmtId="0" fontId="73" fillId="0" borderId="0"/>
    <xf numFmtId="0" fontId="21" fillId="0" borderId="0"/>
    <xf numFmtId="0" fontId="21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0" fontId="74" fillId="0" borderId="0"/>
    <xf numFmtId="0" fontId="73" fillId="0" borderId="0"/>
    <xf numFmtId="0" fontId="73" fillId="0" borderId="0"/>
    <xf numFmtId="0" fontId="21" fillId="0" borderId="0"/>
    <xf numFmtId="0" fontId="21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4" fillId="0" borderId="0"/>
    <xf numFmtId="0" fontId="73" fillId="0" borderId="0"/>
    <xf numFmtId="0" fontId="74" fillId="0" borderId="0"/>
    <xf numFmtId="0" fontId="21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74" fillId="0" borderId="0"/>
    <xf numFmtId="0" fontId="73" fillId="0" borderId="0"/>
    <xf numFmtId="0" fontId="21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21" fillId="0" borderId="0"/>
    <xf numFmtId="0" fontId="21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7" fillId="0" borderId="0" applyNumberFormat="0" applyFill="0" applyBorder="0" applyProtection="0">
      <alignment vertical="top"/>
    </xf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78" fillId="0" borderId="37" applyNumberFormat="0" applyFill="0" applyAlignment="0" applyProtection="0"/>
    <xf numFmtId="0" fontId="79" fillId="0" borderId="38" applyNumberFormat="0" applyFill="0" applyProtection="0">
      <alignment horizontal="center"/>
    </xf>
    <xf numFmtId="0" fontId="79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centerContinuous"/>
    </xf>
    <xf numFmtId="41" fontId="5" fillId="0" borderId="0" applyFont="0" applyFill="0" applyBorder="0" applyAlignment="0" applyProtection="0"/>
    <xf numFmtId="0" fontId="5" fillId="0" borderId="0"/>
    <xf numFmtId="0" fontId="21" fillId="0" borderId="0"/>
    <xf numFmtId="0" fontId="73" fillId="0" borderId="0"/>
    <xf numFmtId="0" fontId="73" fillId="0" borderId="0"/>
    <xf numFmtId="41" fontId="5" fillId="0" borderId="0" applyFont="0" applyFill="0" applyBorder="0" applyAlignment="0" applyProtection="0"/>
    <xf numFmtId="0" fontId="25" fillId="0" borderId="0">
      <alignment vertical="top"/>
    </xf>
    <xf numFmtId="0" fontId="21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18" fontId="28" fillId="0" borderId="0" applyFont="0" applyFill="0" applyBorder="0" applyAlignment="0" applyProtection="0"/>
    <xf numFmtId="0" fontId="5" fillId="0" borderId="0"/>
    <xf numFmtId="0" fontId="21" fillId="0" borderId="0"/>
    <xf numFmtId="218" fontId="28" fillId="0" borderId="0" applyFont="0" applyFill="0" applyBorder="0" applyAlignment="0" applyProtection="0"/>
    <xf numFmtId="0" fontId="74" fillId="0" borderId="0"/>
    <xf numFmtId="41" fontId="5" fillId="0" borderId="0" applyFont="0" applyFill="0" applyBorder="0" applyAlignment="0" applyProtection="0"/>
    <xf numFmtId="0" fontId="73" fillId="0" borderId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21" fillId="0" borderId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21" fillId="0" borderId="0"/>
    <xf numFmtId="37" fontId="75" fillId="0" borderId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3" fillId="0" borderId="0"/>
    <xf numFmtId="0" fontId="5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5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45" fillId="0" borderId="0" applyFont="0" applyFill="0" applyBorder="0" applyAlignment="0" applyProtection="0"/>
    <xf numFmtId="225" fontId="81" fillId="0" borderId="0" applyFont="0" applyFill="0" applyBorder="0" applyAlignment="0" applyProtection="0"/>
    <xf numFmtId="226" fontId="81" fillId="0" borderId="0" applyFont="0" applyFill="0" applyBorder="0" applyAlignment="0" applyProtection="0"/>
    <xf numFmtId="227" fontId="82" fillId="0" borderId="0" applyFont="0" applyFill="0" applyBorder="0" applyAlignment="0" applyProtection="0"/>
    <xf numFmtId="228" fontId="82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59" borderId="0"/>
    <xf numFmtId="0" fontId="5" fillId="0" borderId="0"/>
    <xf numFmtId="208" fontId="83" fillId="0" borderId="0">
      <protection locked="0"/>
    </xf>
    <xf numFmtId="208" fontId="66" fillId="0" borderId="0">
      <protection locked="0"/>
    </xf>
    <xf numFmtId="0" fontId="81" fillId="0" borderId="0"/>
    <xf numFmtId="0" fontId="5" fillId="0" borderId="0"/>
    <xf numFmtId="0" fontId="81" fillId="0" borderId="0"/>
    <xf numFmtId="0" fontId="84" fillId="0" borderId="0" applyNumberFormat="0" applyFill="0" applyBorder="0" applyAlignment="0" applyProtection="0">
      <alignment vertical="top"/>
      <protection locked="0"/>
    </xf>
    <xf numFmtId="225" fontId="21" fillId="0" borderId="0" applyFont="0" applyFill="0" applyBorder="0" applyAlignment="0" applyProtection="0"/>
    <xf numFmtId="0" fontId="74" fillId="0" borderId="0"/>
    <xf numFmtId="0" fontId="21" fillId="0" borderId="0"/>
    <xf numFmtId="207" fontId="85" fillId="0" borderId="0" applyFont="0" applyFill="0" applyBorder="0" applyAlignment="0" applyProtection="0"/>
    <xf numFmtId="10" fontId="8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54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54" borderId="0" applyNumberFormat="0" applyBorder="0" applyAlignment="0" applyProtection="0"/>
    <xf numFmtId="229" fontId="5" fillId="0" borderId="0" applyProtection="0">
      <protection locked="0"/>
    </xf>
    <xf numFmtId="0" fontId="21" fillId="0" borderId="0"/>
    <xf numFmtId="19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194" fontId="86" fillId="0" borderId="30">
      <alignment horizontal="right" vertical="center"/>
    </xf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9" fontId="57" fillId="0" borderId="0"/>
    <xf numFmtId="0" fontId="49" fillId="0" borderId="0" applyFont="0" applyFill="0" applyBorder="0" applyAlignment="0" applyProtection="0"/>
    <xf numFmtId="208" fontId="83" fillId="0" borderId="0">
      <protection locked="0"/>
    </xf>
    <xf numFmtId="208" fontId="83" fillId="0" borderId="0">
      <protection locked="0"/>
    </xf>
    <xf numFmtId="208" fontId="83" fillId="0" borderId="0">
      <protection locked="0"/>
    </xf>
    <xf numFmtId="0" fontId="87" fillId="0" borderId="1">
      <alignment horizontal="center"/>
    </xf>
    <xf numFmtId="0" fontId="88" fillId="0" borderId="0"/>
    <xf numFmtId="0" fontId="88" fillId="0" borderId="27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62" borderId="0"/>
    <xf numFmtId="0" fontId="87" fillId="0" borderId="0">
      <protection locked="0"/>
    </xf>
    <xf numFmtId="0" fontId="87" fillId="0" borderId="0"/>
    <xf numFmtId="230" fontId="87" fillId="0" borderId="0"/>
    <xf numFmtId="231" fontId="87" fillId="0" borderId="0"/>
    <xf numFmtId="0" fontId="88" fillId="63" borderId="0">
      <alignment horizontal="right"/>
    </xf>
    <xf numFmtId="0" fontId="87" fillId="0" borderId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1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7" fillId="37" borderId="0" applyNumberFormat="0" applyBorder="0" applyAlignment="0" applyProtection="0"/>
    <xf numFmtId="38" fontId="5" fillId="0" borderId="0" applyFont="0" applyFill="0" applyBorder="0" applyAlignment="0" applyProtection="0"/>
    <xf numFmtId="37" fontId="89" fillId="0" borderId="0"/>
    <xf numFmtId="0" fontId="90" fillId="0" borderId="0" applyNumberFormat="0" applyFill="0" applyBorder="0" applyAlignment="0" applyProtection="0"/>
    <xf numFmtId="37" fontId="91" fillId="0" borderId="0"/>
    <xf numFmtId="37" fontId="91" fillId="0" borderId="0"/>
    <xf numFmtId="187" fontId="32" fillId="0" borderId="7" applyAlignment="0" applyProtection="0"/>
    <xf numFmtId="187" fontId="92" fillId="0" borderId="7" applyAlignment="0" applyProtection="0"/>
    <xf numFmtId="279" fontId="32" fillId="0" borderId="7" applyAlignment="0" applyProtection="0"/>
    <xf numFmtId="232" fontId="5" fillId="0" borderId="0" applyFill="0" applyBorder="0" applyAlignment="0"/>
    <xf numFmtId="232" fontId="5" fillId="0" borderId="0" applyFill="0" applyBorder="0" applyAlignment="0"/>
    <xf numFmtId="280" fontId="25" fillId="0" borderId="0" applyFill="0" applyBorder="0" applyAlignment="0"/>
    <xf numFmtId="215" fontId="93" fillId="0" borderId="0" applyFill="0" applyBorder="0" applyAlignment="0"/>
    <xf numFmtId="233" fontId="93" fillId="0" borderId="0" applyFill="0" applyBorder="0" applyAlignment="0"/>
    <xf numFmtId="234" fontId="94" fillId="0" borderId="0" applyFill="0" applyBorder="0" applyAlignment="0"/>
    <xf numFmtId="235" fontId="94" fillId="0" borderId="0" applyFill="0" applyBorder="0" applyAlignment="0"/>
    <xf numFmtId="236" fontId="93" fillId="0" borderId="0" applyFill="0" applyBorder="0" applyAlignment="0"/>
    <xf numFmtId="237" fontId="94" fillId="0" borderId="0" applyFill="0" applyBorder="0" applyAlignment="0"/>
    <xf numFmtId="215" fontId="93" fillId="0" borderId="0" applyFill="0" applyBorder="0" applyAlignment="0"/>
    <xf numFmtId="0" fontId="39" fillId="54" borderId="18" applyNumberFormat="0" applyAlignment="0" applyProtection="0"/>
    <xf numFmtId="0" fontId="35" fillId="55" borderId="19" applyNumberFormat="0" applyAlignment="0" applyProtection="0"/>
    <xf numFmtId="238" fontId="28" fillId="0" borderId="0" applyFont="0" applyFill="0" applyBorder="0" applyAlignment="0" applyProtection="0"/>
    <xf numFmtId="0" fontId="95" fillId="0" borderId="5" applyNumberFormat="0" applyFill="0" applyProtection="0">
      <alignment horizontal="center"/>
    </xf>
    <xf numFmtId="0" fontId="96" fillId="3" borderId="33">
      <alignment horizontal="center" wrapText="1"/>
    </xf>
    <xf numFmtId="0" fontId="97" fillId="0" borderId="32">
      <alignment horizontal="center"/>
    </xf>
    <xf numFmtId="0" fontId="98" fillId="0" borderId="0"/>
    <xf numFmtId="0" fontId="99" fillId="0" borderId="0"/>
    <xf numFmtId="239" fontId="100" fillId="0" borderId="0"/>
    <xf numFmtId="0" fontId="99" fillId="0" borderId="0"/>
    <xf numFmtId="239" fontId="100" fillId="0" borderId="0"/>
    <xf numFmtId="0" fontId="99" fillId="0" borderId="0"/>
    <xf numFmtId="239" fontId="100" fillId="0" borderId="0"/>
    <xf numFmtId="0" fontId="99" fillId="0" borderId="0"/>
    <xf numFmtId="239" fontId="100" fillId="0" borderId="0"/>
    <xf numFmtId="0" fontId="99" fillId="0" borderId="0"/>
    <xf numFmtId="239" fontId="100" fillId="0" borderId="0"/>
    <xf numFmtId="0" fontId="99" fillId="0" borderId="0"/>
    <xf numFmtId="239" fontId="100" fillId="0" borderId="0"/>
    <xf numFmtId="0" fontId="99" fillId="0" borderId="0"/>
    <xf numFmtId="239" fontId="100" fillId="0" borderId="0"/>
    <xf numFmtId="0" fontId="99" fillId="0" borderId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6" fontId="9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3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37" fontId="85" fillId="0" borderId="0" applyFont="0" applyFill="0" applyBorder="0" applyAlignment="0" applyProtection="0"/>
    <xf numFmtId="240" fontId="21" fillId="0" borderId="0" applyFont="0" applyFill="0" applyBorder="0" applyAlignment="0" applyProtection="0"/>
    <xf numFmtId="39" fontId="85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2" fillId="0" borderId="0"/>
    <xf numFmtId="0" fontId="103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/>
    <xf numFmtId="0" fontId="103" fillId="0" borderId="0"/>
    <xf numFmtId="40" fontId="105" fillId="0" borderId="0"/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41" fontId="4" fillId="0" borderId="0" applyFill="0" applyBorder="0" applyProtection="0"/>
    <xf numFmtId="241" fontId="4" fillId="0" borderId="7" applyFill="0" applyProtection="0"/>
    <xf numFmtId="0" fontId="98" fillId="0" borderId="0"/>
    <xf numFmtId="0" fontId="98" fillId="0" borderId="0"/>
    <xf numFmtId="210" fontId="110" fillId="0" borderId="39" applyBorder="0"/>
    <xf numFmtId="215" fontId="93" fillId="0" borderId="0" applyFont="0" applyFill="0" applyBorder="0" applyAlignment="0" applyProtection="0"/>
    <xf numFmtId="5" fontId="103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5" fillId="0" borderId="0">
      <protection locked="0"/>
    </xf>
    <xf numFmtId="187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101" fillId="0" borderId="0" applyFont="0" applyFill="0" applyBorder="0" applyAlignment="0" applyProtection="0"/>
    <xf numFmtId="243" fontId="5" fillId="0" borderId="0" applyFont="0" applyFill="0" applyBorder="0" applyAlignment="0" applyProtection="0"/>
    <xf numFmtId="197" fontId="4" fillId="0" borderId="0"/>
    <xf numFmtId="0" fontId="28" fillId="0" borderId="0"/>
    <xf numFmtId="244" fontId="5" fillId="0" borderId="0"/>
    <xf numFmtId="244" fontId="5" fillId="0" borderId="0"/>
    <xf numFmtId="281" fontId="5" fillId="0" borderId="0"/>
    <xf numFmtId="0" fontId="59" fillId="2" borderId="0" applyNumberFormat="0" applyFont="0" applyFill="0" applyBorder="0" applyProtection="0">
      <alignment horizontal="left"/>
    </xf>
    <xf numFmtId="0" fontId="59" fillId="2" borderId="0" applyNumberFormat="0" applyFont="0" applyFill="0" applyBorder="0" applyProtection="0">
      <alignment horizontal="left"/>
    </xf>
    <xf numFmtId="15" fontId="30" fillId="0" borderId="0"/>
    <xf numFmtId="0" fontId="5" fillId="0" borderId="0" applyFont="0" applyFill="0" applyBorder="0" applyAlignment="0" applyProtection="0"/>
    <xf numFmtId="14" fontId="25" fillId="0" borderId="0" applyFill="0" applyBorder="0" applyAlignment="0"/>
    <xf numFmtId="14" fontId="25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45" fontId="4" fillId="0" borderId="0" applyFill="0" applyBorder="0" applyProtection="0"/>
    <xf numFmtId="38" fontId="30" fillId="0" borderId="35">
      <alignment vertical="center"/>
    </xf>
    <xf numFmtId="38" fontId="111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6" fillId="0" borderId="0">
      <protection locked="0"/>
    </xf>
    <xf numFmtId="198" fontId="4" fillId="0" borderId="0"/>
    <xf numFmtId="207" fontId="28" fillId="0" borderId="0"/>
    <xf numFmtId="0" fontId="90" fillId="0" borderId="0" applyNumberFormat="0" applyFill="0" applyBorder="0" applyAlignment="0" applyProtection="0"/>
    <xf numFmtId="0" fontId="112" fillId="0" borderId="0">
      <protection locked="0"/>
    </xf>
    <xf numFmtId="0" fontId="112" fillId="0" borderId="0">
      <protection locked="0"/>
    </xf>
    <xf numFmtId="236" fontId="93" fillId="0" borderId="0" applyFill="0" applyBorder="0" applyAlignment="0"/>
    <xf numFmtId="215" fontId="93" fillId="0" borderId="0" applyFill="0" applyBorder="0" applyAlignment="0"/>
    <xf numFmtId="236" fontId="93" fillId="0" borderId="0" applyFill="0" applyBorder="0" applyAlignment="0"/>
    <xf numFmtId="237" fontId="94" fillId="0" borderId="0" applyFill="0" applyBorder="0" applyAlignment="0"/>
    <xf numFmtId="215" fontId="93" fillId="0" borderId="0" applyFill="0" applyBorder="0" applyAlignment="0"/>
    <xf numFmtId="0" fontId="113" fillId="0" borderId="0" applyNumberFormat="0" applyAlignment="0">
      <alignment horizontal="left"/>
    </xf>
    <xf numFmtId="49" fontId="114" fillId="0" borderId="0">
      <alignment wrapText="1"/>
    </xf>
    <xf numFmtId="246" fontId="5" fillId="0" borderId="0" applyFont="0" applyFill="0" applyBorder="0" applyAlignment="0" applyProtection="0"/>
    <xf numFmtId="194" fontId="8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66" fillId="0" borderId="0">
      <protection locked="0"/>
    </xf>
    <xf numFmtId="208" fontId="115" fillId="0" borderId="0">
      <protection locked="0"/>
    </xf>
    <xf numFmtId="0" fontId="66" fillId="0" borderId="0">
      <protection locked="0"/>
    </xf>
    <xf numFmtId="208" fontId="83" fillId="0" borderId="0">
      <protection locked="0"/>
    </xf>
    <xf numFmtId="0" fontId="66" fillId="0" borderId="0">
      <protection locked="0"/>
    </xf>
    <xf numFmtId="208" fontId="83" fillId="0" borderId="0">
      <protection locked="0"/>
    </xf>
    <xf numFmtId="0" fontId="66" fillId="0" borderId="0">
      <protection locked="0"/>
    </xf>
    <xf numFmtId="208" fontId="115" fillId="0" borderId="0">
      <protection locked="0"/>
    </xf>
    <xf numFmtId="0" fontId="66" fillId="0" borderId="0">
      <protection locked="0"/>
    </xf>
    <xf numFmtId="208" fontId="115" fillId="0" borderId="0">
      <protection locked="0"/>
    </xf>
    <xf numFmtId="0" fontId="66" fillId="0" borderId="0">
      <protection locked="0"/>
    </xf>
    <xf numFmtId="208" fontId="116" fillId="0" borderId="0">
      <protection locked="0"/>
    </xf>
    <xf numFmtId="0" fontId="66" fillId="0" borderId="0">
      <protection locked="0"/>
    </xf>
    <xf numFmtId="208" fontId="83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" fillId="0" borderId="0" applyFont="0" applyFill="0" applyBorder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247" fontId="9" fillId="0" borderId="0">
      <alignment horizontal="right"/>
    </xf>
    <xf numFmtId="247" fontId="9" fillId="0" borderId="0">
      <alignment horizontal="right"/>
    </xf>
    <xf numFmtId="17" fontId="5" fillId="0" borderId="0">
      <alignment horizontal="left"/>
    </xf>
    <xf numFmtId="0" fontId="43" fillId="38" borderId="0" applyNumberFormat="0" applyBorder="0" applyAlignment="0" applyProtection="0"/>
    <xf numFmtId="38" fontId="199" fillId="2" borderId="0" applyNumberFormat="0" applyBorder="0" applyAlignment="0" applyProtection="0"/>
    <xf numFmtId="0" fontId="5" fillId="0" borderId="0"/>
    <xf numFmtId="0" fontId="120" fillId="62" borderId="0"/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200" fillId="0" borderId="20" applyNumberFormat="0" applyAlignment="0" applyProtection="0">
      <alignment horizontal="left" vertical="center"/>
    </xf>
    <xf numFmtId="0" fontId="200" fillId="0" borderId="4">
      <alignment horizontal="left" vertical="center"/>
    </xf>
    <xf numFmtId="248" fontId="122" fillId="3" borderId="0">
      <alignment horizontal="left" vertical="top"/>
    </xf>
    <xf numFmtId="0" fontId="50" fillId="0" borderId="21" applyNumberFormat="0" applyFill="0" applyAlignment="0" applyProtection="0"/>
    <xf numFmtId="0" fontId="123" fillId="0" borderId="0">
      <alignment horizontal="left"/>
    </xf>
    <xf numFmtId="0" fontId="124" fillId="0" borderId="31">
      <alignment horizontal="left" vertical="top"/>
    </xf>
    <xf numFmtId="0" fontId="51" fillId="0" borderId="22" applyNumberFormat="0" applyFill="0" applyAlignment="0" applyProtection="0"/>
    <xf numFmtId="0" fontId="125" fillId="0" borderId="0">
      <alignment horizontal="left"/>
    </xf>
    <xf numFmtId="0" fontId="126" fillId="0" borderId="31">
      <alignment horizontal="left" vertical="top"/>
    </xf>
    <xf numFmtId="0" fontId="52" fillId="0" borderId="23" applyNumberFormat="0" applyFill="0" applyAlignment="0" applyProtection="0"/>
    <xf numFmtId="0" fontId="127" fillId="0" borderId="0">
      <alignment horizontal="left"/>
    </xf>
    <xf numFmtId="0" fontId="52" fillId="0" borderId="0" applyNumberFormat="0" applyFill="0" applyBorder="0" applyAlignment="0" applyProtection="0"/>
    <xf numFmtId="249" fontId="91" fillId="0" borderId="34">
      <alignment horizontal="left"/>
    </xf>
    <xf numFmtId="250" fontId="128" fillId="0" borderId="17">
      <alignment horizontal="left"/>
    </xf>
    <xf numFmtId="0" fontId="129" fillId="0" borderId="40">
      <alignment horizontal="right"/>
    </xf>
    <xf numFmtId="0" fontId="91" fillId="1" borderId="17">
      <alignment horizontal="left"/>
    </xf>
    <xf numFmtId="0" fontId="130" fillId="0" borderId="0" applyProtection="0"/>
    <xf numFmtId="0" fontId="31" fillId="0" borderId="0" applyProtection="0"/>
    <xf numFmtId="0" fontId="131" fillId="0" borderId="27">
      <alignment horizontal="center"/>
    </xf>
    <xf numFmtId="0" fontId="204" fillId="0" borderId="27">
      <alignment horizontal="center"/>
    </xf>
    <xf numFmtId="0" fontId="131" fillId="0" borderId="0">
      <alignment horizontal="center"/>
    </xf>
    <xf numFmtId="0" fontId="204" fillId="0" borderId="0">
      <alignment horizontal="center"/>
    </xf>
    <xf numFmtId="0" fontId="132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62" fillId="3" borderId="0">
      <alignment horizontal="left" wrapText="1" indent="2"/>
    </xf>
    <xf numFmtId="0" fontId="62" fillId="3" borderId="0">
      <alignment horizontal="left" wrapText="1"/>
    </xf>
    <xf numFmtId="251" fontId="5" fillId="0" borderId="0" applyBorder="0" applyAlignment="0"/>
    <xf numFmtId="10" fontId="199" fillId="3" borderId="1" applyNumberFormat="0" applyBorder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252" fontId="5" fillId="0" borderId="0"/>
    <xf numFmtId="252" fontId="5" fillId="0" borderId="0"/>
    <xf numFmtId="282" fontId="5" fillId="0" borderId="0"/>
    <xf numFmtId="207" fontId="133" fillId="0" borderId="0"/>
    <xf numFmtId="207" fontId="205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4" fillId="0" borderId="0"/>
    <xf numFmtId="38" fontId="134" fillId="0" borderId="0"/>
    <xf numFmtId="38" fontId="135" fillId="0" borderId="0"/>
    <xf numFmtId="38" fontId="136" fillId="0" borderId="0"/>
    <xf numFmtId="38" fontId="137" fillId="0" borderId="0"/>
    <xf numFmtId="0" fontId="9" fillId="0" borderId="0"/>
    <xf numFmtId="0" fontId="9" fillId="0" borderId="0"/>
    <xf numFmtId="0" fontId="9" fillId="0" borderId="0"/>
    <xf numFmtId="192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36" fontId="93" fillId="0" borderId="0" applyFill="0" applyBorder="0" applyAlignment="0"/>
    <xf numFmtId="215" fontId="93" fillId="0" borderId="0" applyFill="0" applyBorder="0" applyAlignment="0"/>
    <xf numFmtId="236" fontId="93" fillId="0" borderId="0" applyFill="0" applyBorder="0" applyAlignment="0"/>
    <xf numFmtId="237" fontId="94" fillId="0" borderId="0" applyFill="0" applyBorder="0" applyAlignment="0"/>
    <xf numFmtId="215" fontId="93" fillId="0" borderId="0" applyFill="0" applyBorder="0" applyAlignment="0"/>
    <xf numFmtId="0" fontId="36" fillId="0" borderId="24" applyNumberFormat="0" applyFill="0" applyAlignment="0" applyProtection="0"/>
    <xf numFmtId="0" fontId="138" fillId="0" borderId="1">
      <alignment horizontal="center"/>
    </xf>
    <xf numFmtId="0" fontId="139" fillId="0" borderId="0"/>
    <xf numFmtId="0" fontId="60" fillId="0" borderId="0"/>
    <xf numFmtId="0" fontId="139" fillId="0" borderId="0"/>
    <xf numFmtId="0" fontId="60" fillId="0" borderId="0"/>
    <xf numFmtId="0" fontId="140" fillId="0" borderId="0"/>
    <xf numFmtId="253" fontId="6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191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88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0" fontId="66" fillId="0" borderId="0">
      <protection locked="0"/>
    </xf>
    <xf numFmtId="254" fontId="28" fillId="0" borderId="0" applyFont="0" applyFill="0" applyBorder="0" applyAlignment="0" applyProtection="0"/>
    <xf numFmtId="255" fontId="24" fillId="0" borderId="0" applyFont="0" applyFill="0" applyBorder="0" applyAlignment="0" applyProtection="0"/>
    <xf numFmtId="0" fontId="4" fillId="0" borderId="0"/>
    <xf numFmtId="40" fontId="141" fillId="0" borderId="0">
      <alignment horizontal="left"/>
    </xf>
    <xf numFmtId="0" fontId="47" fillId="56" borderId="0" applyNumberFormat="0" applyBorder="0" applyAlignment="0" applyProtection="0"/>
    <xf numFmtId="0" fontId="4" fillId="0" borderId="0"/>
    <xf numFmtId="0" fontId="4" fillId="0" borderId="0"/>
    <xf numFmtId="37" fontId="201" fillId="0" borderId="0"/>
    <xf numFmtId="0" fontId="1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5" fillId="0" borderId="0"/>
    <xf numFmtId="0" fontId="24" fillId="0" borderId="0"/>
    <xf numFmtId="0" fontId="25" fillId="0" borderId="0">
      <alignment vertical="top"/>
    </xf>
    <xf numFmtId="0" fontId="211" fillId="0" borderId="0"/>
    <xf numFmtId="0" fontId="53" fillId="0" borderId="0"/>
    <xf numFmtId="0" fontId="25" fillId="0" borderId="0">
      <alignment vertical="top"/>
    </xf>
    <xf numFmtId="0" fontId="24" fillId="0" borderId="0"/>
    <xf numFmtId="0" fontId="5" fillId="0" borderId="0"/>
    <xf numFmtId="0" fontId="5" fillId="0" borderId="0"/>
    <xf numFmtId="0" fontId="142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2" fillId="0" borderId="0"/>
    <xf numFmtId="0" fontId="25" fillId="0" borderId="0">
      <alignment vertical="top"/>
    </xf>
    <xf numFmtId="0" fontId="5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256" fontId="5" fillId="0" borderId="0"/>
    <xf numFmtId="256" fontId="5" fillId="0" borderId="0"/>
    <xf numFmtId="283" fontId="5" fillId="0" borderId="0"/>
    <xf numFmtId="0" fontId="143" fillId="0" borderId="0"/>
    <xf numFmtId="0" fontId="125" fillId="0" borderId="0"/>
    <xf numFmtId="0" fontId="125" fillId="0" borderId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198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257" fontId="144" fillId="0" borderId="0" applyFont="0" applyFill="0" applyBorder="0" applyAlignment="0" applyProtection="0"/>
    <xf numFmtId="193" fontId="144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38" fillId="54" borderId="26" applyNumberFormat="0" applyAlignment="0" applyProtection="0"/>
    <xf numFmtId="40" fontId="145" fillId="64" borderId="0">
      <alignment horizontal="right"/>
    </xf>
    <xf numFmtId="0" fontId="146" fillId="3" borderId="0">
      <alignment horizontal="center"/>
    </xf>
    <xf numFmtId="0" fontId="147" fillId="64" borderId="0">
      <alignment horizontal="right"/>
    </xf>
    <xf numFmtId="0" fontId="148" fillId="64" borderId="29"/>
    <xf numFmtId="0" fontId="149" fillId="0" borderId="0" applyBorder="0">
      <alignment horizontal="centerContinuous"/>
    </xf>
    <xf numFmtId="0" fontId="148" fillId="0" borderId="0" applyBorder="0">
      <alignment horizontal="centerContinuous"/>
    </xf>
    <xf numFmtId="0" fontId="150" fillId="65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51" fillId="0" borderId="0" applyBorder="0">
      <alignment horizontal="centerContinuous"/>
    </xf>
    <xf numFmtId="0" fontId="206" fillId="0" borderId="0" applyBorder="0">
      <alignment horizontal="centerContinuous"/>
    </xf>
    <xf numFmtId="0" fontId="152" fillId="65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153" fillId="66" borderId="0"/>
    <xf numFmtId="0" fontId="153" fillId="67" borderId="0"/>
    <xf numFmtId="0" fontId="154" fillId="0" borderId="0">
      <alignment horizontal="left"/>
    </xf>
    <xf numFmtId="0" fontId="155" fillId="0" borderId="0">
      <alignment horizontal="center"/>
    </xf>
    <xf numFmtId="0" fontId="161" fillId="0" borderId="0">
      <alignment horizontal="center"/>
    </xf>
    <xf numFmtId="0" fontId="156" fillId="0" borderId="0">
      <alignment horizontal="center"/>
    </xf>
    <xf numFmtId="0" fontId="207" fillId="0" borderId="0">
      <alignment horizontal="center"/>
    </xf>
    <xf numFmtId="0" fontId="157" fillId="0" borderId="0" applyFont="0" applyFill="0" applyBorder="0" applyAlignment="0" applyProtection="0"/>
    <xf numFmtId="207" fontId="24" fillId="0" borderId="0" applyFont="0" applyFill="0" applyBorder="0" applyAlignment="0" applyProtection="0"/>
    <xf numFmtId="42" fontId="61" fillId="0" borderId="0" applyFont="0" applyFill="0" applyBorder="0" applyAlignment="0" applyProtection="0"/>
    <xf numFmtId="258" fontId="61" fillId="0" borderId="0" applyFont="0" applyFill="0" applyBorder="0" applyAlignment="0" applyProtection="0"/>
    <xf numFmtId="259" fontId="158" fillId="0" borderId="0"/>
    <xf numFmtId="14" fontId="12" fillId="0" borderId="0">
      <alignment horizontal="center" wrapText="1"/>
      <protection locked="0"/>
    </xf>
    <xf numFmtId="9" fontId="24" fillId="0" borderId="0" applyFont="0" applyFill="0" applyBorder="0" applyAlignment="0" applyProtection="0"/>
    <xf numFmtId="260" fontId="5" fillId="0" borderId="0" applyFont="0" applyFill="0" applyBorder="0" applyAlignment="0" applyProtection="0"/>
    <xf numFmtId="235" fontId="94" fillId="0" borderId="0" applyFont="0" applyFill="0" applyBorder="0" applyAlignment="0" applyProtection="0"/>
    <xf numFmtId="261" fontId="93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1" fillId="0" borderId="36" applyNumberFormat="0" applyBorder="0"/>
    <xf numFmtId="3" fontId="159" fillId="0" borderId="0" applyNumberFormat="0" applyFill="0" applyBorder="0" applyAlignment="0" applyProtection="0"/>
    <xf numFmtId="0" fontId="66" fillId="0" borderId="0">
      <protection locked="0"/>
    </xf>
    <xf numFmtId="9" fontId="5" fillId="0" borderId="0" applyFont="0" applyFill="0" applyBorder="0" applyAlignment="0" applyProtection="0"/>
    <xf numFmtId="236" fontId="93" fillId="0" borderId="0" applyFill="0" applyBorder="0" applyAlignment="0"/>
    <xf numFmtId="215" fontId="93" fillId="0" borderId="0" applyFill="0" applyBorder="0" applyAlignment="0"/>
    <xf numFmtId="236" fontId="93" fillId="0" borderId="0" applyFill="0" applyBorder="0" applyAlignment="0"/>
    <xf numFmtId="237" fontId="94" fillId="0" borderId="0" applyFill="0" applyBorder="0" applyAlignment="0"/>
    <xf numFmtId="215" fontId="93" fillId="0" borderId="0" applyFill="0" applyBorder="0" applyAlignment="0"/>
    <xf numFmtId="37" fontId="21" fillId="0" borderId="0"/>
    <xf numFmtId="0" fontId="5" fillId="0" borderId="0">
      <alignment vertical="justify"/>
    </xf>
    <xf numFmtId="0" fontId="28" fillId="0" borderId="0" applyFont="0" applyFill="0" applyBorder="0" applyAlignment="0" applyProtection="0"/>
    <xf numFmtId="0" fontId="160" fillId="68" borderId="0" applyNumberFormat="0" applyFont="0" applyBorder="0" applyAlignment="0">
      <alignment horizontal="center"/>
    </xf>
    <xf numFmtId="262" fontId="5" fillId="0" borderId="0" applyNumberFormat="0" applyFill="0" applyBorder="0" applyAlignment="0" applyProtection="0">
      <alignment horizontal="left"/>
    </xf>
    <xf numFmtId="262" fontId="5" fillId="0" borderId="0" applyNumberFormat="0" applyFill="0" applyBorder="0" applyAlignment="0" applyProtection="0">
      <alignment horizontal="left"/>
    </xf>
    <xf numFmtId="14" fontId="161" fillId="0" borderId="0" applyNumberFormat="0" applyFill="0" applyBorder="0" applyAlignment="0" applyProtection="0">
      <alignment horizontal="left"/>
    </xf>
    <xf numFmtId="38" fontId="161" fillId="0" borderId="0"/>
    <xf numFmtId="0" fontId="118" fillId="0" borderId="41">
      <alignment vertical="center"/>
    </xf>
    <xf numFmtId="4" fontId="162" fillId="69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2" fillId="70" borderId="26" applyNumberFormat="0" applyProtection="0">
      <alignment horizontal="left" vertical="center"/>
    </xf>
    <xf numFmtId="4" fontId="162" fillId="71" borderId="26" applyNumberFormat="0" applyProtection="0">
      <alignment horizontal="center" vertical="top"/>
    </xf>
    <xf numFmtId="0" fontId="59" fillId="72" borderId="26" applyNumberFormat="0" applyProtection="0">
      <alignment horizontal="left" vertical="top"/>
    </xf>
    <xf numFmtId="4" fontId="25" fillId="73" borderId="26" applyNumberFormat="0" applyProtection="0">
      <alignment horizontal="right" vertical="center"/>
    </xf>
    <xf numFmtId="4" fontId="25" fillId="74" borderId="26" applyNumberFormat="0" applyProtection="0">
      <alignment horizontal="right" vertical="center"/>
    </xf>
    <xf numFmtId="4" fontId="25" fillId="75" borderId="26" applyNumberFormat="0" applyProtection="0">
      <alignment horizontal="right" vertical="center"/>
    </xf>
    <xf numFmtId="4" fontId="25" fillId="61" borderId="26" applyNumberFormat="0" applyProtection="0">
      <alignment horizontal="right" vertical="center"/>
    </xf>
    <xf numFmtId="4" fontId="25" fillId="76" borderId="26" applyNumberFormat="0" applyProtection="0">
      <alignment horizontal="right" vertical="center"/>
    </xf>
    <xf numFmtId="4" fontId="25" fillId="77" borderId="26" applyNumberFormat="0" applyProtection="0">
      <alignment horizontal="right" vertical="center"/>
    </xf>
    <xf numFmtId="4" fontId="25" fillId="78" borderId="26" applyNumberFormat="0" applyProtection="0">
      <alignment horizontal="right" vertical="center"/>
    </xf>
    <xf numFmtId="4" fontId="25" fillId="60" borderId="26" applyNumberFormat="0" applyProtection="0">
      <alignment horizontal="right" vertical="center"/>
    </xf>
    <xf numFmtId="4" fontId="25" fillId="79" borderId="26" applyNumberFormat="0" applyProtection="0">
      <alignment horizontal="right" vertical="center"/>
    </xf>
    <xf numFmtId="0" fontId="162" fillId="0" borderId="0" applyNumberFormat="0" applyProtection="0">
      <alignment horizontal="left" vertical="center" indent="1"/>
    </xf>
    <xf numFmtId="0" fontId="25" fillId="0" borderId="0" applyNumberFormat="0" applyProtection="0">
      <alignment horizontal="left" vertical="center" indent="1"/>
    </xf>
    <xf numFmtId="4" fontId="163" fillId="80" borderId="0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5" fillId="0" borderId="42" applyNumberFormat="0" applyProtection="0">
      <alignment horizontal="left" vertical="center" indent="1"/>
    </xf>
    <xf numFmtId="4" fontId="25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4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5" fillId="81" borderId="26" applyNumberFormat="0" applyProtection="0">
      <alignment vertical="center"/>
    </xf>
    <xf numFmtId="0" fontId="5" fillId="81" borderId="26" applyNumberFormat="0" applyProtection="0">
      <alignment vertical="center"/>
    </xf>
    <xf numFmtId="0" fontId="25" fillId="81" borderId="26" applyNumberFormat="0" applyProtection="0">
      <alignment horizontal="left" vertical="center" indent="1"/>
    </xf>
    <xf numFmtId="0" fontId="25" fillId="81" borderId="26" applyNumberFormat="0" applyProtection="0">
      <alignment horizontal="left" vertical="center" indent="1"/>
    </xf>
    <xf numFmtId="3" fontId="25" fillId="64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9" fillId="85" borderId="26" applyNumberFormat="0" applyProtection="0">
      <alignment horizontal="center" vertical="top"/>
    </xf>
    <xf numFmtId="0" fontId="164" fillId="0" borderId="0" applyNumberFormat="0" applyProtection="0"/>
    <xf numFmtId="4" fontId="165" fillId="86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6" fillId="0" borderId="0">
      <alignment horizontal="left"/>
    </xf>
    <xf numFmtId="0" fontId="103" fillId="87" borderId="1" applyNumberFormat="0" applyFont="0" applyAlignment="0" applyProtection="0"/>
    <xf numFmtId="0" fontId="160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7" fillId="0" borderId="0" applyNumberFormat="0" applyFill="0" applyBorder="0" applyAlignment="0">
      <alignment horizontal="center"/>
    </xf>
    <xf numFmtId="0" fontId="208" fillId="0" borderId="0" applyNumberFormat="0" applyFill="0" applyBorder="0" applyAlignment="0">
      <alignment horizontal="center"/>
    </xf>
    <xf numFmtId="12" fontId="168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4" fillId="0" borderId="0" applyNumberFormat="0" applyBorder="0">
      <alignment vertical="center"/>
    </xf>
    <xf numFmtId="0" fontId="169" fillId="0" borderId="0" applyNumberFormat="0" applyBorder="0"/>
    <xf numFmtId="0" fontId="63" fillId="3" borderId="0">
      <alignment wrapText="1"/>
    </xf>
    <xf numFmtId="40" fontId="170" fillId="0" borderId="0" applyBorder="0">
      <alignment horizontal="right"/>
    </xf>
    <xf numFmtId="40" fontId="209" fillId="0" borderId="0" applyBorder="0">
      <alignment horizontal="right"/>
    </xf>
    <xf numFmtId="5" fontId="128" fillId="0" borderId="0" applyFill="0" applyBorder="0" applyAlignment="0" applyProtection="0"/>
    <xf numFmtId="0" fontId="171" fillId="0" borderId="0">
      <alignment horizontal="left"/>
    </xf>
    <xf numFmtId="0" fontId="119" fillId="0" borderId="0">
      <alignment horizontal="left"/>
    </xf>
    <xf numFmtId="0" fontId="125" fillId="0" borderId="0"/>
    <xf numFmtId="0" fontId="123" fillId="0" borderId="0"/>
    <xf numFmtId="0" fontId="119" fillId="0" borderId="0"/>
    <xf numFmtId="0" fontId="5" fillId="0" borderId="2" applyNumberFormat="0" applyFont="0" applyFill="0" applyAlignment="0" applyProtection="0"/>
    <xf numFmtId="0" fontId="172" fillId="0" borderId="0" applyBorder="0" applyAlignment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49" fontId="25" fillId="0" borderId="0" applyFill="0" applyBorder="0" applyAlignment="0"/>
    <xf numFmtId="49" fontId="25" fillId="0" borderId="0" applyFill="0" applyBorder="0" applyAlignment="0"/>
    <xf numFmtId="263" fontId="94" fillId="0" borderId="0" applyFill="0" applyBorder="0" applyAlignment="0"/>
    <xf numFmtId="264" fontId="94" fillId="0" borderId="0" applyFill="0" applyBorder="0" applyAlignment="0"/>
    <xf numFmtId="38" fontId="5" fillId="0" borderId="0" applyNumberFormat="0" applyFont="0" applyFill="0" applyAlignment="0" applyProtection="0"/>
    <xf numFmtId="0" fontId="175" fillId="0" borderId="0" applyFill="0" applyBorder="0" applyProtection="0">
      <alignment horizontal="left" vertical="top"/>
    </xf>
    <xf numFmtId="0" fontId="42" fillId="0" borderId="0" applyNumberFormat="0" applyFill="0" applyBorder="0" applyAlignment="0" applyProtection="0"/>
    <xf numFmtId="265" fontId="176" fillId="0" borderId="0" applyNumberFormat="0">
      <alignment horizontal="right"/>
    </xf>
    <xf numFmtId="0" fontId="174" fillId="0" borderId="0"/>
    <xf numFmtId="0" fontId="173" fillId="0" borderId="0"/>
    <xf numFmtId="0" fontId="48" fillId="0" borderId="28" applyNumberFormat="0" applyFill="0" applyAlignment="0" applyProtection="0"/>
    <xf numFmtId="38" fontId="5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77" fillId="0" borderId="0"/>
    <xf numFmtId="188" fontId="30" fillId="0" borderId="0" applyFont="0" applyFill="0" applyBorder="0" applyAlignment="0" applyProtection="0"/>
    <xf numFmtId="188" fontId="111" fillId="0" borderId="0" applyFont="0" applyFill="0" applyBorder="0" applyAlignment="0" applyProtection="0"/>
    <xf numFmtId="266" fontId="30" fillId="0" borderId="0" applyFont="0" applyFill="0" applyBorder="0" applyAlignment="0" applyProtection="0"/>
    <xf numFmtId="267" fontId="24" fillId="0" borderId="0" applyFont="0" applyFill="0" applyBorder="0" applyAlignment="0" applyProtection="0"/>
    <xf numFmtId="268" fontId="142" fillId="0" borderId="0" applyFont="0" applyFill="0" applyBorder="0" applyAlignment="0" applyProtection="0"/>
    <xf numFmtId="0" fontId="5" fillId="0" borderId="0">
      <alignment horizontal="centerContinuous" vertical="center"/>
    </xf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4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64" borderId="0"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210" fontId="5" fillId="0" borderId="0" applyFont="0" applyFill="0" applyBorder="0" applyAlignment="0" applyProtection="0"/>
    <xf numFmtId="269" fontId="73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73" fillId="0" borderId="0"/>
    <xf numFmtId="270" fontId="5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180" fillId="0" borderId="0"/>
    <xf numFmtId="41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69" fillId="0" borderId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91" fontId="181" fillId="0" borderId="0" applyFont="0" applyFill="0" applyBorder="0" applyAlignment="0" applyProtection="0"/>
    <xf numFmtId="193" fontId="18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46" fillId="54" borderId="18" applyNumberFormat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70" fontId="182" fillId="0" borderId="0" applyFont="0" applyFill="0" applyBorder="0" applyAlignment="0" applyProtection="0"/>
    <xf numFmtId="271" fontId="182" fillId="0" borderId="0" applyFont="0" applyFill="0" applyBorder="0" applyAlignment="0" applyProtection="0"/>
    <xf numFmtId="272" fontId="183" fillId="0" borderId="0" applyFont="0" applyFill="0" applyBorder="0" applyAlignment="0" applyProtection="0"/>
    <xf numFmtId="273" fontId="183" fillId="0" borderId="0" applyFont="0" applyFill="0" applyBorder="0" applyAlignment="0" applyProtection="0"/>
    <xf numFmtId="37" fontId="60" fillId="0" borderId="0"/>
    <xf numFmtId="274" fontId="182" fillId="0" borderId="0" applyFont="0" applyFill="0" applyBorder="0" applyAlignment="0" applyProtection="0"/>
    <xf numFmtId="275" fontId="182" fillId="0" borderId="0" applyFont="0" applyFill="0" applyBorder="0" applyAlignment="0" applyProtection="0"/>
    <xf numFmtId="0" fontId="26" fillId="57" borderId="25" applyNumberFormat="0" applyFont="0" applyAlignment="0" applyProtection="0"/>
    <xf numFmtId="0" fontId="45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184" fillId="0" borderId="0" applyFont="0" applyFill="0" applyBorder="0" applyAlignment="0" applyProtection="0"/>
    <xf numFmtId="276" fontId="185" fillId="0" borderId="0" applyFont="0" applyFill="0" applyBorder="0" applyAlignment="0" applyProtection="0"/>
    <xf numFmtId="277" fontId="185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84" fillId="0" borderId="0"/>
    <xf numFmtId="0" fontId="5" fillId="0" borderId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192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1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6" fillId="0" borderId="0"/>
    <xf numFmtId="0" fontId="64" fillId="0" borderId="0"/>
    <xf numFmtId="0" fontId="189" fillId="0" borderId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190" fillId="0" borderId="0"/>
    <xf numFmtId="0" fontId="191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210" fontId="5" fillId="0" borderId="0" applyNumberFormat="0" applyFill="0" applyBorder="0" applyAlignment="0" applyProtection="0"/>
    <xf numFmtId="210" fontId="21" fillId="0" borderId="0" applyFont="0" applyFill="0" applyBorder="0" applyAlignment="0" applyProtection="0"/>
    <xf numFmtId="278" fontId="5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195" fillId="0" borderId="0" applyFont="0" applyFill="0" applyBorder="0" applyAlignment="0" applyProtection="0"/>
    <xf numFmtId="225" fontId="195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2" fillId="0" borderId="0"/>
    <xf numFmtId="0" fontId="2" fillId="0" borderId="0"/>
    <xf numFmtId="43" fontId="26" fillId="0" borderId="0" applyFont="0" applyFill="0" applyBorder="0" applyAlignment="0" applyProtection="0"/>
    <xf numFmtId="0" fontId="213" fillId="2" borderId="17">
      <alignment horizontal="centerContinuous" vertical="top"/>
    </xf>
    <xf numFmtId="194" fontId="2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285" fontId="198" fillId="0" borderId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5" fillId="0" borderId="0" applyFont="0" applyFill="0" applyBorder="0" applyAlignment="0" applyProtection="0"/>
    <xf numFmtId="199" fontId="214" fillId="0" borderId="0"/>
    <xf numFmtId="197" fontId="214" fillId="0" borderId="0"/>
    <xf numFmtId="198" fontId="214" fillId="0" borderId="0"/>
    <xf numFmtId="0" fontId="215" fillId="0" borderId="0">
      <alignment vertical="top"/>
    </xf>
    <xf numFmtId="0" fontId="54" fillId="0" borderId="0"/>
    <xf numFmtId="0" fontId="25" fillId="0" borderId="0">
      <alignment vertical="top"/>
    </xf>
    <xf numFmtId="0" fontId="54" fillId="0" borderId="0"/>
    <xf numFmtId="0" fontId="25" fillId="0" borderId="0">
      <alignment vertical="top"/>
    </xf>
    <xf numFmtId="0" fontId="54" fillId="0" borderId="0"/>
    <xf numFmtId="0" fontId="217" fillId="0" borderId="0"/>
    <xf numFmtId="0" fontId="5" fillId="0" borderId="0"/>
    <xf numFmtId="0" fontId="24" fillId="0" borderId="0"/>
    <xf numFmtId="0" fontId="2" fillId="0" borderId="0"/>
    <xf numFmtId="0" fontId="24" fillId="0" borderId="0">
      <alignment vertical="top"/>
    </xf>
    <xf numFmtId="0" fontId="54" fillId="0" borderId="0">
      <alignment vertical="top"/>
    </xf>
    <xf numFmtId="0" fontId="5" fillId="0" borderId="0">
      <alignment vertical="top"/>
    </xf>
    <xf numFmtId="0" fontId="54" fillId="0" borderId="0"/>
    <xf numFmtId="0" fontId="24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8" fillId="0" borderId="2" applyNumberFormat="0" applyFill="0" applyAlignment="0" applyProtection="0">
      <alignment horizontal="center" vertical="center"/>
    </xf>
    <xf numFmtId="0" fontId="215" fillId="0" borderId="0">
      <alignment vertical="top"/>
    </xf>
    <xf numFmtId="43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23" fillId="0" borderId="0"/>
    <xf numFmtId="0" fontId="25" fillId="0" borderId="0">
      <alignment vertical="top"/>
    </xf>
    <xf numFmtId="0" fontId="25" fillId="0" borderId="0">
      <alignment vertical="top"/>
    </xf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top"/>
    </xf>
    <xf numFmtId="194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0" fontId="26" fillId="41" borderId="0" applyNumberFormat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>
      <alignment vertical="top"/>
    </xf>
    <xf numFmtId="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4" fillId="57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54" fillId="13" borderId="0" applyNumberFormat="0" applyBorder="0" applyAlignment="0" applyProtection="0"/>
    <xf numFmtId="0" fontId="26" fillId="36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54" fillId="13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54" fillId="13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54" fillId="17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4" fillId="1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4" fillId="1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4" fillId="21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4" fillId="21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4" fillId="21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4" fillId="25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5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5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54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4" fillId="29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4" fillId="29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4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4" fillId="33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4" fillId="33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39" borderId="0" applyNumberFormat="0" applyBorder="0" applyAlignment="0" applyProtection="0"/>
    <xf numFmtId="0" fontId="53" fillId="42" borderId="0" applyNumberFormat="0" applyBorder="0" applyAlignment="0" applyProtection="0"/>
    <xf numFmtId="0" fontId="53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4" fillId="14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14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14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4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4" fillId="18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4" fillId="18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54" fillId="22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4" fillId="22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4" fillId="22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4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6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6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4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30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30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4" fillId="34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54" fillId="34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54" fillId="34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87" fontId="212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87" fontId="212" fillId="18" borderId="0" applyNumberFormat="0" applyBorder="0" applyAlignment="0" applyProtection="0"/>
    <xf numFmtId="0" fontId="26" fillId="43" borderId="0" applyNumberFormat="0" applyBorder="0" applyAlignment="0" applyProtection="0"/>
    <xf numFmtId="287" fontId="212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3" fillId="46" borderId="0" applyNumberFormat="0" applyBorder="0" applyAlignment="0" applyProtection="0"/>
    <xf numFmtId="0" fontId="233" fillId="43" borderId="0" applyNumberFormat="0" applyBorder="0" applyAlignment="0" applyProtection="0"/>
    <xf numFmtId="0" fontId="233" fillId="44" borderId="0" applyNumberFormat="0" applyBorder="0" applyAlignment="0" applyProtection="0"/>
    <xf numFmtId="0" fontId="233" fillId="47" borderId="0" applyNumberFormat="0" applyBorder="0" applyAlignment="0" applyProtection="0"/>
    <xf numFmtId="0" fontId="233" fillId="48" borderId="0" applyNumberFormat="0" applyBorder="0" applyAlignment="0" applyProtection="0"/>
    <xf numFmtId="0" fontId="233" fillId="49" borderId="0" applyNumberFormat="0" applyBorder="0" applyAlignment="0" applyProtection="0"/>
    <xf numFmtId="0" fontId="27" fillId="46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32" fillId="19" borderId="0" applyNumberFormat="0" applyBorder="0" applyAlignment="0" applyProtection="0"/>
    <xf numFmtId="0" fontId="232" fillId="19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32" fillId="23" borderId="0" applyNumberFormat="0" applyBorder="0" applyAlignment="0" applyProtection="0"/>
    <xf numFmtId="0" fontId="232" fillId="2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9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287" fontId="234" fillId="47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287" fontId="234" fillId="47" borderId="0" applyNumberFormat="0" applyBorder="0" applyAlignment="0" applyProtection="0"/>
    <xf numFmtId="287" fontId="234" fillId="47" borderId="0" applyNumberFormat="0" applyBorder="0" applyAlignment="0" applyProtection="0"/>
    <xf numFmtId="287" fontId="234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87" fontId="234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87" fontId="234" fillId="49" borderId="0" applyNumberFormat="0" applyBorder="0" applyAlignment="0" applyProtection="0"/>
    <xf numFmtId="287" fontId="234" fillId="49" borderId="0" applyNumberFormat="0" applyBorder="0" applyAlignment="0" applyProtection="0"/>
    <xf numFmtId="287" fontId="234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33" fillId="50" borderId="0" applyNumberFormat="0" applyBorder="0" applyAlignment="0" applyProtection="0"/>
    <xf numFmtId="0" fontId="27" fillId="50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3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33" fillId="51" borderId="0" applyNumberFormat="0" applyBorder="0" applyAlignment="0" applyProtection="0"/>
    <xf numFmtId="0" fontId="27" fillId="51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3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33" fillId="52" borderId="0" applyNumberFormat="0" applyBorder="0" applyAlignment="0" applyProtection="0"/>
    <xf numFmtId="0" fontId="27" fillId="52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3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33" fillId="47" borderId="0" applyNumberFormat="0" applyBorder="0" applyAlignment="0" applyProtection="0"/>
    <xf numFmtId="0" fontId="27" fillId="47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33" fillId="48" borderId="0" applyNumberFormat="0" applyBorder="0" applyAlignment="0" applyProtection="0"/>
    <xf numFmtId="0" fontId="27" fillId="48" borderId="0" applyNumberFormat="0" applyBorder="0" applyAlignment="0" applyProtection="0"/>
    <xf numFmtId="0" fontId="232" fillId="28" borderId="0" applyNumberFormat="0" applyBorder="0" applyAlignment="0" applyProtection="0"/>
    <xf numFmtId="0" fontId="232" fillId="28" borderId="0" applyNumberFormat="0" applyBorder="0" applyAlignment="0" applyProtection="0"/>
    <xf numFmtId="0" fontId="232" fillId="28" borderId="0" applyNumberFormat="0" applyBorder="0" applyAlignment="0" applyProtection="0"/>
    <xf numFmtId="0" fontId="233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33" fillId="53" borderId="0" applyNumberFormat="0" applyBorder="0" applyAlignment="0" applyProtection="0"/>
    <xf numFmtId="0" fontId="27" fillId="53" borderId="0" applyNumberFormat="0" applyBorder="0" applyAlignment="0" applyProtection="0"/>
    <xf numFmtId="0" fontId="232" fillId="32" borderId="0" applyNumberFormat="0" applyBorder="0" applyAlignment="0" applyProtection="0"/>
    <xf numFmtId="0" fontId="232" fillId="32" borderId="0" applyNumberFormat="0" applyBorder="0" applyAlignment="0" applyProtection="0"/>
    <xf numFmtId="0" fontId="232" fillId="32" borderId="0" applyNumberFormat="0" applyBorder="0" applyAlignment="0" applyProtection="0"/>
    <xf numFmtId="0" fontId="233" fillId="53" borderId="0" applyNumberFormat="0" applyBorder="0" applyAlignment="0" applyProtection="0"/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35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224" fillId="6" borderId="0" applyNumberFormat="0" applyBorder="0" applyAlignment="0" applyProtection="0"/>
    <xf numFmtId="0" fontId="224" fillId="6" borderId="0" applyNumberFormat="0" applyBorder="0" applyAlignment="0" applyProtection="0"/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236" fillId="54" borderId="18" applyNumberFormat="0" applyAlignment="0" applyProtection="0"/>
    <xf numFmtId="0" fontId="39" fillId="54" borderId="18" applyNumberFormat="0" applyAlignment="0" applyProtection="0"/>
    <xf numFmtId="0" fontId="228" fillId="9" borderId="11" applyNumberFormat="0" applyAlignment="0" applyProtection="0"/>
    <xf numFmtId="0" fontId="228" fillId="9" borderId="11" applyNumberFormat="0" applyAlignment="0" applyProtection="0"/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237" fillId="0" borderId="24" applyNumberFormat="0" applyFill="0" applyAlignment="0" applyProtection="0"/>
    <xf numFmtId="0" fontId="35" fillId="55" borderId="19" applyNumberFormat="0" applyAlignment="0" applyProtection="0"/>
    <xf numFmtId="0" fontId="230" fillId="10" borderId="14" applyNumberFormat="0" applyAlignment="0" applyProtection="0"/>
    <xf numFmtId="0" fontId="230" fillId="10" borderId="14" applyNumberFormat="0" applyAlignment="0" applyProtection="0"/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5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5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5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88" fontId="53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9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89" fontId="238" fillId="0" borderId="0" applyFill="0" applyBorder="0" applyProtection="0">
      <alignment vertical="top"/>
    </xf>
    <xf numFmtId="200" fontId="238" fillId="0" borderId="0" applyFill="0" applyBorder="0" applyProtection="0">
      <alignment vertical="top"/>
    </xf>
    <xf numFmtId="290" fontId="58" fillId="0" borderId="0" applyFill="0" applyBorder="0" applyAlignment="0" applyProtection="0"/>
    <xf numFmtId="194" fontId="5" fillId="0" borderId="0" applyFont="0" applyFill="0" applyBorder="0" applyAlignment="0" applyProtection="0"/>
    <xf numFmtId="290" fontId="58" fillId="0" borderId="0" applyFill="0" applyBorder="0" applyAlignment="0" applyProtection="0"/>
    <xf numFmtId="200" fontId="238" fillId="0" borderId="0" applyFill="0" applyBorder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91" fontId="238" fillId="0" borderId="0" applyFill="0" applyBorder="0" applyProtection="0">
      <alignment vertical="top"/>
    </xf>
    <xf numFmtId="194" fontId="5" fillId="0" borderId="0" applyFont="0" applyFill="0" applyBorder="0" applyAlignment="0" applyProtection="0"/>
    <xf numFmtId="291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88" fontId="53" fillId="0" borderId="0" applyFont="0" applyFill="0" applyBorder="0" applyAlignment="0" applyProtection="0"/>
    <xf numFmtId="291" fontId="238" fillId="0" borderId="0" applyFill="0" applyBorder="0" applyProtection="0">
      <alignment vertical="top"/>
    </xf>
    <xf numFmtId="291" fontId="238" fillId="0" borderId="0" applyFill="0" applyBorder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90" fontId="58" fillId="0" borderId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39" fillId="0" borderId="0">
      <alignment vertical="center"/>
    </xf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57" borderId="25" applyNumberFormat="0" applyFont="0" applyAlignment="0" applyProtection="0"/>
    <xf numFmtId="292" fontId="240" fillId="0" borderId="0" applyFont="0" applyFill="0" applyBorder="0" applyAlignment="0" applyProtection="0"/>
    <xf numFmtId="215" fontId="5" fillId="0" borderId="0"/>
    <xf numFmtId="215" fontId="5" fillId="0" borderId="0"/>
    <xf numFmtId="188" fontId="5" fillId="0" borderId="0"/>
    <xf numFmtId="188" fontId="5" fillId="0" borderId="0"/>
    <xf numFmtId="215" fontId="5" fillId="0" borderId="0"/>
    <xf numFmtId="215" fontId="5" fillId="0" borderId="0"/>
    <xf numFmtId="188" fontId="5" fillId="0" borderId="0"/>
    <xf numFmtId="215" fontId="5" fillId="0" borderId="0"/>
    <xf numFmtId="188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1" fontId="218" fillId="0" borderId="0" applyNumberFormat="0" applyFill="0" applyBorder="0" applyAlignment="0"/>
    <xf numFmtId="0" fontId="239" fillId="0" borderId="0" applyNumberFormat="0" applyFill="0" applyBorder="0" applyProtection="0">
      <alignment horizontal="left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Protection="0">
      <alignment horizontal="left"/>
    </xf>
    <xf numFmtId="0" fontId="239" fillId="0" borderId="0" applyNumberFormat="0" applyFill="0" applyBorder="0" applyAlignment="0" applyProtection="0"/>
    <xf numFmtId="0" fontId="241" fillId="41" borderId="18" applyNumberFormat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4" fontId="238" fillId="0" borderId="0" applyFill="0" applyBorder="0" applyProtection="0">
      <alignment vertical="top"/>
    </xf>
    <xf numFmtId="294" fontId="238" fillId="0" borderId="0" applyFill="0" applyBorder="0" applyProtection="0">
      <alignment vertical="top"/>
    </xf>
    <xf numFmtId="294" fontId="238" fillId="0" borderId="0" applyFill="0" applyBorder="0" applyProtection="0">
      <alignment vertical="top"/>
    </xf>
    <xf numFmtId="294" fontId="238" fillId="0" borderId="0" applyFill="0" applyBorder="0" applyProtection="0">
      <alignment vertical="top"/>
    </xf>
    <xf numFmtId="294" fontId="238" fillId="0" borderId="0" applyFill="0" applyBorder="0" applyProtection="0">
      <alignment vertical="top"/>
    </xf>
    <xf numFmtId="294" fontId="238" fillId="0" borderId="0" applyFill="0" applyBorder="0" applyProtection="0">
      <alignment vertical="top"/>
    </xf>
    <xf numFmtId="294" fontId="238" fillId="0" borderId="0" applyFill="0" applyBorder="0" applyProtection="0">
      <alignment vertical="top"/>
    </xf>
    <xf numFmtId="293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287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0" fontId="2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3" fillId="38" borderId="0" applyNumberFormat="0" applyBorder="0" applyAlignment="0" applyProtection="0"/>
    <xf numFmtId="0" fontId="223" fillId="5" borderId="0" applyNumberFormat="0" applyBorder="0" applyAlignment="0" applyProtection="0"/>
    <xf numFmtId="0" fontId="223" fillId="5" borderId="0" applyNumberFormat="0" applyBorder="0" applyAlignment="0" applyProtection="0"/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197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220" fillId="0" borderId="8" applyNumberFormat="0" applyFill="0" applyAlignment="0" applyProtection="0"/>
    <xf numFmtId="0" fontId="220" fillId="0" borderId="8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1" fillId="0" borderId="22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2" fillId="0" borderId="23" applyNumberFormat="0" applyFill="0" applyAlignment="0" applyProtection="0"/>
    <xf numFmtId="0" fontId="222" fillId="0" borderId="10" applyNumberFormat="0" applyFill="0" applyAlignment="0" applyProtection="0"/>
    <xf numFmtId="0" fontId="222" fillId="0" borderId="10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242" fillId="0" borderId="0" applyNumberFormat="0" applyBorder="0" applyProtection="0">
      <alignment horizontal="center"/>
    </xf>
    <xf numFmtId="0" fontId="242" fillId="0" borderId="0" applyNumberFormat="0" applyBorder="0" applyProtection="0">
      <alignment horizontal="center" textRotation="90"/>
    </xf>
    <xf numFmtId="0" fontId="242" fillId="0" borderId="0" applyNumberFormat="0" applyBorder="0" applyProtection="0">
      <alignment horizontal="center" textRotation="90"/>
    </xf>
    <xf numFmtId="0" fontId="46" fillId="41" borderId="18" applyNumberFormat="0" applyAlignment="0" applyProtection="0"/>
    <xf numFmtId="0" fontId="226" fillId="8" borderId="11" applyNumberFormat="0" applyAlignment="0" applyProtection="0"/>
    <xf numFmtId="0" fontId="226" fillId="8" borderId="11" applyNumberFormat="0" applyAlignment="0" applyProtection="0"/>
    <xf numFmtId="0" fontId="46" fillId="92" borderId="18" applyNumberFormat="0" applyProtection="0">
      <alignment vertical="top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243" fillId="37" borderId="0" applyNumberFormat="0" applyBorder="0" applyAlignment="0" applyProtection="0"/>
    <xf numFmtId="0" fontId="36" fillId="0" borderId="24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47" fillId="56" borderId="0" applyNumberFormat="0" applyBorder="0" applyAlignment="0" applyProtection="0"/>
    <xf numFmtId="0" fontId="225" fillId="7" borderId="0" applyNumberFormat="0" applyBorder="0" applyAlignment="0" applyProtection="0"/>
    <xf numFmtId="0" fontId="225" fillId="7" borderId="0" applyNumberFormat="0" applyBorder="0" applyAlignment="0" applyProtection="0"/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244" fillId="56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4" fillId="0" borderId="0"/>
    <xf numFmtId="0" fontId="5" fillId="0" borderId="0"/>
    <xf numFmtId="0" fontId="30" fillId="0" borderId="0"/>
    <xf numFmtId="287" fontId="5" fillId="0" borderId="0"/>
    <xf numFmtId="0" fontId="30" fillId="0" borderId="0"/>
    <xf numFmtId="287" fontId="5" fillId="0" borderId="0"/>
    <xf numFmtId="0" fontId="30" fillId="0" borderId="0"/>
    <xf numFmtId="2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4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287" fontId="215" fillId="0" borderId="0">
      <alignment vertical="top"/>
    </xf>
    <xf numFmtId="0" fontId="54" fillId="0" borderId="0"/>
    <xf numFmtId="0" fontId="215" fillId="0" borderId="0">
      <alignment vertical="top"/>
    </xf>
    <xf numFmtId="0" fontId="54" fillId="0" borderId="0"/>
    <xf numFmtId="0" fontId="54" fillId="0" borderId="0"/>
    <xf numFmtId="287" fontId="21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87" fontId="5" fillId="0" borderId="0"/>
    <xf numFmtId="0" fontId="216" fillId="0" borderId="0"/>
    <xf numFmtId="0" fontId="2" fillId="0" borderId="0"/>
    <xf numFmtId="0" fontId="25" fillId="0" borderId="0">
      <alignment vertical="top"/>
    </xf>
    <xf numFmtId="0" fontId="2" fillId="0" borderId="0"/>
    <xf numFmtId="0" fontId="2" fillId="0" borderId="0"/>
    <xf numFmtId="0" fontId="216" fillId="0" borderId="0"/>
    <xf numFmtId="0" fontId="2" fillId="0" borderId="0"/>
    <xf numFmtId="0" fontId="2" fillId="0" borderId="0"/>
    <xf numFmtId="0" fontId="216" fillId="0" borderId="0"/>
    <xf numFmtId="0" fontId="2" fillId="0" borderId="0"/>
    <xf numFmtId="0" fontId="53" fillId="0" borderId="0"/>
    <xf numFmtId="0" fontId="53" fillId="0" borderId="0"/>
    <xf numFmtId="28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9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6" fillId="0" borderId="0">
      <alignment vertical="center"/>
    </xf>
    <xf numFmtId="0" fontId="2" fillId="0" borderId="0"/>
    <xf numFmtId="0" fontId="2" fillId="0" borderId="0"/>
    <xf numFmtId="287" fontId="238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7" fillId="0" borderId="0">
      <alignment vertical="center"/>
    </xf>
    <xf numFmtId="0" fontId="2" fillId="0" borderId="0"/>
    <xf numFmtId="287" fontId="238" fillId="0" borderId="0">
      <alignment vertical="top"/>
    </xf>
    <xf numFmtId="0" fontId="2" fillId="0" borderId="0"/>
    <xf numFmtId="0" fontId="2" fillId="0" borderId="0"/>
    <xf numFmtId="0" fontId="238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87" fontId="23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6" fillId="0" borderId="0"/>
    <xf numFmtId="0" fontId="54" fillId="0" borderId="0"/>
    <xf numFmtId="0" fontId="5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25" fillId="0" borderId="0">
      <alignment vertical="top"/>
    </xf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" fillId="57" borderId="25" applyNumberFormat="0" applyFont="0" applyAlignment="0" applyProtection="0"/>
    <xf numFmtId="0" fontId="5" fillId="57" borderId="25" applyNumberFormat="0" applyFont="0" applyAlignment="0" applyProtection="0"/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5" fillId="57" borderId="25" applyNumberFormat="0" applyFont="0" applyAlignment="0" applyProtection="0"/>
    <xf numFmtId="0" fontId="238" fillId="107" borderId="25" applyNumberFormat="0" applyProtection="0">
      <alignment vertical="top"/>
    </xf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238" fillId="107" borderId="25" applyNumberFormat="0" applyProtection="0">
      <alignment vertical="top"/>
    </xf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238" fillId="107" borderId="25" applyNumberFormat="0" applyProtection="0">
      <alignment vertical="top"/>
    </xf>
    <xf numFmtId="0" fontId="58" fillId="57" borderId="25" applyNumberFormat="0" applyFont="0" applyAlignment="0" applyProtection="0"/>
    <xf numFmtId="0" fontId="58" fillId="57" borderId="25" applyNumberFormat="0" applyFont="0" applyAlignment="0" applyProtection="0"/>
    <xf numFmtId="0" fontId="38" fillId="54" borderId="26" applyNumberFormat="0" applyAlignment="0" applyProtection="0"/>
    <xf numFmtId="0" fontId="227" fillId="9" borderId="12" applyNumberFormat="0" applyAlignment="0" applyProtection="0"/>
    <xf numFmtId="0" fontId="227" fillId="9" borderId="12" applyNumberFormat="0" applyAlignment="0" applyProtection="0"/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9" fontId="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287" fontId="30" fillId="0" borderId="0" applyNumberFormat="0" applyFont="0" applyFill="0" applyBorder="0" applyAlignment="0" applyProtection="0">
      <alignment horizontal="left"/>
    </xf>
    <xf numFmtId="287" fontId="30" fillId="0" borderId="0" applyNumberFormat="0" applyFont="0" applyFill="0" applyBorder="0" applyAlignment="0" applyProtection="0">
      <alignment horizontal="left"/>
    </xf>
    <xf numFmtId="287" fontId="30" fillId="0" borderId="0" applyNumberFormat="0" applyFont="0" applyFill="0" applyBorder="0" applyAlignment="0" applyProtection="0">
      <alignment horizontal="left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30" fillId="0" borderId="0" applyNumberFormat="0" applyFont="0" applyFill="0" applyBorder="0" applyAlignment="0" applyProtection="0">
      <alignment horizontal="left"/>
    </xf>
    <xf numFmtId="287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0" fontId="32" fillId="0" borderId="27">
      <alignment horizontal="center"/>
    </xf>
    <xf numFmtId="287" fontId="32" fillId="0" borderId="27">
      <alignment horizontal="center"/>
    </xf>
    <xf numFmtId="287" fontId="32" fillId="0" borderId="27">
      <alignment horizontal="center"/>
    </xf>
    <xf numFmtId="287" fontId="32" fillId="0" borderId="27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27">
      <alignment horizontal="center"/>
    </xf>
    <xf numFmtId="287" fontId="32" fillId="0" borderId="27">
      <alignment horizontal="center"/>
    </xf>
    <xf numFmtId="0" fontId="32" fillId="0" borderId="27">
      <alignment horizontal="center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0" fontId="30" fillId="58" borderId="0" applyNumberFormat="0" applyFont="0" applyBorder="0" applyAlignment="0" applyProtection="0"/>
    <xf numFmtId="287" fontId="30" fillId="58" borderId="0" applyNumberFormat="0" applyFont="0" applyBorder="0" applyAlignment="0" applyProtection="0"/>
    <xf numFmtId="287" fontId="30" fillId="58" borderId="0" applyNumberFormat="0" applyFont="0" applyBorder="0" applyAlignment="0" applyProtection="0"/>
    <xf numFmtId="287" fontId="30" fillId="58" borderId="0" applyNumberFormat="0" applyFont="0" applyBorder="0" applyAlignment="0" applyProtection="0"/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30" fillId="58" borderId="0" applyNumberFormat="0" applyFont="0" applyBorder="0" applyAlignment="0" applyProtection="0"/>
    <xf numFmtId="287" fontId="30" fillId="58" borderId="0" applyNumberFormat="0" applyFont="0" applyBorder="0" applyAlignment="0" applyProtection="0"/>
    <xf numFmtId="0" fontId="30" fillId="58" borderId="0" applyNumberFormat="0" applyFont="0" applyBorder="0" applyAlignment="0" applyProtection="0"/>
    <xf numFmtId="0" fontId="248" fillId="0" borderId="0" applyNumberFormat="0" applyBorder="0" applyProtection="0"/>
    <xf numFmtId="0" fontId="248" fillId="0" borderId="0" applyNumberFormat="0" applyBorder="0" applyProtection="0"/>
    <xf numFmtId="0" fontId="248" fillId="0" borderId="0" applyNumberFormat="0" applyBorder="0" applyProtection="0"/>
    <xf numFmtId="295" fontId="248" fillId="0" borderId="0" applyBorder="0" applyProtection="0"/>
    <xf numFmtId="296" fontId="248" fillId="0" borderId="0" applyBorder="0" applyProtection="0"/>
    <xf numFmtId="296" fontId="248" fillId="0" borderId="0" applyBorder="0" applyProtection="0"/>
    <xf numFmtId="0" fontId="249" fillId="38" borderId="0" applyNumberFormat="0" applyBorder="0" applyAlignment="0" applyProtection="0"/>
    <xf numFmtId="0" fontId="250" fillId="54" borderId="26" applyNumberFormat="0" applyAlignment="0" applyProtection="0"/>
    <xf numFmtId="0" fontId="5" fillId="0" borderId="0"/>
    <xf numFmtId="0" fontId="5" fillId="0" borderId="0"/>
    <xf numFmtId="287" fontId="25" fillId="0" borderId="0">
      <alignment vertical="top"/>
    </xf>
    <xf numFmtId="0" fontId="21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87" fontId="25" fillId="0" borderId="0">
      <alignment vertical="top"/>
    </xf>
    <xf numFmtId="0" fontId="25" fillId="0" borderId="0">
      <alignment vertical="top"/>
    </xf>
    <xf numFmtId="287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87" fontId="25" fillId="0" borderId="0">
      <alignment vertical="top"/>
    </xf>
    <xf numFmtId="287" fontId="25" fillId="0" borderId="0">
      <alignment vertical="top"/>
    </xf>
    <xf numFmtId="287" fontId="25" fillId="0" borderId="0">
      <alignment vertical="top"/>
    </xf>
    <xf numFmtId="0" fontId="5" fillId="0" borderId="0"/>
    <xf numFmtId="0" fontId="238" fillId="0" borderId="0">
      <alignment vertical="top"/>
    </xf>
    <xf numFmtId="0" fontId="5" fillId="0" borderId="0"/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5" fillId="0" borderId="0">
      <alignment vertical="top"/>
    </xf>
    <xf numFmtId="0" fontId="25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252" fillId="0" borderId="0" applyNumberFormat="0" applyFill="0" applyBorder="0" applyAlignment="0" applyProtection="0"/>
    <xf numFmtId="0" fontId="253" fillId="0" borderId="21" applyNumberFormat="0" applyFill="0" applyAlignment="0" applyProtection="0"/>
    <xf numFmtId="0" fontId="254" fillId="0" borderId="22" applyNumberFormat="0" applyFill="0" applyAlignment="0" applyProtection="0"/>
    <xf numFmtId="0" fontId="255" fillId="0" borderId="23" applyNumberFormat="0" applyFill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28" applyNumberFormat="0" applyFill="0" applyAlignment="0" applyProtection="0"/>
    <xf numFmtId="0" fontId="48" fillId="0" borderId="28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257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258" fillId="55" borderId="19" applyNumberFormat="0" applyAlignment="0" applyProtection="0"/>
    <xf numFmtId="0" fontId="4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198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8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90" fontId="259" fillId="0" borderId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90" fontId="259" fillId="0" borderId="0" applyFill="0" applyBorder="0" applyAlignment="0" applyProtection="0"/>
    <xf numFmtId="297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97" fontId="5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97" fontId="57" fillId="0" borderId="0" applyFont="0" applyFill="0" applyBorder="0" applyAlignment="0" applyProtection="0"/>
    <xf numFmtId="297" fontId="5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298" fontId="2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98" fontId="239" fillId="0" borderId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299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9" fontId="58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299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9" fontId="58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33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90" fontId="58" fillId="0" borderId="0" applyFill="0" applyBorder="0" applyAlignment="0" applyProtection="0"/>
    <xf numFmtId="290" fontId="58" fillId="0" borderId="0" applyFill="0" applyBorder="0" applyAlignment="0" applyProtection="0"/>
    <xf numFmtId="290" fontId="58" fillId="0" borderId="0" applyFill="0" applyBorder="0" applyAlignment="0" applyProtection="0"/>
    <xf numFmtId="188" fontId="58" fillId="0" borderId="0" applyFill="0" applyBorder="0" applyAlignment="0" applyProtection="0"/>
    <xf numFmtId="290" fontId="58" fillId="0" borderId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90" fontId="259" fillId="0" borderId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0" fontId="259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233" fontId="238" fillId="0" borderId="0" applyFill="0" applyBorder="0" applyProtection="0">
      <alignment vertical="top"/>
    </xf>
    <xf numFmtId="194" fontId="5" fillId="0" borderId="0" applyFont="0" applyFill="0" applyBorder="0" applyAlignment="0" applyProtection="0"/>
    <xf numFmtId="233" fontId="238" fillId="0" borderId="0" applyFill="0" applyBorder="0" applyProtection="0">
      <alignment vertical="top"/>
    </xf>
    <xf numFmtId="233" fontId="238" fillId="0" borderId="0" applyFill="0" applyBorder="0" applyProtection="0">
      <alignment vertical="top"/>
    </xf>
    <xf numFmtId="233" fontId="238" fillId="0" borderId="0" applyFill="0" applyBorder="0" applyProtection="0">
      <alignment vertical="top"/>
    </xf>
    <xf numFmtId="194" fontId="24" fillId="0" borderId="0" applyFont="0" applyFill="0" applyBorder="0" applyAlignment="0" applyProtection="0"/>
    <xf numFmtId="200" fontId="238" fillId="0" borderId="0" applyFill="0" applyBorder="0" applyProtection="0">
      <alignment vertical="top"/>
    </xf>
    <xf numFmtId="194" fontId="5" fillId="0" borderId="0" applyFont="0" applyFill="0" applyBorder="0" applyAlignment="0" applyProtection="0"/>
    <xf numFmtId="200" fontId="238" fillId="0" borderId="0" applyFill="0" applyBorder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0" fontId="238" fillId="0" borderId="0" applyFill="0" applyBorder="0" applyProtection="0">
      <alignment vertical="top"/>
    </xf>
    <xf numFmtId="194" fontId="5" fillId="0" borderId="0" applyFont="0" applyFill="0" applyBorder="0" applyAlignment="0" applyProtection="0"/>
    <xf numFmtId="200" fontId="238" fillId="0" borderId="0" applyFill="0" applyBorder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7" fontId="26" fillId="0" borderId="0"/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7" fontId="26" fillId="0" borderId="0"/>
    <xf numFmtId="207" fontId="26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7" fontId="26" fillId="0" borderId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298" fontId="239" fillId="0" borderId="0" applyFill="0" applyBorder="0" applyAlignment="0" applyProtection="0"/>
    <xf numFmtId="298" fontId="239" fillId="0" borderId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33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8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43" fontId="58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86" fontId="26" fillId="0" borderId="0" applyFill="0" applyBorder="0" applyAlignment="0" applyProtection="0"/>
    <xf numFmtId="286" fontId="26" fillId="0" borderId="0" applyFill="0" applyBorder="0" applyAlignment="0" applyProtection="0"/>
    <xf numFmtId="286" fontId="26" fillId="0" borderId="0" applyFill="0" applyBorder="0" applyAlignment="0" applyProtection="0"/>
    <xf numFmtId="286" fontId="26" fillId="0" borderId="0" applyFill="0" applyBorder="0" applyAlignment="0" applyProtection="0"/>
    <xf numFmtId="286" fontId="26" fillId="0" borderId="0" applyFill="0" applyBorder="0" applyAlignment="0" applyProtection="0"/>
    <xf numFmtId="286" fontId="26" fillId="0" borderId="0" applyFill="0" applyBorder="0" applyAlignment="0" applyProtection="0"/>
    <xf numFmtId="286" fontId="26" fillId="0" borderId="0" applyFill="0" applyBorder="0" applyAlignment="0" applyProtection="0"/>
    <xf numFmtId="286" fontId="26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8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233" fontId="238" fillId="0" borderId="0" applyFill="0" applyBorder="0" applyProtection="0">
      <alignment vertical="top"/>
    </xf>
    <xf numFmtId="194" fontId="5" fillId="0" borderId="0" applyFont="0" applyFill="0" applyBorder="0" applyAlignment="0" applyProtection="0"/>
    <xf numFmtId="233" fontId="238" fillId="0" borderId="0" applyFill="0" applyBorder="0" applyProtection="0">
      <alignment vertical="top"/>
    </xf>
    <xf numFmtId="233" fontId="238" fillId="0" borderId="0" applyFill="0" applyBorder="0" applyProtection="0">
      <alignment vertical="top"/>
    </xf>
    <xf numFmtId="233" fontId="238" fillId="0" borderId="0" applyFill="0" applyBorder="0" applyProtection="0">
      <alignment vertical="top"/>
    </xf>
    <xf numFmtId="233" fontId="238" fillId="0" borderId="0" applyFill="0" applyBorder="0" applyProtection="0">
      <alignment vertical="top"/>
    </xf>
    <xf numFmtId="233" fontId="238" fillId="0" borderId="0" applyFill="0" applyBorder="0" applyProtection="0">
      <alignment vertical="top"/>
    </xf>
    <xf numFmtId="290" fontId="259" fillId="0" borderId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43" fontId="58" fillId="0" borderId="0" applyFont="0" applyFill="0" applyBorder="0" applyAlignment="0" applyProtection="0"/>
    <xf numFmtId="290" fontId="259" fillId="0" borderId="0" applyFill="0" applyBorder="0" applyAlignment="0" applyProtection="0"/>
    <xf numFmtId="43" fontId="58" fillId="0" borderId="0" applyFont="0" applyFill="0" applyBorder="0" applyAlignment="0" applyProtection="0"/>
    <xf numFmtId="290" fontId="259" fillId="0" borderId="0" applyFill="0" applyBorder="0" applyAlignment="0" applyProtection="0"/>
    <xf numFmtId="194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290" fontId="26" fillId="0" borderId="0" applyFill="0" applyBorder="0" applyAlignment="0" applyProtection="0"/>
    <xf numFmtId="43" fontId="58" fillId="0" borderId="0" applyFont="0" applyFill="0" applyBorder="0" applyAlignment="0" applyProtection="0"/>
    <xf numFmtId="290" fontId="259" fillId="0" borderId="0" applyFill="0" applyBorder="0" applyAlignment="0" applyProtection="0"/>
    <xf numFmtId="297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7" fontId="58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8" fillId="0" borderId="0" applyFont="0" applyFill="0" applyBorder="0" applyAlignment="0" applyProtection="0"/>
    <xf numFmtId="297" fontId="58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90" fontId="25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0" fontId="259" fillId="0" borderId="0" applyFill="0" applyBorder="0" applyAlignment="0" applyProtection="0"/>
    <xf numFmtId="20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87" fontId="25" fillId="0" borderId="0" applyFont="0" applyFill="0" applyBorder="0" applyAlignment="0" applyProtection="0"/>
    <xf numFmtId="287" fontId="25" fillId="0" borderId="0" applyFont="0" applyFill="0" applyBorder="0" applyAlignment="0" applyProtection="0"/>
    <xf numFmtId="287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300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300" fontId="25" fillId="0" borderId="0" applyFont="0" applyFill="0" applyBorder="0" applyAlignment="0" applyProtection="0"/>
    <xf numFmtId="300" fontId="25" fillId="0" borderId="0" applyFont="0" applyFill="0" applyBorder="0" applyAlignment="0" applyProtection="0"/>
    <xf numFmtId="300" fontId="25" fillId="0" borderId="0" applyFont="0" applyFill="0" applyBorder="0" applyAlignment="0" applyProtection="0"/>
    <xf numFmtId="300" fontId="2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300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90" fontId="25" fillId="0" borderId="0" applyFont="0" applyFill="0" applyBorder="0" applyAlignment="0" applyProtection="0"/>
    <xf numFmtId="290" fontId="25" fillId="0" borderId="0" applyFont="0" applyFill="0" applyBorder="0" applyAlignment="0" applyProtection="0"/>
    <xf numFmtId="301" fontId="25" fillId="0" borderId="0" applyFont="0" applyFill="0" applyBorder="0" applyAlignment="0" applyProtection="0"/>
    <xf numFmtId="301" fontId="25" fillId="0" borderId="0" applyFont="0" applyFill="0" applyBorder="0" applyAlignment="0" applyProtection="0"/>
    <xf numFmtId="289" fontId="25" fillId="0" borderId="0" applyFont="0" applyFill="0" applyBorder="0" applyAlignment="0" applyProtection="0"/>
    <xf numFmtId="301" fontId="25" fillId="0" borderId="0" applyFont="0" applyFill="0" applyBorder="0" applyAlignment="0" applyProtection="0"/>
    <xf numFmtId="301" fontId="25" fillId="0" borderId="0" applyFont="0" applyFill="0" applyBorder="0" applyAlignment="0" applyProtection="0"/>
    <xf numFmtId="289" fontId="25" fillId="0" borderId="0" applyFont="0" applyFill="0" applyBorder="0" applyAlignment="0" applyProtection="0"/>
    <xf numFmtId="289" fontId="25" fillId="0" borderId="0" applyFont="0" applyFill="0" applyBorder="0" applyAlignment="0" applyProtection="0"/>
    <xf numFmtId="289" fontId="25" fillId="0" borderId="0" applyFont="0" applyFill="0" applyBorder="0" applyAlignment="0" applyProtection="0"/>
    <xf numFmtId="302" fontId="25" fillId="0" borderId="0" applyFont="0" applyFill="0" applyBorder="0" applyAlignment="0" applyProtection="0"/>
    <xf numFmtId="300" fontId="25" fillId="0" borderId="0" applyFont="0" applyFill="0" applyBorder="0" applyAlignment="0" applyProtection="0"/>
    <xf numFmtId="194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2" fontId="25" fillId="0" borderId="0" applyFont="0" applyFill="0" applyBorder="0" applyAlignment="0" applyProtection="0"/>
    <xf numFmtId="303" fontId="58" fillId="0" borderId="0" applyFill="0" applyBorder="0" applyAlignment="0" applyProtection="0"/>
    <xf numFmtId="291" fontId="238" fillId="0" borderId="0" applyFill="0" applyBorder="0" applyProtection="0">
      <alignment vertical="top"/>
    </xf>
    <xf numFmtId="291" fontId="238" fillId="0" borderId="0" applyFill="0" applyBorder="0" applyProtection="0">
      <alignment vertical="top"/>
    </xf>
    <xf numFmtId="291" fontId="238" fillId="0" borderId="0" applyFill="0" applyBorder="0" applyProtection="0">
      <alignment vertical="top"/>
    </xf>
    <xf numFmtId="291" fontId="238" fillId="0" borderId="0" applyFill="0" applyBorder="0" applyProtection="0">
      <alignment vertical="top"/>
    </xf>
    <xf numFmtId="291" fontId="238" fillId="0" borderId="0" applyFill="0" applyBorder="0" applyProtection="0">
      <alignment vertical="top"/>
    </xf>
    <xf numFmtId="291" fontId="238" fillId="0" borderId="0" applyFill="0" applyBorder="0" applyProtection="0">
      <alignment vertical="top"/>
    </xf>
    <xf numFmtId="291" fontId="238" fillId="0" borderId="0" applyFill="0" applyBorder="0" applyProtection="0">
      <alignment vertical="top"/>
    </xf>
    <xf numFmtId="291" fontId="238" fillId="0" borderId="0" applyFill="0" applyBorder="0" applyProtection="0">
      <alignment vertical="top"/>
    </xf>
    <xf numFmtId="291" fontId="238" fillId="0" borderId="0" applyFill="0" applyBorder="0" applyProtection="0">
      <alignment vertical="top"/>
    </xf>
    <xf numFmtId="291" fontId="238" fillId="0" borderId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287" fontId="54" fillId="0" borderId="0"/>
    <xf numFmtId="287" fontId="54" fillId="0" borderId="0"/>
    <xf numFmtId="287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287" fontId="5" fillId="0" borderId="0"/>
    <xf numFmtId="287" fontId="5" fillId="0" borderId="0"/>
    <xf numFmtId="287" fontId="5" fillId="0" borderId="0"/>
    <xf numFmtId="287" fontId="5" fillId="0" borderId="0"/>
    <xf numFmtId="0" fontId="5" fillId="0" borderId="0"/>
    <xf numFmtId="287" fontId="5" fillId="0" borderId="0"/>
    <xf numFmtId="0" fontId="5" fillId="0" borderId="0"/>
    <xf numFmtId="287" fontId="5" fillId="0" borderId="0"/>
    <xf numFmtId="0" fontId="5" fillId="0" borderId="0"/>
    <xf numFmtId="0" fontId="216" fillId="0" borderId="0"/>
    <xf numFmtId="0" fontId="5" fillId="0" borderId="0"/>
    <xf numFmtId="0" fontId="5" fillId="0" borderId="0"/>
    <xf numFmtId="0" fontId="25" fillId="0" borderId="0">
      <alignment vertical="top"/>
    </xf>
    <xf numFmtId="287" fontId="54" fillId="0" borderId="0"/>
    <xf numFmtId="0" fontId="25" fillId="0" borderId="0">
      <alignment vertical="top"/>
    </xf>
    <xf numFmtId="0" fontId="25" fillId="0" borderId="0">
      <alignment vertical="top"/>
    </xf>
    <xf numFmtId="287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24" fillId="0" borderId="0"/>
    <xf numFmtId="287" fontId="5" fillId="0" borderId="0"/>
    <xf numFmtId="287" fontId="5" fillId="0" borderId="0"/>
    <xf numFmtId="0" fontId="24" fillId="0" borderId="0"/>
    <xf numFmtId="0" fontId="24" fillId="0" borderId="0"/>
    <xf numFmtId="287" fontId="5" fillId="0" borderId="0"/>
    <xf numFmtId="287" fontId="5" fillId="0" borderId="0"/>
    <xf numFmtId="287" fontId="5" fillId="0" borderId="0"/>
    <xf numFmtId="287" fontId="5" fillId="0" borderId="0"/>
    <xf numFmtId="287" fontId="5" fillId="0" borderId="0"/>
    <xf numFmtId="0" fontId="57" fillId="0" borderId="0"/>
    <xf numFmtId="0" fontId="5" fillId="0" borderId="0" applyFill="0"/>
    <xf numFmtId="287" fontId="5" fillId="0" borderId="0" applyFill="0"/>
    <xf numFmtId="287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87" fontId="5" fillId="0" borderId="0" applyFill="0"/>
    <xf numFmtId="0" fontId="5" fillId="0" borderId="0" applyFill="0"/>
    <xf numFmtId="0" fontId="215" fillId="0" borderId="0">
      <alignment vertical="top"/>
    </xf>
    <xf numFmtId="287" fontId="25" fillId="0" borderId="0">
      <alignment vertical="top"/>
    </xf>
    <xf numFmtId="0" fontId="21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87" fontId="25" fillId="0" borderId="0">
      <alignment vertical="top"/>
    </xf>
    <xf numFmtId="0" fontId="5" fillId="0" borderId="0"/>
    <xf numFmtId="287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5" fillId="0" borderId="0">
      <alignment vertical="top"/>
    </xf>
    <xf numFmtId="0" fontId="262" fillId="0" borderId="0" applyBorder="0"/>
    <xf numFmtId="0" fontId="5" fillId="0" borderId="0">
      <alignment vertical="top"/>
    </xf>
    <xf numFmtId="0" fontId="5" fillId="0" borderId="0">
      <alignment vertical="top"/>
    </xf>
    <xf numFmtId="0" fontId="262" fillId="0" borderId="0" applyBorder="0"/>
    <xf numFmtId="287" fontId="262" fillId="0" borderId="0" applyBorder="0"/>
    <xf numFmtId="0" fontId="262" fillId="0" borderId="0" applyBorder="0"/>
    <xf numFmtId="0" fontId="262" fillId="0" borderId="0" applyBorder="0"/>
    <xf numFmtId="287" fontId="262" fillId="0" borderId="0" applyBorder="0"/>
    <xf numFmtId="287" fontId="262" fillId="0" borderId="0" applyBorder="0"/>
    <xf numFmtId="287" fontId="262" fillId="0" borderId="0" applyBorder="0"/>
    <xf numFmtId="0" fontId="25" fillId="0" borderId="0">
      <alignment vertical="top"/>
    </xf>
    <xf numFmtId="287" fontId="262" fillId="0" borderId="0" applyBorder="0"/>
    <xf numFmtId="0" fontId="25" fillId="0" borderId="0">
      <alignment vertical="top"/>
    </xf>
    <xf numFmtId="0" fontId="25" fillId="0" borderId="0">
      <alignment vertical="top"/>
    </xf>
    <xf numFmtId="287" fontId="262" fillId="0" borderId="0" applyBorder="0"/>
    <xf numFmtId="287" fontId="262" fillId="0" borderId="0" applyBorder="0"/>
    <xf numFmtId="287" fontId="262" fillId="0" borderId="0" applyBorder="0"/>
    <xf numFmtId="0" fontId="30" fillId="0" borderId="0"/>
    <xf numFmtId="0" fontId="5" fillId="0" borderId="0"/>
    <xf numFmtId="287" fontId="5" fillId="0" borderId="0"/>
    <xf numFmtId="2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7" fontId="5" fillId="0" borderId="0"/>
    <xf numFmtId="0" fontId="5" fillId="0" borderId="0"/>
    <xf numFmtId="0" fontId="5" fillId="0" borderId="0"/>
    <xf numFmtId="287" fontId="5" fillId="0" borderId="0"/>
    <xf numFmtId="287" fontId="5" fillId="0" borderId="0"/>
    <xf numFmtId="0" fontId="5" fillId="0" borderId="0"/>
    <xf numFmtId="0" fontId="5" fillId="0" borderId="0"/>
    <xf numFmtId="287" fontId="5" fillId="0" borderId="0"/>
    <xf numFmtId="0" fontId="5" fillId="0" borderId="0"/>
    <xf numFmtId="287" fontId="5" fillId="0" borderId="0"/>
    <xf numFmtId="0" fontId="5" fillId="0" borderId="0"/>
    <xf numFmtId="0" fontId="30" fillId="0" borderId="0"/>
    <xf numFmtId="0" fontId="26" fillId="0" borderId="0"/>
    <xf numFmtId="0" fontId="24" fillId="0" borderId="0"/>
    <xf numFmtId="0" fontId="25" fillId="0" borderId="0">
      <alignment vertical="top"/>
    </xf>
    <xf numFmtId="0" fontId="54" fillId="0" borderId="0"/>
    <xf numFmtId="0" fontId="25" fillId="0" borderId="0">
      <alignment vertical="top"/>
    </xf>
    <xf numFmtId="0" fontId="26" fillId="0" borderId="0"/>
    <xf numFmtId="287" fontId="5" fillId="0" borderId="0"/>
    <xf numFmtId="287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" fillId="0" borderId="0"/>
    <xf numFmtId="287" fontId="5" fillId="0" borderId="0"/>
    <xf numFmtId="0" fontId="26" fillId="0" borderId="0"/>
    <xf numFmtId="287" fontId="5" fillId="0" borderId="0"/>
    <xf numFmtId="0" fontId="26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287" fontId="5" fillId="0" borderId="0"/>
    <xf numFmtId="287" fontId="5" fillId="0" borderId="0"/>
    <xf numFmtId="0" fontId="58" fillId="0" borderId="0"/>
    <xf numFmtId="0" fontId="58" fillId="0" borderId="0"/>
    <xf numFmtId="287" fontId="5" fillId="0" borderId="0"/>
    <xf numFmtId="287" fontId="5" fillId="0" borderId="0"/>
    <xf numFmtId="287" fontId="5" fillId="0" borderId="0"/>
    <xf numFmtId="287" fontId="5" fillId="0" borderId="0"/>
    <xf numFmtId="287" fontId="5" fillId="0" borderId="0"/>
    <xf numFmtId="0" fontId="196" fillId="0" borderId="0"/>
    <xf numFmtId="0" fontId="198" fillId="0" borderId="0">
      <alignment vertical="top"/>
    </xf>
    <xf numFmtId="0" fontId="198" fillId="0" borderId="0">
      <alignment vertical="top"/>
    </xf>
    <xf numFmtId="287" fontId="24" fillId="0" borderId="0">
      <alignment vertical="top"/>
    </xf>
    <xf numFmtId="0" fontId="198" fillId="0" borderId="0">
      <alignment vertical="top"/>
    </xf>
    <xf numFmtId="0" fontId="198" fillId="0" borderId="0">
      <alignment vertical="top"/>
    </xf>
    <xf numFmtId="287" fontId="24" fillId="0" borderId="0">
      <alignment vertical="top"/>
    </xf>
    <xf numFmtId="287" fontId="24" fillId="0" borderId="0">
      <alignment vertical="top"/>
    </xf>
    <xf numFmtId="287" fontId="24" fillId="0" borderId="0">
      <alignment vertical="top"/>
    </xf>
    <xf numFmtId="0" fontId="24" fillId="0" borderId="0">
      <alignment vertical="top"/>
    </xf>
    <xf numFmtId="0" fontId="196" fillId="0" borderId="0"/>
    <xf numFmtId="287" fontId="25" fillId="0" borderId="0">
      <alignment vertical="top"/>
    </xf>
    <xf numFmtId="0" fontId="196" fillId="0" borderId="0"/>
    <xf numFmtId="0" fontId="196" fillId="0" borderId="0"/>
    <xf numFmtId="287" fontId="25" fillId="0" borderId="0">
      <alignment vertical="top"/>
    </xf>
    <xf numFmtId="287" fontId="25" fillId="0" borderId="0">
      <alignment vertical="top"/>
    </xf>
    <xf numFmtId="287" fontId="25" fillId="0" borderId="0">
      <alignment vertical="top"/>
    </xf>
    <xf numFmtId="0" fontId="196" fillId="0" borderId="0"/>
    <xf numFmtId="0" fontId="25" fillId="0" borderId="0">
      <alignment vertical="top"/>
    </xf>
    <xf numFmtId="0" fontId="196" fillId="0" borderId="0"/>
    <xf numFmtId="287" fontId="54" fillId="0" borderId="0"/>
    <xf numFmtId="0" fontId="196" fillId="0" borderId="0"/>
    <xf numFmtId="0" fontId="196" fillId="0" borderId="0"/>
    <xf numFmtId="287" fontId="54" fillId="0" borderId="0"/>
    <xf numFmtId="287" fontId="54" fillId="0" borderId="0"/>
    <xf numFmtId="287" fontId="54" fillId="0" borderId="0"/>
    <xf numFmtId="0" fontId="2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287" fontId="54" fillId="0" borderId="0"/>
    <xf numFmtId="0" fontId="26" fillId="0" borderId="0"/>
    <xf numFmtId="287" fontId="5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9" fillId="0" borderId="0"/>
    <xf numFmtId="287" fontId="239" fillId="0" borderId="0"/>
    <xf numFmtId="287" fontId="239" fillId="0" borderId="0"/>
    <xf numFmtId="287" fontId="239" fillId="0" borderId="0"/>
    <xf numFmtId="287" fontId="2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8" fillId="0" borderId="0">
      <alignment vertical="top"/>
    </xf>
    <xf numFmtId="0" fontId="5" fillId="0" borderId="0"/>
    <xf numFmtId="0" fontId="5" fillId="0" borderId="0"/>
    <xf numFmtId="0" fontId="30" fillId="0" borderId="0"/>
    <xf numFmtId="194" fontId="5" fillId="0" borderId="0"/>
    <xf numFmtId="194" fontId="5" fillId="0" borderId="0"/>
    <xf numFmtId="0" fontId="30" fillId="0" borderId="0"/>
    <xf numFmtId="0" fontId="30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8" fillId="0" borderId="0"/>
    <xf numFmtId="0" fontId="238" fillId="0" borderId="0">
      <alignment vertical="top"/>
    </xf>
    <xf numFmtId="0" fontId="58" fillId="0" borderId="0"/>
    <xf numFmtId="287" fontId="5" fillId="0" borderId="0"/>
    <xf numFmtId="287" fontId="5" fillId="0" borderId="0"/>
    <xf numFmtId="0" fontId="58" fillId="0" borderId="0"/>
    <xf numFmtId="0" fontId="58" fillId="0" borderId="0"/>
    <xf numFmtId="287" fontId="5" fillId="0" borderId="0"/>
    <xf numFmtId="287" fontId="5" fillId="0" borderId="0"/>
    <xf numFmtId="287" fontId="5" fillId="0" borderId="0"/>
    <xf numFmtId="287" fontId="5" fillId="0" borderId="0"/>
    <xf numFmtId="287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5" fillId="0" borderId="0">
      <alignment vertical="top"/>
    </xf>
    <xf numFmtId="0" fontId="5" fillId="0" borderId="0"/>
    <xf numFmtId="287" fontId="26" fillId="0" borderId="0"/>
    <xf numFmtId="287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7" fontId="26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287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87" fontId="24" fillId="0" borderId="0">
      <alignment vertical="top"/>
    </xf>
    <xf numFmtId="287" fontId="24" fillId="0" borderId="0">
      <alignment vertical="top"/>
    </xf>
    <xf numFmtId="287" fontId="24" fillId="0" borderId="0">
      <alignment vertical="top"/>
    </xf>
    <xf numFmtId="0" fontId="24" fillId="0" borderId="0"/>
    <xf numFmtId="0" fontId="198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287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87" fontId="24" fillId="0" borderId="0">
      <alignment vertical="top"/>
    </xf>
    <xf numFmtId="0" fontId="26" fillId="0" borderId="0"/>
    <xf numFmtId="0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4" fillId="0" borderId="0"/>
    <xf numFmtId="0" fontId="5" fillId="0" borderId="0"/>
    <xf numFmtId="287" fontId="24" fillId="0" borderId="0">
      <alignment vertical="top"/>
    </xf>
    <xf numFmtId="0" fontId="5" fillId="0" borderId="0"/>
    <xf numFmtId="0" fontId="24" fillId="0" borderId="0">
      <alignment vertical="top"/>
    </xf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62" fillId="0" borderId="0" applyBorder="0"/>
    <xf numFmtId="0" fontId="26" fillId="0" borderId="0"/>
    <xf numFmtId="287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287" fontId="54" fillId="0" borderId="0"/>
    <xf numFmtId="0" fontId="5" fillId="0" borderId="0"/>
    <xf numFmtId="287" fontId="54" fillId="0" borderId="0"/>
    <xf numFmtId="0" fontId="5" fillId="0" borderId="0"/>
    <xf numFmtId="0" fontId="5" fillId="0" borderId="0"/>
    <xf numFmtId="287" fontId="54" fillId="0" borderId="0"/>
    <xf numFmtId="0" fontId="5" fillId="0" borderId="0"/>
    <xf numFmtId="287" fontId="54" fillId="0" borderId="0"/>
    <xf numFmtId="0" fontId="5" fillId="0" borderId="0"/>
    <xf numFmtId="0" fontId="262" fillId="0" borderId="0" applyBorder="0"/>
    <xf numFmtId="0" fontId="5" fillId="0" borderId="0"/>
    <xf numFmtId="0" fontId="5" fillId="0" borderId="0"/>
    <xf numFmtId="0" fontId="262" fillId="0" borderId="0" applyBorder="0"/>
    <xf numFmtId="0" fontId="262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0" fontId="5" fillId="0" borderId="0"/>
    <xf numFmtId="0" fontId="5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287" fontId="2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6" fillId="0" borderId="0"/>
    <xf numFmtId="287" fontId="26" fillId="0" borderId="0"/>
    <xf numFmtId="287" fontId="26" fillId="0" borderId="0"/>
    <xf numFmtId="287" fontId="54" fillId="0" borderId="0"/>
    <xf numFmtId="287" fontId="26" fillId="0" borderId="0"/>
    <xf numFmtId="287" fontId="26" fillId="0" borderId="0"/>
    <xf numFmtId="287" fontId="26" fillId="0" borderId="0"/>
    <xf numFmtId="287" fontId="26" fillId="0" borderId="0"/>
    <xf numFmtId="287" fontId="26" fillId="0" borderId="0"/>
    <xf numFmtId="287" fontId="54" fillId="0" borderId="0"/>
    <xf numFmtId="287" fontId="26" fillId="0" borderId="0"/>
    <xf numFmtId="287" fontId="54" fillId="0" borderId="0"/>
    <xf numFmtId="0" fontId="54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1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198" fillId="0" borderId="0"/>
    <xf numFmtId="0" fontId="24" fillId="0" borderId="0"/>
    <xf numFmtId="0" fontId="26" fillId="0" borderId="0"/>
    <xf numFmtId="0" fontId="23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287" fontId="24" fillId="0" borderId="0"/>
    <xf numFmtId="287" fontId="24" fillId="0" borderId="0"/>
    <xf numFmtId="0" fontId="26" fillId="0" borderId="0"/>
    <xf numFmtId="287" fontId="24" fillId="0" borderId="0"/>
    <xf numFmtId="0" fontId="24" fillId="0" borderId="0"/>
    <xf numFmtId="0" fontId="24" fillId="0" borderId="0"/>
    <xf numFmtId="287" fontId="24" fillId="0" borderId="0"/>
    <xf numFmtId="287" fontId="24" fillId="0" borderId="0"/>
    <xf numFmtId="287" fontId="24" fillId="0" borderId="0"/>
    <xf numFmtId="0" fontId="30" fillId="0" borderId="0"/>
    <xf numFmtId="0" fontId="30" fillId="0" borderId="0"/>
    <xf numFmtId="0" fontId="30" fillId="0" borderId="0"/>
    <xf numFmtId="287" fontId="30" fillId="0" borderId="0"/>
    <xf numFmtId="0" fontId="30" fillId="0" borderId="0"/>
    <xf numFmtId="0" fontId="30" fillId="0" borderId="0"/>
    <xf numFmtId="287" fontId="30" fillId="0" borderId="0"/>
    <xf numFmtId="287" fontId="30" fillId="0" borderId="0"/>
    <xf numFmtId="287" fontId="30" fillId="0" borderId="0"/>
    <xf numFmtId="0" fontId="30" fillId="0" borderId="0"/>
    <xf numFmtId="287" fontId="30" fillId="0" borderId="0"/>
    <xf numFmtId="0" fontId="30" fillId="0" borderId="0"/>
    <xf numFmtId="0" fontId="30" fillId="0" borderId="0"/>
    <xf numFmtId="287" fontId="30" fillId="0" borderId="0"/>
    <xf numFmtId="287" fontId="30" fillId="0" borderId="0"/>
    <xf numFmtId="287" fontId="30" fillId="0" borderId="0"/>
    <xf numFmtId="0" fontId="26" fillId="0" borderId="0"/>
    <xf numFmtId="0" fontId="263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3" fillId="0" borderId="0"/>
    <xf numFmtId="0" fontId="263" fillId="0" borderId="0"/>
    <xf numFmtId="0" fontId="54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287" fontId="24" fillId="0" borderId="0"/>
    <xf numFmtId="0" fontId="24" fillId="0" borderId="0"/>
    <xf numFmtId="0" fontId="24" fillId="0" borderId="0"/>
    <xf numFmtId="287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287" fontId="198" fillId="0" borderId="0"/>
    <xf numFmtId="0" fontId="26" fillId="0" borderId="0"/>
    <xf numFmtId="287" fontId="198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287" fontId="26" fillId="0" borderId="0"/>
    <xf numFmtId="287" fontId="26" fillId="0" borderId="0"/>
    <xf numFmtId="0" fontId="26" fillId="0" borderId="0"/>
    <xf numFmtId="0" fontId="26" fillId="0" borderId="0"/>
    <xf numFmtId="0" fontId="26" fillId="0" borderId="0"/>
    <xf numFmtId="287" fontId="26" fillId="0" borderId="0"/>
    <xf numFmtId="0" fontId="26" fillId="0" borderId="0"/>
    <xf numFmtId="287" fontId="26" fillId="0" borderId="0"/>
    <xf numFmtId="287" fontId="26" fillId="0" borderId="0"/>
    <xf numFmtId="0" fontId="26" fillId="0" borderId="0"/>
    <xf numFmtId="0" fontId="26" fillId="0" borderId="0"/>
    <xf numFmtId="0" fontId="26" fillId="0" borderId="0"/>
    <xf numFmtId="287" fontId="26" fillId="0" borderId="0"/>
    <xf numFmtId="287" fontId="26" fillId="0" borderId="0"/>
    <xf numFmtId="287" fontId="26" fillId="0" borderId="0"/>
    <xf numFmtId="0" fontId="26" fillId="0" borderId="0"/>
    <xf numFmtId="0" fontId="26" fillId="0" borderId="0"/>
    <xf numFmtId="0" fontId="26" fillId="0" borderId="0"/>
    <xf numFmtId="287" fontId="26" fillId="0" borderId="0"/>
    <xf numFmtId="0" fontId="26" fillId="0" borderId="0"/>
    <xf numFmtId="0" fontId="26" fillId="0" borderId="0"/>
    <xf numFmtId="287" fontId="198" fillId="0" borderId="0"/>
    <xf numFmtId="0" fontId="26" fillId="0" borderId="0"/>
    <xf numFmtId="0" fontId="26" fillId="0" borderId="0"/>
    <xf numFmtId="0" fontId="26" fillId="0" borderId="0"/>
    <xf numFmtId="287" fontId="198" fillId="0" borderId="0"/>
    <xf numFmtId="0" fontId="26" fillId="0" borderId="0"/>
    <xf numFmtId="0" fontId="26" fillId="0" borderId="0"/>
    <xf numFmtId="287" fontId="198" fillId="0" borderId="0"/>
    <xf numFmtId="287" fontId="198" fillId="0" borderId="0"/>
    <xf numFmtId="287" fontId="1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26" fillId="0" borderId="0"/>
    <xf numFmtId="287" fontId="26" fillId="0" borderId="0"/>
    <xf numFmtId="287" fontId="54" fillId="0" borderId="0"/>
    <xf numFmtId="287" fontId="26" fillId="0" borderId="0"/>
    <xf numFmtId="287" fontId="26" fillId="0" borderId="0"/>
    <xf numFmtId="287" fontId="26" fillId="0" borderId="0"/>
    <xf numFmtId="287" fontId="26" fillId="0" borderId="0"/>
    <xf numFmtId="287" fontId="26" fillId="0" borderId="0"/>
    <xf numFmtId="287" fontId="54" fillId="0" borderId="0"/>
    <xf numFmtId="287" fontId="26" fillId="0" borderId="0"/>
    <xf numFmtId="287" fontId="54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1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16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16" fillId="0" borderId="0"/>
    <xf numFmtId="0" fontId="26" fillId="0" borderId="0"/>
    <xf numFmtId="287" fontId="26" fillId="0" borderId="0"/>
    <xf numFmtId="287" fontId="26" fillId="0" borderId="0"/>
    <xf numFmtId="287" fontId="54" fillId="0" borderId="0"/>
    <xf numFmtId="287" fontId="26" fillId="0" borderId="0"/>
    <xf numFmtId="287" fontId="26" fillId="0" borderId="0"/>
    <xf numFmtId="287" fontId="26" fillId="0" borderId="0"/>
    <xf numFmtId="287" fontId="26" fillId="0" borderId="0"/>
    <xf numFmtId="287" fontId="26" fillId="0" borderId="0"/>
    <xf numFmtId="287" fontId="54" fillId="0" borderId="0"/>
    <xf numFmtId="287" fontId="26" fillId="0" borderId="0"/>
    <xf numFmtId="287" fontId="54" fillId="0" borderId="0"/>
    <xf numFmtId="0" fontId="54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87" fontId="54" fillId="0" borderId="0"/>
    <xf numFmtId="0" fontId="26" fillId="0" borderId="0"/>
    <xf numFmtId="287" fontId="54" fillId="0" borderId="0"/>
    <xf numFmtId="0" fontId="216" fillId="0" borderId="0"/>
    <xf numFmtId="0" fontId="26" fillId="0" borderId="0"/>
    <xf numFmtId="0" fontId="21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299" fontId="5" fillId="0" borderId="0"/>
    <xf numFmtId="0" fontId="23" fillId="0" borderId="0"/>
    <xf numFmtId="299" fontId="5" fillId="0" borderId="0"/>
    <xf numFmtId="299" fontId="5" fillId="0" borderId="0"/>
    <xf numFmtId="299" fontId="5" fillId="0" borderId="0"/>
    <xf numFmtId="299" fontId="5" fillId="0" borderId="0"/>
    <xf numFmtId="0" fontId="23" fillId="0" borderId="0"/>
    <xf numFmtId="0" fontId="216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3" fillId="0" borderId="0"/>
    <xf numFmtId="0" fontId="23" fillId="0" borderId="0"/>
    <xf numFmtId="0" fontId="212" fillId="0" borderId="0"/>
    <xf numFmtId="0" fontId="23" fillId="0" borderId="0"/>
    <xf numFmtId="0" fontId="23" fillId="0" borderId="0"/>
    <xf numFmtId="0" fontId="212" fillId="0" borderId="0"/>
    <xf numFmtId="0" fontId="212" fillId="0" borderId="0"/>
    <xf numFmtId="0" fontId="212" fillId="0" borderId="0"/>
    <xf numFmtId="0" fontId="23" fillId="0" borderId="0"/>
    <xf numFmtId="0" fontId="197" fillId="0" borderId="0"/>
    <xf numFmtId="0" fontId="197" fillId="0" borderId="0"/>
    <xf numFmtId="0" fontId="24" fillId="0" borderId="0"/>
    <xf numFmtId="0" fontId="197" fillId="0" borderId="0"/>
    <xf numFmtId="0" fontId="197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top"/>
    </xf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1" fillId="0" borderId="0"/>
    <xf numFmtId="0" fontId="5" fillId="0" borderId="0"/>
    <xf numFmtId="0" fontId="5" fillId="0" borderId="0"/>
    <xf numFmtId="0" fontId="111" fillId="0" borderId="0"/>
    <xf numFmtId="0" fontId="5" fillId="0" borderId="0"/>
    <xf numFmtId="0" fontId="25" fillId="0" borderId="0">
      <alignment vertical="top"/>
    </xf>
    <xf numFmtId="0" fontId="24" fillId="0" borderId="0">
      <alignment vertical="top"/>
    </xf>
    <xf numFmtId="0" fontId="111" fillId="0" borderId="0"/>
    <xf numFmtId="0" fontId="58" fillId="0" borderId="0"/>
    <xf numFmtId="0" fontId="58" fillId="0" borderId="0"/>
    <xf numFmtId="287" fontId="5" fillId="0" borderId="0"/>
    <xf numFmtId="287" fontId="5" fillId="0" borderId="0"/>
    <xf numFmtId="287" fontId="5" fillId="0" borderId="0"/>
    <xf numFmtId="287" fontId="5" fillId="0" borderId="0"/>
    <xf numFmtId="287" fontId="5" fillId="0" borderId="0"/>
    <xf numFmtId="0" fontId="260" fillId="0" borderId="0"/>
    <xf numFmtId="0" fontId="260" fillId="0" borderId="0"/>
    <xf numFmtId="287" fontId="260" fillId="0" borderId="0"/>
    <xf numFmtId="0" fontId="260" fillId="0" borderId="0"/>
    <xf numFmtId="0" fontId="260" fillId="0" borderId="0"/>
    <xf numFmtId="287" fontId="260" fillId="0" borderId="0"/>
    <xf numFmtId="287" fontId="260" fillId="0" borderId="0"/>
    <xf numFmtId="287" fontId="260" fillId="0" borderId="0"/>
    <xf numFmtId="0" fontId="2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/>
    <xf numFmtId="287" fontId="5" fillId="0" borderId="0"/>
    <xf numFmtId="287" fontId="5" fillId="0" borderId="0"/>
    <xf numFmtId="0" fontId="58" fillId="0" borderId="0"/>
    <xf numFmtId="0" fontId="26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87" fontId="5" fillId="0" borderId="0">
      <alignment vertical="top"/>
    </xf>
    <xf numFmtId="287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87" fontId="5" fillId="0" borderId="0">
      <alignment vertical="top"/>
    </xf>
    <xf numFmtId="287" fontId="5" fillId="0" borderId="0">
      <alignment vertical="top"/>
    </xf>
    <xf numFmtId="287" fontId="5" fillId="0" borderId="0">
      <alignment vertical="top"/>
    </xf>
    <xf numFmtId="287" fontId="5" fillId="0" borderId="0">
      <alignment vertical="top"/>
    </xf>
    <xf numFmtId="287" fontId="5" fillId="0" borderId="0">
      <alignment vertical="top"/>
    </xf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4" fillId="0" borderId="0"/>
    <xf numFmtId="0" fontId="58" fillId="0" borderId="0">
      <alignment vertical="top"/>
    </xf>
    <xf numFmtId="287" fontId="5" fillId="0" borderId="0">
      <alignment vertical="top"/>
    </xf>
    <xf numFmtId="287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87" fontId="5" fillId="0" borderId="0">
      <alignment vertical="top"/>
    </xf>
    <xf numFmtId="287" fontId="5" fillId="0" borderId="0">
      <alignment vertical="top"/>
    </xf>
    <xf numFmtId="287" fontId="5" fillId="0" borderId="0">
      <alignment vertical="top"/>
    </xf>
    <xf numFmtId="287" fontId="5" fillId="0" borderId="0">
      <alignment vertical="top"/>
    </xf>
    <xf numFmtId="287" fontId="5" fillId="0" borderId="0">
      <alignment vertical="top"/>
    </xf>
    <xf numFmtId="0" fontId="5" fillId="0" borderId="0"/>
    <xf numFmtId="0" fontId="198" fillId="0" borderId="0"/>
    <xf numFmtId="0" fontId="264" fillId="0" borderId="0"/>
    <xf numFmtId="287" fontId="264" fillId="0" borderId="0"/>
    <xf numFmtId="0" fontId="2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7" fontId="264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287" fontId="24" fillId="0" borderId="0"/>
    <xf numFmtId="0" fontId="198" fillId="0" borderId="0"/>
    <xf numFmtId="0" fontId="5" fillId="0" borderId="0"/>
    <xf numFmtId="0" fontId="5" fillId="0" borderId="0"/>
    <xf numFmtId="0" fontId="198" fillId="0" borderId="0"/>
    <xf numFmtId="0" fontId="1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4" fillId="0" borderId="0"/>
    <xf numFmtId="0" fontId="198" fillId="0" borderId="0"/>
    <xf numFmtId="0" fontId="26" fillId="0" borderId="0"/>
    <xf numFmtId="287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287" fontId="54" fillId="0" borderId="0"/>
    <xf numFmtId="0" fontId="5" fillId="0" borderId="0"/>
    <xf numFmtId="287" fontId="24" fillId="0" borderId="0"/>
    <xf numFmtId="0" fontId="5" fillId="0" borderId="0"/>
    <xf numFmtId="0" fontId="5" fillId="0" borderId="0"/>
    <xf numFmtId="287" fontId="24" fillId="0" borderId="0"/>
    <xf numFmtId="0" fontId="5" fillId="0" borderId="0"/>
    <xf numFmtId="287" fontId="24" fillId="0" borderId="0"/>
    <xf numFmtId="0" fontId="5" fillId="0" borderId="0"/>
    <xf numFmtId="0" fontId="198" fillId="0" borderId="0"/>
    <xf numFmtId="0" fontId="5" fillId="0" borderId="0"/>
    <xf numFmtId="0" fontId="5" fillId="0" borderId="0"/>
    <xf numFmtId="0" fontId="198" fillId="0" borderId="0"/>
    <xf numFmtId="0" fontId="1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4" fillId="0" borderId="0">
      <alignment vertical="top"/>
    </xf>
    <xf numFmtId="0" fontId="30" fillId="0" borderId="0"/>
    <xf numFmtId="287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7" fontId="30" fillId="0" borderId="0"/>
    <xf numFmtId="0" fontId="198" fillId="0" borderId="0">
      <alignment vertical="top"/>
    </xf>
    <xf numFmtId="287" fontId="24" fillId="0" borderId="0">
      <alignment vertical="top"/>
    </xf>
    <xf numFmtId="0" fontId="19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87" fontId="24" fillId="0" borderId="0">
      <alignment vertical="top"/>
    </xf>
    <xf numFmtId="0" fontId="5" fillId="0" borderId="0"/>
    <xf numFmtId="0" fontId="24" fillId="0" borderId="0">
      <alignment vertical="top"/>
    </xf>
    <xf numFmtId="0" fontId="5" fillId="0" borderId="0"/>
    <xf numFmtId="287" fontId="2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287" fontId="5" fillId="0" borderId="0"/>
    <xf numFmtId="2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7" fontId="5" fillId="0" borderId="0"/>
    <xf numFmtId="287" fontId="5" fillId="0" borderId="0"/>
    <xf numFmtId="0" fontId="5" fillId="0" borderId="0"/>
    <xf numFmtId="287" fontId="5" fillId="0" borderId="0"/>
    <xf numFmtId="0" fontId="5" fillId="0" borderId="0"/>
    <xf numFmtId="287" fontId="5" fillId="0" borderId="0"/>
    <xf numFmtId="0" fontId="5" fillId="0" borderId="0"/>
    <xf numFmtId="0" fontId="5" fillId="0" borderId="0"/>
    <xf numFmtId="287" fontId="5" fillId="0" borderId="0"/>
    <xf numFmtId="2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7" fontId="5" fillId="0" borderId="0"/>
    <xf numFmtId="287" fontId="5" fillId="0" borderId="0"/>
    <xf numFmtId="0" fontId="5" fillId="0" borderId="0"/>
    <xf numFmtId="287" fontId="5" fillId="0" borderId="0"/>
    <xf numFmtId="0" fontId="5" fillId="0" borderId="0"/>
    <xf numFmtId="287" fontId="5" fillId="0" borderId="0"/>
    <xf numFmtId="0" fontId="5" fillId="0" borderId="0"/>
    <xf numFmtId="0" fontId="26" fillId="0" borderId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9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9" fillId="0" borderId="0" applyFill="0" applyBorder="0" applyAlignment="0" applyProtection="0"/>
    <xf numFmtId="9" fontId="2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8" fillId="0" borderId="0" applyFont="0" applyFill="0" applyBorder="0" applyAlignment="0" applyProtection="0"/>
    <xf numFmtId="9" fontId="25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9" fillId="0" borderId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9" fillId="0" borderId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15" fillId="0" borderId="0">
      <alignment vertical="top"/>
    </xf>
    <xf numFmtId="287" fontId="25" fillId="0" borderId="0">
      <alignment vertical="top"/>
    </xf>
    <xf numFmtId="0" fontId="215" fillId="0" borderId="0">
      <alignment vertical="top"/>
    </xf>
    <xf numFmtId="0" fontId="215" fillId="0" borderId="0">
      <alignment vertical="top"/>
    </xf>
    <xf numFmtId="287" fontId="25" fillId="0" borderId="0">
      <alignment vertical="top"/>
    </xf>
    <xf numFmtId="287" fontId="25" fillId="0" borderId="0">
      <alignment vertical="top"/>
    </xf>
    <xf numFmtId="287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87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87" fontId="25" fillId="0" borderId="0">
      <alignment vertical="top"/>
    </xf>
    <xf numFmtId="287" fontId="25" fillId="0" borderId="0">
      <alignment vertical="top"/>
    </xf>
    <xf numFmtId="287" fontId="25" fillId="0" borderId="0">
      <alignment vertical="top"/>
    </xf>
    <xf numFmtId="0" fontId="25" fillId="0" borderId="0">
      <alignment vertical="top"/>
    </xf>
    <xf numFmtId="287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87" fontId="25" fillId="0" borderId="0">
      <alignment vertical="top"/>
    </xf>
    <xf numFmtId="287" fontId="25" fillId="0" borderId="0">
      <alignment vertical="top"/>
    </xf>
    <xf numFmtId="287" fontId="25" fillId="0" borderId="0">
      <alignment vertical="top"/>
    </xf>
    <xf numFmtId="0" fontId="25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5" fillId="0" borderId="0">
      <alignment vertical="top"/>
    </xf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109" borderId="0" applyNumberFormat="0" applyBorder="0" applyAlignment="0" applyProtection="0"/>
    <xf numFmtId="0" fontId="27" fillId="109" borderId="0" applyNumberFormat="0" applyBorder="0" applyAlignment="0" applyProtection="0"/>
    <xf numFmtId="287" fontId="234" fillId="109" borderId="0" applyNumberFormat="0" applyBorder="0" applyAlignment="0" applyProtection="0"/>
    <xf numFmtId="0" fontId="27" fillId="109" borderId="0" applyNumberFormat="0" applyBorder="0" applyAlignment="0" applyProtection="0"/>
    <xf numFmtId="0" fontId="27" fillId="109" borderId="0" applyNumberFormat="0" applyBorder="0" applyAlignment="0" applyProtection="0"/>
    <xf numFmtId="287" fontId="234" fillId="109" borderId="0" applyNumberFormat="0" applyBorder="0" applyAlignment="0" applyProtection="0"/>
    <xf numFmtId="287" fontId="234" fillId="109" borderId="0" applyNumberFormat="0" applyBorder="0" applyAlignment="0" applyProtection="0"/>
    <xf numFmtId="287" fontId="234" fillId="109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" fillId="0" borderId="0"/>
    <xf numFmtId="0" fontId="35" fillId="55" borderId="46" applyNumberFormat="0" applyAlignment="0" applyProtection="0"/>
    <xf numFmtId="9" fontId="3" fillId="0" borderId="0" applyFont="0" applyFill="0" applyBorder="0" applyAlignment="0" applyProtection="0"/>
    <xf numFmtId="0" fontId="35" fillId="55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49" applyNumberFormat="0" applyAlignment="0" applyProtection="0"/>
    <xf numFmtId="0" fontId="35" fillId="105" borderId="49" applyNumberFormat="0" applyProtection="0">
      <alignment vertical="top"/>
    </xf>
    <xf numFmtId="0" fontId="129" fillId="0" borderId="45">
      <alignment horizontal="right"/>
    </xf>
    <xf numFmtId="0" fontId="11" fillId="0" borderId="0"/>
    <xf numFmtId="0" fontId="11" fillId="0" borderId="0"/>
    <xf numFmtId="0" fontId="35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5" fillId="55" borderId="49" applyNumberFormat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249" fontId="91" fillId="0" borderId="50">
      <alignment horizontal="left"/>
    </xf>
    <xf numFmtId="0" fontId="11" fillId="0" borderId="0"/>
    <xf numFmtId="0" fontId="35" fillId="55" borderId="49" applyNumberFormat="0" applyAlignment="0" applyProtection="0"/>
    <xf numFmtId="9" fontId="3" fillId="0" borderId="0" applyFont="0" applyFill="0" applyBorder="0" applyAlignment="0" applyProtection="0"/>
    <xf numFmtId="0" fontId="129" fillId="0" borderId="51">
      <alignment horizontal="right"/>
    </xf>
    <xf numFmtId="0" fontId="11" fillId="0" borderId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8" fillId="55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8" fillId="55" borderId="46" applyNumberFormat="0" applyAlignment="0" applyProtection="0"/>
    <xf numFmtId="0" fontId="11" fillId="0" borderId="0"/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55" borderId="49" applyNumberFormat="0" applyAlignment="0" applyProtection="0"/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9" fontId="3" fillId="0" borderId="0" applyFont="0" applyFill="0" applyBorder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55" borderId="52" applyNumberFormat="0" applyAlignment="0" applyProtection="0"/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55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11" fillId="0" borderId="0"/>
    <xf numFmtId="249" fontId="91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8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9" fillId="0" borderId="48">
      <alignment horizontal="right"/>
    </xf>
    <xf numFmtId="249" fontId="91" fillId="0" borderId="47">
      <alignment horizontal="left"/>
    </xf>
    <xf numFmtId="0" fontId="35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  <xf numFmtId="287" fontId="1" fillId="0" borderId="0"/>
  </cellStyleXfs>
  <cellXfs count="320">
    <xf numFmtId="0" fontId="0" fillId="0" borderId="0" xfId="0" applyAlignment="1"/>
    <xf numFmtId="37" fontId="9" fillId="0" borderId="0" xfId="1" applyNumberFormat="1" applyFont="1" applyFill="1" applyBorder="1" applyAlignment="1">
      <alignment horizontal="right"/>
    </xf>
    <xf numFmtId="200" fontId="9" fillId="0" borderId="0" xfId="1" applyNumberFormat="1" applyFont="1" applyFill="1"/>
    <xf numFmtId="0" fontId="9" fillId="0" borderId="0" xfId="1" applyNumberFormat="1" applyFont="1" applyFill="1"/>
    <xf numFmtId="200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200" fontId="10" fillId="0" borderId="0" xfId="1" applyNumberFormat="1" applyFont="1" applyFill="1"/>
    <xf numFmtId="201" fontId="10" fillId="0" borderId="0" xfId="1" applyNumberFormat="1" applyFont="1" applyFill="1" applyBorder="1"/>
    <xf numFmtId="37" fontId="10" fillId="0" borderId="0" xfId="1" applyNumberFormat="1" applyFont="1" applyFill="1" applyBorder="1"/>
    <xf numFmtId="0" fontId="15" fillId="0" borderId="0" xfId="0" applyFont="1" applyFill="1" applyAlignment="1">
      <alignment vertical="center"/>
    </xf>
    <xf numFmtId="200" fontId="10" fillId="0" borderId="0" xfId="1" applyNumberFormat="1" applyFont="1" applyFill="1" applyBorder="1" applyAlignment="1">
      <alignment horizontal="center"/>
    </xf>
    <xf numFmtId="200" fontId="0" fillId="0" borderId="0" xfId="1" applyNumberFormat="1" applyFont="1" applyFill="1" applyBorder="1" applyAlignment="1">
      <alignment horizontal="center"/>
    </xf>
    <xf numFmtId="192" fontId="0" fillId="0" borderId="0" xfId="1" applyNumberFormat="1" applyFont="1" applyFill="1" applyBorder="1" applyAlignment="1">
      <alignment horizontal="right" vertical="center"/>
    </xf>
    <xf numFmtId="192" fontId="0" fillId="0" borderId="0" xfId="1" applyNumberFormat="1" applyFont="1" applyFill="1" applyAlignment="1">
      <alignment horizontal="right" vertical="center"/>
    </xf>
    <xf numFmtId="192" fontId="10" fillId="0" borderId="4" xfId="1" applyNumberFormat="1" applyFont="1" applyFill="1" applyBorder="1" applyAlignment="1">
      <alignment horizontal="right" vertical="center"/>
    </xf>
    <xf numFmtId="192" fontId="0" fillId="0" borderId="0" xfId="1" applyNumberFormat="1" applyFont="1" applyFill="1" applyAlignment="1">
      <alignment horizontal="right"/>
    </xf>
    <xf numFmtId="192" fontId="0" fillId="0" borderId="5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Alignment="1">
      <alignment horizontal="right" vertical="center"/>
    </xf>
    <xf numFmtId="192" fontId="10" fillId="0" borderId="6" xfId="1" applyNumberFormat="1" applyFont="1" applyFill="1" applyBorder="1" applyAlignment="1">
      <alignment horizontal="right" vertical="center"/>
    </xf>
    <xf numFmtId="192" fontId="10" fillId="0" borderId="3" xfId="1" applyNumberFormat="1" applyFont="1" applyFill="1" applyBorder="1" applyAlignment="1">
      <alignment horizontal="right" vertical="center"/>
    </xf>
    <xf numFmtId="192" fontId="10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95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192" fontId="0" fillId="0" borderId="5" xfId="17" applyNumberFormat="1" applyFont="1" applyFill="1" applyBorder="1" applyAlignment="1">
      <alignment horizontal="center" vertical="center"/>
    </xf>
    <xf numFmtId="192" fontId="10" fillId="0" borderId="0" xfId="1" applyNumberFormat="1" applyFont="1" applyFill="1" applyBorder="1" applyAlignment="1">
      <alignment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0" fontId="16" fillId="0" borderId="0" xfId="17" applyFont="1" applyFill="1" applyAlignment="1">
      <alignment horizontal="left"/>
    </xf>
    <xf numFmtId="37" fontId="9" fillId="0" borderId="0" xfId="17" applyNumberFormat="1" applyFont="1" applyFill="1" applyAlignment="1"/>
    <xf numFmtId="195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95" fontId="10" fillId="0" borderId="0" xfId="17" applyNumberFormat="1" applyFont="1" applyFill="1" applyBorder="1" applyAlignment="1"/>
    <xf numFmtId="195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95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201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201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192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192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203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95" fontId="9" fillId="0" borderId="0" xfId="17" applyNumberFormat="1" applyFont="1" applyFill="1" applyAlignment="1"/>
    <xf numFmtId="195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9" fillId="0" borderId="0" xfId="17" applyFont="1" applyFill="1"/>
    <xf numFmtId="200" fontId="9" fillId="0" borderId="0" xfId="1" quotePrefix="1" applyNumberFormat="1" applyFont="1" applyFill="1" applyBorder="1" applyAlignment="1">
      <alignment horizontal="center"/>
    </xf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192" fontId="9" fillId="0" borderId="0" xfId="1" applyNumberFormat="1" applyFont="1" applyFill="1" applyBorder="1" applyAlignment="1">
      <alignment vertical="center"/>
    </xf>
    <xf numFmtId="192" fontId="10" fillId="0" borderId="4" xfId="1" applyNumberFormat="1" applyFont="1" applyFill="1" applyBorder="1" applyAlignment="1">
      <alignment vertical="center"/>
    </xf>
    <xf numFmtId="200" fontId="10" fillId="0" borderId="3" xfId="1" applyNumberFormat="1" applyFont="1" applyFill="1" applyBorder="1"/>
    <xf numFmtId="192" fontId="10" fillId="0" borderId="5" xfId="1" applyNumberFormat="1" applyFont="1" applyFill="1" applyBorder="1" applyAlignment="1">
      <alignment horizontal="right" vertical="center"/>
    </xf>
    <xf numFmtId="200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0" fontId="9" fillId="0" borderId="0" xfId="17" applyFont="1" applyAlignment="1"/>
    <xf numFmtId="192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202" fontId="9" fillId="4" borderId="5" xfId="1" applyNumberFormat="1" applyFont="1" applyFill="1" applyBorder="1" applyAlignment="1"/>
    <xf numFmtId="192" fontId="0" fillId="0" borderId="5" xfId="1" applyNumberFormat="1" applyFont="1" applyFill="1" applyBorder="1" applyAlignment="1">
      <alignment horizontal="center"/>
    </xf>
    <xf numFmtId="194" fontId="17" fillId="0" borderId="0" xfId="1" applyNumberFormat="1" applyFont="1" applyFill="1" applyBorder="1" applyAlignment="1">
      <alignment horizontal="right" vertical="center"/>
    </xf>
    <xf numFmtId="0" fontId="13" fillId="4" borderId="0" xfId="17" applyFont="1" applyFill="1" applyAlignment="1">
      <alignment horizontal="left"/>
    </xf>
    <xf numFmtId="0" fontId="10" fillId="4" borderId="0" xfId="17" applyFont="1" applyFill="1" applyAlignment="1">
      <alignment horizontal="left"/>
    </xf>
    <xf numFmtId="0" fontId="15" fillId="4" borderId="0" xfId="17" applyFont="1" applyFill="1" applyAlignment="1">
      <alignment horizontal="left"/>
    </xf>
    <xf numFmtId="0" fontId="0" fillId="4" borderId="0" xfId="0" applyFont="1" applyFill="1" applyAlignment="1">
      <alignment vertical="center"/>
    </xf>
    <xf numFmtId="0" fontId="9" fillId="4" borderId="0" xfId="17" applyFont="1" applyFill="1" applyAlignment="1"/>
    <xf numFmtId="195" fontId="9" fillId="4" borderId="0" xfId="17" quotePrefix="1" applyNumberFormat="1" applyFont="1" applyFill="1" applyAlignment="1">
      <alignment horizontal="left"/>
    </xf>
    <xf numFmtId="0" fontId="14" fillId="4" borderId="0" xfId="17" quotePrefix="1" applyNumberFormat="1" applyFont="1" applyFill="1" applyAlignment="1">
      <alignment horizontal="center"/>
    </xf>
    <xf numFmtId="195" fontId="10" fillId="4" borderId="0" xfId="17" applyNumberFormat="1" applyFont="1" applyFill="1" applyBorder="1" applyAlignment="1"/>
    <xf numFmtId="195" fontId="10" fillId="4" borderId="0" xfId="17" applyNumberFormat="1" applyFont="1" applyFill="1" applyBorder="1" applyAlignment="1">
      <alignment horizontal="center"/>
    </xf>
    <xf numFmtId="0" fontId="14" fillId="4" borderId="0" xfId="17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9" fillId="4" borderId="0" xfId="17" applyFont="1" applyFill="1" applyAlignment="1">
      <alignment horizontal="left"/>
    </xf>
    <xf numFmtId="0" fontId="15" fillId="4" borderId="0" xfId="17" applyFont="1" applyFill="1" applyAlignment="1"/>
    <xf numFmtId="0" fontId="9" fillId="4" borderId="0" xfId="17" applyFont="1" applyFill="1" applyAlignment="1"/>
    <xf numFmtId="0" fontId="14" fillId="4" borderId="0" xfId="17" applyNumberFormat="1" applyFont="1" applyFill="1" applyAlignment="1">
      <alignment horizontal="center"/>
    </xf>
    <xf numFmtId="201" fontId="9" fillId="4" borderId="0" xfId="17" applyNumberFormat="1" applyFont="1" applyFill="1" applyAlignment="1"/>
    <xf numFmtId="37" fontId="9" fillId="4" borderId="0" xfId="17" applyNumberFormat="1" applyFont="1" applyFill="1" applyBorder="1" applyAlignment="1">
      <alignment horizontal="center"/>
    </xf>
    <xf numFmtId="37" fontId="9" fillId="4" borderId="0" xfId="17" applyNumberFormat="1" applyFont="1" applyFill="1" applyAlignment="1">
      <alignment horizontal="center"/>
    </xf>
    <xf numFmtId="192" fontId="9" fillId="4" borderId="0" xfId="1" applyNumberFormat="1" applyFont="1" applyFill="1" applyAlignment="1">
      <alignment horizontal="right" vertical="center"/>
    </xf>
    <xf numFmtId="0" fontId="9" fillId="4" borderId="0" xfId="17" applyFill="1" applyAlignment="1"/>
    <xf numFmtId="0" fontId="14" fillId="4" borderId="0" xfId="17" applyFont="1" applyFill="1" applyAlignment="1">
      <alignment horizontal="center"/>
    </xf>
    <xf numFmtId="0" fontId="10" fillId="4" borderId="0" xfId="17" applyFont="1" applyFill="1" applyAlignment="1"/>
    <xf numFmtId="192" fontId="10" fillId="4" borderId="4" xfId="1" applyNumberFormat="1" applyFont="1" applyFill="1" applyBorder="1" applyAlignment="1">
      <alignment horizontal="right" vertical="center"/>
    </xf>
    <xf numFmtId="37" fontId="10" fillId="4" borderId="0" xfId="17" applyNumberFormat="1" applyFont="1" applyFill="1" applyAlignment="1">
      <alignment horizontal="right" vertical="center"/>
    </xf>
    <xf numFmtId="37" fontId="9" fillId="4" borderId="0" xfId="17" applyNumberFormat="1" applyFont="1" applyFill="1" applyBorder="1" applyAlignment="1">
      <alignment horizontal="right"/>
    </xf>
    <xf numFmtId="37" fontId="9" fillId="4" borderId="0" xfId="17" applyNumberFormat="1" applyFont="1" applyFill="1" applyAlignment="1"/>
    <xf numFmtId="37" fontId="9" fillId="4" borderId="0" xfId="17" applyNumberFormat="1" applyFont="1" applyFill="1" applyAlignment="1">
      <alignment horizontal="right"/>
    </xf>
    <xf numFmtId="37" fontId="9" fillId="4" borderId="7" xfId="17" applyNumberFormat="1" applyFont="1" applyFill="1" applyBorder="1" applyAlignment="1">
      <alignment horizontal="right"/>
    </xf>
    <xf numFmtId="192" fontId="10" fillId="4" borderId="0" xfId="1" applyNumberFormat="1" applyFont="1" applyFill="1" applyAlignment="1">
      <alignment horizontal="right" vertical="center"/>
    </xf>
    <xf numFmtId="192" fontId="9" fillId="4" borderId="5" xfId="1" applyNumberFormat="1" applyFont="1" applyFill="1" applyBorder="1" applyAlignment="1">
      <alignment horizontal="right" vertical="center"/>
    </xf>
    <xf numFmtId="39" fontId="10" fillId="4" borderId="0" xfId="17" applyNumberFormat="1" applyFont="1" applyFill="1" applyAlignment="1"/>
    <xf numFmtId="192" fontId="10" fillId="4" borderId="3" xfId="1" applyNumberFormat="1" applyFont="1" applyFill="1" applyBorder="1" applyAlignment="1">
      <alignment horizontal="right" vertical="center"/>
    </xf>
    <xf numFmtId="0" fontId="15" fillId="4" borderId="0" xfId="17" applyNumberFormat="1" applyFont="1" applyFill="1" applyAlignment="1">
      <alignment horizontal="center"/>
    </xf>
    <xf numFmtId="201" fontId="10" fillId="4" borderId="0" xfId="17" applyNumberFormat="1" applyFont="1" applyFill="1" applyAlignment="1"/>
    <xf numFmtId="37" fontId="10" fillId="4" borderId="0" xfId="17" applyNumberFormat="1" applyFont="1" applyFill="1" applyBorder="1" applyAlignment="1">
      <alignment horizontal="right"/>
    </xf>
    <xf numFmtId="37" fontId="10" fillId="4" borderId="0" xfId="17" applyNumberFormat="1" applyFont="1" applyFill="1" applyAlignment="1"/>
    <xf numFmtId="192" fontId="9" fillId="4" borderId="0" xfId="1" applyNumberFormat="1" applyFont="1" applyFill="1" applyBorder="1" applyAlignment="1">
      <alignment horizontal="right" vertical="center"/>
    </xf>
    <xf numFmtId="37" fontId="9" fillId="4" borderId="0" xfId="17" applyNumberFormat="1" applyFont="1" applyFill="1" applyBorder="1" applyAlignment="1"/>
    <xf numFmtId="192" fontId="10" fillId="4" borderId="5" xfId="1" applyNumberFormat="1" applyFont="1" applyFill="1" applyBorder="1" applyAlignment="1">
      <alignment horizontal="right" vertical="center"/>
    </xf>
    <xf numFmtId="0" fontId="16" fillId="4" borderId="0" xfId="17" applyFont="1" applyFill="1" applyAlignment="1">
      <alignment horizontal="left"/>
    </xf>
    <xf numFmtId="195" fontId="0" fillId="4" borderId="0" xfId="0" quotePrefix="1" applyNumberFormat="1" applyFont="1" applyFill="1" applyAlignment="1">
      <alignment horizontal="left" vertical="center"/>
    </xf>
    <xf numFmtId="0" fontId="14" fillId="4" borderId="0" xfId="0" quotePrefix="1" applyNumberFormat="1" applyFont="1" applyFill="1" applyAlignment="1">
      <alignment horizontal="center" vertical="center"/>
    </xf>
    <xf numFmtId="195" fontId="10" fillId="4" borderId="0" xfId="0" applyNumberFormat="1" applyFont="1" applyFill="1" applyBorder="1" applyAlignment="1">
      <alignment vertical="center"/>
    </xf>
    <xf numFmtId="195" fontId="10" fillId="4" borderId="0" xfId="0" applyNumberFormat="1" applyFont="1" applyFill="1" applyBorder="1" applyAlignment="1">
      <alignment horizontal="center" vertical="center"/>
    </xf>
    <xf numFmtId="0" fontId="14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192" fontId="10" fillId="4" borderId="6" xfId="1" applyNumberFormat="1" applyFont="1" applyFill="1" applyBorder="1" applyAlignment="1">
      <alignment horizontal="right" vertical="center"/>
    </xf>
    <xf numFmtId="192" fontId="10" fillId="4" borderId="0" xfId="17" applyNumberFormat="1" applyFont="1" applyFill="1" applyBorder="1" applyAlignment="1"/>
    <xf numFmtId="37" fontId="10" fillId="4" borderId="0" xfId="17" applyNumberFormat="1" applyFont="1" applyFill="1" applyBorder="1" applyAlignment="1"/>
    <xf numFmtId="0" fontId="9" fillId="4" borderId="0" xfId="17" applyFont="1" applyFill="1" applyBorder="1" applyAlignment="1">
      <alignment horizontal="center"/>
    </xf>
    <xf numFmtId="0" fontId="14" fillId="4" borderId="0" xfId="17" applyFont="1" applyFill="1" applyBorder="1" applyAlignment="1">
      <alignment horizontal="left"/>
    </xf>
    <xf numFmtId="39" fontId="9" fillId="4" borderId="0" xfId="17" applyNumberFormat="1" applyFont="1" applyFill="1" applyAlignment="1"/>
    <xf numFmtId="195" fontId="9" fillId="4" borderId="0" xfId="17" applyNumberFormat="1" applyFont="1" applyFill="1" applyAlignment="1"/>
    <xf numFmtId="0" fontId="14" fillId="4" borderId="0" xfId="0" applyNumberFormat="1" applyFont="1" applyFill="1" applyAlignment="1">
      <alignment horizontal="center" vertical="center"/>
    </xf>
    <xf numFmtId="195" fontId="0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vertical="center"/>
    </xf>
    <xf numFmtId="199" fontId="15" fillId="4" borderId="0" xfId="0" applyNumberFormat="1" applyFont="1" applyFill="1" applyAlignment="1">
      <alignment horizontal="left" vertical="center"/>
    </xf>
    <xf numFmtId="199" fontId="0" fillId="4" borderId="0" xfId="0" applyNumberFormat="1" applyFont="1" applyFill="1" applyAlignment="1">
      <alignment horizontal="left" vertical="center"/>
    </xf>
    <xf numFmtId="0" fontId="10" fillId="0" borderId="0" xfId="17" applyNumberFormat="1" applyFont="1" applyFill="1" applyAlignment="1">
      <alignment horizontal="left"/>
    </xf>
    <xf numFmtId="192" fontId="10" fillId="0" borderId="5" xfId="1" applyNumberFormat="1" applyFont="1" applyFill="1" applyBorder="1" applyAlignment="1">
      <alignment horizontal="center"/>
    </xf>
    <xf numFmtId="37" fontId="10" fillId="0" borderId="4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200" fontId="18" fillId="0" borderId="0" xfId="1" applyNumberFormat="1" applyFont="1" applyFill="1"/>
    <xf numFmtId="202" fontId="9" fillId="4" borderId="0" xfId="1" applyNumberFormat="1" applyFont="1" applyFill="1" applyBorder="1" applyAlignment="1">
      <alignment horizontal="center"/>
    </xf>
    <xf numFmtId="202" fontId="9" fillId="4" borderId="5" xfId="1" applyNumberFormat="1" applyFont="1" applyFill="1" applyBorder="1" applyAlignment="1">
      <alignment horizontal="center"/>
    </xf>
    <xf numFmtId="0" fontId="9" fillId="4" borderId="0" xfId="17" applyFont="1" applyFill="1" applyAlignment="1"/>
    <xf numFmtId="4" fontId="9" fillId="4" borderId="0" xfId="1" applyFont="1" applyFill="1" applyAlignment="1">
      <alignment horizontal="right"/>
    </xf>
    <xf numFmtId="0" fontId="13" fillId="0" borderId="0" xfId="17" applyFont="1" applyFill="1" applyAlignment="1">
      <alignment horizontal="left"/>
    </xf>
    <xf numFmtId="200" fontId="9" fillId="0" borderId="0" xfId="1" applyNumberFormat="1" applyFont="1" applyFill="1" applyAlignment="1"/>
    <xf numFmtId="0" fontId="10" fillId="0" borderId="0" xfId="1" applyNumberFormat="1" applyFont="1" applyFill="1" applyAlignment="1"/>
    <xf numFmtId="192" fontId="10" fillId="0" borderId="0" xfId="1" applyNumberFormat="1" applyFont="1" applyFill="1" applyBorder="1" applyAlignment="1"/>
    <xf numFmtId="192" fontId="9" fillId="0" borderId="0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/>
    <xf numFmtId="192" fontId="10" fillId="0" borderId="3" xfId="1" applyNumberFormat="1" applyFont="1" applyFill="1" applyBorder="1" applyAlignment="1"/>
    <xf numFmtId="0" fontId="19" fillId="0" borderId="0" xfId="1" applyNumberFormat="1" applyFont="1" applyFill="1" applyAlignment="1"/>
    <xf numFmtId="200" fontId="18" fillId="0" borderId="0" xfId="1" applyNumberFormat="1" applyFont="1" applyFill="1" applyAlignment="1"/>
    <xf numFmtId="0" fontId="9" fillId="0" borderId="0" xfId="1" applyNumberFormat="1" applyFont="1" applyFill="1" applyAlignment="1"/>
    <xf numFmtId="200" fontId="9" fillId="0" borderId="0" xfId="1" applyNumberFormat="1" applyFont="1" applyFill="1" applyBorder="1" applyAlignment="1"/>
    <xf numFmtId="192" fontId="9" fillId="0" borderId="0" xfId="1" applyNumberFormat="1" applyFont="1" applyFill="1" applyBorder="1" applyAlignment="1"/>
    <xf numFmtId="200" fontId="18" fillId="0" borderId="0" xfId="1" applyNumberFormat="1" applyFont="1" applyFill="1" applyBorder="1" applyAlignment="1"/>
    <xf numFmtId="192" fontId="9" fillId="0" borderId="5" xfId="1" applyNumberFormat="1" applyFont="1" applyFill="1" applyBorder="1" applyAlignment="1"/>
    <xf numFmtId="0" fontId="16" fillId="4" borderId="0" xfId="17" applyFont="1" applyFill="1" applyAlignment="1">
      <alignment horizontal="left"/>
    </xf>
    <xf numFmtId="0" fontId="0" fillId="4" borderId="0" xfId="17" applyFont="1" applyFill="1" applyAlignment="1"/>
    <xf numFmtId="0" fontId="16" fillId="0" borderId="0" xfId="17" applyFont="1" applyFill="1" applyAlignment="1">
      <alignment horizontal="left"/>
    </xf>
    <xf numFmtId="195" fontId="0" fillId="0" borderId="0" xfId="0" applyNumberFormat="1" applyAlignment="1"/>
    <xf numFmtId="195" fontId="0" fillId="0" borderId="0" xfId="0" applyNumberFormat="1" applyAlignment="1">
      <alignment horizontal="center"/>
    </xf>
    <xf numFmtId="3" fontId="0" fillId="0" borderId="0" xfId="1" applyNumberFormat="1" applyFont="1" applyFill="1" applyAlignment="1">
      <alignment horizontal="center"/>
    </xf>
    <xf numFmtId="192" fontId="0" fillId="0" borderId="0" xfId="1" applyNumberFormat="1" applyFont="1" applyFill="1" applyAlignment="1">
      <alignment horizontal="center"/>
    </xf>
    <xf numFmtId="0" fontId="14" fillId="0" borderId="0" xfId="0" applyFont="1" applyAlignment="1"/>
    <xf numFmtId="192" fontId="0" fillId="0" borderId="0" xfId="1" applyNumberFormat="1" applyFont="1" applyFill="1" applyBorder="1" applyAlignment="1">
      <alignment horizontal="right"/>
    </xf>
    <xf numFmtId="192" fontId="0" fillId="0" borderId="3" xfId="1" applyNumberFormat="1" applyFont="1" applyFill="1" applyBorder="1" applyAlignment="1">
      <alignment horizontal="right"/>
    </xf>
    <xf numFmtId="192" fontId="0" fillId="0" borderId="0" xfId="0" applyNumberFormat="1" applyAlignment="1">
      <alignment horizontal="right"/>
    </xf>
    <xf numFmtId="194" fontId="17" fillId="0" borderId="0" xfId="1" applyNumberFormat="1" applyFont="1" applyFill="1" applyBorder="1" applyAlignment="1">
      <alignment horizontal="right"/>
    </xf>
    <xf numFmtId="195" fontId="0" fillId="0" borderId="0" xfId="17" applyNumberFormat="1" applyFont="1" applyFill="1" applyBorder="1" applyAlignment="1"/>
    <xf numFmtId="195" fontId="0" fillId="0" borderId="0" xfId="17" applyNumberFormat="1" applyFont="1" applyFill="1" applyAlignment="1"/>
    <xf numFmtId="202" fontId="0" fillId="0" borderId="0" xfId="17" applyNumberFormat="1" applyFont="1" applyFill="1" applyAlignment="1">
      <alignment horizontal="right"/>
    </xf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202" fontId="0" fillId="0" borderId="0" xfId="17" applyNumberFormat="1" applyFont="1" applyFill="1" applyAlignment="1">
      <alignment horizontal="center"/>
    </xf>
    <xf numFmtId="202" fontId="0" fillId="0" borderId="5" xfId="17" applyNumberFormat="1" applyFont="1" applyFill="1" applyBorder="1" applyAlignment="1">
      <alignment horizontal="right"/>
    </xf>
    <xf numFmtId="202" fontId="9" fillId="0" borderId="0" xfId="17" applyNumberFormat="1" applyFont="1" applyFill="1" applyAlignment="1">
      <alignment horizontal="right"/>
    </xf>
    <xf numFmtId="202" fontId="0" fillId="0" borderId="0" xfId="17" applyNumberFormat="1" applyFont="1" applyFill="1" applyAlignment="1"/>
    <xf numFmtId="202" fontId="10" fillId="0" borderId="0" xfId="17" applyNumberFormat="1" applyFont="1" applyFill="1" applyBorder="1" applyAlignment="1"/>
    <xf numFmtId="195" fontId="0" fillId="0" borderId="0" xfId="17" applyNumberFormat="1" applyFont="1" applyFill="1" applyAlignment="1">
      <alignment horizontal="right"/>
    </xf>
    <xf numFmtId="190" fontId="0" fillId="0" borderId="0" xfId="5" applyFont="1" applyFill="1" applyAlignment="1"/>
    <xf numFmtId="190" fontId="0" fillId="0" borderId="0" xfId="5" applyFont="1" applyFill="1" applyAlignment="1">
      <alignment horizontal="left"/>
    </xf>
    <xf numFmtId="190" fontId="14" fillId="0" borderId="0" xfId="5" applyFont="1" applyFill="1" applyAlignment="1">
      <alignment horizontal="center"/>
    </xf>
    <xf numFmtId="192" fontId="0" fillId="0" borderId="0" xfId="17" applyNumberFormat="1" applyFont="1" applyFill="1" applyAlignment="1">
      <alignment horizontal="center"/>
    </xf>
    <xf numFmtId="195" fontId="10" fillId="0" borderId="4" xfId="17" applyNumberFormat="1" applyFont="1" applyFill="1" applyBorder="1" applyAlignment="1">
      <alignment horizontal="right"/>
    </xf>
    <xf numFmtId="195" fontId="10" fillId="0" borderId="0" xfId="17" applyNumberFormat="1" applyFont="1" applyFill="1" applyAlignment="1"/>
    <xf numFmtId="195" fontId="0" fillId="0" borderId="0" xfId="17" applyNumberFormat="1" applyFont="1" applyFill="1" applyBorder="1" applyAlignment="1">
      <alignment horizontal="right"/>
    </xf>
    <xf numFmtId="192" fontId="0" fillId="0" borderId="0" xfId="17" applyNumberFormat="1" applyFont="1" applyFill="1" applyAlignment="1">
      <alignment horizontal="right"/>
    </xf>
    <xf numFmtId="195" fontId="10" fillId="0" borderId="0" xfId="17" applyNumberFormat="1" applyFont="1" applyFill="1" applyBorder="1" applyAlignment="1">
      <alignment horizontal="right"/>
    </xf>
    <xf numFmtId="195" fontId="10" fillId="0" borderId="6" xfId="17" applyNumberFormat="1" applyFont="1" applyFill="1" applyBorder="1" applyAlignment="1"/>
    <xf numFmtId="195" fontId="9" fillId="0" borderId="0" xfId="17" applyNumberFormat="1" applyFont="1" applyFill="1" applyBorder="1" applyAlignment="1">
      <alignment horizontal="right"/>
    </xf>
    <xf numFmtId="195" fontId="9" fillId="0" borderId="0" xfId="17" applyNumberFormat="1" applyFont="1" applyFill="1" applyBorder="1" applyAlignment="1"/>
    <xf numFmtId="0" fontId="9" fillId="0" borderId="0" xfId="18" applyFont="1" applyFill="1" applyAlignment="1">
      <alignment horizontal="left"/>
    </xf>
    <xf numFmtId="0" fontId="20" fillId="0" borderId="0" xfId="17" applyFont="1" applyFill="1" applyAlignment="1"/>
    <xf numFmtId="0" fontId="20" fillId="0" borderId="0" xfId="18" applyFont="1" applyFill="1" applyAlignment="1"/>
    <xf numFmtId="0" fontId="21" fillId="0" borderId="0" xfId="17" applyFont="1" applyFill="1" applyAlignment="1"/>
    <xf numFmtId="0" fontId="21" fillId="0" borderId="0" xfId="18" applyFont="1" applyFill="1" applyAlignment="1"/>
    <xf numFmtId="192" fontId="0" fillId="0" borderId="0" xfId="1" applyNumberFormat="1" applyFont="1" applyFill="1" applyAlignment="1"/>
    <xf numFmtId="195" fontId="0" fillId="0" borderId="0" xfId="0" applyNumberFormat="1" applyFill="1" applyAlignment="1">
      <alignment horizontal="center"/>
    </xf>
    <xf numFmtId="202" fontId="0" fillId="4" borderId="5" xfId="1" applyNumberFormat="1" applyFont="1" applyFill="1" applyBorder="1" applyAlignment="1">
      <alignment horizontal="center"/>
    </xf>
    <xf numFmtId="202" fontId="0" fillId="4" borderId="0" xfId="1" applyNumberFormat="1" applyFont="1" applyFill="1" applyBorder="1" applyAlignment="1">
      <alignment horizontal="center"/>
    </xf>
    <xf numFmtId="195" fontId="0" fillId="0" borderId="5" xfId="0" applyNumberFormat="1" applyFill="1" applyBorder="1" applyAlignment="1">
      <alignment horizontal="center"/>
    </xf>
    <xf numFmtId="195" fontId="10" fillId="0" borderId="7" xfId="17" applyNumberFormat="1" applyFont="1" applyFill="1" applyBorder="1" applyAlignment="1">
      <alignment horizontal="right"/>
    </xf>
    <xf numFmtId="202" fontId="10" fillId="0" borderId="5" xfId="17" applyNumberFormat="1" applyFont="1" applyFill="1" applyBorder="1" applyAlignment="1">
      <alignment horizontal="right"/>
    </xf>
    <xf numFmtId="0" fontId="0" fillId="0" borderId="0" xfId="17" applyFont="1" applyFill="1" applyBorder="1" applyAlignment="1"/>
    <xf numFmtId="200" fontId="9" fillId="0" borderId="0" xfId="1" applyNumberFormat="1" applyFont="1" applyFill="1" applyBorder="1" applyAlignment="1">
      <alignment horizontal="center" wrapText="1"/>
    </xf>
    <xf numFmtId="200" fontId="9" fillId="0" borderId="0" xfId="1" quotePrefix="1" applyNumberFormat="1" applyFont="1" applyFill="1" applyBorder="1" applyAlignment="1">
      <alignment horizontal="center"/>
    </xf>
    <xf numFmtId="0" fontId="0" fillId="4" borderId="0" xfId="0" applyFill="1" applyAlignment="1">
      <alignment vertical="center"/>
    </xf>
    <xf numFmtId="192" fontId="10" fillId="4" borderId="7" xfId="1" applyNumberFormat="1" applyFont="1" applyFill="1" applyBorder="1" applyAlignment="1">
      <alignment horizontal="right" vertical="center"/>
    </xf>
    <xf numFmtId="202" fontId="0" fillId="4" borderId="7" xfId="1" applyNumberFormat="1" applyFont="1" applyFill="1" applyBorder="1" applyAlignment="1">
      <alignment horizontal="center"/>
    </xf>
    <xf numFmtId="202" fontId="10" fillId="4" borderId="5" xfId="1" applyNumberFormat="1" applyFont="1" applyFill="1" applyBorder="1" applyAlignment="1">
      <alignment horizontal="center"/>
    </xf>
    <xf numFmtId="192" fontId="10" fillId="4" borderId="0" xfId="1" applyNumberFormat="1" applyFont="1" applyFill="1" applyBorder="1" applyAlignment="1">
      <alignment horizontal="right" vertical="center"/>
    </xf>
    <xf numFmtId="195" fontId="0" fillId="0" borderId="0" xfId="0" applyNumberFormat="1" applyFill="1" applyBorder="1" applyAlignment="1">
      <alignment horizontal="center"/>
    </xf>
    <xf numFmtId="195" fontId="0" fillId="4" borderId="0" xfId="0" applyNumberFormat="1" applyFill="1" applyBorder="1" applyAlignment="1">
      <alignment horizontal="center"/>
    </xf>
    <xf numFmtId="195" fontId="10" fillId="0" borderId="5" xfId="0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center"/>
    </xf>
    <xf numFmtId="201" fontId="10" fillId="0" borderId="0" xfId="1" applyNumberFormat="1" applyFont="1" applyFill="1" applyBorder="1"/>
    <xf numFmtId="192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/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/>
    <xf numFmtId="195" fontId="0" fillId="0" borderId="0" xfId="0" quotePrefix="1" applyNumberFormat="1" applyAlignment="1">
      <alignment horizontal="left"/>
    </xf>
    <xf numFmtId="0" fontId="14" fillId="0" borderId="0" xfId="0" quotePrefix="1" applyFont="1" applyAlignment="1">
      <alignment horizontal="center"/>
    </xf>
    <xf numFmtId="195" fontId="10" fillId="0" borderId="0" xfId="0" applyNumberFormat="1" applyFont="1" applyAlignment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/>
    <xf numFmtId="37" fontId="0" fillId="0" borderId="0" xfId="0" applyNumberFormat="1" applyAlignment="1">
      <alignment horizontal="right"/>
    </xf>
    <xf numFmtId="37" fontId="0" fillId="0" borderId="0" xfId="0" applyNumberFormat="1" applyAlignment="1"/>
    <xf numFmtId="0" fontId="0" fillId="0" borderId="0" xfId="0" applyAlignment="1">
      <alignment horizontal="left"/>
    </xf>
    <xf numFmtId="192" fontId="0" fillId="0" borderId="0" xfId="0" applyNumberFormat="1" applyAlignment="1">
      <alignment horizontal="center"/>
    </xf>
    <xf numFmtId="195" fontId="0" fillId="0" borderId="0" xfId="0" applyNumberFormat="1" applyAlignment="1">
      <alignment horizontal="right"/>
    </xf>
    <xf numFmtId="0" fontId="10" fillId="0" borderId="0" xfId="0" applyFont="1" applyAlignment="1"/>
    <xf numFmtId="0" fontId="15" fillId="0" borderId="0" xfId="0" applyFont="1" applyAlignment="1">
      <alignment horizontal="center"/>
    </xf>
    <xf numFmtId="192" fontId="10" fillId="0" borderId="4" xfId="0" applyNumberFormat="1" applyFont="1" applyBorder="1" applyAlignment="1">
      <alignment horizontal="right"/>
    </xf>
    <xf numFmtId="192" fontId="10" fillId="0" borderId="0" xfId="0" applyNumberFormat="1" applyFont="1" applyAlignment="1"/>
    <xf numFmtId="192" fontId="0" fillId="0" borderId="0" xfId="0" applyNumberFormat="1" applyAlignment="1"/>
    <xf numFmtId="192" fontId="10" fillId="0" borderId="3" xfId="0" applyNumberFormat="1" applyFont="1" applyBorder="1" applyAlignment="1">
      <alignment horizontal="right"/>
    </xf>
    <xf numFmtId="201" fontId="0" fillId="0" borderId="0" xfId="0" applyNumberFormat="1" applyAlignment="1"/>
    <xf numFmtId="37" fontId="0" fillId="0" borderId="0" xfId="1" applyNumberFormat="1" applyFont="1" applyFill="1" applyAlignment="1">
      <alignment horizontal="center"/>
    </xf>
    <xf numFmtId="192" fontId="10" fillId="0" borderId="0" xfId="0" applyNumberFormat="1" applyFont="1" applyAlignment="1">
      <alignment horizontal="right"/>
    </xf>
    <xf numFmtId="0" fontId="0" fillId="0" borderId="0" xfId="0" applyAlignment="1">
      <alignment horizontal="left" wrapText="1"/>
    </xf>
    <xf numFmtId="199" fontId="0" fillId="0" borderId="0" xfId="0" applyNumberFormat="1" applyAlignment="1">
      <alignment horizontal="left"/>
    </xf>
    <xf numFmtId="192" fontId="10" fillId="0" borderId="7" xfId="0" applyNumberFormat="1" applyFont="1" applyBorder="1" applyAlignment="1">
      <alignment horizontal="right"/>
    </xf>
    <xf numFmtId="195" fontId="0" fillId="0" borderId="0" xfId="17" quotePrefix="1" applyNumberFormat="1" applyFont="1" applyAlignment="1">
      <alignment horizontal="center"/>
    </xf>
    <xf numFmtId="195" fontId="0" fillId="0" borderId="0" xfId="17" applyNumberFormat="1" applyFont="1" applyAlignment="1">
      <alignment horizontal="center"/>
    </xf>
    <xf numFmtId="0" fontId="0" fillId="0" borderId="0" xfId="17" applyFont="1" applyAlignment="1">
      <alignment horizontal="center"/>
    </xf>
    <xf numFmtId="0" fontId="9" fillId="0" borderId="0" xfId="20" applyFont="1" applyAlignment="1">
      <alignment horizontal="center"/>
    </xf>
    <xf numFmtId="39" fontId="10" fillId="4" borderId="3" xfId="1" applyNumberFormat="1" applyFont="1" applyFill="1" applyBorder="1" applyAlignment="1">
      <alignment horizontal="right" vertical="center"/>
    </xf>
    <xf numFmtId="192" fontId="0" fillId="4" borderId="0" xfId="0" applyNumberFormat="1" applyFont="1" applyFill="1" applyAlignment="1">
      <alignment vertical="center"/>
    </xf>
    <xf numFmtId="0" fontId="0" fillId="0" borderId="0" xfId="23" applyFont="1" applyFill="1"/>
    <xf numFmtId="195" fontId="10" fillId="0" borderId="0" xfId="17" applyNumberFormat="1" applyFont="1" applyFill="1" applyBorder="1" applyAlignment="1">
      <alignment horizontal="center"/>
    </xf>
    <xf numFmtId="0" fontId="0" fillId="0" borderId="0" xfId="17" applyFont="1" applyFill="1" applyAlignment="1">
      <alignment horizontal="center"/>
    </xf>
    <xf numFmtId="195" fontId="0" fillId="0" borderId="0" xfId="17" applyNumberFormat="1" applyFont="1" applyFill="1" applyAlignment="1">
      <alignment horizontal="center"/>
    </xf>
    <xf numFmtId="200" fontId="0" fillId="0" borderId="0" xfId="1" quotePrefix="1" applyNumberFormat="1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195" fontId="10" fillId="0" borderId="0" xfId="0" applyNumberFormat="1" applyFont="1" applyAlignment="1">
      <alignment horizontal="center"/>
    </xf>
    <xf numFmtId="3" fontId="10" fillId="0" borderId="0" xfId="1" applyNumberFormat="1" applyFont="1" applyFill="1" applyAlignment="1">
      <alignment horizontal="right"/>
    </xf>
    <xf numFmtId="3" fontId="0" fillId="0" borderId="0" xfId="1" applyNumberFormat="1" applyFont="1" applyFill="1" applyBorder="1" applyAlignment="1">
      <alignment horizontal="right"/>
    </xf>
    <xf numFmtId="3" fontId="0" fillId="0" borderId="0" xfId="1" applyNumberFormat="1" applyFont="1" applyFill="1" applyAlignment="1">
      <alignment horizontal="right"/>
    </xf>
    <xf numFmtId="202" fontId="10" fillId="0" borderId="5" xfId="17" applyNumberFormat="1" applyFont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1" applyNumberFormat="1" applyFont="1" applyFill="1" applyBorder="1" applyAlignment="1">
      <alignment wrapText="1"/>
    </xf>
    <xf numFmtId="0" fontId="14" fillId="0" borderId="0" xfId="1" applyNumberFormat="1" applyFont="1" applyFill="1" applyBorder="1" applyAlignment="1">
      <alignment horizontal="center" wrapText="1"/>
    </xf>
    <xf numFmtId="0" fontId="0" fillId="0" borderId="0" xfId="1" applyNumberFormat="1" applyFont="1" applyFill="1" applyBorder="1" applyAlignment="1">
      <alignment wrapText="1"/>
    </xf>
    <xf numFmtId="0" fontId="15" fillId="0" borderId="0" xfId="1" applyNumberFormat="1" applyFont="1" applyFill="1" applyBorder="1" applyAlignment="1"/>
    <xf numFmtId="0" fontId="0" fillId="0" borderId="0" xfId="1" applyNumberFormat="1" applyFont="1" applyFill="1" applyBorder="1" applyAlignment="1"/>
    <xf numFmtId="0" fontId="16" fillId="0" borderId="0" xfId="17" applyFont="1" applyFill="1" applyAlignment="1">
      <alignment horizontal="left"/>
    </xf>
    <xf numFmtId="200" fontId="9" fillId="0" borderId="0" xfId="1" applyNumberFormat="1" applyFont="1" applyFill="1" applyBorder="1" applyAlignment="1">
      <alignment horizontal="center" wrapText="1"/>
    </xf>
    <xf numFmtId="200" fontId="9" fillId="0" borderId="0" xfId="1" quotePrefix="1" applyNumberFormat="1" applyFont="1" applyFill="1" applyBorder="1" applyAlignment="1">
      <alignment horizontal="center"/>
    </xf>
    <xf numFmtId="37" fontId="10" fillId="0" borderId="5" xfId="1" applyNumberFormat="1" applyFon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95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195" fontId="10" fillId="0" borderId="0" xfId="0" applyNumberFormat="1" applyFont="1" applyAlignment="1">
      <alignment horizontal="center"/>
    </xf>
    <xf numFmtId="49" fontId="14" fillId="4" borderId="0" xfId="17" applyNumberFormat="1" applyFont="1" applyFill="1" applyAlignment="1">
      <alignment horizontal="center"/>
    </xf>
    <xf numFmtId="2" fontId="10" fillId="0" borderId="0" xfId="0" applyNumberFormat="1" applyFont="1" applyAlignment="1">
      <alignment horizontal="left" wrapText="1"/>
    </xf>
    <xf numFmtId="0" fontId="16" fillId="0" borderId="0" xfId="0" applyFont="1" applyAlignment="1">
      <alignment horizontal="left"/>
    </xf>
    <xf numFmtId="49" fontId="9" fillId="4" borderId="0" xfId="17" applyNumberFormat="1" applyFill="1" applyAlignment="1">
      <alignment horizontal="center" wrapText="1"/>
    </xf>
    <xf numFmtId="49" fontId="9" fillId="4" borderId="0" xfId="17" applyNumberFormat="1" applyFont="1" applyFill="1" applyAlignment="1">
      <alignment horizontal="center" wrapText="1"/>
    </xf>
    <xf numFmtId="49" fontId="14" fillId="4" borderId="0" xfId="0" applyNumberFormat="1" applyFont="1" applyFill="1" applyBorder="1" applyAlignment="1">
      <alignment horizontal="center" vertical="center"/>
    </xf>
    <xf numFmtId="195" fontId="10" fillId="4" borderId="0" xfId="0" applyNumberFormat="1" applyFont="1" applyFill="1" applyBorder="1" applyAlignment="1">
      <alignment horizontal="center" vertical="center"/>
    </xf>
    <xf numFmtId="0" fontId="16" fillId="4" borderId="0" xfId="17" applyFont="1" applyFill="1" applyAlignment="1">
      <alignment horizontal="left"/>
    </xf>
    <xf numFmtId="195" fontId="10" fillId="4" borderId="0" xfId="17" applyNumberFormat="1" applyFont="1" applyFill="1" applyBorder="1" applyAlignment="1">
      <alignment horizontal="center"/>
    </xf>
    <xf numFmtId="49" fontId="14" fillId="4" borderId="0" xfId="17" applyNumberFormat="1" applyFont="1" applyFill="1" applyBorder="1" applyAlignment="1">
      <alignment horizontal="center"/>
    </xf>
    <xf numFmtId="200" fontId="14" fillId="0" borderId="0" xfId="1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200" fontId="9" fillId="0" borderId="5" xfId="1" quotePrefix="1" applyNumberFormat="1" applyFont="1" applyFill="1" applyBorder="1" applyAlignment="1">
      <alignment horizontal="center"/>
    </xf>
    <xf numFmtId="200" fontId="9" fillId="0" borderId="0" xfId="1" applyNumberFormat="1" applyFont="1" applyFill="1" applyBorder="1" applyAlignment="1">
      <alignment horizontal="center" wrapText="1"/>
    </xf>
    <xf numFmtId="200" fontId="0" fillId="0" borderId="5" xfId="1" quotePrefix="1" applyNumberFormat="1" applyFont="1" applyFill="1" applyBorder="1" applyAlignment="1">
      <alignment horizontal="center"/>
    </xf>
    <xf numFmtId="200" fontId="0" fillId="0" borderId="0" xfId="1" quotePrefix="1" applyNumberFormat="1" applyFont="1" applyFill="1" applyBorder="1" applyAlignment="1">
      <alignment horizontal="center"/>
    </xf>
    <xf numFmtId="200" fontId="9" fillId="0" borderId="0" xfId="1" quotePrefix="1" applyNumberFormat="1" applyFont="1" applyFill="1" applyBorder="1" applyAlignment="1">
      <alignment horizontal="center"/>
    </xf>
    <xf numFmtId="200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</cellXfs>
  <cellStyles count="7338">
    <cellStyle name="_x0013_" xfId="152"/>
    <cellStyle name=" a specified number of montd" xfId="153"/>
    <cellStyle name=" before or after a specified number of montd" xfId="154"/>
    <cellStyle name=" between two dateœ" xfId="155"/>
    <cellStyle name=" of whole workdays between two dateœ" xfId="156"/>
    <cellStyle name="､@ｯ・AP" xfId="157"/>
    <cellStyle name="､@ｯ・AR" xfId="158"/>
    <cellStyle name="､@ｯ・FROM-11" xfId="159"/>
    <cellStyle name="､@ｯ・GROUP" xfId="160"/>
    <cellStyle name="､@ｯ・INVESTMENT" xfId="161"/>
    <cellStyle name="､@ｯ・LAND &amp; BLDG" xfId="162"/>
    <cellStyle name="､@ｯ・laroux" xfId="163"/>
    <cellStyle name="､@ｯ・MACHINERY &amp; EQUIPMENT" xfId="164"/>
    <cellStyle name="､@ｯ・OTHER ASSETS" xfId="165"/>
    <cellStyle name="､@ｯ・OTHER LIABILITIES" xfId="166"/>
    <cellStyle name="?" xfId="167"/>
    <cellStyle name="??" xfId="168"/>
    <cellStyle name="?? [0.00]_ADMAG" xfId="169"/>
    <cellStyle name="?? [0]_liz-ss" xfId="170"/>
    <cellStyle name="?? 2" xfId="171"/>
    <cellStyle name="???" xfId="172"/>
    <cellStyle name="???? [0.00]_ADMAG" xfId="173"/>
    <cellStyle name="?????????????????" xfId="174"/>
    <cellStyle name="????????????????? [0]_MOGAS97" xfId="175"/>
    <cellStyle name="??????????????????? [0]_MOGAS97" xfId="176"/>
    <cellStyle name="???????????????????????" xfId="177"/>
    <cellStyle name="???????????????????_MOGAS97" xfId="178"/>
    <cellStyle name="?????????????????_BTC 07" xfId="179"/>
    <cellStyle name="????[0]_PLDT" xfId="180"/>
    <cellStyle name="????_ADMAG" xfId="181"/>
    <cellStyle name="???[0]_LC (2)" xfId="182"/>
    <cellStyle name="???_'01.11" xfId="183"/>
    <cellStyle name="??[0]_LC (2)" xfId="184"/>
    <cellStyle name="??_0006(1)" xfId="185"/>
    <cellStyle name="_%(SignOnly)" xfId="186"/>
    <cellStyle name="_%(SignSpaceOnly)" xfId="187"/>
    <cellStyle name="_01月呆帐计提" xfId="188"/>
    <cellStyle name="_0227各区库存、在途分析" xfId="189"/>
    <cellStyle name="_02月呆帐计提" xfId="190"/>
    <cellStyle name="_0323出货" xfId="191"/>
    <cellStyle name="_03应收REBATE" xfId="192"/>
    <cellStyle name="_03月呆帐计提" xfId="193"/>
    <cellStyle name="_0403出货状况透视表" xfId="194"/>
    <cellStyle name="_0428整理损益报表" xfId="195"/>
    <cellStyle name="_04年费用分公司" xfId="196"/>
    <cellStyle name="_04月呆帐计提" xfId="197"/>
    <cellStyle name="_04月呆帐计提（含海量05年业务100%计提）" xfId="198"/>
    <cellStyle name="_0500610库存实时" xfId="199"/>
    <cellStyle name="_0500616库存实时" xfId="200"/>
    <cellStyle name="_050308库存实时" xfId="201"/>
    <cellStyle name="_050329应收实时" xfId="202"/>
    <cellStyle name="_050408库存实时" xfId="203"/>
    <cellStyle name="_050408应收" xfId="204"/>
    <cellStyle name="_050415应收实时" xfId="205"/>
    <cellStyle name="_050421库存实时" xfId="206"/>
    <cellStyle name="_050421应收实时" xfId="207"/>
    <cellStyle name="_050425应收实时" xfId="208"/>
    <cellStyle name="_050429应收实时" xfId="209"/>
    <cellStyle name="_050513库存实时" xfId="210"/>
    <cellStyle name="_050513应收实时" xfId="211"/>
    <cellStyle name="_050519应收实时" xfId="212"/>
    <cellStyle name="_050520库存实时" xfId="213"/>
    <cellStyle name="_050526应收实时" xfId="214"/>
    <cellStyle name="_050607应收实时" xfId="215"/>
    <cellStyle name="_050609应收实时" xfId="216"/>
    <cellStyle name="_050616应收实时" xfId="217"/>
    <cellStyle name="_050623应收实时" xfId="218"/>
    <cellStyle name="_05月呆帐计提" xfId="219"/>
    <cellStyle name="_0618出货" xfId="220"/>
    <cellStyle name="_06人力" xfId="221"/>
    <cellStyle name="_06出货" xfId="222"/>
    <cellStyle name="_06月呆帐计提" xfId="223"/>
    <cellStyle name="_06月呆帐计提(定稿)" xfId="224"/>
    <cellStyle name="_07月呆帐计提" xfId="225"/>
    <cellStyle name="_08月呆帐计提" xfId="226"/>
    <cellStyle name="_09月呆帐计提" xfId="227"/>
    <cellStyle name="_10月呆帐计提" xfId="228"/>
    <cellStyle name="_11出货(不含税)" xfId="229"/>
    <cellStyle name="_11月业绩测算初稿-熊洁" xfId="230"/>
    <cellStyle name="_11月呆帐计提" xfId="231"/>
    <cellStyle name="_11月纯利预测" xfId="232"/>
    <cellStyle name="_12月REVIEW" xfId="233"/>
    <cellStyle name="_12月出货毛利及回款订单计划汇总1202" xfId="234"/>
    <cellStyle name="_12月呆帐计提" xfId="235"/>
    <cellStyle name="_12月费用" xfId="236"/>
    <cellStyle name="_12月运费预测" xfId="237"/>
    <cellStyle name="_1成本调整预提" xfId="238"/>
    <cellStyle name="_1月汇总经营费用考核表M" xfId="239"/>
    <cellStyle name="_1月纯利预测" xfId="240"/>
    <cellStyle name="_1月重点工作review_周自发" xfId="241"/>
    <cellStyle name="_2001REBATE HP（0331）-明细" xfId="242"/>
    <cellStyle name="_2003年折扣折让(6月)" xfId="243"/>
    <cellStyle name="_2004 REBATE情况--0920" xfId="244"/>
    <cellStyle name="_2004 经营周报-0914" xfId="245"/>
    <cellStyle name="_2005 REBATE情况1" xfId="246"/>
    <cellStyle name="_2005 经营周报" xfId="247"/>
    <cellStyle name="_2005 经营周报-1018" xfId="248"/>
    <cellStyle name="_2005年4季度佳杰主网络销售返点计算表 (2)" xfId="249"/>
    <cellStyle name="_20-30" xfId="250"/>
    <cellStyle name="_20-TEST'04-yim" xfId="251"/>
    <cellStyle name="_2550 P-3. Trial Balance - Before Audit - December 31, 2006 ve" xfId="252"/>
    <cellStyle name="_2614 (Over Received form Customers)" xfId="253"/>
    <cellStyle name="_2月纯利预测" xfId="254"/>
    <cellStyle name="_30 11" xfId="255"/>
    <cellStyle name="_3月业绩管理表" xfId="256"/>
    <cellStyle name="_3月纯利预测" xfId="257"/>
    <cellStyle name="_4月数码&amp;软件指标" xfId="258"/>
    <cellStyle name="_4月纯利预测" xfId="259"/>
    <cellStyle name="_5-6月计划更0510" xfId="260"/>
    <cellStyle name="_5境外内毛汇总" xfId="261"/>
    <cellStyle name="_5月REBATE分配 " xfId="262"/>
    <cellStyle name="_5月纯利预测" xfId="263"/>
    <cellStyle name="_6月呆帐计提预测（集团）040601定稿" xfId="264"/>
    <cellStyle name="_6月呆帐计提预测（集团）040601最稿" xfId="265"/>
    <cellStyle name="_6月纯利预测" xfId="266"/>
    <cellStyle name="_7月呆帐计提预测（集团）" xfId="267"/>
    <cellStyle name="_7月纯利预测" xfId="268"/>
    <cellStyle name="_8月呆帐计提预测（集团）" xfId="269"/>
    <cellStyle name="_8月纯利预测" xfId="270"/>
    <cellStyle name="_9月出货预测" xfId="271"/>
    <cellStyle name="_9月呆帐计提预测（集团）" xfId="272"/>
    <cellStyle name="_9月回款预测" xfId="273"/>
    <cellStyle name="_9月纯利预测" xfId="274"/>
    <cellStyle name="_Aging-AR 31Mar08-2" xfId="275"/>
    <cellStyle name="_AJE - RJE" xfId="276"/>
    <cellStyle name="_AKER-YE'08-Leadsheet" xfId="277"/>
    <cellStyle name="_Amortized-Asset_Phrase_Ii_Tcapleasing (2)" xfId="278"/>
    <cellStyle name="_Analytic_Q3'09" xfId="279"/>
    <cellStyle name="_Analytic_Q3'09-Preaw" xfId="280"/>
    <cellStyle name="_Anol_PCC_06.30.05" xfId="281"/>
    <cellStyle name="_Anol_RocheDiag_12.31.05" xfId="282"/>
    <cellStyle name="_AP Control Confirm" xfId="283"/>
    <cellStyle name="_AR  aging   Sepí»06  ECS-China" xfId="284"/>
    <cellStyle name="_AR aging invoice 08-03-31" xfId="285"/>
    <cellStyle name="_ar provision Mar'08_new" xfId="286"/>
    <cellStyle name="_AR4909" xfId="287"/>
    <cellStyle name="_AR4909-console-num" xfId="288"/>
    <cellStyle name="_ARAging 31Dec07(AROver60)" xfId="289"/>
    <cellStyle name="_AR-confirm" xfId="290"/>
    <cellStyle name="_BB" xfId="291"/>
    <cellStyle name="_Bgt06 A 群组费用汇总对比" xfId="292"/>
    <cellStyle name="_Boney" xfId="293"/>
    <cellStyle name="_Book1" xfId="294"/>
    <cellStyle name="_Book1_03应收REBATE" xfId="295"/>
    <cellStyle name="_Book1_Book3" xfId="296"/>
    <cellStyle name="_Book1_BTC 07" xfId="297"/>
    <cellStyle name="_Book1_BTC 08" xfId="298"/>
    <cellStyle name="_Book1_FY05 月资金成本与周转模板" xfId="299"/>
    <cellStyle name="_Book1_ROCE分析1009" xfId="300"/>
    <cellStyle name="_Book1_ROLLING-0530" xfId="301"/>
    <cellStyle name="_Book1_ROLLING-0620" xfId="302"/>
    <cellStyle name="_Book1_ROLLING-0627" xfId="303"/>
    <cellStyle name="_Book1_ROLLING-0718" xfId="304"/>
    <cellStyle name="_Book1_ROLLING-0725" xfId="305"/>
    <cellStyle name="_Book1_ROLLING-0801" xfId="306"/>
    <cellStyle name="_Book1_ROLLING-0905" xfId="307"/>
    <cellStyle name="_Book1_Sheet1" xfId="308"/>
    <cellStyle name="_Book1_Sheet3" xfId="309"/>
    <cellStyle name="_Book1_周报05261" xfId="310"/>
    <cellStyle name="_Book11" xfId="311"/>
    <cellStyle name="_Book11_1" xfId="312"/>
    <cellStyle name="_Book2" xfId="313"/>
    <cellStyle name="_Book2_2006年Q1增值群组F组销售人员管理指标分配0213" xfId="314"/>
    <cellStyle name="_Book2_FY06 资金流量" xfId="315"/>
    <cellStyle name="_Book2_华为SUN" xfId="316"/>
    <cellStyle name="_Book2_增值线－FY06 年度计划模型(F组排名群组管理指标）-SUN" xfId="317"/>
    <cellStyle name="_Book2_增值线－FY06 年度计划模型1104(群组管理）-大客户事业部-1122" xfId="318"/>
    <cellStyle name="_Book21" xfId="319"/>
    <cellStyle name="_Book210" xfId="320"/>
    <cellStyle name="_Book211" xfId="321"/>
    <cellStyle name="_Book22" xfId="322"/>
    <cellStyle name="_Book26" xfId="323"/>
    <cellStyle name="_Book26_Book11" xfId="324"/>
    <cellStyle name="_Book26_Book21" xfId="325"/>
    <cellStyle name="_Book26_Book3" xfId="326"/>
    <cellStyle name="_Book26_CHINA-MCP" xfId="327"/>
    <cellStyle name="_Book26_ECSC GP (BU) May'06" xfId="328"/>
    <cellStyle name="_Book26_Executive Summary Nov'05" xfId="329"/>
    <cellStyle name="_Book26_Financial Statement Feb'05" xfId="330"/>
    <cellStyle name="_Book26_Financial Statement Jan'05-" xfId="331"/>
    <cellStyle name="_Book26_FY05 纯利REVEIW（1-6月）数值" xfId="332"/>
    <cellStyle name="_Book26_ROCE分析1009" xfId="333"/>
    <cellStyle name="_Book26_ROLLING-0530" xfId="334"/>
    <cellStyle name="_Book26_ROLLING-0620" xfId="335"/>
    <cellStyle name="_Book26_ROLLING-0627" xfId="336"/>
    <cellStyle name="_Book26_ROLLING-0718" xfId="337"/>
    <cellStyle name="_Book26_ROLLING-0725" xfId="338"/>
    <cellStyle name="_Book26_ROLLING-0801" xfId="339"/>
    <cellStyle name="_Book26_ROLLING-0905" xfId="340"/>
    <cellStyle name="_Book26_其它数据" xfId="341"/>
    <cellStyle name="_Book26_预测0502" xfId="342"/>
    <cellStyle name="_Book3" xfId="343"/>
    <cellStyle name="_Book31" xfId="344"/>
    <cellStyle name="_Book6" xfId="345"/>
    <cellStyle name="_Book6_Book11" xfId="346"/>
    <cellStyle name="_Book6_Book21" xfId="347"/>
    <cellStyle name="_Book6_Book3" xfId="348"/>
    <cellStyle name="_Book6_Book7" xfId="349"/>
    <cellStyle name="_Book6_CHINA-MCP" xfId="350"/>
    <cellStyle name="_Book6_ECSC GP (BU) May'06" xfId="351"/>
    <cellStyle name="_Book6_Executive Summary Nov'05" xfId="352"/>
    <cellStyle name="_Book6_Financial Statement Feb'05" xfId="353"/>
    <cellStyle name="_Book6_Financial Statement Jan'05-" xfId="354"/>
    <cellStyle name="_Book6_FY05 纯利REVEIW（1-6月）数值" xfId="355"/>
    <cellStyle name="_Book6_ROCE分析1009" xfId="356"/>
    <cellStyle name="_Book6_ROLLING-0530" xfId="357"/>
    <cellStyle name="_Book6_ROLLING-0620" xfId="358"/>
    <cellStyle name="_Book6_ROLLING-0627" xfId="359"/>
    <cellStyle name="_Book6_ROLLING-0718" xfId="360"/>
    <cellStyle name="_Book6_ROLLING-0725" xfId="361"/>
    <cellStyle name="_Book6_ROLLING-0801" xfId="362"/>
    <cellStyle name="_Book6_ROLLING-0905" xfId="363"/>
    <cellStyle name="_Book6_其它数据" xfId="364"/>
    <cellStyle name="_Book6_管理新损益" xfId="365"/>
    <cellStyle name="_Book6_预测0502" xfId="366"/>
    <cellStyle name="_Book61" xfId="367"/>
    <cellStyle name="_Book7" xfId="368"/>
    <cellStyle name="_Book7_06周报" xfId="369"/>
    <cellStyle name="_Book7_2005 经营周报-0104 12月预测" xfId="370"/>
    <cellStyle name="_Book7_2006 经营周报-0314" xfId="371"/>
    <cellStyle name="_Book7_Financial Statement May'05" xfId="372"/>
    <cellStyle name="_Book7_ROLLING-0530" xfId="373"/>
    <cellStyle name="_Book7_ROLLING-0620" xfId="374"/>
    <cellStyle name="_Book7_ROLLING-0627" xfId="375"/>
    <cellStyle name="_Book7_ROLLING-0718" xfId="376"/>
    <cellStyle name="_Book7_ROLLING-0725" xfId="377"/>
    <cellStyle name="_Book7_ROLLING-0801" xfId="378"/>
    <cellStyle name="_Book7_ROLLING-0905" xfId="379"/>
    <cellStyle name="_Book7_其它数据" xfId="380"/>
    <cellStyle name="_Book7_资产负债表0405" xfId="381"/>
    <cellStyle name="_BRS-FY05 月出货及毛利分区计划表格4月(初稿）" xfId="382"/>
    <cellStyle name="_BTC 07" xfId="383"/>
    <cellStyle name="_BTC 08" xfId="384"/>
    <cellStyle name="_BTP" xfId="385"/>
    <cellStyle name="_Cash Flow041102" xfId="386"/>
    <cellStyle name="_CDP US$" xfId="387"/>
    <cellStyle name="_CDW-y05-Jack" xfId="388"/>
    <cellStyle name="_CDW-YN06-BON" xfId="389"/>
    <cellStyle name="_CISCO-2002.12M" xfId="390"/>
    <cellStyle name="_CN Jan-Dec 07 by type-all" xfId="391"/>
    <cellStyle name="_Comma" xfId="392"/>
    <cellStyle name="_Confirm Log" xfId="393"/>
    <cellStyle name="_Control Confirm Bank" xfId="394"/>
    <cellStyle name="_Copy of 50_Tax (2)" xfId="395"/>
    <cellStyle name="_CUR" xfId="396"/>
    <cellStyle name="_Currency" xfId="397"/>
    <cellStyle name="_CurrencySpace" xfId="398"/>
    <cellStyle name="_Cut-sale" xfId="399"/>
    <cellStyle name="_DKH大客户$" xfId="400"/>
    <cellStyle name="_DKH大客户￥" xfId="401"/>
    <cellStyle name="_DKH服务费（含RS成本调）" xfId="402"/>
    <cellStyle name="_DSP_Q205" xfId="403"/>
    <cellStyle name="_Essilor - IAS19 year end 2012 - Draft - 18.10.12 (SR)" xfId="1710"/>
    <cellStyle name="_Euro" xfId="404"/>
    <cellStyle name="_FA-vouching FOA" xfId="405"/>
    <cellStyle name="_Final AR ratio-BCC" xfId="406"/>
    <cellStyle name="_Financial Statement Feb'05" xfId="407"/>
    <cellStyle name="_Financial Statement Jan'05-" xfId="408"/>
    <cellStyle name="_FY02损益表(1-12月)" xfId="409"/>
    <cellStyle name="_FY02损益表(1-9月)" xfId="410"/>
    <cellStyle name="_FY03 出货与毛利预测.xls(1)" xfId="411"/>
    <cellStyle name="_FY03 纯利REVEIW（1-9月）" xfId="412"/>
    <cellStyle name="_FY04 1-2月计提对比" xfId="413"/>
    <cellStyle name="_FY04 2月损益科目明细说明（累计）" xfId="414"/>
    <cellStyle name="_FY04 4月出货及毛利分区计划定稿" xfId="415"/>
    <cellStyle name="_FY04 6月出货及毛利分区计划定稿" xfId="416"/>
    <cellStyle name="_FY04 7月出货及毛利分区计划定稿" xfId="417"/>
    <cellStyle name="_FY04 AUG 死库计提预测（周）" xfId="418"/>
    <cellStyle name="_FY04 JUL 死库计提预测（周）" xfId="419"/>
    <cellStyle name="_FY04 JUN 死库计提预测（周）" xfId="420"/>
    <cellStyle name="_FY04 SEP 死库计提预测（周）" xfId="421"/>
    <cellStyle name="_FY04 各月周转" xfId="422"/>
    <cellStyle name="_FY04 年度计划模型(全年FIX)" xfId="423"/>
    <cellStyle name="_FY04 折扣折让-平衡统计表(1-3月)" xfId="424"/>
    <cellStyle name="_FY04 租金 水电 预算" xfId="425"/>
    <cellStyle name="_FY04 税务报表累计(1-5月)" xfId="426"/>
    <cellStyle name="_FY04仓储费报表-6月" xfId="427"/>
    <cellStyle name="_FY04境外内部毛利与境外运代费" xfId="428"/>
    <cellStyle name="_FY04外设事业部REBATE跟进表0906" xfId="429"/>
    <cellStyle name="_FY04损益表(1-12月)2" xfId="430"/>
    <cellStyle name="_FY04损益表(1-3月)0412" xfId="431"/>
    <cellStyle name="_FY04损益表(1-3月)分线" xfId="432"/>
    <cellStyle name="_FY04损益表(1-3月)分线2" xfId="433"/>
    <cellStyle name="_FY04损益表(1-3月)对比" xfId="434"/>
    <cellStyle name="_FY04损益表(1-3月)整理2" xfId="435"/>
    <cellStyle name="_FY04损益表(1-3月)整理3" xfId="436"/>
    <cellStyle name="_FY04纯利预估总表（Q1Q2）" xfId="437"/>
    <cellStyle name="_FY05 外设资源跟进报表" xfId="438"/>
    <cellStyle name="_FY05 年度计划模型" xfId="439"/>
    <cellStyle name="_FY05 移动资源跟进报表5" xfId="440"/>
    <cellStyle name="_FY05 费用多项对比分析" xfId="441"/>
    <cellStyle name="_FY05 费用多项对比分析1" xfId="442"/>
    <cellStyle name="_FY05 费用汇总" xfId="443"/>
    <cellStyle name="_FY05 资源跟进报表-数码(0803)" xfId="444"/>
    <cellStyle name="_FY05 资源跟进报表-移动5" xfId="445"/>
    <cellStyle name="_FY0505业绩状况表(模板)-0907" xfId="446"/>
    <cellStyle name="_FY05呆帐计提预测" xfId="447"/>
    <cellStyle name="_FY05损益表(9月)" xfId="448"/>
    <cellStyle name="_FY06 年度计划模型" xfId="449"/>
    <cellStyle name="_FY06 费用多项对比分析" xfId="450"/>
    <cellStyle name="_GLS 31.12.06 from ve" xfId="451"/>
    <cellStyle name="_Heading" xfId="452"/>
    <cellStyle name="_Highlight" xfId="453"/>
    <cellStyle name="_HP9000" xfId="454"/>
    <cellStyle name="_HP9000-4月第1周数据" xfId="455"/>
    <cellStyle name="_HP9000-5月第2周数据" xfId="456"/>
    <cellStyle name="_HP9000FY04资金流计划6-9月0927" xfId="457"/>
    <cellStyle name="_HP9000-FY05年计划出货-各百分比-区域分配050125" xfId="458"/>
    <cellStyle name="_HP9000FY05资金流计划4-6月4.30-0510" xfId="459"/>
    <cellStyle name="_HP9000FY05资金流计划6-9月6.24(事业部）" xfId="460"/>
    <cellStyle name="_HPC" xfId="461"/>
    <cellStyle name="_HP企业级" xfId="462"/>
    <cellStyle name="_HP服务" xfId="463"/>
    <cellStyle name="_HUN" xfId="464"/>
    <cellStyle name="_IBM企业级" xfId="465"/>
    <cellStyle name="_Ind.xls" xfId="466"/>
    <cellStyle name="_Int TTM 05" xfId="467"/>
    <cellStyle name="_JOH005_LEAD_31.12.09 new" xfId="468"/>
    <cellStyle name="_K - Inventories (Supporting Schedules)" xfId="469"/>
    <cellStyle name="_K3" xfId="470"/>
    <cellStyle name="_Komatsu-year ended '06 (version 1)" xfId="471"/>
    <cellStyle name="_Lead Seiko" xfId="472"/>
    <cellStyle name="_Leadsheet Aker 2009" xfId="473"/>
    <cellStyle name="_LeadSheet_CASIO-ASA021" xfId="474"/>
    <cellStyle name="_leadsheets-j" xfId="475"/>
    <cellStyle name="_leadsheets-K" xfId="476"/>
    <cellStyle name="_leadsheets-L" xfId="477"/>
    <cellStyle name="_leadsheets-N" xfId="478"/>
    <cellStyle name="_leadsheets-P" xfId="479"/>
    <cellStyle name="_leadsheets-Y" xfId="480"/>
    <cellStyle name="_Linking'06-update" xfId="481"/>
    <cellStyle name="_Loan" xfId="482"/>
    <cellStyle name="_LTX-DEC05" xfId="483"/>
    <cellStyle name="_Lux_KK'05" xfId="484"/>
    <cellStyle name="_Lux_YE'05(Complete)" xfId="485"/>
    <cellStyle name="_Luxasia_Jin'05" xfId="486"/>
    <cellStyle name="_M5 0405 损益科目明细说明（累计）" xfId="487"/>
    <cellStyle name="_MATAQ2'05" xfId="488"/>
    <cellStyle name="_Mayer09_final analysis" xfId="489"/>
    <cellStyle name="_MKY_Complete" xfId="490"/>
    <cellStyle name="_''''''''MKY_Jin'3.31.06" xfId="491"/>
    <cellStyle name="_Mosaic" xfId="492"/>
    <cellStyle name="_Mosaic 2" xfId="493"/>
    <cellStyle name="_MSCYE06" xfId="494"/>
    <cellStyle name="_Multiple" xfId="495"/>
    <cellStyle name="_MultipleSpace" xfId="496"/>
    <cellStyle name="_New Monthly Report 2007" xfId="497"/>
    <cellStyle name="_New Monthly Report 2007 (PYT1) December" xfId="498"/>
    <cellStyle name="_NI_12.31.05_WP_YIM" xfId="499"/>
    <cellStyle name="_norma1" xfId="500"/>
    <cellStyle name="_norma1_12月纯利预测" xfId="501"/>
    <cellStyle name="_norma1_2月纯利预测" xfId="502"/>
    <cellStyle name="_norma1_4月纯利预测" xfId="503"/>
    <cellStyle name="_norma1_5月纯利预测" xfId="504"/>
    <cellStyle name="_norma1_6月纯利预测" xfId="505"/>
    <cellStyle name="_norma1_7月纯利预测" xfId="506"/>
    <cellStyle name="_norma1_8月纯利预测" xfId="507"/>
    <cellStyle name="_norma1_RB管理表" xfId="508"/>
    <cellStyle name="_norma1_纯利(管理)" xfId="509"/>
    <cellStyle name="_O_Loan-Sample substantive work papers" xfId="510"/>
    <cellStyle name="_ORA 0428整理损益报表" xfId="511"/>
    <cellStyle name="_PAO'06" xfId="512"/>
    <cellStyle name="_PBC" xfId="513"/>
    <cellStyle name="_PBC Done" xfId="514"/>
    <cellStyle name="_PBC-ICE_Updated 29Aug08" xfId="515"/>
    <cellStyle name="_PCC_Q2'05" xfId="516"/>
    <cellStyle name="_PCC_Q'3 05-Tal" xfId="517"/>
    <cellStyle name="_PCC-Tal" xfId="518"/>
    <cellStyle name="_PCI-SLR MCP 200406" xfId="519"/>
    <cellStyle name="_Pioneer_Analysis09 final" xfId="520"/>
    <cellStyle name="_Preuksa YE'05.kwang" xfId="521"/>
    <cellStyle name="_Profit and Loss for Fon from p'um" xfId="522"/>
    <cellStyle name="_Q_Loan-Sample substantive work papers" xfId="523"/>
    <cellStyle name="_Q2'05-Jeab" xfId="524"/>
    <cellStyle name="_Q3计划报表" xfId="525"/>
    <cellStyle name="_Q4增值线管理指标-RS6000" xfId="526"/>
    <cellStyle name="_RAC" xfId="527"/>
    <cellStyle name="_RAF" xfId="528"/>
    <cellStyle name="_RB管理表" xfId="529"/>
    <cellStyle name="_RB资源管理表Q1" xfId="530"/>
    <cellStyle name="_RB资源管理表Q12" xfId="531"/>
    <cellStyle name="_REBATE" xfId="532"/>
    <cellStyle name="_REBATE_1" xfId="533"/>
    <cellStyle name="_rebate-1-8月" xfId="534"/>
    <cellStyle name="_rebate-new" xfId="535"/>
    <cellStyle name="_REBATE管理表2003年3月" xfId="536"/>
    <cellStyle name="_REBATE管理表2005年-TOSH" xfId="537"/>
    <cellStyle name="_rebate跟进" xfId="538"/>
    <cellStyle name="_Rental" xfId="539"/>
    <cellStyle name="_review表-04年" xfId="540"/>
    <cellStyle name="_review表-05年0606（05年数据）REVISE 4" xfId="541"/>
    <cellStyle name="_ROCE" xfId="542"/>
    <cellStyle name="_Roche Thailand 2005-1" xfId="543"/>
    <cellStyle name="_ROLLING" xfId="544"/>
    <cellStyle name="_ROLLING-0530" xfId="545"/>
    <cellStyle name="_ROLLING-0620" xfId="546"/>
    <cellStyle name="_ROLLING-0627" xfId="547"/>
    <cellStyle name="_ROLLING-0718" xfId="548"/>
    <cellStyle name="_ROLLING-0725" xfId="549"/>
    <cellStyle name="_ROLLING-0801" xfId="550"/>
    <cellStyle name="_ROLLING-0905" xfId="551"/>
    <cellStyle name="_RS6000" xfId="552"/>
    <cellStyle name="_RS6000-FY04  3月REVIEW定稿" xfId="553"/>
    <cellStyle name="_RS6000-FY04 4月出货及毛利分区计划定稿1" xfId="554"/>
    <cellStyle name="_RS6000-FY04 年度计划模型(全年)12311" xfId="555"/>
    <cellStyle name="_RS6000-FY04 纯利REVEIW（2月）初稿" xfId="556"/>
    <cellStyle name="_RS6000-FY05 年度计划模型0204" xfId="557"/>
    <cellStyle name="_RS6000库存0415削价" xfId="558"/>
    <cellStyle name="_RS6000库存0520削价" xfId="559"/>
    <cellStyle name="_RS6000库存0527削价" xfId="560"/>
    <cellStyle name="_RS6000库存-2004.0422削价" xfId="561"/>
    <cellStyle name="_RS6000库存-2004.0430削价" xfId="562"/>
    <cellStyle name="_RS6000库存-2004.0513削价" xfId="563"/>
    <cellStyle name="_RS6000库存-2004.0610削价" xfId="564"/>
    <cellStyle name="_RS6000库存-2004.0624削价" xfId="565"/>
    <cellStyle name="_RS6000库存-2004.0630" xfId="566"/>
    <cellStyle name="_RS6000库存-2004.0630削价" xfId="567"/>
    <cellStyle name="_RS6000库存-2004.0819" xfId="568"/>
    <cellStyle name="_RS6000库存-2005.02预测" xfId="569"/>
    <cellStyle name="_RS6000库存-2005.06预测" xfId="570"/>
    <cellStyle name="_RS6000库存-削价预测2005.07" xfId="571"/>
    <cellStyle name="_RS6000核算-2003.09月" xfId="572"/>
    <cellStyle name="_RS6000资金流量-2003.10月（更新1017）" xfId="573"/>
    <cellStyle name="_RS6000资金流量-2003.10月（更新1017）11" xfId="574"/>
    <cellStyle name="_RS6000资金流量-2004.Q1（0326）" xfId="575"/>
    <cellStyle name="_RSHD" xfId="576"/>
    <cellStyle name="_RSLD" xfId="577"/>
    <cellStyle name="_RSLS" xfId="578"/>
    <cellStyle name="_RSSD" xfId="579"/>
    <cellStyle name="_salary reconcile-sima" xfId="580"/>
    <cellStyle name="_Sampling plan ZC" xfId="581"/>
    <cellStyle name="_SEIKO 01.31.06-1" xfId="582"/>
    <cellStyle name="_Seiko 07 31 06" xfId="583"/>
    <cellStyle name="_seiko 31.10.06 from ve" xfId="584"/>
    <cellStyle name="_Seiko-top 31.01.07" xfId="585"/>
    <cellStyle name="_Sheet1" xfId="586"/>
    <cellStyle name="_Sheet1_03应收REBATE" xfId="587"/>
    <cellStyle name="_Sheet1_2005 经营周报-0104 12月预测" xfId="588"/>
    <cellStyle name="_Sheet1_6月纯利预测" xfId="589"/>
    <cellStyle name="_Sheet1_7月纯利预测" xfId="590"/>
    <cellStyle name="_Sheet1_8月纯利预测" xfId="591"/>
    <cellStyle name="_Sheet1_9月纯利预测" xfId="592"/>
    <cellStyle name="_Sheet1_APL" xfId="593"/>
    <cellStyle name="_Sheet1_APL_1" xfId="594"/>
    <cellStyle name="_Sheet1_Book11" xfId="595"/>
    <cellStyle name="_Sheet1_BOP" xfId="596"/>
    <cellStyle name="_Sheet1_BOP_1" xfId="597"/>
    <cellStyle name="_Sheet1_BPC" xfId="598"/>
    <cellStyle name="_Sheet1_BSV" xfId="599"/>
    <cellStyle name="_Sheet1_BSV_1" xfId="600"/>
    <cellStyle name="_Sheet1_DLINK" xfId="601"/>
    <cellStyle name="_Sheet1_FY05 月出货及毛利分区计划模版" xfId="602"/>
    <cellStyle name="_Sheet1_FY05 资金流量" xfId="603"/>
    <cellStyle name="_Sheet1_FY06 年度计划模型" xfId="604"/>
    <cellStyle name="_Sheet1_FY06 资金流量" xfId="605"/>
    <cellStyle name="_Sheet1_HPC" xfId="606"/>
    <cellStyle name="_Sheet1_HSV" xfId="607"/>
    <cellStyle name="_Sheet1_IPOD" xfId="608"/>
    <cellStyle name="_Sheet1_IPOD_1" xfId="609"/>
    <cellStyle name="_Sheet1_LOGI" xfId="610"/>
    <cellStyle name="_Sheet1_ROCE分析1009" xfId="611"/>
    <cellStyle name="_Sheet1_Sheet1" xfId="612"/>
    <cellStyle name="_Sheet1_Sheet1_1" xfId="613"/>
    <cellStyle name="_Sheet1_Sheet1_8月纯利预测" xfId="614"/>
    <cellStyle name="_Sheet1_Sheet1_8月纯利预测_1" xfId="615"/>
    <cellStyle name="_Sheet1_Sheet1_9月纯利预测" xfId="616"/>
    <cellStyle name="_Sheet1_Sheet1_出货源" xfId="617"/>
    <cellStyle name="_Sheet1_Sheet1_库存源" xfId="618"/>
    <cellStyle name="_Sheet1_Sheet2" xfId="619"/>
    <cellStyle name="_Sheet1_Sheet2_8月纯利预测" xfId="620"/>
    <cellStyle name="_Sheet1_Sheet2_APL" xfId="621"/>
    <cellStyle name="_Sheet1_Sheet2_BTP" xfId="622"/>
    <cellStyle name="_Sheet1_Sheet2_FY05 资金流量" xfId="623"/>
    <cellStyle name="_Sheet1_Sheet2_FY06 资金流量" xfId="624"/>
    <cellStyle name="_Sheet1_Sheet2_HPC" xfId="625"/>
    <cellStyle name="_Sheet1_Sheet2_HWXM" xfId="626"/>
    <cellStyle name="_Sheet1_Sheet2_IPOD" xfId="627"/>
    <cellStyle name="_Sheet1_Sheet2_Sheet1" xfId="628"/>
    <cellStyle name="_Sheet1_Sheet2_SUN" xfId="629"/>
    <cellStyle name="_Sheet1_Sheet2_个人指标" xfId="630"/>
    <cellStyle name="_Sheet1_Sheet2_区域出货" xfId="631"/>
    <cellStyle name="_Sheet1_Sheet2_填数区" xfId="632"/>
    <cellStyle name="_Sheet1_Sheet2_海量个人指标" xfId="633"/>
    <cellStyle name="_Sheet1_Sheet2_计划完成情况" xfId="634"/>
    <cellStyle name="_Sheet1_Sheet3" xfId="635"/>
    <cellStyle name="_Sheet1_Sheet4" xfId="636"/>
    <cellStyle name="_Sheet1_VCON" xfId="637"/>
    <cellStyle name="_Sheet1_YEPP" xfId="638"/>
    <cellStyle name="_Sheet1_个人指标" xfId="639"/>
    <cellStyle name="_Sheet1_其它数据" xfId="640"/>
    <cellStyle name="_Sheet1_区域出货" xfId="641"/>
    <cellStyle name="_Sheet1_填数区" xfId="642"/>
    <cellStyle name="_Sheet1_填数区_1" xfId="643"/>
    <cellStyle name="_Sheet1_已到帐未计入业绩" xfId="644"/>
    <cellStyle name="_Sheet1_应收及库存结构-1115" xfId="645"/>
    <cellStyle name="_Sheet1_数码" xfId="646"/>
    <cellStyle name="_Sheet1_月出货计划" xfId="647"/>
    <cellStyle name="_Sheet1_海量个人指标" xfId="648"/>
    <cellStyle name="_Sheet1_海量线-FY05 资金流量1227" xfId="649"/>
    <cellStyle name="_Sheet1_纯利（管理）" xfId="650"/>
    <cellStyle name="_Sheet1_计划完成情况" xfId="651"/>
    <cellStyle name="_Sheet1_资源情况" xfId="652"/>
    <cellStyle name="_Sheet1_资金流量表" xfId="653"/>
    <cellStyle name="_Sheet1_软件" xfId="654"/>
    <cellStyle name="_Sheet2" xfId="655"/>
    <cellStyle name="_Sheet2_增值群组销售预测及关键控制表-0515" xfId="656"/>
    <cellStyle name="_Sheet3" xfId="657"/>
    <cellStyle name="_Showa-2004-Test" xfId="658"/>
    <cellStyle name="_Sima Top Q2'07" xfId="659"/>
    <cellStyle name="_SimaTech-Dec05" xfId="660"/>
    <cellStyle name="_SRI_L_09" xfId="661"/>
    <cellStyle name="_SRI108Q2'09byPloy-" xfId="662"/>
    <cellStyle name="_Sriracha Q3'08-Bird" xfId="663"/>
    <cellStyle name="_SUAD" xfId="664"/>
    <cellStyle name="_SUAD 2" xfId="665"/>
    <cellStyle name="_SubHeading" xfId="666"/>
    <cellStyle name="_SUN" xfId="667"/>
    <cellStyle name="_SUN FOLLOW050906" xfId="668"/>
    <cellStyle name="_SUN FOLLOW1008" xfId="669"/>
    <cellStyle name="_SUN FOLLOW1024" xfId="670"/>
    <cellStyle name="_SUN企业级" xfId="671"/>
    <cellStyle name="_SUN企业级-FY06-3月度计划表" xfId="672"/>
    <cellStyle name="_SUN折扣" xfId="673"/>
    <cellStyle name="_SUN行业" xfId="674"/>
    <cellStyle name="_T_Loan-Sample substantive work papers" xfId="675"/>
    <cellStyle name="_Table" xfId="676"/>
    <cellStyle name="_TableHead" xfId="677"/>
    <cellStyle name="_TableRowHead" xfId="678"/>
    <cellStyle name="_TableSuperHead" xfId="679"/>
    <cellStyle name="_Tax 1" xfId="680"/>
    <cellStyle name="_TB" xfId="681"/>
    <cellStyle name="_TB 31 MAR 10" xfId="682"/>
    <cellStyle name="_TB0308_MCP" xfId="683"/>
    <cellStyle name="_TB1207" xfId="684"/>
    <cellStyle name="_test purchase-Mega" xfId="685"/>
    <cellStyle name="_Thai Semcon_Top_Midyear_06" xfId="686"/>
    <cellStyle name="_Top Lead 311208" xfId="687"/>
    <cellStyle name="_Top Nexant YE09_final 23.4.10" xfId="688"/>
    <cellStyle name="_Top Sri Q3'08_Nay" xfId="689"/>
    <cellStyle name="_Top Yamasei 31 Dec 06 Additional" xfId="690"/>
    <cellStyle name="_Top_Q1'09" xfId="691"/>
    <cellStyle name="_Top_SRI_Q2'09" xfId="692"/>
    <cellStyle name="_Top-SRI_Praew" xfId="693"/>
    <cellStyle name="_Top-summit'06-1" xfId="694"/>
    <cellStyle name="_TST 2005" xfId="695"/>
    <cellStyle name="_TST test 2005" xfId="696"/>
    <cellStyle name="_TTM-05" xfId="697"/>
    <cellStyle name="_U-Ltx.kwang" xfId="698"/>
    <cellStyle name="_update" xfId="699"/>
    <cellStyle name="_V 300-5" xfId="700"/>
    <cellStyle name="_V1" xfId="701"/>
    <cellStyle name="_VAR US$" xfId="702"/>
    <cellStyle name="_Vouch-commission" xfId="703"/>
    <cellStyle name="_working sheet" xfId="704"/>
    <cellStyle name="_wp 12.31.05" xfId="705"/>
    <cellStyle name="_wp bcc 31 12 06" xfId="706"/>
    <cellStyle name="_WP BS2" xfId="707"/>
    <cellStyle name="_WP_2003new" xfId="708"/>
    <cellStyle name="_wp_other assets_BCT" xfId="709"/>
    <cellStyle name="_wp_other income_BQR" xfId="710"/>
    <cellStyle name="_WP-PraewYE'09" xfId="711"/>
    <cellStyle name="_X300-2" xfId="712"/>
    <cellStyle name="_YE" xfId="713"/>
    <cellStyle name="_YN-06" xfId="714"/>
    <cellStyle name="_ZC" xfId="715"/>
    <cellStyle name="_ZD310" xfId="716"/>
    <cellStyle name="_业绩review5月预测" xfId="717"/>
    <cellStyle name="_事业部库存报表" xfId="718"/>
    <cellStyle name="_付款" xfId="719"/>
    <cellStyle name="_全年成本调整" xfId="720"/>
    <cellStyle name="_内毛" xfId="721"/>
    <cellStyle name="_出货" xfId="722"/>
    <cellStyle name="_华为HP" xfId="723"/>
    <cellStyle name="_华为-HP" xfId="724"/>
    <cellStyle name="_华为MS" xfId="725"/>
    <cellStyle name="_华为SUN" xfId="726"/>
    <cellStyle name="_合约台帐2005" xfId="727"/>
    <cellStyle name="_周报02281" xfId="728"/>
    <cellStyle name="_周报0313" xfId="729"/>
    <cellStyle name="_周报0331" xfId="730"/>
    <cellStyle name="_周报0430" xfId="731"/>
    <cellStyle name="_周报04301" xfId="732"/>
    <cellStyle name="_周报0531" xfId="733"/>
    <cellStyle name="_周报0617" xfId="734"/>
    <cellStyle name="_周报0625" xfId="735"/>
    <cellStyle name="_周报及预测信息---1120" xfId="736"/>
    <cellStyle name="_周报及预测信息--1231" xfId="737"/>
    <cellStyle name="_周报-增值群组销售预测及关键控制点0624" xfId="738"/>
    <cellStyle name="_填数区" xfId="739"/>
    <cellStyle name="_增值应收情况预测－0601" xfId="740"/>
    <cellStyle name="_增值线-12月出货及毛利分区计划定稿" xfId="741"/>
    <cellStyle name="_增值线-FY04 1月出货及毛利分区计划定稿" xfId="742"/>
    <cellStyle name="_增值线-FY04 2月出货及毛利分区计划定稿1" xfId="743"/>
    <cellStyle name="_增值线-FY04 3月出货及毛利分区计划定稿" xfId="744"/>
    <cellStyle name="_增值线-FY043月出货及毛利分区计划初稿" xfId="745"/>
    <cellStyle name="_增值线－FY06 年度计划模型(F组排名群组管理指标）-SUN" xfId="746"/>
    <cellStyle name="_增值线－FY06 年度计划模型1104(群组管理）-大客户事业部-1122" xfId="747"/>
    <cellStyle name="_增值线－FY06 年度计划模型1216(群组管理细分）-IBM事业部" xfId="748"/>
    <cellStyle name="_增值线-FY06 资金流量0301" xfId="749"/>
    <cellStyle name="_增值群组事业部及分公司红字简报4月实际及5月预测" xfId="750"/>
    <cellStyle name="_增值群组销售预测及关键控制表0315" xfId="751"/>
    <cellStyle name="_增值群组销售预测及关键控制表5月预测-0517" xfId="752"/>
    <cellStyle name="_备用金" xfId="753"/>
    <cellStyle name="_外借清单" xfId="754"/>
    <cellStyle name="_外设" xfId="755"/>
    <cellStyle name="_外设_3月纯利预测" xfId="756"/>
    <cellStyle name="_外设_4月纯利预测" xfId="757"/>
    <cellStyle name="_外设事业部二月REBATE分配表" xfId="758"/>
    <cellStyle name="_已到帐未计入业绩" xfId="759"/>
    <cellStyle name="_已到帐未计入业绩_1" xfId="760"/>
    <cellStyle name="_带息应付" xfId="761"/>
    <cellStyle name="_广州最新外借" xfId="762"/>
    <cellStyle name="_广州最新外借2" xfId="763"/>
    <cellStyle name="_库存0324" xfId="764"/>
    <cellStyle name="_库存清理计划_0325" xfId="765"/>
    <cellStyle name="_库存源" xfId="766"/>
    <cellStyle name="_库存源_1" xfId="767"/>
    <cellStyle name="_应收REBATE" xfId="768"/>
    <cellStyle name="_成本调整" xfId="769"/>
    <cellStyle name="_成本调整_0428整理损益报表" xfId="770"/>
    <cellStyle name="_成本调整_1" xfId="771"/>
    <cellStyle name="_成本调整_1成本调整预提" xfId="772"/>
    <cellStyle name="_成本调整_2" xfId="773"/>
    <cellStyle name="_成本调整_5境外内毛汇总" xfId="774"/>
    <cellStyle name="_成本调整_APL" xfId="775"/>
    <cellStyle name="_成本调整_APL_IPOD" xfId="776"/>
    <cellStyle name="_成本调整_Book1" xfId="777"/>
    <cellStyle name="_成本调整_DLINK" xfId="778"/>
    <cellStyle name="_成本调整_IPOD" xfId="779"/>
    <cellStyle name="_成本调整_IPOD_1" xfId="780"/>
    <cellStyle name="_成本调整_ORA 0428整理损益报表" xfId="781"/>
    <cellStyle name="_成本调整_Sheet1" xfId="782"/>
    <cellStyle name="_成本调整_VCON" xfId="783"/>
    <cellStyle name="_成本调整_成本调整中的循环" xfId="784"/>
    <cellStyle name="_成本调整_消费合计" xfId="785"/>
    <cellStyle name="_成本调整中的循环" xfId="786"/>
    <cellStyle name="_成本调整说明-12" xfId="787"/>
    <cellStyle name="_技术服务中心成本调整" xfId="788"/>
    <cellStyle name="_折扣折让" xfId="789"/>
    <cellStyle name="_折扣折让汇总台帐-update" xfId="790"/>
    <cellStyle name="_损益说明表" xfId="791"/>
    <cellStyle name="_数码" xfId="792"/>
    <cellStyle name="_月出货计划" xfId="793"/>
    <cellStyle name="_月出货计划_华为SUN" xfId="794"/>
    <cellStyle name="_月度计划报表-050729" xfId="795"/>
    <cellStyle name="_服务费汇总表（11月启用）" xfId="796"/>
    <cellStyle name="_未支付折扣明细" xfId="797"/>
    <cellStyle name="_海量个人指标" xfId="798"/>
    <cellStyle name="_海量代理指标" xfId="799"/>
    <cellStyle name="_海量分线" xfId="800"/>
    <cellStyle name="_源" xfId="801"/>
    <cellStyle name="_生产力指标" xfId="802"/>
    <cellStyle name="_移动" xfId="803"/>
    <cellStyle name="_移动-FY04 6月出货及毛利分区计划初稿" xfId="804"/>
    <cellStyle name="_移动初稿6" xfId="805"/>
    <cellStyle name="_移动及东芝－FY04 0730库存分段-积压削价" xfId="806"/>
    <cellStyle name="_税务于管理中心费用对比" xfId="807"/>
    <cellStyle name="_管理中心明细" xfId="808"/>
    <cellStyle name="_管理口径费用对比" xfId="809"/>
    <cellStyle name="_系统" xfId="810"/>
    <cellStyle name="_纯利REVIEW " xfId="811"/>
    <cellStyle name="_纯利REVIEW表1" xfId="812"/>
    <cellStyle name="_纯利REVIEW表-4月（Q2）数码0411" xfId="813"/>
    <cellStyle name="_线差汇总" xfId="814"/>
    <cellStyle name="_经营分析0206-增加三月管理预测" xfId="815"/>
    <cellStyle name="_经营分析0206-增加三月管理预测-事业部" xfId="816"/>
    <cellStyle name="_计提" xfId="817"/>
    <cellStyle name="_计提数" xfId="818"/>
    <cellStyle name="_财务" xfId="819"/>
    <cellStyle name="_财务与管理中心费用对比" xfId="820"/>
    <cellStyle name="_费用" xfId="821"/>
    <cellStyle name="_费用分析" xfId="822"/>
    <cellStyle name="_费用对比" xfId="823"/>
    <cellStyle name="_软件" xfId="824"/>
    <cellStyle name="_运费REBATE" xfId="825"/>
    <cellStyle name="_进度表" xfId="826"/>
    <cellStyle name="_配件可订数量" xfId="827"/>
    <cellStyle name="_限价内亏损分配" xfId="828"/>
    <cellStyle name="_预测0502" xfId="829"/>
    <cellStyle name="_x001d_}\_x001b_*ฦeภ_x0001_" xfId="830"/>
    <cellStyle name="’??? [0.00]_TMCA Spreadsheet(body)" xfId="831"/>
    <cellStyle name="’???_TMCA Spreadsheet(body)" xfId="832"/>
    <cellStyle name="’Ê‰Ý [0.00]_TMCA Spreadsheet(body)" xfId="833"/>
    <cellStyle name="’Ê‰Ý_TMCA Spreadsheet(body)" xfId="834"/>
    <cellStyle name="¤@¯Elaroux" xfId="835"/>
    <cellStyle name="¤@¯Elaroux 2" xfId="836"/>
    <cellStyle name="¤d¤À¦E0]_laroux" xfId="837"/>
    <cellStyle name="¤d¤À¦Elaroux" xfId="838"/>
    <cellStyle name="¤d¤À¦Elaroux 2" xfId="839"/>
    <cellStyle name="=C:\WINDOWS\SYSTEM32\COMMAND.COM" xfId="840"/>
    <cellStyle name="=C:\WINNT\SYSTEM32\COMMAND.COM" xfId="841"/>
    <cellStyle name="»¡µô" xfId="842"/>
    <cellStyle name="‡" xfId="843"/>
    <cellStyle name="•W?_TMCA Spreadsheet(body)" xfId="844"/>
    <cellStyle name="•W€_4m stock" xfId="845"/>
    <cellStyle name="•W_TMCA Spreadsheet(body)" xfId="846"/>
    <cellStyle name="nCp[“N" xfId="847"/>
    <cellStyle name="0%" xfId="848"/>
    <cellStyle name="0,0_x000a__x000a_NA_x000a__x000a_" xfId="849"/>
    <cellStyle name="0,0_x000d__x000a_NA_x000d__x000a_" xfId="850"/>
    <cellStyle name="0.0%" xfId="851"/>
    <cellStyle name="0.00%" xfId="852"/>
    <cellStyle name="2)" xfId="853"/>
    <cellStyle name="20 % - Accent1" xfId="1711"/>
    <cellStyle name="20 % - Accent2" xfId="1712"/>
    <cellStyle name="20 % - Accent3" xfId="1713"/>
    <cellStyle name="20 % - Accent4" xfId="1714"/>
    <cellStyle name="20 % - Accent5" xfId="1715"/>
    <cellStyle name="20 % - Accent6" xfId="1716"/>
    <cellStyle name="20% - Accent1 2" xfId="854"/>
    <cellStyle name="20% - Accent1 2 2" xfId="1717"/>
    <cellStyle name="20% - Accent1 2 2 2" xfId="1718"/>
    <cellStyle name="20% - Accent1 2 3" xfId="1719"/>
    <cellStyle name="20% - Accent1 2 3 2" xfId="1720"/>
    <cellStyle name="20% - Accent1 2 4" xfId="1721"/>
    <cellStyle name="20% - Accent1 2 5" xfId="1722"/>
    <cellStyle name="20% - Accent1 3" xfId="1723"/>
    <cellStyle name="20% - Accent1 3 2" xfId="1724"/>
    <cellStyle name="20% - Accent1 3 2 2" xfId="1725"/>
    <cellStyle name="20% - Accent1 3 3" xfId="1726"/>
    <cellStyle name="20% - Accent1 3 3 2" xfId="1727"/>
    <cellStyle name="20% - Accent1 3 4" xfId="1728"/>
    <cellStyle name="20% - Accent1 3 5" xfId="1729"/>
    <cellStyle name="20% - Accent1 4" xfId="1730"/>
    <cellStyle name="20% - Accent1 4 2" xfId="1731"/>
    <cellStyle name="20% - Accent1 4 2 2" xfId="1732"/>
    <cellStyle name="20% - Accent1 4 3" xfId="1733"/>
    <cellStyle name="20% - Accent1 4 3 2" xfId="1734"/>
    <cellStyle name="20% - Accent1 4 4" xfId="1735"/>
    <cellStyle name="20% - Accent1 4 5" xfId="1736"/>
    <cellStyle name="20% - Accent1 5" xfId="1737"/>
    <cellStyle name="20% - Accent1 5 2" xfId="1738"/>
    <cellStyle name="20% - Accent1 5 2 2" xfId="1739"/>
    <cellStyle name="20% - Accent1 5 3" xfId="1740"/>
    <cellStyle name="20% - Accent1 5 3 2" xfId="1741"/>
    <cellStyle name="20% - Accent1 5 4" xfId="1742"/>
    <cellStyle name="20% - Accent1 5 4 2" xfId="1743"/>
    <cellStyle name="20% - Accent1 5 5" xfId="1744"/>
    <cellStyle name="20% - Accent1 6" xfId="1745"/>
    <cellStyle name="20% - Accent1 6 2" xfId="1746"/>
    <cellStyle name="20% - Accent1 6 2 2" xfId="1747"/>
    <cellStyle name="20% - Accent1 6 3" xfId="1748"/>
    <cellStyle name="20% - Accent1 7" xfId="1749"/>
    <cellStyle name="20% - Accent1 7 2" xfId="1750"/>
    <cellStyle name="20% - Accent1 7 2 2" xfId="1751"/>
    <cellStyle name="20% - Accent1 7 3" xfId="1752"/>
    <cellStyle name="20% - Accent1 8" xfId="1753"/>
    <cellStyle name="20% - Accent1 8 2" xfId="1754"/>
    <cellStyle name="20% - Accent1 8 2 2" xfId="1755"/>
    <cellStyle name="20% - Accent1 8 3" xfId="1756"/>
    <cellStyle name="20% - Accent1 9" xfId="1757"/>
    <cellStyle name="20% - Accent1 9 2" xfId="1758"/>
    <cellStyle name="20% - Accent1 9 2 2" xfId="1759"/>
    <cellStyle name="20% - Accent1 9 3" xfId="1760"/>
    <cellStyle name="20% - Accent2 2" xfId="855"/>
    <cellStyle name="20% - Accent2 2 2" xfId="1761"/>
    <cellStyle name="20% - Accent2 2 2 2" xfId="1762"/>
    <cellStyle name="20% - Accent2 2 3" xfId="1763"/>
    <cellStyle name="20% - Accent2 2 3 2" xfId="1764"/>
    <cellStyle name="20% - Accent2 2 4" xfId="1765"/>
    <cellStyle name="20% - Accent2 2 5" xfId="1766"/>
    <cellStyle name="20% - Accent2 3" xfId="1767"/>
    <cellStyle name="20% - Accent2 3 2" xfId="1768"/>
    <cellStyle name="20% - Accent2 3 2 2" xfId="1769"/>
    <cellStyle name="20% - Accent2 3 3" xfId="1770"/>
    <cellStyle name="20% - Accent2 3 3 2" xfId="1771"/>
    <cellStyle name="20% - Accent2 3 4" xfId="1772"/>
    <cellStyle name="20% - Accent2 3 5" xfId="1773"/>
    <cellStyle name="20% - Accent2 4" xfId="1774"/>
    <cellStyle name="20% - Accent2 4 2" xfId="1775"/>
    <cellStyle name="20% - Accent2 4 2 2" xfId="1776"/>
    <cellStyle name="20% - Accent2 4 3" xfId="1777"/>
    <cellStyle name="20% - Accent2 4 3 2" xfId="1778"/>
    <cellStyle name="20% - Accent2 4 4" xfId="1779"/>
    <cellStyle name="20% - Accent2 4 5" xfId="1780"/>
    <cellStyle name="20% - Accent2 5" xfId="1781"/>
    <cellStyle name="20% - Accent2 5 2" xfId="1782"/>
    <cellStyle name="20% - Accent2 5 2 2" xfId="1783"/>
    <cellStyle name="20% - Accent2 5 3" xfId="1784"/>
    <cellStyle name="20% - Accent2 5 3 2" xfId="1785"/>
    <cellStyle name="20% - Accent2 5 4" xfId="1786"/>
    <cellStyle name="20% - Accent2 5 4 2" xfId="1787"/>
    <cellStyle name="20% - Accent2 5 5" xfId="1788"/>
    <cellStyle name="20% - Accent2 6" xfId="1789"/>
    <cellStyle name="20% - Accent2 6 2" xfId="1790"/>
    <cellStyle name="20% - Accent2 6 2 2" xfId="1791"/>
    <cellStyle name="20% - Accent2 6 3" xfId="1792"/>
    <cellStyle name="20% - Accent2 7" xfId="1793"/>
    <cellStyle name="20% - Accent2 7 2" xfId="1794"/>
    <cellStyle name="20% - Accent2 7 2 2" xfId="1795"/>
    <cellStyle name="20% - Accent2 7 3" xfId="1796"/>
    <cellStyle name="20% - Accent2 8" xfId="1797"/>
    <cellStyle name="20% - Accent2 8 2" xfId="1798"/>
    <cellStyle name="20% - Accent2 8 2 2" xfId="1799"/>
    <cellStyle name="20% - Accent2 8 3" xfId="1800"/>
    <cellStyle name="20% - Accent2 9" xfId="1801"/>
    <cellStyle name="20% - Accent2 9 2" xfId="1802"/>
    <cellStyle name="20% - Accent2 9 2 2" xfId="1803"/>
    <cellStyle name="20% - Accent2 9 3" xfId="1804"/>
    <cellStyle name="20% - Accent3 2" xfId="856"/>
    <cellStyle name="20% - Accent3 2 2" xfId="1805"/>
    <cellStyle name="20% - Accent3 2 2 2" xfId="1806"/>
    <cellStyle name="20% - Accent3 2 3" xfId="1807"/>
    <cellStyle name="20% - Accent3 2 3 2" xfId="1808"/>
    <cellStyle name="20% - Accent3 2 4" xfId="1809"/>
    <cellStyle name="20% - Accent3 2 5" xfId="1810"/>
    <cellStyle name="20% - Accent3 3" xfId="1811"/>
    <cellStyle name="20% - Accent3 3 2" xfId="1812"/>
    <cellStyle name="20% - Accent3 3 2 2" xfId="1813"/>
    <cellStyle name="20% - Accent3 3 3" xfId="1814"/>
    <cellStyle name="20% - Accent3 3 3 2" xfId="1815"/>
    <cellStyle name="20% - Accent3 3 4" xfId="1816"/>
    <cellStyle name="20% - Accent3 3 5" xfId="1817"/>
    <cellStyle name="20% - Accent3 4" xfId="1818"/>
    <cellStyle name="20% - Accent3 4 2" xfId="1819"/>
    <cellStyle name="20% - Accent3 4 2 2" xfId="1820"/>
    <cellStyle name="20% - Accent3 4 3" xfId="1821"/>
    <cellStyle name="20% - Accent3 4 3 2" xfId="1822"/>
    <cellStyle name="20% - Accent3 4 4" xfId="1823"/>
    <cellStyle name="20% - Accent3 4 5" xfId="1824"/>
    <cellStyle name="20% - Accent3 5" xfId="1825"/>
    <cellStyle name="20% - Accent3 5 2" xfId="1826"/>
    <cellStyle name="20% - Accent3 5 2 2" xfId="1827"/>
    <cellStyle name="20% - Accent3 5 3" xfId="1828"/>
    <cellStyle name="20% - Accent3 5 3 2" xfId="1829"/>
    <cellStyle name="20% - Accent3 5 4" xfId="1830"/>
    <cellStyle name="20% - Accent3 5 4 2" xfId="1831"/>
    <cellStyle name="20% - Accent3 5 5" xfId="1832"/>
    <cellStyle name="20% - Accent3 6" xfId="1833"/>
    <cellStyle name="20% - Accent3 6 2" xfId="1834"/>
    <cellStyle name="20% - Accent3 6 2 2" xfId="1835"/>
    <cellStyle name="20% - Accent3 6 3" xfId="1836"/>
    <cellStyle name="20% - Accent3 7" xfId="1837"/>
    <cellStyle name="20% - Accent3 7 2" xfId="1838"/>
    <cellStyle name="20% - Accent3 7 2 2" xfId="1839"/>
    <cellStyle name="20% - Accent3 7 3" xfId="1840"/>
    <cellStyle name="20% - Accent3 8" xfId="1841"/>
    <cellStyle name="20% - Accent3 8 2" xfId="1842"/>
    <cellStyle name="20% - Accent3 8 2 2" xfId="1843"/>
    <cellStyle name="20% - Accent3 8 3" xfId="1844"/>
    <cellStyle name="20% - Accent3 9" xfId="1845"/>
    <cellStyle name="20% - Accent3 9 2" xfId="1846"/>
    <cellStyle name="20% - Accent3 9 2 2" xfId="1847"/>
    <cellStyle name="20% - Accent3 9 3" xfId="1848"/>
    <cellStyle name="20% - Accent4 2" xfId="857"/>
    <cellStyle name="20% - Accent4 2 2" xfId="1849"/>
    <cellStyle name="20% - Accent4 2 2 2" xfId="1850"/>
    <cellStyle name="20% - Accent4 2 3" xfId="1851"/>
    <cellStyle name="20% - Accent4 2 3 2" xfId="1852"/>
    <cellStyle name="20% - Accent4 2 4" xfId="1853"/>
    <cellStyle name="20% - Accent4 2 5" xfId="1854"/>
    <cellStyle name="20% - Accent4 3" xfId="1855"/>
    <cellStyle name="20% - Accent4 3 2" xfId="1856"/>
    <cellStyle name="20% - Accent4 3 2 2" xfId="1857"/>
    <cellStyle name="20% - Accent4 3 3" xfId="1858"/>
    <cellStyle name="20% - Accent4 3 3 2" xfId="1859"/>
    <cellStyle name="20% - Accent4 3 4" xfId="1860"/>
    <cellStyle name="20% - Accent4 3 5" xfId="1861"/>
    <cellStyle name="20% - Accent4 4" xfId="1862"/>
    <cellStyle name="20% - Accent4 4 2" xfId="1863"/>
    <cellStyle name="20% - Accent4 4 2 2" xfId="1864"/>
    <cellStyle name="20% - Accent4 4 3" xfId="1865"/>
    <cellStyle name="20% - Accent4 4 3 2" xfId="1866"/>
    <cellStyle name="20% - Accent4 4 4" xfId="1867"/>
    <cellStyle name="20% - Accent4 4 5" xfId="1868"/>
    <cellStyle name="20% - Accent4 5" xfId="1869"/>
    <cellStyle name="20% - Accent4 5 2" xfId="1870"/>
    <cellStyle name="20% - Accent4 5 2 2" xfId="1871"/>
    <cellStyle name="20% - Accent4 5 3" xfId="1872"/>
    <cellStyle name="20% - Accent4 5 3 2" xfId="1873"/>
    <cellStyle name="20% - Accent4 5 4" xfId="1874"/>
    <cellStyle name="20% - Accent4 5 4 2" xfId="1875"/>
    <cellStyle name="20% - Accent4 5 5" xfId="1876"/>
    <cellStyle name="20% - Accent4 6" xfId="1877"/>
    <cellStyle name="20% - Accent4 6 2" xfId="1878"/>
    <cellStyle name="20% - Accent4 6 2 2" xfId="1879"/>
    <cellStyle name="20% - Accent4 6 3" xfId="1880"/>
    <cellStyle name="20% - Accent4 7" xfId="1881"/>
    <cellStyle name="20% - Accent4 7 2" xfId="1882"/>
    <cellStyle name="20% - Accent4 7 2 2" xfId="1883"/>
    <cellStyle name="20% - Accent4 7 3" xfId="1884"/>
    <cellStyle name="20% - Accent4 8" xfId="1885"/>
    <cellStyle name="20% - Accent4 8 2" xfId="1886"/>
    <cellStyle name="20% - Accent4 8 2 2" xfId="1887"/>
    <cellStyle name="20% - Accent4 8 3" xfId="1888"/>
    <cellStyle name="20% - Accent4 9" xfId="1889"/>
    <cellStyle name="20% - Accent4 9 2" xfId="1890"/>
    <cellStyle name="20% - Accent4 9 2 2" xfId="1891"/>
    <cellStyle name="20% - Accent4 9 3" xfId="1892"/>
    <cellStyle name="20% - Accent5 2" xfId="858"/>
    <cellStyle name="20% - Accent5 2 2" xfId="1893"/>
    <cellStyle name="20% - Accent5 2 2 2" xfId="1894"/>
    <cellStyle name="20% - Accent5 2 3" xfId="1895"/>
    <cellStyle name="20% - Accent5 2 3 2" xfId="1896"/>
    <cellStyle name="20% - Accent5 2 4" xfId="1897"/>
    <cellStyle name="20% - Accent5 2 5" xfId="1898"/>
    <cellStyle name="20% - Accent5 3" xfId="1899"/>
    <cellStyle name="20% - Accent5 3 2" xfId="1900"/>
    <cellStyle name="20% - Accent5 3 2 2" xfId="1901"/>
    <cellStyle name="20% - Accent5 3 3" xfId="1902"/>
    <cellStyle name="20% - Accent5 3 3 2" xfId="1903"/>
    <cellStyle name="20% - Accent5 3 4" xfId="1904"/>
    <cellStyle name="20% - Accent5 3 5" xfId="1905"/>
    <cellStyle name="20% - Accent5 4" xfId="1906"/>
    <cellStyle name="20% - Accent5 4 2" xfId="1907"/>
    <cellStyle name="20% - Accent5 4 2 2" xfId="1908"/>
    <cellStyle name="20% - Accent5 4 3" xfId="1909"/>
    <cellStyle name="20% - Accent5 4 3 2" xfId="1910"/>
    <cellStyle name="20% - Accent5 4 4" xfId="1911"/>
    <cellStyle name="20% - Accent5 4 5" xfId="1912"/>
    <cellStyle name="20% - Accent5 5" xfId="1913"/>
    <cellStyle name="20% - Accent5 5 2" xfId="1914"/>
    <cellStyle name="20% - Accent5 5 2 2" xfId="1915"/>
    <cellStyle name="20% - Accent5 5 3" xfId="1916"/>
    <cellStyle name="20% - Accent5 5 3 2" xfId="1917"/>
    <cellStyle name="20% - Accent5 5 4" xfId="1918"/>
    <cellStyle name="20% - Accent5 5 4 2" xfId="1919"/>
    <cellStyle name="20% - Accent5 5 5" xfId="1920"/>
    <cellStyle name="20% - Accent5 6" xfId="1921"/>
    <cellStyle name="20% - Accent5 6 2" xfId="1922"/>
    <cellStyle name="20% - Accent5 6 2 2" xfId="1923"/>
    <cellStyle name="20% - Accent5 6 3" xfId="1924"/>
    <cellStyle name="20% - Accent5 7" xfId="1925"/>
    <cellStyle name="20% - Accent5 7 2" xfId="1926"/>
    <cellStyle name="20% - Accent5 7 2 2" xfId="1927"/>
    <cellStyle name="20% - Accent5 7 3" xfId="1928"/>
    <cellStyle name="20% - Accent5 8" xfId="1929"/>
    <cellStyle name="20% - Accent5 8 2" xfId="1930"/>
    <cellStyle name="20% - Accent5 8 2 2" xfId="1931"/>
    <cellStyle name="20% - Accent5 8 3" xfId="1932"/>
    <cellStyle name="20% - Accent5 9" xfId="1933"/>
    <cellStyle name="20% - Accent5 9 2" xfId="1934"/>
    <cellStyle name="20% - Accent5 9 2 2" xfId="1935"/>
    <cellStyle name="20% - Accent5 9 3" xfId="1936"/>
    <cellStyle name="20% - Accent6 2" xfId="859"/>
    <cellStyle name="20% - Accent6 2 2" xfId="1937"/>
    <cellStyle name="20% - Accent6 2 2 2" xfId="1938"/>
    <cellStyle name="20% - Accent6 2 3" xfId="1939"/>
    <cellStyle name="20% - Accent6 2 3 2" xfId="1940"/>
    <cellStyle name="20% - Accent6 2 4" xfId="1941"/>
    <cellStyle name="20% - Accent6 2 5" xfId="1942"/>
    <cellStyle name="20% - Accent6 3" xfId="1943"/>
    <cellStyle name="20% - Accent6 3 2" xfId="1944"/>
    <cellStyle name="20% - Accent6 3 2 2" xfId="1945"/>
    <cellStyle name="20% - Accent6 3 3" xfId="1946"/>
    <cellStyle name="20% - Accent6 3 3 2" xfId="1947"/>
    <cellStyle name="20% - Accent6 3 4" xfId="1948"/>
    <cellStyle name="20% - Accent6 3 5" xfId="1949"/>
    <cellStyle name="20% - Accent6 4" xfId="1950"/>
    <cellStyle name="20% - Accent6 4 2" xfId="1951"/>
    <cellStyle name="20% - Accent6 4 2 2" xfId="1952"/>
    <cellStyle name="20% - Accent6 4 3" xfId="1953"/>
    <cellStyle name="20% - Accent6 4 3 2" xfId="1954"/>
    <cellStyle name="20% - Accent6 4 4" xfId="1955"/>
    <cellStyle name="20% - Accent6 4 5" xfId="1956"/>
    <cellStyle name="20% - Accent6 5" xfId="1957"/>
    <cellStyle name="20% - Accent6 5 2" xfId="1958"/>
    <cellStyle name="20% - Accent6 5 2 2" xfId="1959"/>
    <cellStyle name="20% - Accent6 5 3" xfId="1960"/>
    <cellStyle name="20% - Accent6 5 3 2" xfId="1961"/>
    <cellStyle name="20% - Accent6 5 4" xfId="1962"/>
    <cellStyle name="20% - Accent6 5 4 2" xfId="1963"/>
    <cellStyle name="20% - Accent6 5 5" xfId="1964"/>
    <cellStyle name="20% - Accent6 6" xfId="1965"/>
    <cellStyle name="20% - Accent6 6 2" xfId="1966"/>
    <cellStyle name="20% - Accent6 6 2 2" xfId="1967"/>
    <cellStyle name="20% - Accent6 6 3" xfId="1968"/>
    <cellStyle name="20% - Accent6 7" xfId="1969"/>
    <cellStyle name="20% - Accent6 7 2" xfId="1970"/>
    <cellStyle name="20% - Accent6 7 2 2" xfId="1971"/>
    <cellStyle name="20% - Accent6 7 3" xfId="1972"/>
    <cellStyle name="20% - Accent6 8" xfId="1973"/>
    <cellStyle name="20% - Accent6 8 2" xfId="1974"/>
    <cellStyle name="20% - Accent6 8 2 2" xfId="1975"/>
    <cellStyle name="20% - Accent6 8 3" xfId="1976"/>
    <cellStyle name="20% - Accent6 9" xfId="1977"/>
    <cellStyle name="20% - Accent6 9 2" xfId="1978"/>
    <cellStyle name="20% - Accent6 9 2 2" xfId="1979"/>
    <cellStyle name="20% - Accent6 9 3" xfId="1980"/>
    <cellStyle name="20% - ส่วนที่ถูกเน้น1" xfId="43"/>
    <cellStyle name="20% - ส่วนที่ถูกเน้น1 12" xfId="1981"/>
    <cellStyle name="20% - ส่วนที่ถูกเน้น1 12 2" xfId="1982"/>
    <cellStyle name="20% - ส่วนที่ถูกเน้น1 12 2 2" xfId="1983"/>
    <cellStyle name="20% - ส่วนที่ถูกเน้น1 12 3" xfId="1984"/>
    <cellStyle name="20% - ส่วนที่ถูกเน้น1 13" xfId="1985"/>
    <cellStyle name="20% - ส่วนที่ถูกเน้น1 13 2" xfId="1986"/>
    <cellStyle name="20% - ส่วนที่ถูกเน้น1 13 2 2" xfId="1987"/>
    <cellStyle name="20% - ส่วนที่ถูกเน้น1 13 3" xfId="1988"/>
    <cellStyle name="20% - ส่วนที่ถูกเน้น1 14" xfId="1989"/>
    <cellStyle name="20% - ส่วนที่ถูกเน้น1 14 2" xfId="1990"/>
    <cellStyle name="20% - ส่วนที่ถูกเน้น1 14 2 2" xfId="1991"/>
    <cellStyle name="20% - ส่วนที่ถูกเน้น1 14 3" xfId="1992"/>
    <cellStyle name="20% - ส่วนที่ถูกเน้น1 19" xfId="1993"/>
    <cellStyle name="20% - ส่วนที่ถูกเน้น1 19 2" xfId="1994"/>
    <cellStyle name="20% - ส่วนที่ถูกเน้น1 19 2 2" xfId="1995"/>
    <cellStyle name="20% - ส่วนที่ถูกเน้น1 19 3" xfId="1996"/>
    <cellStyle name="20% - ส่วนที่ถูกเน้น1 2" xfId="860"/>
    <cellStyle name="20% - ส่วนที่ถูกเน้น1 2 2" xfId="1997"/>
    <cellStyle name="20% - ส่วนที่ถูกเน้น1 2 2 2" xfId="1998"/>
    <cellStyle name="20% - ส่วนที่ถูกเน้น1 2 3" xfId="1999"/>
    <cellStyle name="20% - ส่วนที่ถูกเน้น1 4" xfId="2000"/>
    <cellStyle name="20% - ส่วนที่ถูกเน้น1 4 2" xfId="2001"/>
    <cellStyle name="20% - ส่วนที่ถูกเน้น1 4 2 2" xfId="2002"/>
    <cellStyle name="20% - ส่วนที่ถูกเน้น1 4 3" xfId="2003"/>
    <cellStyle name="20% - ส่วนที่ถูกเน้น1 5" xfId="2004"/>
    <cellStyle name="20% - ส่วนที่ถูกเน้น1 5 2" xfId="2005"/>
    <cellStyle name="20% - ส่วนที่ถูกเน้น1 5 2 2" xfId="2006"/>
    <cellStyle name="20% - ส่วนที่ถูกเน้น1 5 3" xfId="2007"/>
    <cellStyle name="20% - ส่วนที่ถูกเน้น1 6" xfId="2008"/>
    <cellStyle name="20% - ส่วนที่ถูกเน้น1 6 2" xfId="2009"/>
    <cellStyle name="20% - ส่วนที่ถูกเน้น1 6 2 2" xfId="2010"/>
    <cellStyle name="20% - ส่วนที่ถูกเน้น1 6 3" xfId="2011"/>
    <cellStyle name="20% - ส่วนที่ถูกเน้น1 7" xfId="2012"/>
    <cellStyle name="20% - ส่วนที่ถูกเน้น1 7 2" xfId="2013"/>
    <cellStyle name="20% - ส่วนที่ถูกเน้น1 7 2 2" xfId="2014"/>
    <cellStyle name="20% - ส่วนที่ถูกเน้น1 7 3" xfId="2015"/>
    <cellStyle name="20% - ส่วนที่ถูกเน้น1 8" xfId="2016"/>
    <cellStyle name="20% - ส่วนที่ถูกเน้น1 8 2" xfId="2017"/>
    <cellStyle name="20% - ส่วนที่ถูกเน้น1 8 2 2" xfId="2018"/>
    <cellStyle name="20% - ส่วนที่ถูกเน้น1 8 3" xfId="2019"/>
    <cellStyle name="20% - ส่วนที่ถูกเน้น2" xfId="44"/>
    <cellStyle name="20% - ส่วนที่ถูกเน้น2 12" xfId="2020"/>
    <cellStyle name="20% - ส่วนที่ถูกเน้น2 12 2" xfId="2021"/>
    <cellStyle name="20% - ส่วนที่ถูกเน้น2 12 2 2" xfId="2022"/>
    <cellStyle name="20% - ส่วนที่ถูกเน้น2 12 3" xfId="2023"/>
    <cellStyle name="20% - ส่วนที่ถูกเน้น2 13" xfId="2024"/>
    <cellStyle name="20% - ส่วนที่ถูกเน้น2 13 2" xfId="2025"/>
    <cellStyle name="20% - ส่วนที่ถูกเน้น2 13 2 2" xfId="2026"/>
    <cellStyle name="20% - ส่วนที่ถูกเน้น2 13 3" xfId="2027"/>
    <cellStyle name="20% - ส่วนที่ถูกเน้น2 14" xfId="2028"/>
    <cellStyle name="20% - ส่วนที่ถูกเน้น2 14 2" xfId="2029"/>
    <cellStyle name="20% - ส่วนที่ถูกเน้น2 14 2 2" xfId="2030"/>
    <cellStyle name="20% - ส่วนที่ถูกเน้น2 14 3" xfId="2031"/>
    <cellStyle name="20% - ส่วนที่ถูกเน้น2 19" xfId="2032"/>
    <cellStyle name="20% - ส่วนที่ถูกเน้น2 19 2" xfId="2033"/>
    <cellStyle name="20% - ส่วนที่ถูกเน้น2 19 2 2" xfId="2034"/>
    <cellStyle name="20% - ส่วนที่ถูกเน้น2 19 3" xfId="2035"/>
    <cellStyle name="20% - ส่วนที่ถูกเน้น2 2" xfId="861"/>
    <cellStyle name="20% - ส่วนที่ถูกเน้น2 2 2" xfId="2036"/>
    <cellStyle name="20% - ส่วนที่ถูกเน้น2 2 2 2" xfId="2037"/>
    <cellStyle name="20% - ส่วนที่ถูกเน้น2 2 3" xfId="2038"/>
    <cellStyle name="20% - ส่วนที่ถูกเน้น2 4" xfId="2039"/>
    <cellStyle name="20% - ส่วนที่ถูกเน้น2 4 2" xfId="2040"/>
    <cellStyle name="20% - ส่วนที่ถูกเน้น2 4 2 2" xfId="2041"/>
    <cellStyle name="20% - ส่วนที่ถูกเน้น2 4 3" xfId="2042"/>
    <cellStyle name="20% - ส่วนที่ถูกเน้น2 5" xfId="2043"/>
    <cellStyle name="20% - ส่วนที่ถูกเน้น2 5 2" xfId="2044"/>
    <cellStyle name="20% - ส่วนที่ถูกเน้น2 5 2 2" xfId="2045"/>
    <cellStyle name="20% - ส่วนที่ถูกเน้น2 5 3" xfId="2046"/>
    <cellStyle name="20% - ส่วนที่ถูกเน้น2 6" xfId="2047"/>
    <cellStyle name="20% - ส่วนที่ถูกเน้น2 6 2" xfId="2048"/>
    <cellStyle name="20% - ส่วนที่ถูกเน้น2 6 2 2" xfId="2049"/>
    <cellStyle name="20% - ส่วนที่ถูกเน้น2 6 3" xfId="2050"/>
    <cellStyle name="20% - ส่วนที่ถูกเน้น2 7" xfId="2051"/>
    <cellStyle name="20% - ส่วนที่ถูกเน้น2 7 2" xfId="2052"/>
    <cellStyle name="20% - ส่วนที่ถูกเน้น2 7 2 2" xfId="2053"/>
    <cellStyle name="20% - ส่วนที่ถูกเน้น2 7 3" xfId="2054"/>
    <cellStyle name="20% - ส่วนที่ถูกเน้น2 8" xfId="2055"/>
    <cellStyle name="20% - ส่วนที่ถูกเน้น2 8 2" xfId="2056"/>
    <cellStyle name="20% - ส่วนที่ถูกเน้น2 8 2 2" xfId="2057"/>
    <cellStyle name="20% - ส่วนที่ถูกเน้น2 8 3" xfId="2058"/>
    <cellStyle name="20% - ส่วนที่ถูกเน้น3" xfId="45"/>
    <cellStyle name="20% - ส่วนที่ถูกเน้น3 12" xfId="2059"/>
    <cellStyle name="20% - ส่วนที่ถูกเน้น3 12 2" xfId="2060"/>
    <cellStyle name="20% - ส่วนที่ถูกเน้น3 12 2 2" xfId="2061"/>
    <cellStyle name="20% - ส่วนที่ถูกเน้น3 12 3" xfId="2062"/>
    <cellStyle name="20% - ส่วนที่ถูกเน้น3 13" xfId="2063"/>
    <cellStyle name="20% - ส่วนที่ถูกเน้น3 13 2" xfId="2064"/>
    <cellStyle name="20% - ส่วนที่ถูกเน้น3 13 2 2" xfId="2065"/>
    <cellStyle name="20% - ส่วนที่ถูกเน้น3 13 3" xfId="2066"/>
    <cellStyle name="20% - ส่วนที่ถูกเน้น3 14" xfId="2067"/>
    <cellStyle name="20% - ส่วนที่ถูกเน้น3 14 2" xfId="2068"/>
    <cellStyle name="20% - ส่วนที่ถูกเน้น3 14 2 2" xfId="2069"/>
    <cellStyle name="20% - ส่วนที่ถูกเน้น3 14 3" xfId="2070"/>
    <cellStyle name="20% - ส่วนที่ถูกเน้น3 19" xfId="2071"/>
    <cellStyle name="20% - ส่วนที่ถูกเน้น3 19 2" xfId="2072"/>
    <cellStyle name="20% - ส่วนที่ถูกเน้น3 19 2 2" xfId="2073"/>
    <cellStyle name="20% - ส่วนที่ถูกเน้น3 19 3" xfId="2074"/>
    <cellStyle name="20% - ส่วนที่ถูกเน้น3 2" xfId="862"/>
    <cellStyle name="20% - ส่วนที่ถูกเน้น3 2 2" xfId="2075"/>
    <cellStyle name="20% - ส่วนที่ถูกเน้น3 2 2 2" xfId="2076"/>
    <cellStyle name="20% - ส่วนที่ถูกเน้น3 2 3" xfId="2077"/>
    <cellStyle name="20% - ส่วนที่ถูกเน้น3 4" xfId="2078"/>
    <cellStyle name="20% - ส่วนที่ถูกเน้น3 4 2" xfId="2079"/>
    <cellStyle name="20% - ส่วนที่ถูกเน้น3 4 2 2" xfId="2080"/>
    <cellStyle name="20% - ส่วนที่ถูกเน้น3 4 3" xfId="2081"/>
    <cellStyle name="20% - ส่วนที่ถูกเน้น3 5" xfId="2082"/>
    <cellStyle name="20% - ส่วนที่ถูกเน้น3 5 2" xfId="2083"/>
    <cellStyle name="20% - ส่วนที่ถูกเน้น3 5 2 2" xfId="2084"/>
    <cellStyle name="20% - ส่วนที่ถูกเน้น3 5 3" xfId="2085"/>
    <cellStyle name="20% - ส่วนที่ถูกเน้น3 6" xfId="2086"/>
    <cellStyle name="20% - ส่วนที่ถูกเน้น3 6 2" xfId="2087"/>
    <cellStyle name="20% - ส่วนที่ถูกเน้น3 6 2 2" xfId="2088"/>
    <cellStyle name="20% - ส่วนที่ถูกเน้น3 6 3" xfId="2089"/>
    <cellStyle name="20% - ส่วนที่ถูกเน้น3 7" xfId="2090"/>
    <cellStyle name="20% - ส่วนที่ถูกเน้น3 7 2" xfId="2091"/>
    <cellStyle name="20% - ส่วนที่ถูกเน้น3 7 2 2" xfId="2092"/>
    <cellStyle name="20% - ส่วนที่ถูกเน้น3 7 3" xfId="2093"/>
    <cellStyle name="20% - ส่วนที่ถูกเน้น3 8" xfId="2094"/>
    <cellStyle name="20% - ส่วนที่ถูกเน้น3 8 2" xfId="2095"/>
    <cellStyle name="20% - ส่วนที่ถูกเน้น3 8 2 2" xfId="2096"/>
    <cellStyle name="20% - ส่วนที่ถูกเน้น3 8 3" xfId="2097"/>
    <cellStyle name="20% - ส่วนที่ถูกเน้น4" xfId="46"/>
    <cellStyle name="20% - ส่วนที่ถูกเน้น4 12" xfId="2098"/>
    <cellStyle name="20% - ส่วนที่ถูกเน้น4 12 2" xfId="2099"/>
    <cellStyle name="20% - ส่วนที่ถูกเน้น4 12 2 2" xfId="2100"/>
    <cellStyle name="20% - ส่วนที่ถูกเน้น4 12 3" xfId="2101"/>
    <cellStyle name="20% - ส่วนที่ถูกเน้น4 13" xfId="2102"/>
    <cellStyle name="20% - ส่วนที่ถูกเน้น4 13 2" xfId="2103"/>
    <cellStyle name="20% - ส่วนที่ถูกเน้น4 13 2 2" xfId="2104"/>
    <cellStyle name="20% - ส่วนที่ถูกเน้น4 13 3" xfId="2105"/>
    <cellStyle name="20% - ส่วนที่ถูกเน้น4 14" xfId="2106"/>
    <cellStyle name="20% - ส่วนที่ถูกเน้น4 14 2" xfId="2107"/>
    <cellStyle name="20% - ส่วนที่ถูกเน้น4 14 2 2" xfId="2108"/>
    <cellStyle name="20% - ส่วนที่ถูกเน้น4 14 3" xfId="2109"/>
    <cellStyle name="20% - ส่วนที่ถูกเน้น4 19" xfId="2110"/>
    <cellStyle name="20% - ส่วนที่ถูกเน้น4 19 2" xfId="2111"/>
    <cellStyle name="20% - ส่วนที่ถูกเน้น4 19 2 2" xfId="2112"/>
    <cellStyle name="20% - ส่วนที่ถูกเน้น4 19 3" xfId="2113"/>
    <cellStyle name="20% - ส่วนที่ถูกเน้น4 2" xfId="863"/>
    <cellStyle name="20% - ส่วนที่ถูกเน้น4 2 2" xfId="2114"/>
    <cellStyle name="20% - ส่วนที่ถูกเน้น4 2 2 2" xfId="2115"/>
    <cellStyle name="20% - ส่วนที่ถูกเน้น4 2 3" xfId="2116"/>
    <cellStyle name="20% - ส่วนที่ถูกเน้น4 4" xfId="2117"/>
    <cellStyle name="20% - ส่วนที่ถูกเน้น4 4 2" xfId="2118"/>
    <cellStyle name="20% - ส่วนที่ถูกเน้น4 4 2 2" xfId="2119"/>
    <cellStyle name="20% - ส่วนที่ถูกเน้น4 4 3" xfId="2120"/>
    <cellStyle name="20% - ส่วนที่ถูกเน้น4 5" xfId="2121"/>
    <cellStyle name="20% - ส่วนที่ถูกเน้น4 5 2" xfId="2122"/>
    <cellStyle name="20% - ส่วนที่ถูกเน้น4 5 2 2" xfId="2123"/>
    <cellStyle name="20% - ส่วนที่ถูกเน้น4 5 3" xfId="2124"/>
    <cellStyle name="20% - ส่วนที่ถูกเน้น4 6" xfId="2125"/>
    <cellStyle name="20% - ส่วนที่ถูกเน้น4 6 2" xfId="2126"/>
    <cellStyle name="20% - ส่วนที่ถูกเน้น4 6 2 2" xfId="2127"/>
    <cellStyle name="20% - ส่วนที่ถูกเน้น4 6 3" xfId="2128"/>
    <cellStyle name="20% - ส่วนที่ถูกเน้น4 7" xfId="2129"/>
    <cellStyle name="20% - ส่วนที่ถูกเน้น4 7 2" xfId="2130"/>
    <cellStyle name="20% - ส่วนที่ถูกเน้น4 7 2 2" xfId="2131"/>
    <cellStyle name="20% - ส่วนที่ถูกเน้น4 7 3" xfId="2132"/>
    <cellStyle name="20% - ส่วนที่ถูกเน้น4 8" xfId="2133"/>
    <cellStyle name="20% - ส่วนที่ถูกเน้น4 8 2" xfId="2134"/>
    <cellStyle name="20% - ส่วนที่ถูกเน้น4 8 2 2" xfId="2135"/>
    <cellStyle name="20% - ส่วนที่ถูกเน้น4 8 3" xfId="2136"/>
    <cellStyle name="20% - ส่วนที่ถูกเน้น5" xfId="47"/>
    <cellStyle name="20% - ส่วนที่ถูกเน้น5 12" xfId="2137"/>
    <cellStyle name="20% - ส่วนที่ถูกเน้น5 12 2" xfId="2138"/>
    <cellStyle name="20% - ส่วนที่ถูกเน้น5 12 2 2" xfId="2139"/>
    <cellStyle name="20% - ส่วนที่ถูกเน้น5 12 3" xfId="2140"/>
    <cellStyle name="20% - ส่วนที่ถูกเน้น5 13" xfId="2141"/>
    <cellStyle name="20% - ส่วนที่ถูกเน้น5 13 2" xfId="2142"/>
    <cellStyle name="20% - ส่วนที่ถูกเน้น5 13 2 2" xfId="2143"/>
    <cellStyle name="20% - ส่วนที่ถูกเน้น5 13 3" xfId="2144"/>
    <cellStyle name="20% - ส่วนที่ถูกเน้น5 14" xfId="2145"/>
    <cellStyle name="20% - ส่วนที่ถูกเน้น5 14 2" xfId="2146"/>
    <cellStyle name="20% - ส่วนที่ถูกเน้น5 14 2 2" xfId="2147"/>
    <cellStyle name="20% - ส่วนที่ถูกเน้น5 14 3" xfId="2148"/>
    <cellStyle name="20% - ส่วนที่ถูกเน้น5 19" xfId="2149"/>
    <cellStyle name="20% - ส่วนที่ถูกเน้น5 19 2" xfId="2150"/>
    <cellStyle name="20% - ส่วนที่ถูกเน้น5 19 2 2" xfId="2151"/>
    <cellStyle name="20% - ส่วนที่ถูกเน้น5 19 3" xfId="2152"/>
    <cellStyle name="20% - ส่วนที่ถูกเน้น5 2" xfId="864"/>
    <cellStyle name="20% - ส่วนที่ถูกเน้น5 2 2" xfId="2153"/>
    <cellStyle name="20% - ส่วนที่ถูกเน้น5 2 2 2" xfId="2154"/>
    <cellStyle name="20% - ส่วนที่ถูกเน้น5 2 3" xfId="2155"/>
    <cellStyle name="20% - ส่วนที่ถูกเน้น5 4" xfId="2156"/>
    <cellStyle name="20% - ส่วนที่ถูกเน้น5 4 2" xfId="2157"/>
    <cellStyle name="20% - ส่วนที่ถูกเน้น5 4 2 2" xfId="2158"/>
    <cellStyle name="20% - ส่วนที่ถูกเน้น5 4 3" xfId="2159"/>
    <cellStyle name="20% - ส่วนที่ถูกเน้น5 5" xfId="2160"/>
    <cellStyle name="20% - ส่วนที่ถูกเน้น5 5 2" xfId="2161"/>
    <cellStyle name="20% - ส่วนที่ถูกเน้น5 5 2 2" xfId="2162"/>
    <cellStyle name="20% - ส่วนที่ถูกเน้น5 5 3" xfId="2163"/>
    <cellStyle name="20% - ส่วนที่ถูกเน้น5 6" xfId="2164"/>
    <cellStyle name="20% - ส่วนที่ถูกเน้น5 6 2" xfId="2165"/>
    <cellStyle name="20% - ส่วนที่ถูกเน้น5 6 2 2" xfId="2166"/>
    <cellStyle name="20% - ส่วนที่ถูกเน้น5 6 3" xfId="2167"/>
    <cellStyle name="20% - ส่วนที่ถูกเน้น5 7" xfId="2168"/>
    <cellStyle name="20% - ส่วนที่ถูกเน้น5 7 2" xfId="2169"/>
    <cellStyle name="20% - ส่วนที่ถูกเน้น5 7 2 2" xfId="2170"/>
    <cellStyle name="20% - ส่วนที่ถูกเน้น5 7 3" xfId="2171"/>
    <cellStyle name="20% - ส่วนที่ถูกเน้น5 8" xfId="2172"/>
    <cellStyle name="20% - ส่วนที่ถูกเน้น5 8 2" xfId="2173"/>
    <cellStyle name="20% - ส่วนที่ถูกเน้น5 8 2 2" xfId="2174"/>
    <cellStyle name="20% - ส่วนที่ถูกเน้น5 8 3" xfId="2175"/>
    <cellStyle name="20% - ส่วนที่ถูกเน้น6" xfId="48"/>
    <cellStyle name="20% - ส่วนที่ถูกเน้น6 12" xfId="2176"/>
    <cellStyle name="20% - ส่วนที่ถูกเน้น6 12 2" xfId="2177"/>
    <cellStyle name="20% - ส่วนที่ถูกเน้น6 12 2 2" xfId="2178"/>
    <cellStyle name="20% - ส่วนที่ถูกเน้น6 12 3" xfId="2179"/>
    <cellStyle name="20% - ส่วนที่ถูกเน้น6 13" xfId="2180"/>
    <cellStyle name="20% - ส่วนที่ถูกเน้น6 13 2" xfId="2181"/>
    <cellStyle name="20% - ส่วนที่ถูกเน้น6 13 2 2" xfId="2182"/>
    <cellStyle name="20% - ส่วนที่ถูกเน้น6 13 3" xfId="2183"/>
    <cellStyle name="20% - ส่วนที่ถูกเน้น6 14" xfId="2184"/>
    <cellStyle name="20% - ส่วนที่ถูกเน้น6 14 2" xfId="2185"/>
    <cellStyle name="20% - ส่วนที่ถูกเน้น6 14 2 2" xfId="2186"/>
    <cellStyle name="20% - ส่วนที่ถูกเน้น6 14 3" xfId="2187"/>
    <cellStyle name="20% - ส่วนที่ถูกเน้น6 19" xfId="2188"/>
    <cellStyle name="20% - ส่วนที่ถูกเน้น6 19 2" xfId="2189"/>
    <cellStyle name="20% - ส่วนที่ถูกเน้น6 19 2 2" xfId="2190"/>
    <cellStyle name="20% - ส่วนที่ถูกเน้น6 19 3" xfId="2191"/>
    <cellStyle name="20% - ส่วนที่ถูกเน้น6 2" xfId="865"/>
    <cellStyle name="20% - ส่วนที่ถูกเน้น6 2 2" xfId="2192"/>
    <cellStyle name="20% - ส่วนที่ถูกเน้น6 2 2 2" xfId="2193"/>
    <cellStyle name="20% - ส่วนที่ถูกเน้น6 2 3" xfId="2194"/>
    <cellStyle name="20% - ส่วนที่ถูกเน้น6 3" xfId="1698"/>
    <cellStyle name="20% - ส่วนที่ถูกเน้น6 4" xfId="2195"/>
    <cellStyle name="20% - ส่วนที่ถูกเน้น6 4 2" xfId="2196"/>
    <cellStyle name="20% - ส่วนที่ถูกเน้น6 4 2 2" xfId="2197"/>
    <cellStyle name="20% - ส่วนที่ถูกเน้น6 4 3" xfId="2198"/>
    <cellStyle name="20% - ส่วนที่ถูกเน้น6 5" xfId="2199"/>
    <cellStyle name="20% - ส่วนที่ถูกเน้น6 5 2" xfId="2200"/>
    <cellStyle name="20% - ส่วนที่ถูกเน้น6 5 2 2" xfId="2201"/>
    <cellStyle name="20% - ส่วนที่ถูกเน้น6 5 3" xfId="2202"/>
    <cellStyle name="20% - ส่วนที่ถูกเน้น6 6" xfId="2203"/>
    <cellStyle name="20% - ส่วนที่ถูกเน้น6 6 2" xfId="2204"/>
    <cellStyle name="20% - ส่วนที่ถูกเน้น6 6 2 2" xfId="2205"/>
    <cellStyle name="20% - ส่วนที่ถูกเน้น6 6 3" xfId="2206"/>
    <cellStyle name="20% - ส่วนที่ถูกเน้น6 7" xfId="2207"/>
    <cellStyle name="20% - ส่วนที่ถูกเน้น6 7 2" xfId="2208"/>
    <cellStyle name="20% - ส่วนที่ถูกเน้น6 7 2 2" xfId="2209"/>
    <cellStyle name="20% - ส่วนที่ถูกเน้น6 7 3" xfId="2210"/>
    <cellStyle name="20% - ส่วนที่ถูกเน้น6 8" xfId="2211"/>
    <cellStyle name="20% - ส่วนที่ถูกเน้น6 8 2" xfId="2212"/>
    <cellStyle name="20% - ส่วนที่ถูกเน้น6 8 2 2" xfId="2213"/>
    <cellStyle name="20% - ส่วนที่ถูกเน้น6 8 3" xfId="2214"/>
    <cellStyle name="2decimal" xfId="866"/>
    <cellStyle name="33" xfId="867"/>
    <cellStyle name="³f¹E[0]_laroux" xfId="868"/>
    <cellStyle name="³f¹ô_laroux" xfId="869"/>
    <cellStyle name="40 % - Accent1" xfId="2215"/>
    <cellStyle name="40 % - Accent2" xfId="2216"/>
    <cellStyle name="40 % - Accent3" xfId="2217"/>
    <cellStyle name="40 % - Accent4" xfId="2218"/>
    <cellStyle name="40 % - Accent5" xfId="2219"/>
    <cellStyle name="40 % - Accent6" xfId="2220"/>
    <cellStyle name="40% - Accent1 2" xfId="870"/>
    <cellStyle name="40% - Accent1 2 2" xfId="2221"/>
    <cellStyle name="40% - Accent1 2 2 2" xfId="2222"/>
    <cellStyle name="40% - Accent1 2 3" xfId="2223"/>
    <cellStyle name="40% - Accent1 2 3 2" xfId="2224"/>
    <cellStyle name="40% - Accent1 2 4" xfId="2225"/>
    <cellStyle name="40% - Accent1 2 5" xfId="2226"/>
    <cellStyle name="40% - Accent1 3" xfId="2227"/>
    <cellStyle name="40% - Accent1 3 2" xfId="2228"/>
    <cellStyle name="40% - Accent1 3 2 2" xfId="2229"/>
    <cellStyle name="40% - Accent1 3 3" xfId="2230"/>
    <cellStyle name="40% - Accent1 3 3 2" xfId="2231"/>
    <cellStyle name="40% - Accent1 3 4" xfId="2232"/>
    <cellStyle name="40% - Accent1 3 5" xfId="2233"/>
    <cellStyle name="40% - Accent1 4" xfId="2234"/>
    <cellStyle name="40% - Accent1 4 2" xfId="2235"/>
    <cellStyle name="40% - Accent1 4 2 2" xfId="2236"/>
    <cellStyle name="40% - Accent1 4 3" xfId="2237"/>
    <cellStyle name="40% - Accent1 4 3 2" xfId="2238"/>
    <cellStyle name="40% - Accent1 4 4" xfId="2239"/>
    <cellStyle name="40% - Accent1 4 5" xfId="2240"/>
    <cellStyle name="40% - Accent1 5" xfId="2241"/>
    <cellStyle name="40% - Accent1 5 2" xfId="2242"/>
    <cellStyle name="40% - Accent1 5 2 2" xfId="2243"/>
    <cellStyle name="40% - Accent1 5 3" xfId="2244"/>
    <cellStyle name="40% - Accent1 5 3 2" xfId="2245"/>
    <cellStyle name="40% - Accent1 5 4" xfId="2246"/>
    <cellStyle name="40% - Accent1 5 4 2" xfId="2247"/>
    <cellStyle name="40% - Accent1 5 5" xfId="2248"/>
    <cellStyle name="40% - Accent1 6" xfId="2249"/>
    <cellStyle name="40% - Accent1 6 2" xfId="2250"/>
    <cellStyle name="40% - Accent1 6 2 2" xfId="2251"/>
    <cellStyle name="40% - Accent1 6 3" xfId="2252"/>
    <cellStyle name="40% - Accent1 7" xfId="2253"/>
    <cellStyle name="40% - Accent1 7 2" xfId="2254"/>
    <cellStyle name="40% - Accent1 7 2 2" xfId="2255"/>
    <cellStyle name="40% - Accent1 7 3" xfId="2256"/>
    <cellStyle name="40% - Accent1 8" xfId="2257"/>
    <cellStyle name="40% - Accent1 8 2" xfId="2258"/>
    <cellStyle name="40% - Accent1 8 2 2" xfId="2259"/>
    <cellStyle name="40% - Accent1 8 3" xfId="2260"/>
    <cellStyle name="40% - Accent1 9" xfId="2261"/>
    <cellStyle name="40% - Accent1 9 2" xfId="2262"/>
    <cellStyle name="40% - Accent1 9 2 2" xfId="2263"/>
    <cellStyle name="40% - Accent1 9 3" xfId="2264"/>
    <cellStyle name="40% - Accent2 2" xfId="871"/>
    <cellStyle name="40% - Accent2 2 2" xfId="2265"/>
    <cellStyle name="40% - Accent2 2 2 2" xfId="2266"/>
    <cellStyle name="40% - Accent2 2 3" xfId="2267"/>
    <cellStyle name="40% - Accent2 2 3 2" xfId="2268"/>
    <cellStyle name="40% - Accent2 2 4" xfId="2269"/>
    <cellStyle name="40% - Accent2 2 5" xfId="2270"/>
    <cellStyle name="40% - Accent2 3" xfId="2271"/>
    <cellStyle name="40% - Accent2 3 2" xfId="2272"/>
    <cellStyle name="40% - Accent2 3 2 2" xfId="2273"/>
    <cellStyle name="40% - Accent2 3 3" xfId="2274"/>
    <cellStyle name="40% - Accent2 3 3 2" xfId="2275"/>
    <cellStyle name="40% - Accent2 3 4" xfId="2276"/>
    <cellStyle name="40% - Accent2 3 5" xfId="2277"/>
    <cellStyle name="40% - Accent2 4" xfId="2278"/>
    <cellStyle name="40% - Accent2 4 2" xfId="2279"/>
    <cellStyle name="40% - Accent2 4 2 2" xfId="2280"/>
    <cellStyle name="40% - Accent2 4 3" xfId="2281"/>
    <cellStyle name="40% - Accent2 4 3 2" xfId="2282"/>
    <cellStyle name="40% - Accent2 4 4" xfId="2283"/>
    <cellStyle name="40% - Accent2 4 5" xfId="2284"/>
    <cellStyle name="40% - Accent2 5" xfId="2285"/>
    <cellStyle name="40% - Accent2 5 2" xfId="2286"/>
    <cellStyle name="40% - Accent2 5 2 2" xfId="2287"/>
    <cellStyle name="40% - Accent2 5 3" xfId="2288"/>
    <cellStyle name="40% - Accent2 5 3 2" xfId="2289"/>
    <cellStyle name="40% - Accent2 5 4" xfId="2290"/>
    <cellStyle name="40% - Accent2 5 4 2" xfId="2291"/>
    <cellStyle name="40% - Accent2 5 5" xfId="2292"/>
    <cellStyle name="40% - Accent2 6" xfId="2293"/>
    <cellStyle name="40% - Accent2 6 2" xfId="2294"/>
    <cellStyle name="40% - Accent2 6 2 2" xfId="2295"/>
    <cellStyle name="40% - Accent2 6 3" xfId="2296"/>
    <cellStyle name="40% - Accent2 7" xfId="2297"/>
    <cellStyle name="40% - Accent2 7 2" xfId="2298"/>
    <cellStyle name="40% - Accent2 7 2 2" xfId="2299"/>
    <cellStyle name="40% - Accent2 7 3" xfId="2300"/>
    <cellStyle name="40% - Accent2 8" xfId="2301"/>
    <cellStyle name="40% - Accent2 8 2" xfId="2302"/>
    <cellStyle name="40% - Accent2 8 2 2" xfId="2303"/>
    <cellStyle name="40% - Accent2 8 3" xfId="2304"/>
    <cellStyle name="40% - Accent2 9" xfId="2305"/>
    <cellStyle name="40% - Accent2 9 2" xfId="2306"/>
    <cellStyle name="40% - Accent2 9 2 2" xfId="2307"/>
    <cellStyle name="40% - Accent2 9 3" xfId="2308"/>
    <cellStyle name="40% - Accent3 2" xfId="872"/>
    <cellStyle name="40% - Accent3 2 2" xfId="2309"/>
    <cellStyle name="40% - Accent3 2 2 2" xfId="2310"/>
    <cellStyle name="40% - Accent3 2 3" xfId="2311"/>
    <cellStyle name="40% - Accent3 2 3 2" xfId="2312"/>
    <cellStyle name="40% - Accent3 2 4" xfId="2313"/>
    <cellStyle name="40% - Accent3 2 5" xfId="2314"/>
    <cellStyle name="40% - Accent3 3" xfId="2315"/>
    <cellStyle name="40% - Accent3 3 2" xfId="2316"/>
    <cellStyle name="40% - Accent3 3 2 2" xfId="2317"/>
    <cellStyle name="40% - Accent3 3 3" xfId="2318"/>
    <cellStyle name="40% - Accent3 3 3 2" xfId="2319"/>
    <cellStyle name="40% - Accent3 3 4" xfId="2320"/>
    <cellStyle name="40% - Accent3 3 5" xfId="2321"/>
    <cellStyle name="40% - Accent3 4" xfId="2322"/>
    <cellStyle name="40% - Accent3 4 2" xfId="2323"/>
    <cellStyle name="40% - Accent3 4 2 2" xfId="2324"/>
    <cellStyle name="40% - Accent3 4 3" xfId="2325"/>
    <cellStyle name="40% - Accent3 4 3 2" xfId="2326"/>
    <cellStyle name="40% - Accent3 4 4" xfId="2327"/>
    <cellStyle name="40% - Accent3 4 5" xfId="2328"/>
    <cellStyle name="40% - Accent3 5" xfId="2329"/>
    <cellStyle name="40% - Accent3 5 2" xfId="2330"/>
    <cellStyle name="40% - Accent3 5 2 2" xfId="2331"/>
    <cellStyle name="40% - Accent3 5 3" xfId="2332"/>
    <cellStyle name="40% - Accent3 5 3 2" xfId="2333"/>
    <cellStyle name="40% - Accent3 5 4" xfId="2334"/>
    <cellStyle name="40% - Accent3 5 4 2" xfId="2335"/>
    <cellStyle name="40% - Accent3 5 5" xfId="2336"/>
    <cellStyle name="40% - Accent3 6" xfId="2337"/>
    <cellStyle name="40% - Accent3 6 2" xfId="2338"/>
    <cellStyle name="40% - Accent3 6 2 2" xfId="2339"/>
    <cellStyle name="40% - Accent3 6 3" xfId="2340"/>
    <cellStyle name="40% - Accent3 7" xfId="2341"/>
    <cellStyle name="40% - Accent3 7 2" xfId="2342"/>
    <cellStyle name="40% - Accent3 7 2 2" xfId="2343"/>
    <cellStyle name="40% - Accent3 7 3" xfId="2344"/>
    <cellStyle name="40% - Accent3 8" xfId="2345"/>
    <cellStyle name="40% - Accent3 8 2" xfId="2346"/>
    <cellStyle name="40% - Accent3 8 2 2" xfId="2347"/>
    <cellStyle name="40% - Accent3 8 3" xfId="2348"/>
    <cellStyle name="40% - Accent3 9" xfId="2349"/>
    <cellStyle name="40% - Accent3 9 2" xfId="2350"/>
    <cellStyle name="40% - Accent3 9 2 2" xfId="2351"/>
    <cellStyle name="40% - Accent3 9 3" xfId="2352"/>
    <cellStyle name="40% - Accent4 2" xfId="873"/>
    <cellStyle name="40% - Accent4 2 2" xfId="2353"/>
    <cellStyle name="40% - Accent4 2 2 2" xfId="2354"/>
    <cellStyle name="40% - Accent4 2 3" xfId="2355"/>
    <cellStyle name="40% - Accent4 2 3 2" xfId="2356"/>
    <cellStyle name="40% - Accent4 2 4" xfId="2357"/>
    <cellStyle name="40% - Accent4 2 5" xfId="2358"/>
    <cellStyle name="40% - Accent4 3" xfId="2359"/>
    <cellStyle name="40% - Accent4 3 2" xfId="2360"/>
    <cellStyle name="40% - Accent4 3 2 2" xfId="2361"/>
    <cellStyle name="40% - Accent4 3 3" xfId="2362"/>
    <cellStyle name="40% - Accent4 3 3 2" xfId="2363"/>
    <cellStyle name="40% - Accent4 3 4" xfId="2364"/>
    <cellStyle name="40% - Accent4 3 5" xfId="2365"/>
    <cellStyle name="40% - Accent4 4" xfId="2366"/>
    <cellStyle name="40% - Accent4 4 2" xfId="2367"/>
    <cellStyle name="40% - Accent4 4 2 2" xfId="2368"/>
    <cellStyle name="40% - Accent4 4 3" xfId="2369"/>
    <cellStyle name="40% - Accent4 4 3 2" xfId="2370"/>
    <cellStyle name="40% - Accent4 4 4" xfId="2371"/>
    <cellStyle name="40% - Accent4 4 5" xfId="2372"/>
    <cellStyle name="40% - Accent4 5" xfId="2373"/>
    <cellStyle name="40% - Accent4 5 2" xfId="2374"/>
    <cellStyle name="40% - Accent4 5 2 2" xfId="2375"/>
    <cellStyle name="40% - Accent4 5 3" xfId="2376"/>
    <cellStyle name="40% - Accent4 5 3 2" xfId="2377"/>
    <cellStyle name="40% - Accent4 5 4" xfId="2378"/>
    <cellStyle name="40% - Accent4 5 4 2" xfId="2379"/>
    <cellStyle name="40% - Accent4 5 5" xfId="2380"/>
    <cellStyle name="40% - Accent4 6" xfId="2381"/>
    <cellStyle name="40% - Accent4 6 2" xfId="2382"/>
    <cellStyle name="40% - Accent4 6 2 2" xfId="2383"/>
    <cellStyle name="40% - Accent4 6 3" xfId="2384"/>
    <cellStyle name="40% - Accent4 7" xfId="2385"/>
    <cellStyle name="40% - Accent4 7 2" xfId="2386"/>
    <cellStyle name="40% - Accent4 7 2 2" xfId="2387"/>
    <cellStyle name="40% - Accent4 7 3" xfId="2388"/>
    <cellStyle name="40% - Accent4 8" xfId="2389"/>
    <cellStyle name="40% - Accent4 8 2" xfId="2390"/>
    <cellStyle name="40% - Accent4 8 2 2" xfId="2391"/>
    <cellStyle name="40% - Accent4 8 3" xfId="2392"/>
    <cellStyle name="40% - Accent4 9" xfId="2393"/>
    <cellStyle name="40% - Accent4 9 2" xfId="2394"/>
    <cellStyle name="40% - Accent4 9 2 2" xfId="2395"/>
    <cellStyle name="40% - Accent4 9 3" xfId="2396"/>
    <cellStyle name="40% - Accent5 2" xfId="874"/>
    <cellStyle name="40% - Accent5 2 2" xfId="2397"/>
    <cellStyle name="40% - Accent5 2 2 2" xfId="2398"/>
    <cellStyle name="40% - Accent5 2 3" xfId="2399"/>
    <cellStyle name="40% - Accent5 2 3 2" xfId="2400"/>
    <cellStyle name="40% - Accent5 2 4" xfId="2401"/>
    <cellStyle name="40% - Accent5 2 5" xfId="2402"/>
    <cellStyle name="40% - Accent5 3" xfId="2403"/>
    <cellStyle name="40% - Accent5 3 2" xfId="2404"/>
    <cellStyle name="40% - Accent5 3 2 2" xfId="2405"/>
    <cellStyle name="40% - Accent5 3 3" xfId="2406"/>
    <cellStyle name="40% - Accent5 3 3 2" xfId="2407"/>
    <cellStyle name="40% - Accent5 3 4" xfId="2408"/>
    <cellStyle name="40% - Accent5 3 5" xfId="2409"/>
    <cellStyle name="40% - Accent5 4" xfId="2410"/>
    <cellStyle name="40% - Accent5 4 2" xfId="2411"/>
    <cellStyle name="40% - Accent5 4 2 2" xfId="2412"/>
    <cellStyle name="40% - Accent5 4 3" xfId="2413"/>
    <cellStyle name="40% - Accent5 4 3 2" xfId="2414"/>
    <cellStyle name="40% - Accent5 4 4" xfId="2415"/>
    <cellStyle name="40% - Accent5 4 5" xfId="2416"/>
    <cellStyle name="40% - Accent5 5" xfId="2417"/>
    <cellStyle name="40% - Accent5 5 2" xfId="2418"/>
    <cellStyle name="40% - Accent5 5 2 2" xfId="2419"/>
    <cellStyle name="40% - Accent5 5 3" xfId="2420"/>
    <cellStyle name="40% - Accent5 5 3 2" xfId="2421"/>
    <cellStyle name="40% - Accent5 5 4" xfId="2422"/>
    <cellStyle name="40% - Accent5 5 4 2" xfId="2423"/>
    <cellStyle name="40% - Accent5 5 5" xfId="2424"/>
    <cellStyle name="40% - Accent5 6" xfId="2425"/>
    <cellStyle name="40% - Accent5 6 2" xfId="2426"/>
    <cellStyle name="40% - Accent5 6 2 2" xfId="2427"/>
    <cellStyle name="40% - Accent5 6 3" xfId="2428"/>
    <cellStyle name="40% - Accent5 7" xfId="2429"/>
    <cellStyle name="40% - Accent5 7 2" xfId="2430"/>
    <cellStyle name="40% - Accent5 7 2 2" xfId="2431"/>
    <cellStyle name="40% - Accent5 7 3" xfId="2432"/>
    <cellStyle name="40% - Accent5 8" xfId="2433"/>
    <cellStyle name="40% - Accent5 8 2" xfId="2434"/>
    <cellStyle name="40% - Accent5 8 2 2" xfId="2435"/>
    <cellStyle name="40% - Accent5 8 3" xfId="2436"/>
    <cellStyle name="40% - Accent5 9" xfId="2437"/>
    <cellStyle name="40% - Accent5 9 2" xfId="2438"/>
    <cellStyle name="40% - Accent5 9 2 2" xfId="2439"/>
    <cellStyle name="40% - Accent5 9 3" xfId="2440"/>
    <cellStyle name="40% - Accent6 2" xfId="875"/>
    <cellStyle name="40% - Accent6 2 2" xfId="2441"/>
    <cellStyle name="40% - Accent6 2 2 2" xfId="2442"/>
    <cellStyle name="40% - Accent6 2 3" xfId="2443"/>
    <cellStyle name="40% - Accent6 2 3 2" xfId="2444"/>
    <cellStyle name="40% - Accent6 2 4" xfId="2445"/>
    <cellStyle name="40% - Accent6 2 5" xfId="2446"/>
    <cellStyle name="40% - Accent6 3" xfId="2447"/>
    <cellStyle name="40% - Accent6 3 2" xfId="2448"/>
    <cellStyle name="40% - Accent6 3 2 2" xfId="2449"/>
    <cellStyle name="40% - Accent6 3 3" xfId="2450"/>
    <cellStyle name="40% - Accent6 3 3 2" xfId="2451"/>
    <cellStyle name="40% - Accent6 3 4" xfId="2452"/>
    <cellStyle name="40% - Accent6 3 5" xfId="2453"/>
    <cellStyle name="40% - Accent6 4" xfId="2454"/>
    <cellStyle name="40% - Accent6 4 2" xfId="2455"/>
    <cellStyle name="40% - Accent6 4 2 2" xfId="2456"/>
    <cellStyle name="40% - Accent6 4 3" xfId="2457"/>
    <cellStyle name="40% - Accent6 4 3 2" xfId="2458"/>
    <cellStyle name="40% - Accent6 4 4" xfId="2459"/>
    <cellStyle name="40% - Accent6 4 5" xfId="2460"/>
    <cellStyle name="40% - Accent6 5" xfId="2461"/>
    <cellStyle name="40% - Accent6 5 2" xfId="2462"/>
    <cellStyle name="40% - Accent6 5 2 2" xfId="2463"/>
    <cellStyle name="40% - Accent6 5 3" xfId="2464"/>
    <cellStyle name="40% - Accent6 5 3 2" xfId="2465"/>
    <cellStyle name="40% - Accent6 5 4" xfId="2466"/>
    <cellStyle name="40% - Accent6 5 4 2" xfId="2467"/>
    <cellStyle name="40% - Accent6 5 5" xfId="2468"/>
    <cellStyle name="40% - Accent6 6" xfId="2469"/>
    <cellStyle name="40% - Accent6 6 2" xfId="2470"/>
    <cellStyle name="40% - Accent6 6 2 2" xfId="2471"/>
    <cellStyle name="40% - Accent6 6 3" xfId="2472"/>
    <cellStyle name="40% - Accent6 7" xfId="2473"/>
    <cellStyle name="40% - Accent6 7 2" xfId="2474"/>
    <cellStyle name="40% - Accent6 7 2 2" xfId="2475"/>
    <cellStyle name="40% - Accent6 7 3" xfId="2476"/>
    <cellStyle name="40% - Accent6 8" xfId="2477"/>
    <cellStyle name="40% - Accent6 8 2" xfId="2478"/>
    <cellStyle name="40% - Accent6 8 2 2" xfId="2479"/>
    <cellStyle name="40% - Accent6 8 3" xfId="2480"/>
    <cellStyle name="40% - Accent6 9" xfId="2481"/>
    <cellStyle name="40% - Accent6 9 2" xfId="2482"/>
    <cellStyle name="40% - Accent6 9 2 2" xfId="2483"/>
    <cellStyle name="40% - Accent6 9 3" xfId="2484"/>
    <cellStyle name="40% - ส่วนที่ถูกเน้น1" xfId="49"/>
    <cellStyle name="40% - ส่วนที่ถูกเน้น1 12" xfId="2485"/>
    <cellStyle name="40% - ส่วนที่ถูกเน้น1 12 2" xfId="2486"/>
    <cellStyle name="40% - ส่วนที่ถูกเน้น1 12 2 2" xfId="2487"/>
    <cellStyle name="40% - ส่วนที่ถูกเน้น1 12 3" xfId="2488"/>
    <cellStyle name="40% - ส่วนที่ถูกเน้น1 13" xfId="2489"/>
    <cellStyle name="40% - ส่วนที่ถูกเน้น1 13 2" xfId="2490"/>
    <cellStyle name="40% - ส่วนที่ถูกเน้น1 13 2 2" xfId="2491"/>
    <cellStyle name="40% - ส่วนที่ถูกเน้น1 13 3" xfId="2492"/>
    <cellStyle name="40% - ส่วนที่ถูกเน้น1 14" xfId="2493"/>
    <cellStyle name="40% - ส่วนที่ถูกเน้น1 14 2" xfId="2494"/>
    <cellStyle name="40% - ส่วนที่ถูกเน้น1 14 2 2" xfId="2495"/>
    <cellStyle name="40% - ส่วนที่ถูกเน้น1 14 3" xfId="2496"/>
    <cellStyle name="40% - ส่วนที่ถูกเน้น1 19" xfId="2497"/>
    <cellStyle name="40% - ส่วนที่ถูกเน้น1 19 2" xfId="2498"/>
    <cellStyle name="40% - ส่วนที่ถูกเน้น1 19 2 2" xfId="2499"/>
    <cellStyle name="40% - ส่วนที่ถูกเน้น1 19 3" xfId="2500"/>
    <cellStyle name="40% - ส่วนที่ถูกเน้น1 2" xfId="876"/>
    <cellStyle name="40% - ส่วนที่ถูกเน้น1 2 2" xfId="2501"/>
    <cellStyle name="40% - ส่วนที่ถูกเน้น1 2 2 2" xfId="2502"/>
    <cellStyle name="40% - ส่วนที่ถูกเน้น1 2 3" xfId="2503"/>
    <cellStyle name="40% - ส่วนที่ถูกเน้น1 4" xfId="2504"/>
    <cellStyle name="40% - ส่วนที่ถูกเน้น1 4 2" xfId="2505"/>
    <cellStyle name="40% - ส่วนที่ถูกเน้น1 4 2 2" xfId="2506"/>
    <cellStyle name="40% - ส่วนที่ถูกเน้น1 4 3" xfId="2507"/>
    <cellStyle name="40% - ส่วนที่ถูกเน้น1 5" xfId="2508"/>
    <cellStyle name="40% - ส่วนที่ถูกเน้น1 5 2" xfId="2509"/>
    <cellStyle name="40% - ส่วนที่ถูกเน้น1 5 2 2" xfId="2510"/>
    <cellStyle name="40% - ส่วนที่ถูกเน้น1 5 3" xfId="2511"/>
    <cellStyle name="40% - ส่วนที่ถูกเน้น1 6" xfId="2512"/>
    <cellStyle name="40% - ส่วนที่ถูกเน้น1 6 2" xfId="2513"/>
    <cellStyle name="40% - ส่วนที่ถูกเน้น1 6 2 2" xfId="2514"/>
    <cellStyle name="40% - ส่วนที่ถูกเน้น1 6 3" xfId="2515"/>
    <cellStyle name="40% - ส่วนที่ถูกเน้น1 7" xfId="2516"/>
    <cellStyle name="40% - ส่วนที่ถูกเน้น1 7 2" xfId="2517"/>
    <cellStyle name="40% - ส่วนที่ถูกเน้น1 7 2 2" xfId="2518"/>
    <cellStyle name="40% - ส่วนที่ถูกเน้น1 7 3" xfId="2519"/>
    <cellStyle name="40% - ส่วนที่ถูกเน้น1 8" xfId="2520"/>
    <cellStyle name="40% - ส่วนที่ถูกเน้น1 8 2" xfId="2521"/>
    <cellStyle name="40% - ส่วนที่ถูกเน้น1 8 2 2" xfId="2522"/>
    <cellStyle name="40% - ส่วนที่ถูกเน้น1 8 3" xfId="2523"/>
    <cellStyle name="40% - ส่วนที่ถูกเน้น2" xfId="50"/>
    <cellStyle name="40% - ส่วนที่ถูกเน้น2 12" xfId="2524"/>
    <cellStyle name="40% - ส่วนที่ถูกเน้น2 12 2" xfId="2525"/>
    <cellStyle name="40% - ส่วนที่ถูกเน้น2 12 2 2" xfId="2526"/>
    <cellStyle name="40% - ส่วนที่ถูกเน้น2 12 3" xfId="2527"/>
    <cellStyle name="40% - ส่วนที่ถูกเน้น2 13" xfId="2528"/>
    <cellStyle name="40% - ส่วนที่ถูกเน้น2 13 2" xfId="2529"/>
    <cellStyle name="40% - ส่วนที่ถูกเน้น2 13 2 2" xfId="2530"/>
    <cellStyle name="40% - ส่วนที่ถูกเน้น2 13 3" xfId="2531"/>
    <cellStyle name="40% - ส่วนที่ถูกเน้น2 14" xfId="2532"/>
    <cellStyle name="40% - ส่วนที่ถูกเน้น2 14 2" xfId="2533"/>
    <cellStyle name="40% - ส่วนที่ถูกเน้น2 14 2 2" xfId="2534"/>
    <cellStyle name="40% - ส่วนที่ถูกเน้น2 14 3" xfId="2535"/>
    <cellStyle name="40% - ส่วนที่ถูกเน้น2 19" xfId="2536"/>
    <cellStyle name="40% - ส่วนที่ถูกเน้น2 19 2" xfId="2537"/>
    <cellStyle name="40% - ส่วนที่ถูกเน้น2 19 2 2" xfId="2538"/>
    <cellStyle name="40% - ส่วนที่ถูกเน้น2 19 3" xfId="2539"/>
    <cellStyle name="40% - ส่วนที่ถูกเน้น2 2" xfId="877"/>
    <cellStyle name="40% - ส่วนที่ถูกเน้น2 2 2" xfId="2540"/>
    <cellStyle name="40% - ส่วนที่ถูกเน้น2 2 2 2" xfId="2541"/>
    <cellStyle name="40% - ส่วนที่ถูกเน้น2 2 2 3" xfId="2542"/>
    <cellStyle name="40% - ส่วนที่ถูกเน้น2 2 2 3 2" xfId="2543"/>
    <cellStyle name="40% - ส่วนที่ถูกเน้น2 2 2 4" xfId="2544"/>
    <cellStyle name="40% - ส่วนที่ถูกเน้น2 2 3" xfId="2545"/>
    <cellStyle name="40% - ส่วนที่ถูกเน้น2 2 3 2" xfId="2546"/>
    <cellStyle name="40% - ส่วนที่ถูกเน้น2 2 4" xfId="2547"/>
    <cellStyle name="40% - ส่วนที่ถูกเน้น2 2 5" xfId="2548"/>
    <cellStyle name="40% - ส่วนที่ถูกเน้น2 2 6" xfId="2549"/>
    <cellStyle name="40% - ส่วนที่ถูกเน้น2 4" xfId="2550"/>
    <cellStyle name="40% - ส่วนที่ถูกเน้น2 4 2" xfId="2551"/>
    <cellStyle name="40% - ส่วนที่ถูกเน้น2 4 2 2" xfId="2552"/>
    <cellStyle name="40% - ส่วนที่ถูกเน้น2 4 3" xfId="2553"/>
    <cellStyle name="40% - ส่วนที่ถูกเน้น2 5" xfId="2554"/>
    <cellStyle name="40% - ส่วนที่ถูกเน้น2 5 2" xfId="2555"/>
    <cellStyle name="40% - ส่วนที่ถูกเน้น2 5 2 2" xfId="2556"/>
    <cellStyle name="40% - ส่วนที่ถูกเน้น2 5 3" xfId="2557"/>
    <cellStyle name="40% - ส่วนที่ถูกเน้น2 6" xfId="2558"/>
    <cellStyle name="40% - ส่วนที่ถูกเน้น2 6 2" xfId="2559"/>
    <cellStyle name="40% - ส่วนที่ถูกเน้น2 6 2 2" xfId="2560"/>
    <cellStyle name="40% - ส่วนที่ถูกเน้น2 6 3" xfId="2561"/>
    <cellStyle name="40% - ส่วนที่ถูกเน้น2 7" xfId="2562"/>
    <cellStyle name="40% - ส่วนที่ถูกเน้น2 7 2" xfId="2563"/>
    <cellStyle name="40% - ส่วนที่ถูกเน้น2 7 2 2" xfId="2564"/>
    <cellStyle name="40% - ส่วนที่ถูกเน้น2 7 3" xfId="2565"/>
    <cellStyle name="40% - ส่วนที่ถูกเน้น2 8" xfId="2566"/>
    <cellStyle name="40% - ส่วนที่ถูกเน้น2 8 2" xfId="2567"/>
    <cellStyle name="40% - ส่วนที่ถูกเน้น2 8 2 2" xfId="2568"/>
    <cellStyle name="40% - ส่วนที่ถูกเน้น2 8 3" xfId="2569"/>
    <cellStyle name="40% - ส่วนที่ถูกเน้น3" xfId="51"/>
    <cellStyle name="40% - ส่วนที่ถูกเน้น3 12" xfId="2570"/>
    <cellStyle name="40% - ส่วนที่ถูกเน้น3 12 2" xfId="2571"/>
    <cellStyle name="40% - ส่วนที่ถูกเน้น3 12 2 2" xfId="2572"/>
    <cellStyle name="40% - ส่วนที่ถูกเน้น3 12 3" xfId="2573"/>
    <cellStyle name="40% - ส่วนที่ถูกเน้น3 13" xfId="2574"/>
    <cellStyle name="40% - ส่วนที่ถูกเน้น3 13 2" xfId="2575"/>
    <cellStyle name="40% - ส่วนที่ถูกเน้น3 13 2 2" xfId="2576"/>
    <cellStyle name="40% - ส่วนที่ถูกเน้น3 13 3" xfId="2577"/>
    <cellStyle name="40% - ส่วนที่ถูกเน้น3 14" xfId="2578"/>
    <cellStyle name="40% - ส่วนที่ถูกเน้น3 14 2" xfId="2579"/>
    <cellStyle name="40% - ส่วนที่ถูกเน้น3 14 2 2" xfId="2580"/>
    <cellStyle name="40% - ส่วนที่ถูกเน้น3 14 3" xfId="2581"/>
    <cellStyle name="40% - ส่วนที่ถูกเน้น3 19" xfId="2582"/>
    <cellStyle name="40% - ส่วนที่ถูกเน้น3 19 2" xfId="2583"/>
    <cellStyle name="40% - ส่วนที่ถูกเน้น3 19 2 2" xfId="2584"/>
    <cellStyle name="40% - ส่วนที่ถูกเน้น3 19 3" xfId="2585"/>
    <cellStyle name="40% - ส่วนที่ถูกเน้น3 2" xfId="878"/>
    <cellStyle name="40% - ส่วนที่ถูกเน้น3 2 2" xfId="2586"/>
    <cellStyle name="40% - ส่วนที่ถูกเน้น3 2 2 2" xfId="2587"/>
    <cellStyle name="40% - ส่วนที่ถูกเน้น3 2 3" xfId="2588"/>
    <cellStyle name="40% - ส่วนที่ถูกเน้น3 4" xfId="2589"/>
    <cellStyle name="40% - ส่วนที่ถูกเน้น3 4 2" xfId="2590"/>
    <cellStyle name="40% - ส่วนที่ถูกเน้น3 4 2 2" xfId="2591"/>
    <cellStyle name="40% - ส่วนที่ถูกเน้น3 4 3" xfId="2592"/>
    <cellStyle name="40% - ส่วนที่ถูกเน้น3 5" xfId="2593"/>
    <cellStyle name="40% - ส่วนที่ถูกเน้น3 5 2" xfId="2594"/>
    <cellStyle name="40% - ส่วนที่ถูกเน้น3 5 2 2" xfId="2595"/>
    <cellStyle name="40% - ส่วนที่ถูกเน้น3 5 3" xfId="2596"/>
    <cellStyle name="40% - ส่วนที่ถูกเน้น3 6" xfId="2597"/>
    <cellStyle name="40% - ส่วนที่ถูกเน้น3 6 2" xfId="2598"/>
    <cellStyle name="40% - ส่วนที่ถูกเน้น3 6 2 2" xfId="2599"/>
    <cellStyle name="40% - ส่วนที่ถูกเน้น3 6 3" xfId="2600"/>
    <cellStyle name="40% - ส่วนที่ถูกเน้น3 7" xfId="2601"/>
    <cellStyle name="40% - ส่วนที่ถูกเน้น3 7 2" xfId="2602"/>
    <cellStyle name="40% - ส่วนที่ถูกเน้น3 7 2 2" xfId="2603"/>
    <cellStyle name="40% - ส่วนที่ถูกเน้น3 7 3" xfId="2604"/>
    <cellStyle name="40% - ส่วนที่ถูกเน้น3 8" xfId="2605"/>
    <cellStyle name="40% - ส่วนที่ถูกเน้น3 8 2" xfId="2606"/>
    <cellStyle name="40% - ส่วนที่ถูกเน้น3 8 2 2" xfId="2607"/>
    <cellStyle name="40% - ส่วนที่ถูกเน้น3 8 3" xfId="2608"/>
    <cellStyle name="40% - ส่วนที่ถูกเน้น4" xfId="52"/>
    <cellStyle name="40% - ส่วนที่ถูกเน้น4 12" xfId="2609"/>
    <cellStyle name="40% - ส่วนที่ถูกเน้น4 12 2" xfId="2610"/>
    <cellStyle name="40% - ส่วนที่ถูกเน้น4 12 2 2" xfId="2611"/>
    <cellStyle name="40% - ส่วนที่ถูกเน้น4 12 3" xfId="2612"/>
    <cellStyle name="40% - ส่วนที่ถูกเน้น4 13" xfId="2613"/>
    <cellStyle name="40% - ส่วนที่ถูกเน้น4 13 2" xfId="2614"/>
    <cellStyle name="40% - ส่วนที่ถูกเน้น4 13 2 2" xfId="2615"/>
    <cellStyle name="40% - ส่วนที่ถูกเน้น4 13 3" xfId="2616"/>
    <cellStyle name="40% - ส่วนที่ถูกเน้น4 14" xfId="2617"/>
    <cellStyle name="40% - ส่วนที่ถูกเน้น4 14 2" xfId="2618"/>
    <cellStyle name="40% - ส่วนที่ถูกเน้น4 14 2 2" xfId="2619"/>
    <cellStyle name="40% - ส่วนที่ถูกเน้น4 14 3" xfId="2620"/>
    <cellStyle name="40% - ส่วนที่ถูกเน้น4 19" xfId="2621"/>
    <cellStyle name="40% - ส่วนที่ถูกเน้น4 19 2" xfId="2622"/>
    <cellStyle name="40% - ส่วนที่ถูกเน้น4 19 2 2" xfId="2623"/>
    <cellStyle name="40% - ส่วนที่ถูกเน้น4 19 3" xfId="2624"/>
    <cellStyle name="40% - ส่วนที่ถูกเน้น4 2" xfId="879"/>
    <cellStyle name="40% - ส่วนที่ถูกเน้น4 2 2" xfId="2625"/>
    <cellStyle name="40% - ส่วนที่ถูกเน้น4 2 2 2" xfId="2626"/>
    <cellStyle name="40% - ส่วนที่ถูกเน้น4 2 3" xfId="2627"/>
    <cellStyle name="40% - ส่วนที่ถูกเน้น4 4" xfId="2628"/>
    <cellStyle name="40% - ส่วนที่ถูกเน้น4 4 2" xfId="2629"/>
    <cellStyle name="40% - ส่วนที่ถูกเน้น4 4 2 2" xfId="2630"/>
    <cellStyle name="40% - ส่วนที่ถูกเน้น4 4 3" xfId="2631"/>
    <cellStyle name="40% - ส่วนที่ถูกเน้น4 5" xfId="2632"/>
    <cellStyle name="40% - ส่วนที่ถูกเน้น4 5 2" xfId="2633"/>
    <cellStyle name="40% - ส่วนที่ถูกเน้น4 5 2 2" xfId="2634"/>
    <cellStyle name="40% - ส่วนที่ถูกเน้น4 5 3" xfId="2635"/>
    <cellStyle name="40% - ส่วนที่ถูกเน้น4 6" xfId="2636"/>
    <cellStyle name="40% - ส่วนที่ถูกเน้น4 6 2" xfId="2637"/>
    <cellStyle name="40% - ส่วนที่ถูกเน้น4 6 2 2" xfId="2638"/>
    <cellStyle name="40% - ส่วนที่ถูกเน้น4 6 3" xfId="2639"/>
    <cellStyle name="40% - ส่วนที่ถูกเน้น4 7" xfId="2640"/>
    <cellStyle name="40% - ส่วนที่ถูกเน้น4 7 2" xfId="2641"/>
    <cellStyle name="40% - ส่วนที่ถูกเน้น4 7 2 2" xfId="2642"/>
    <cellStyle name="40% - ส่วนที่ถูกเน้น4 7 3" xfId="2643"/>
    <cellStyle name="40% - ส่วนที่ถูกเน้น4 8" xfId="2644"/>
    <cellStyle name="40% - ส่วนที่ถูกเน้น4 8 2" xfId="2645"/>
    <cellStyle name="40% - ส่วนที่ถูกเน้น4 8 2 2" xfId="2646"/>
    <cellStyle name="40% - ส่วนที่ถูกเน้น4 8 3" xfId="2647"/>
    <cellStyle name="40% - ส่วนที่ถูกเน้น5" xfId="53"/>
    <cellStyle name="40% - ส่วนที่ถูกเน้น5 12" xfId="2648"/>
    <cellStyle name="40% - ส่วนที่ถูกเน้น5 12 2" xfId="2649"/>
    <cellStyle name="40% - ส่วนที่ถูกเน้น5 12 2 2" xfId="2650"/>
    <cellStyle name="40% - ส่วนที่ถูกเน้น5 12 3" xfId="2651"/>
    <cellStyle name="40% - ส่วนที่ถูกเน้น5 13" xfId="2652"/>
    <cellStyle name="40% - ส่วนที่ถูกเน้น5 13 2" xfId="2653"/>
    <cellStyle name="40% - ส่วนที่ถูกเน้น5 13 2 2" xfId="2654"/>
    <cellStyle name="40% - ส่วนที่ถูกเน้น5 13 3" xfId="2655"/>
    <cellStyle name="40% - ส่วนที่ถูกเน้น5 14" xfId="2656"/>
    <cellStyle name="40% - ส่วนที่ถูกเน้น5 14 2" xfId="2657"/>
    <cellStyle name="40% - ส่วนที่ถูกเน้น5 14 2 2" xfId="2658"/>
    <cellStyle name="40% - ส่วนที่ถูกเน้น5 14 3" xfId="2659"/>
    <cellStyle name="40% - ส่วนที่ถูกเน้น5 19" xfId="2660"/>
    <cellStyle name="40% - ส่วนที่ถูกเน้น5 19 2" xfId="2661"/>
    <cellStyle name="40% - ส่วนที่ถูกเน้น5 19 2 2" xfId="2662"/>
    <cellStyle name="40% - ส่วนที่ถูกเน้น5 19 3" xfId="2663"/>
    <cellStyle name="40% - ส่วนที่ถูกเน้น5 2" xfId="880"/>
    <cellStyle name="40% - ส่วนที่ถูกเน้น5 2 2" xfId="2664"/>
    <cellStyle name="40% - ส่วนที่ถูกเน้น5 2 2 2" xfId="2665"/>
    <cellStyle name="40% - ส่วนที่ถูกเน้น5 2 3" xfId="2666"/>
    <cellStyle name="40% - ส่วนที่ถูกเน้น5 4" xfId="2667"/>
    <cellStyle name="40% - ส่วนที่ถูกเน้น5 4 2" xfId="2668"/>
    <cellStyle name="40% - ส่วนที่ถูกเน้น5 4 2 2" xfId="2669"/>
    <cellStyle name="40% - ส่วนที่ถูกเน้น5 4 3" xfId="2670"/>
    <cellStyle name="40% - ส่วนที่ถูกเน้น5 5" xfId="2671"/>
    <cellStyle name="40% - ส่วนที่ถูกเน้น5 5 2" xfId="2672"/>
    <cellStyle name="40% - ส่วนที่ถูกเน้น5 5 2 2" xfId="2673"/>
    <cellStyle name="40% - ส่วนที่ถูกเน้น5 5 3" xfId="2674"/>
    <cellStyle name="40% - ส่วนที่ถูกเน้น5 6" xfId="2675"/>
    <cellStyle name="40% - ส่วนที่ถูกเน้น5 6 2" xfId="2676"/>
    <cellStyle name="40% - ส่วนที่ถูกเน้น5 6 2 2" xfId="2677"/>
    <cellStyle name="40% - ส่วนที่ถูกเน้น5 6 3" xfId="2678"/>
    <cellStyle name="40% - ส่วนที่ถูกเน้น5 7" xfId="2679"/>
    <cellStyle name="40% - ส่วนที่ถูกเน้น5 7 2" xfId="2680"/>
    <cellStyle name="40% - ส่วนที่ถูกเน้น5 7 2 2" xfId="2681"/>
    <cellStyle name="40% - ส่วนที่ถูกเน้น5 7 3" xfId="2682"/>
    <cellStyle name="40% - ส่วนที่ถูกเน้น5 8" xfId="2683"/>
    <cellStyle name="40% - ส่วนที่ถูกเน้น5 8 2" xfId="2684"/>
    <cellStyle name="40% - ส่วนที่ถูกเน้น5 8 2 2" xfId="2685"/>
    <cellStyle name="40% - ส่วนที่ถูกเน้น5 8 3" xfId="2686"/>
    <cellStyle name="40% - ส่วนที่ถูกเน้น6" xfId="54"/>
    <cellStyle name="40% - ส่วนที่ถูกเน้น6 12" xfId="2687"/>
    <cellStyle name="40% - ส่วนที่ถูกเน้น6 12 2" xfId="2688"/>
    <cellStyle name="40% - ส่วนที่ถูกเน้น6 12 2 2" xfId="2689"/>
    <cellStyle name="40% - ส่วนที่ถูกเน้น6 12 3" xfId="2690"/>
    <cellStyle name="40% - ส่วนที่ถูกเน้น6 13" xfId="2691"/>
    <cellStyle name="40% - ส่วนที่ถูกเน้น6 13 2" xfId="2692"/>
    <cellStyle name="40% - ส่วนที่ถูกเน้น6 13 2 2" xfId="2693"/>
    <cellStyle name="40% - ส่วนที่ถูกเน้น6 13 3" xfId="2694"/>
    <cellStyle name="40% - ส่วนที่ถูกเน้น6 14" xfId="2695"/>
    <cellStyle name="40% - ส่วนที่ถูกเน้น6 14 2" xfId="2696"/>
    <cellStyle name="40% - ส่วนที่ถูกเน้น6 14 2 2" xfId="2697"/>
    <cellStyle name="40% - ส่วนที่ถูกเน้น6 14 3" xfId="2698"/>
    <cellStyle name="40% - ส่วนที่ถูกเน้น6 19" xfId="2699"/>
    <cellStyle name="40% - ส่วนที่ถูกเน้น6 19 2" xfId="2700"/>
    <cellStyle name="40% - ส่วนที่ถูกเน้น6 19 2 2" xfId="2701"/>
    <cellStyle name="40% - ส่วนที่ถูกเน้น6 19 3" xfId="2702"/>
    <cellStyle name="40% - ส่วนที่ถูกเน้น6 2" xfId="881"/>
    <cellStyle name="40% - ส่วนที่ถูกเน้น6 2 2" xfId="2703"/>
    <cellStyle name="40% - ส่วนที่ถูกเน้น6 2 2 2" xfId="2704"/>
    <cellStyle name="40% - ส่วนที่ถูกเน้น6 2 3" xfId="2705"/>
    <cellStyle name="40% - ส่วนที่ถูกเน้น6 4" xfId="2706"/>
    <cellStyle name="40% - ส่วนที่ถูกเน้น6 4 2" xfId="2707"/>
    <cellStyle name="40% - ส่วนที่ถูกเน้น6 4 2 2" xfId="2708"/>
    <cellStyle name="40% - ส่วนที่ถูกเน้น6 4 3" xfId="2709"/>
    <cellStyle name="40% - ส่วนที่ถูกเน้น6 5" xfId="2710"/>
    <cellStyle name="40% - ส่วนที่ถูกเน้น6 5 2" xfId="2711"/>
    <cellStyle name="40% - ส่วนที่ถูกเน้น6 5 2 2" xfId="2712"/>
    <cellStyle name="40% - ส่วนที่ถูกเน้น6 5 3" xfId="2713"/>
    <cellStyle name="40% - ส่วนที่ถูกเน้น6 6" xfId="2714"/>
    <cellStyle name="40% - ส่วนที่ถูกเน้น6 6 2" xfId="2715"/>
    <cellStyle name="40% - ส่วนที่ถูกเน้น6 6 2 2" xfId="2716"/>
    <cellStyle name="40% - ส่วนที่ถูกเน้น6 6 3" xfId="2717"/>
    <cellStyle name="40% - ส่วนที่ถูกเน้น6 7" xfId="2718"/>
    <cellStyle name="40% - ส่วนที่ถูกเน้น6 7 2" xfId="2719"/>
    <cellStyle name="40% - ส่วนที่ถูกเน้น6 7 2 2" xfId="2720"/>
    <cellStyle name="40% - ส่วนที่ถูกเน้น6 7 3" xfId="2721"/>
    <cellStyle name="40% - ส่วนที่ถูกเน้น6 8" xfId="2722"/>
    <cellStyle name="40% - ส่วนที่ถูกเน้น6 8 2" xfId="2723"/>
    <cellStyle name="40% - ส่วนที่ถูกเน้น6 8 2 2" xfId="2724"/>
    <cellStyle name="40% - ส่วนที่ถูกเน้น6 8 3" xfId="2725"/>
    <cellStyle name="594941.25" xfId="882"/>
    <cellStyle name="60 % - Accent1" xfId="2726"/>
    <cellStyle name="60 % - Accent2" xfId="2727"/>
    <cellStyle name="60 % - Accent3" xfId="2728"/>
    <cellStyle name="60 % - Accent4" xfId="2729"/>
    <cellStyle name="60 % - Accent5" xfId="2730"/>
    <cellStyle name="60 % - Accent6" xfId="2731"/>
    <cellStyle name="60% - Accent1 2" xfId="883"/>
    <cellStyle name="60% - Accent1 2 2" xfId="2732"/>
    <cellStyle name="60% - Accent1 2 3" xfId="2733"/>
    <cellStyle name="60% - Accent1 2 4" xfId="2734"/>
    <cellStyle name="60% - Accent1 3" xfId="2735"/>
    <cellStyle name="60% - Accent1 3 2" xfId="2736"/>
    <cellStyle name="60% - Accent1 3 3" xfId="2737"/>
    <cellStyle name="60% - Accent1 3 4" xfId="2738"/>
    <cellStyle name="60% - Accent1 4" xfId="2739"/>
    <cellStyle name="60% - Accent1 5" xfId="2740"/>
    <cellStyle name="60% - Accent1 6" xfId="2741"/>
    <cellStyle name="60% - Accent1 7" xfId="2742"/>
    <cellStyle name="60% - Accent1 8" xfId="2743"/>
    <cellStyle name="60% - Accent1 9" xfId="2744"/>
    <cellStyle name="60% - Accent2 2" xfId="884"/>
    <cellStyle name="60% - Accent2 2 2" xfId="2745"/>
    <cellStyle name="60% - Accent2 2 3" xfId="2746"/>
    <cellStyle name="60% - Accent2 2 4" xfId="2747"/>
    <cellStyle name="60% - Accent2 3" xfId="2748"/>
    <cellStyle name="60% - Accent2 3 2" xfId="2749"/>
    <cellStyle name="60% - Accent2 3 3" xfId="2750"/>
    <cellStyle name="60% - Accent2 3 4" xfId="2751"/>
    <cellStyle name="60% - Accent2 4" xfId="2752"/>
    <cellStyle name="60% - Accent2 5" xfId="2753"/>
    <cellStyle name="60% - Accent2 6" xfId="2754"/>
    <cellStyle name="60% - Accent2 7" xfId="2755"/>
    <cellStyle name="60% - Accent2 8" xfId="2756"/>
    <cellStyle name="60% - Accent2 9" xfId="2757"/>
    <cellStyle name="60% - Accent3 2" xfId="885"/>
    <cellStyle name="60% - Accent3 2 2" xfId="2758"/>
    <cellStyle name="60% - Accent3 2 3" xfId="2759"/>
    <cellStyle name="60% - Accent3 2 4" xfId="2760"/>
    <cellStyle name="60% - Accent3 3" xfId="2761"/>
    <cellStyle name="60% - Accent3 3 2" xfId="2762"/>
    <cellStyle name="60% - Accent3 3 3" xfId="2763"/>
    <cellStyle name="60% - Accent3 3 4" xfId="2764"/>
    <cellStyle name="60% - Accent3 4" xfId="2765"/>
    <cellStyle name="60% - Accent3 5" xfId="2766"/>
    <cellStyle name="60% - Accent3 6" xfId="2767"/>
    <cellStyle name="60% - Accent3 7" xfId="2768"/>
    <cellStyle name="60% - Accent3 8" xfId="2769"/>
    <cellStyle name="60% - Accent3 9" xfId="2770"/>
    <cellStyle name="60% - Accent4 2" xfId="886"/>
    <cellStyle name="60% - Accent4 2 2" xfId="2771"/>
    <cellStyle name="60% - Accent4 2 3" xfId="2772"/>
    <cellStyle name="60% - Accent4 2 4" xfId="2773"/>
    <cellStyle name="60% - Accent4 3" xfId="2774"/>
    <cellStyle name="60% - Accent4 3 2" xfId="2775"/>
    <cellStyle name="60% - Accent4 3 3" xfId="2776"/>
    <cellStyle name="60% - Accent4 3 4" xfId="2777"/>
    <cellStyle name="60% - Accent4 4" xfId="2778"/>
    <cellStyle name="60% - Accent4 5" xfId="2779"/>
    <cellStyle name="60% - Accent4 6" xfId="2780"/>
    <cellStyle name="60% - Accent4 7" xfId="2781"/>
    <cellStyle name="60% - Accent4 8" xfId="2782"/>
    <cellStyle name="60% - Accent4 9" xfId="2783"/>
    <cellStyle name="60% - Accent5 2" xfId="887"/>
    <cellStyle name="60% - Accent5 2 2" xfId="2784"/>
    <cellStyle name="60% - Accent5 2 3" xfId="2785"/>
    <cellStyle name="60% - Accent5 2 4" xfId="2786"/>
    <cellStyle name="60% - Accent5 3" xfId="2787"/>
    <cellStyle name="60% - Accent5 3 2" xfId="2788"/>
    <cellStyle name="60% - Accent5 3 3" xfId="2789"/>
    <cellStyle name="60% - Accent5 3 4" xfId="2790"/>
    <cellStyle name="60% - Accent5 4" xfId="2791"/>
    <cellStyle name="60% - Accent5 5" xfId="2792"/>
    <cellStyle name="60% - Accent5 6" xfId="2793"/>
    <cellStyle name="60% - Accent5 7" xfId="2794"/>
    <cellStyle name="60% - Accent5 8" xfId="2795"/>
    <cellStyle name="60% - Accent5 9" xfId="2796"/>
    <cellStyle name="60% - Accent6 2" xfId="888"/>
    <cellStyle name="60% - Accent6 2 2" xfId="2797"/>
    <cellStyle name="60% - Accent6 2 3" xfId="2798"/>
    <cellStyle name="60% - Accent6 2 4" xfId="2799"/>
    <cellStyle name="60% - Accent6 3" xfId="2800"/>
    <cellStyle name="60% - Accent6 3 2" xfId="2801"/>
    <cellStyle name="60% - Accent6 3 3" xfId="2802"/>
    <cellStyle name="60% - Accent6 3 4" xfId="2803"/>
    <cellStyle name="60% - Accent6 4" xfId="2804"/>
    <cellStyle name="60% - Accent6 5" xfId="2805"/>
    <cellStyle name="60% - Accent6 6" xfId="2806"/>
    <cellStyle name="60% - Accent6 7" xfId="2807"/>
    <cellStyle name="60% - Accent6 8" xfId="2808"/>
    <cellStyle name="60% - Accent6 9" xfId="2809"/>
    <cellStyle name="60% - ส่วนที่ถูกเน้น1" xfId="55"/>
    <cellStyle name="60% - ส่วนที่ถูกเน้น1 12" xfId="2810"/>
    <cellStyle name="60% - ส่วนที่ถูกเน้น1 13" xfId="2811"/>
    <cellStyle name="60% - ส่วนที่ถูกเน้น1 14" xfId="2812"/>
    <cellStyle name="60% - ส่วนที่ถูกเน้น1 19" xfId="2813"/>
    <cellStyle name="60% - ส่วนที่ถูกเน้น1 2" xfId="2814"/>
    <cellStyle name="60% - ส่วนที่ถูกเน้น1 4" xfId="2815"/>
    <cellStyle name="60% - ส่วนที่ถูกเน้น1 5" xfId="2816"/>
    <cellStyle name="60% - ส่วนที่ถูกเน้น1 6" xfId="2817"/>
    <cellStyle name="60% - ส่วนที่ถูกเน้น1 7" xfId="2818"/>
    <cellStyle name="60% - ส่วนที่ถูกเน้น1 8" xfId="2819"/>
    <cellStyle name="60% - ส่วนที่ถูกเน้น2" xfId="56"/>
    <cellStyle name="60% - ส่วนที่ถูกเน้น2 12" xfId="2820"/>
    <cellStyle name="60% - ส่วนที่ถูกเน้น2 13" xfId="2821"/>
    <cellStyle name="60% - ส่วนที่ถูกเน้น2 14" xfId="2822"/>
    <cellStyle name="60% - ส่วนที่ถูกเน้น2 19" xfId="2823"/>
    <cellStyle name="60% - ส่วนที่ถูกเน้น2 2" xfId="2824"/>
    <cellStyle name="60% - ส่วนที่ถูกเน้น2 4" xfId="2825"/>
    <cellStyle name="60% - ส่วนที่ถูกเน้น2 5" xfId="2826"/>
    <cellStyle name="60% - ส่วนที่ถูกเน้น2 6" xfId="2827"/>
    <cellStyle name="60% - ส่วนที่ถูกเน้น2 7" xfId="2828"/>
    <cellStyle name="60% - ส่วนที่ถูกเน้น2 8" xfId="2829"/>
    <cellStyle name="60% - ส่วนที่ถูกเน้น3" xfId="57"/>
    <cellStyle name="60% - ส่วนที่ถูกเน้น3 12" xfId="2830"/>
    <cellStyle name="60% - ส่วนที่ถูกเน้น3 13" xfId="2831"/>
    <cellStyle name="60% - ส่วนที่ถูกเน้น3 14" xfId="2832"/>
    <cellStyle name="60% - ส่วนที่ถูกเน้น3 19" xfId="2833"/>
    <cellStyle name="60% - ส่วนที่ถูกเน้น3 2" xfId="2834"/>
    <cellStyle name="60% - ส่วนที่ถูกเน้น3 4" xfId="2835"/>
    <cellStyle name="60% - ส่วนที่ถูกเน้น3 5" xfId="2836"/>
    <cellStyle name="60% - ส่วนที่ถูกเน้น3 6" xfId="2837"/>
    <cellStyle name="60% - ส่วนที่ถูกเน้น3 7" xfId="2838"/>
    <cellStyle name="60% - ส่วนที่ถูกเน้น3 8" xfId="2839"/>
    <cellStyle name="60% - ส่วนที่ถูกเน้น4" xfId="58"/>
    <cellStyle name="60% - ส่วนที่ถูกเน้น4 12" xfId="2840"/>
    <cellStyle name="60% - ส่วนที่ถูกเน้น4 13" xfId="2841"/>
    <cellStyle name="60% - ส่วนที่ถูกเน้น4 14" xfId="2842"/>
    <cellStyle name="60% - ส่วนที่ถูกเน้น4 19" xfId="2843"/>
    <cellStyle name="60% - ส่วนที่ถูกเน้น4 2" xfId="2844"/>
    <cellStyle name="60% - ส่วนที่ถูกเน้น4 2 2" xfId="2845"/>
    <cellStyle name="60% - ส่วนที่ถูกเน้น4 2 2 2" xfId="2846"/>
    <cellStyle name="60% - ส่วนที่ถูกเน้น4 2 2 3" xfId="2847"/>
    <cellStyle name="60% - ส่วนที่ถูกเน้น4 2 3" xfId="2848"/>
    <cellStyle name="60% - ส่วนที่ถูกเน้น4 2 4" xfId="2849"/>
    <cellStyle name="60% - ส่วนที่ถูกเน้น4 2 5" xfId="2850"/>
    <cellStyle name="60% - ส่วนที่ถูกเน้น4 2 6" xfId="2851"/>
    <cellStyle name="60% - ส่วนที่ถูกเน้น4 4" xfId="2852"/>
    <cellStyle name="60% - ส่วนที่ถูกเน้น4 5" xfId="2853"/>
    <cellStyle name="60% - ส่วนที่ถูกเน้น4 6" xfId="2854"/>
    <cellStyle name="60% - ส่วนที่ถูกเน้น4 7" xfId="2855"/>
    <cellStyle name="60% - ส่วนที่ถูกเน้น4 8" xfId="2856"/>
    <cellStyle name="60% - ส่วนที่ถูกเน้น5" xfId="59"/>
    <cellStyle name="60% - ส่วนที่ถูกเน้น5 12" xfId="2857"/>
    <cellStyle name="60% - ส่วนที่ถูกเน้น5 13" xfId="2858"/>
    <cellStyle name="60% - ส่วนที่ถูกเน้น5 14" xfId="2859"/>
    <cellStyle name="60% - ส่วนที่ถูกเน้น5 19" xfId="2860"/>
    <cellStyle name="60% - ส่วนที่ถูกเน้น5 2" xfId="2861"/>
    <cellStyle name="60% - ส่วนที่ถูกเน้น5 4" xfId="2862"/>
    <cellStyle name="60% - ส่วนที่ถูกเน้น5 5" xfId="2863"/>
    <cellStyle name="60% - ส่วนที่ถูกเน้น5 6" xfId="2864"/>
    <cellStyle name="60% - ส่วนที่ถูกเน้น5 7" xfId="2865"/>
    <cellStyle name="60% - ส่วนที่ถูกเน้น5 8" xfId="2866"/>
    <cellStyle name="60% - ส่วนที่ถูกเน้น6" xfId="60"/>
    <cellStyle name="60% - ส่วนที่ถูกเน้น6 12" xfId="2867"/>
    <cellStyle name="60% - ส่วนที่ถูกเน้น6 13" xfId="2868"/>
    <cellStyle name="60% - ส่วนที่ถูกเน้น6 14" xfId="2869"/>
    <cellStyle name="60% - ส่วนที่ถูกเน้น6 19" xfId="2870"/>
    <cellStyle name="60% - ส่วนที่ถูกเน้น6 2" xfId="2871"/>
    <cellStyle name="60% - ส่วนที่ถูกเน้น6 2 2" xfId="2872"/>
    <cellStyle name="60% - ส่วนที่ถูกเน้น6 2 2 2" xfId="2873"/>
    <cellStyle name="60% - ส่วนที่ถูกเน้น6 2 2 3" xfId="2874"/>
    <cellStyle name="60% - ส่วนที่ถูกเน้น6 2 3" xfId="2875"/>
    <cellStyle name="60% - ส่วนที่ถูกเน้น6 2 4" xfId="2876"/>
    <cellStyle name="60% - ส่วนที่ถูกเน้น6 2 5" xfId="2877"/>
    <cellStyle name="60% - ส่วนที่ถูกเน้น6 2 6" xfId="2878"/>
    <cellStyle name="60% - ส่วนที่ถูกเน้น6 4" xfId="2879"/>
    <cellStyle name="60% - ส่วนที่ถูกเน้น6 5" xfId="2880"/>
    <cellStyle name="60% - ส่วนที่ถูกเน้น6 6" xfId="2881"/>
    <cellStyle name="60% - ส่วนที่ถูกเน้น6 7" xfId="2882"/>
    <cellStyle name="60% - ส่วนที่ถูกเน้น6 8" xfId="2883"/>
    <cellStyle name="75" xfId="61"/>
    <cellStyle name="75 2" xfId="889"/>
    <cellStyle name="a_QTR94_95_1ฟ๙ศธบ๑ณปฟช (2)" xfId="890"/>
    <cellStyle name="À¤ã×èí§ëáòâ¨øå" xfId="891"/>
    <cellStyle name="À¤ã×èí§ëáòâà»í" xfId="892"/>
    <cellStyle name="À¤ã×èí§ëáòâê¡ø" xfId="893"/>
    <cellStyle name="AA FRAME" xfId="894"/>
    <cellStyle name="AA HEADING" xfId="895"/>
    <cellStyle name="AA INITIALS" xfId="896"/>
    <cellStyle name="AA INPUT" xfId="897"/>
    <cellStyle name="AA LOCK" xfId="898"/>
    <cellStyle name="AA MGR NAME" xfId="899"/>
    <cellStyle name="AA NORMAL" xfId="900"/>
    <cellStyle name="AA NUMBER" xfId="901"/>
    <cellStyle name="AA NUMBER2" xfId="902"/>
    <cellStyle name="AA QUESTION" xfId="903"/>
    <cellStyle name="AA SHADE" xfId="904"/>
    <cellStyle name="abc" xfId="62"/>
    <cellStyle name="abc 2" xfId="1606"/>
    <cellStyle name="Accent1 10" xfId="2884"/>
    <cellStyle name="Accent1 2" xfId="905"/>
    <cellStyle name="Accent1 2 2" xfId="2885"/>
    <cellStyle name="Accent1 2 2 2" xfId="2886"/>
    <cellStyle name="Accent1 2 3" xfId="2887"/>
    <cellStyle name="Accent1 2 4" xfId="2888"/>
    <cellStyle name="Accent1 2 5" xfId="2889"/>
    <cellStyle name="Accent1 3" xfId="2890"/>
    <cellStyle name="Accent1 3 2" xfId="2891"/>
    <cellStyle name="Accent1 3 3" xfId="2892"/>
    <cellStyle name="Accent1 3 4" xfId="2893"/>
    <cellStyle name="Accent1 4" xfId="2894"/>
    <cellStyle name="Accent1 5" xfId="2895"/>
    <cellStyle name="Accent1 6" xfId="2896"/>
    <cellStyle name="Accent1 7" xfId="2897"/>
    <cellStyle name="Accent1 8" xfId="2898"/>
    <cellStyle name="Accent1 9" xfId="2899"/>
    <cellStyle name="Accent2 10" xfId="2900"/>
    <cellStyle name="Accent2 2" xfId="906"/>
    <cellStyle name="Accent2 2 2" xfId="2901"/>
    <cellStyle name="Accent2 2 2 2" xfId="2902"/>
    <cellStyle name="Accent2 2 3" xfId="2903"/>
    <cellStyle name="Accent2 2 4" xfId="2904"/>
    <cellStyle name="Accent2 2 5" xfId="2905"/>
    <cellStyle name="Accent2 3" xfId="2906"/>
    <cellStyle name="Accent2 3 2" xfId="2907"/>
    <cellStyle name="Accent2 3 3" xfId="2908"/>
    <cellStyle name="Accent2 3 4" xfId="2909"/>
    <cellStyle name="Accent2 4" xfId="2910"/>
    <cellStyle name="Accent2 5" xfId="2911"/>
    <cellStyle name="Accent2 6" xfId="2912"/>
    <cellStyle name="Accent2 7" xfId="2913"/>
    <cellStyle name="Accent2 8" xfId="2914"/>
    <cellStyle name="Accent2 9" xfId="2915"/>
    <cellStyle name="Accent3 10" xfId="2916"/>
    <cellStyle name="Accent3 2" xfId="907"/>
    <cellStyle name="Accent3 2 2" xfId="2917"/>
    <cellStyle name="Accent3 2 2 2" xfId="2918"/>
    <cellStyle name="Accent3 2 3" xfId="2919"/>
    <cellStyle name="Accent3 2 4" xfId="2920"/>
    <cellStyle name="Accent3 2 5" xfId="2921"/>
    <cellStyle name="Accent3 3" xfId="2922"/>
    <cellStyle name="Accent3 3 2" xfId="2923"/>
    <cellStyle name="Accent3 3 3" xfId="2924"/>
    <cellStyle name="Accent3 3 4" xfId="2925"/>
    <cellStyle name="Accent3 4" xfId="2926"/>
    <cellStyle name="Accent3 5" xfId="2927"/>
    <cellStyle name="Accent3 6" xfId="2928"/>
    <cellStyle name="Accent3 7" xfId="2929"/>
    <cellStyle name="Accent3 8" xfId="2930"/>
    <cellStyle name="Accent3 9" xfId="2931"/>
    <cellStyle name="Accent4 10" xfId="2932"/>
    <cellStyle name="Accent4 2" xfId="908"/>
    <cellStyle name="Accent4 2 2" xfId="2933"/>
    <cellStyle name="Accent4 2 2 2" xfId="2934"/>
    <cellStyle name="Accent4 2 3" xfId="2935"/>
    <cellStyle name="Accent4 2 4" xfId="2936"/>
    <cellStyle name="Accent4 2 5" xfId="2937"/>
    <cellStyle name="Accent4 3" xfId="2938"/>
    <cellStyle name="Accent4 3 2" xfId="2939"/>
    <cellStyle name="Accent4 3 3" xfId="2940"/>
    <cellStyle name="Accent4 3 4" xfId="2941"/>
    <cellStyle name="Accent4 4" xfId="2942"/>
    <cellStyle name="Accent4 5" xfId="2943"/>
    <cellStyle name="Accent4 6" xfId="2944"/>
    <cellStyle name="Accent4 7" xfId="2945"/>
    <cellStyle name="Accent4 8" xfId="2946"/>
    <cellStyle name="Accent4 9" xfId="2947"/>
    <cellStyle name="Accent5 10" xfId="2948"/>
    <cellStyle name="Accent5 2" xfId="909"/>
    <cellStyle name="Accent5 2 2" xfId="2949"/>
    <cellStyle name="Accent5 2 2 2" xfId="2950"/>
    <cellStyle name="Accent5 2 3" xfId="2951"/>
    <cellStyle name="Accent5 2 4" xfId="2952"/>
    <cellStyle name="Accent5 2 5" xfId="2953"/>
    <cellStyle name="Accent5 3" xfId="2954"/>
    <cellStyle name="Accent5 3 2" xfId="2955"/>
    <cellStyle name="Accent5 3 3" xfId="2956"/>
    <cellStyle name="Accent5 3 4" xfId="2957"/>
    <cellStyle name="Accent5 4" xfId="2958"/>
    <cellStyle name="Accent5 5" xfId="2959"/>
    <cellStyle name="Accent5 6" xfId="2960"/>
    <cellStyle name="Accent5 7" xfId="2961"/>
    <cellStyle name="Accent5 8" xfId="2962"/>
    <cellStyle name="Accent5 9" xfId="2963"/>
    <cellStyle name="Accent6 10" xfId="2964"/>
    <cellStyle name="Accent6 2" xfId="910"/>
    <cellStyle name="Accent6 2 2" xfId="2965"/>
    <cellStyle name="Accent6 2 2 2" xfId="2966"/>
    <cellStyle name="Accent6 2 3" xfId="2967"/>
    <cellStyle name="Accent6 2 4" xfId="2968"/>
    <cellStyle name="Accent6 2 5" xfId="2969"/>
    <cellStyle name="Accent6 3" xfId="2970"/>
    <cellStyle name="Accent6 3 2" xfId="2971"/>
    <cellStyle name="Accent6 3 3" xfId="2972"/>
    <cellStyle name="Accent6 3 4" xfId="2973"/>
    <cellStyle name="Accent6 4" xfId="2974"/>
    <cellStyle name="Accent6 5" xfId="2975"/>
    <cellStyle name="Accent6 6" xfId="2976"/>
    <cellStyle name="Accent6 7" xfId="2977"/>
    <cellStyle name="Accent6 8" xfId="2978"/>
    <cellStyle name="Accent6 9" xfId="2979"/>
    <cellStyle name="AG" xfId="911"/>
    <cellStyle name="args.style" xfId="912"/>
    <cellStyle name="AutoFormat Options" xfId="913"/>
    <cellStyle name="Avertissement" xfId="2980"/>
    <cellStyle name="Bad 2" xfId="914"/>
    <cellStyle name="Bad 2 2" xfId="2981"/>
    <cellStyle name="Bad 2 3" xfId="2982"/>
    <cellStyle name="Bad 2 4" xfId="2983"/>
    <cellStyle name="Bad 3" xfId="2984"/>
    <cellStyle name="Bad 3 2" xfId="2985"/>
    <cellStyle name="Bad 3 3" xfId="2986"/>
    <cellStyle name="Bad 3 4" xfId="2987"/>
    <cellStyle name="Bad 4" xfId="2988"/>
    <cellStyle name="Bad 5" xfId="2989"/>
    <cellStyle name="Bad 6" xfId="2990"/>
    <cellStyle name="Bad 7" xfId="2991"/>
    <cellStyle name="Bad 8" xfId="2992"/>
    <cellStyle name="Bad 9" xfId="2993"/>
    <cellStyle name="ber of montd" xfId="915"/>
    <cellStyle name="BL - Style2" xfId="916"/>
    <cellStyle name="Body" xfId="917"/>
    <cellStyle name="BOLD10 - Style1" xfId="918"/>
    <cellStyle name="BOLD12 - Style3" xfId="919"/>
    <cellStyle name="Border" xfId="920"/>
    <cellStyle name="Border 2" xfId="921"/>
    <cellStyle name="Border 3" xfId="922"/>
    <cellStyle name="Calc Currency (0)" xfId="923"/>
    <cellStyle name="Calc Currency (0) 2" xfId="924"/>
    <cellStyle name="Calc Currency (0) 3" xfId="925"/>
    <cellStyle name="Calc Currency (2)" xfId="926"/>
    <cellStyle name="Calc Percent (0)" xfId="927"/>
    <cellStyle name="Calc Percent (1)" xfId="928"/>
    <cellStyle name="Calc Percent (2)" xfId="929"/>
    <cellStyle name="Calc Units (0)" xfId="930"/>
    <cellStyle name="Calc Units (1)" xfId="931"/>
    <cellStyle name="Calc Units (2)" xfId="932"/>
    <cellStyle name="Calcul" xfId="2994"/>
    <cellStyle name="Calculation 2" xfId="933"/>
    <cellStyle name="Calculation 2 2" xfId="2995"/>
    <cellStyle name="Calculation 2 3" xfId="2996"/>
    <cellStyle name="Calculation 2 4" xfId="2997"/>
    <cellStyle name="Calculation 3" xfId="2998"/>
    <cellStyle name="Calculation 3 2" xfId="2999"/>
    <cellStyle name="Calculation 3 3" xfId="3000"/>
    <cellStyle name="Calculation 3 4" xfId="3001"/>
    <cellStyle name="Calculation 4" xfId="3002"/>
    <cellStyle name="Calculation 5" xfId="3003"/>
    <cellStyle name="Calculation 6" xfId="3004"/>
    <cellStyle name="Calculation 7" xfId="3005"/>
    <cellStyle name="Calculation 8" xfId="3006"/>
    <cellStyle name="Calculation 9" xfId="3007"/>
    <cellStyle name="Cellule liée" xfId="3008"/>
    <cellStyle name="Check Cell 2" xfId="934"/>
    <cellStyle name="Check Cell 2 2" xfId="3009"/>
    <cellStyle name="Check Cell 2 2 2" xfId="6628"/>
    <cellStyle name="Check Cell 2 2 3" xfId="6560"/>
    <cellStyle name="Check Cell 2 2 4" xfId="6617"/>
    <cellStyle name="Check Cell 2 3" xfId="3010"/>
    <cellStyle name="Check Cell 2 4" xfId="3011"/>
    <cellStyle name="Check Cell 2 5" xfId="6655"/>
    <cellStyle name="Check Cell 2 6" xfId="6565"/>
    <cellStyle name="Check Cell 2 7" xfId="6556"/>
    <cellStyle name="Check Cell 3" xfId="3012"/>
    <cellStyle name="Check Cell 3 2" xfId="3013"/>
    <cellStyle name="Check Cell 3 2 2" xfId="6626"/>
    <cellStyle name="Check Cell 3 2 3" xfId="6601"/>
    <cellStyle name="Check Cell 3 2 4" xfId="6615"/>
    <cellStyle name="Check Cell 3 3" xfId="3014"/>
    <cellStyle name="Check Cell 3 3 2" xfId="6625"/>
    <cellStyle name="Check Cell 3 3 3" xfId="6602"/>
    <cellStyle name="Check Cell 3 3 4" xfId="6614"/>
    <cellStyle name="Check Cell 3 4" xfId="3015"/>
    <cellStyle name="Check Cell 3 4 2" xfId="6624"/>
    <cellStyle name="Check Cell 3 4 3" xfId="6551"/>
    <cellStyle name="Check Cell 3 4 4" xfId="6613"/>
    <cellStyle name="Check Cell 3 5" xfId="6627"/>
    <cellStyle name="Check Cell 3 6" xfId="6600"/>
    <cellStyle name="Check Cell 3 7" xfId="6616"/>
    <cellStyle name="Check Cell 4" xfId="3016"/>
    <cellStyle name="Check Cell 4 2" xfId="6623"/>
    <cellStyle name="Check Cell 4 3" xfId="6552"/>
    <cellStyle name="Check Cell 4 4" xfId="6561"/>
    <cellStyle name="Check Cell 5" xfId="3017"/>
    <cellStyle name="Check Cell 5 2" xfId="6622"/>
    <cellStyle name="Check Cell 5 3" xfId="6603"/>
    <cellStyle name="Check Cell 5 4" xfId="6612"/>
    <cellStyle name="Check Cell 6" xfId="3018"/>
    <cellStyle name="Check Cell 6 2" xfId="6621"/>
    <cellStyle name="Check Cell 6 3" xfId="6604"/>
    <cellStyle name="Check Cell 6 4" xfId="6611"/>
    <cellStyle name="Check Cell 7" xfId="3019"/>
    <cellStyle name="Check Cell 7 2" xfId="6620"/>
    <cellStyle name="Check Cell 7 3" xfId="6605"/>
    <cellStyle name="Check Cell 7 4" xfId="6610"/>
    <cellStyle name="Check Cell 8" xfId="3020"/>
    <cellStyle name="Check Cell 8 2" xfId="6619"/>
    <cellStyle name="Check Cell 8 3" xfId="6606"/>
    <cellStyle name="Check Cell 8 4" xfId="6609"/>
    <cellStyle name="Check Cell 9" xfId="3021"/>
    <cellStyle name="Check Cell 9 2" xfId="6618"/>
    <cellStyle name="Check Cell 9 3" xfId="6607"/>
    <cellStyle name="Check Cell 9 4" xfId="6562"/>
    <cellStyle name="Coima [0]_laroux_2_pldt_2" xfId="935"/>
    <cellStyle name="Col Heads" xfId="936"/>
    <cellStyle name="Column Heading" xfId="937"/>
    <cellStyle name="Column_Title" xfId="938"/>
    <cellStyle name="Comma" xfId="1" builtinId="3"/>
    <cellStyle name="Comma  - Style1" xfId="939"/>
    <cellStyle name="Comma  - Style1 2" xfId="940"/>
    <cellStyle name="Comma  - Style2" xfId="941"/>
    <cellStyle name="Comma  - Style2 2" xfId="942"/>
    <cellStyle name="Comma  - Style3" xfId="943"/>
    <cellStyle name="Comma  - Style3 2" xfId="944"/>
    <cellStyle name="Comma  - Style4" xfId="945"/>
    <cellStyle name="Comma  - Style4 2" xfId="946"/>
    <cellStyle name="Comma  - Style5" xfId="947"/>
    <cellStyle name="Comma  - Style5 2" xfId="948"/>
    <cellStyle name="Comma  - Style6" xfId="949"/>
    <cellStyle name="Comma  - Style6 2" xfId="950"/>
    <cellStyle name="Comma  - Style7" xfId="951"/>
    <cellStyle name="Comma  - Style7 2" xfId="952"/>
    <cellStyle name="Comma  - Style8" xfId="953"/>
    <cellStyle name="Comma  - Style8 2" xfId="954"/>
    <cellStyle name="Comma [0] 2" xfId="955"/>
    <cellStyle name="Comma [0] 2 2" xfId="956"/>
    <cellStyle name="Comma [00]" xfId="957"/>
    <cellStyle name="Comma 10" xfId="123"/>
    <cellStyle name="Comma 10 2" xfId="142"/>
    <cellStyle name="Comma 10 2 2" xfId="1608"/>
    <cellStyle name="Comma 10 2 3" xfId="1700"/>
    <cellStyle name="Comma 10 3" xfId="1609"/>
    <cellStyle name="Comma 10 3 2" xfId="3022"/>
    <cellStyle name="Comma 10 3 2 2" xfId="6716"/>
    <cellStyle name="Comma 10 4" xfId="3023"/>
    <cellStyle name="Comma 10 5" xfId="3024"/>
    <cellStyle name="Comma 10 5 2" xfId="6717"/>
    <cellStyle name="Comma 10 6" xfId="958"/>
    <cellStyle name="Comma 11" xfId="959"/>
    <cellStyle name="Comma 11 2" xfId="960"/>
    <cellStyle name="Comma 11 2 2" xfId="3025"/>
    <cellStyle name="Comma 11 2 2 2" xfId="6718"/>
    <cellStyle name="Comma 11 3" xfId="3026"/>
    <cellStyle name="Comma 11 4" xfId="3027"/>
    <cellStyle name="Comma 11 4 2" xfId="6719"/>
    <cellStyle name="Comma 12" xfId="961"/>
    <cellStyle name="Comma 12 2" xfId="962"/>
    <cellStyle name="Comma 12 2 2" xfId="3028"/>
    <cellStyle name="Comma 12 2 2 2" xfId="6720"/>
    <cellStyle name="Comma 12 3" xfId="1610"/>
    <cellStyle name="Comma 12 4" xfId="3029"/>
    <cellStyle name="Comma 12 4 2" xfId="6721"/>
    <cellStyle name="Comma 13" xfId="963"/>
    <cellStyle name="Comma 13 2" xfId="964"/>
    <cellStyle name="Comma 13 2 2" xfId="3030"/>
    <cellStyle name="Comma 13 2 2 2" xfId="6722"/>
    <cellStyle name="Comma 13 3" xfId="3031"/>
    <cellStyle name="Comma 13 4" xfId="3032"/>
    <cellStyle name="Comma 13 4 2" xfId="6723"/>
    <cellStyle name="Comma 14" xfId="965"/>
    <cellStyle name="Comma 15" xfId="966"/>
    <cellStyle name="Comma 16" xfId="967"/>
    <cellStyle name="Comma 17" xfId="968"/>
    <cellStyle name="Comma 18" xfId="969"/>
    <cellStyle name="Comma 19" xfId="970"/>
    <cellStyle name="Comma 19 2" xfId="3033"/>
    <cellStyle name="Comma 19 2 2" xfId="3034"/>
    <cellStyle name="Comma 19 2 3" xfId="3035"/>
    <cellStyle name="Comma 19 2 4" xfId="3036"/>
    <cellStyle name="Comma 19 2 5" xfId="3037"/>
    <cellStyle name="Comma 19 3" xfId="3038"/>
    <cellStyle name="Comma 19 4" xfId="3039"/>
    <cellStyle name="Comma 19 5" xfId="3040"/>
    <cellStyle name="Comma 19 6" xfId="3041"/>
    <cellStyle name="Comma 2" xfId="2"/>
    <cellStyle name="Comma 2 10" xfId="3042"/>
    <cellStyle name="Comma 2 10 10" xfId="3043"/>
    <cellStyle name="Comma 2 10 10 2" xfId="6725"/>
    <cellStyle name="Comma 2 10 11" xfId="6724"/>
    <cellStyle name="Comma 2 10 2" xfId="1663"/>
    <cellStyle name="Comma 2 10 2 2" xfId="3044"/>
    <cellStyle name="Comma 2 10 2 2 2" xfId="3045"/>
    <cellStyle name="Comma 2 10 2 2 2 2" xfId="6727"/>
    <cellStyle name="Comma 2 10 2 2 3" xfId="6726"/>
    <cellStyle name="Comma 2 10 2 3" xfId="3046"/>
    <cellStyle name="Comma 2 10 2 3 2" xfId="3047"/>
    <cellStyle name="Comma 2 10 2 3 2 2" xfId="6729"/>
    <cellStyle name="Comma 2 10 2 3 3" xfId="6728"/>
    <cellStyle name="Comma 2 10 2 4" xfId="3048"/>
    <cellStyle name="Comma 2 10 2 4 2" xfId="6730"/>
    <cellStyle name="Comma 2 10 2 5" xfId="3049"/>
    <cellStyle name="Comma 2 10 2 5 2" xfId="6731"/>
    <cellStyle name="Comma 2 10 3" xfId="3050"/>
    <cellStyle name="Comma 2 10 3 2" xfId="3051"/>
    <cellStyle name="Comma 2 10 3 3" xfId="3052"/>
    <cellStyle name="Comma 2 10 3 3 2" xfId="6733"/>
    <cellStyle name="Comma 2 10 3 4" xfId="6732"/>
    <cellStyle name="Comma 2 10 4" xfId="3053"/>
    <cellStyle name="Comma 2 10 4 2" xfId="3054"/>
    <cellStyle name="Comma 2 10 4 3" xfId="3055"/>
    <cellStyle name="Comma 2 10 4 3 2" xfId="6735"/>
    <cellStyle name="Comma 2 10 4 4" xfId="6734"/>
    <cellStyle name="Comma 2 10 5" xfId="3056"/>
    <cellStyle name="Comma 2 10 5 2" xfId="3057"/>
    <cellStyle name="Comma 2 10 5 2 2" xfId="3058"/>
    <cellStyle name="Comma 2 10 5 2 2 2" xfId="6738"/>
    <cellStyle name="Comma 2 10 5 2 3" xfId="6737"/>
    <cellStyle name="Comma 2 10 5 3" xfId="3059"/>
    <cellStyle name="Comma 2 10 5 3 2" xfId="6739"/>
    <cellStyle name="Comma 2 10 5 4" xfId="3060"/>
    <cellStyle name="Comma 2 10 5 4 2" xfId="6740"/>
    <cellStyle name="Comma 2 10 5 5" xfId="6736"/>
    <cellStyle name="Comma 2 10 6" xfId="3061"/>
    <cellStyle name="Comma 2 10 6 2" xfId="3062"/>
    <cellStyle name="Comma 2 10 6 2 2" xfId="6742"/>
    <cellStyle name="Comma 2 10 6 3" xfId="3063"/>
    <cellStyle name="Comma 2 10 6 3 2" xfId="6743"/>
    <cellStyle name="Comma 2 10 6 4" xfId="6741"/>
    <cellStyle name="Comma 2 10 7" xfId="3064"/>
    <cellStyle name="Comma 2 10 7 2" xfId="3065"/>
    <cellStyle name="Comma 2 10 7 2 2" xfId="6745"/>
    <cellStyle name="Comma 2 10 7 3" xfId="3066"/>
    <cellStyle name="Comma 2 10 7 3 2" xfId="6746"/>
    <cellStyle name="Comma 2 10 7 4" xfId="6744"/>
    <cellStyle name="Comma 2 10 8" xfId="3067"/>
    <cellStyle name="Comma 2 10 8 2" xfId="3068"/>
    <cellStyle name="Comma 2 10 8 2 2" xfId="6748"/>
    <cellStyle name="Comma 2 10 8 3" xfId="6747"/>
    <cellStyle name="Comma 2 10 9" xfId="3069"/>
    <cellStyle name="Comma 2 10 9 2" xfId="6749"/>
    <cellStyle name="Comma 2 11" xfId="3070"/>
    <cellStyle name="Comma 2 11 2" xfId="3071"/>
    <cellStyle name="Comma 2 11 2 2" xfId="3072"/>
    <cellStyle name="Comma 2 11 2 2 2" xfId="6752"/>
    <cellStyle name="Comma 2 11 2 3" xfId="6751"/>
    <cellStyle name="Comma 2 11 3" xfId="3073"/>
    <cellStyle name="Comma 2 11 3 2" xfId="3074"/>
    <cellStyle name="Comma 2 11 3 2 2" xfId="6754"/>
    <cellStyle name="Comma 2 11 3 3" xfId="6753"/>
    <cellStyle name="Comma 2 11 4" xfId="3075"/>
    <cellStyle name="Comma 2 11 4 2" xfId="6755"/>
    <cellStyle name="Comma 2 11 5" xfId="3076"/>
    <cellStyle name="Comma 2 11 5 2" xfId="6756"/>
    <cellStyle name="Comma 2 11 6" xfId="6750"/>
    <cellStyle name="Comma 2 12" xfId="3077"/>
    <cellStyle name="Comma 2 12 2" xfId="3078"/>
    <cellStyle name="Comma 2 12 3" xfId="3079"/>
    <cellStyle name="Comma 2 12 3 2" xfId="6758"/>
    <cellStyle name="Comma 2 12 4" xfId="6757"/>
    <cellStyle name="Comma 2 13" xfId="1664"/>
    <cellStyle name="Comma 2 13 2" xfId="3080"/>
    <cellStyle name="Comma 2 13 2 2" xfId="3081"/>
    <cellStyle name="Comma 2 13 2 2 2" xfId="6760"/>
    <cellStyle name="Comma 2 13 2 3" xfId="6759"/>
    <cellStyle name="Comma 2 13 3" xfId="3082"/>
    <cellStyle name="Comma 2 13 3 2" xfId="6761"/>
    <cellStyle name="Comma 2 13 4" xfId="3083"/>
    <cellStyle name="Comma 2 13 4 2" xfId="6762"/>
    <cellStyle name="Comma 2 14" xfId="3084"/>
    <cellStyle name="Comma 2 14 2" xfId="3085"/>
    <cellStyle name="Comma 2 14 2 2" xfId="6764"/>
    <cellStyle name="Comma 2 14 3" xfId="3086"/>
    <cellStyle name="Comma 2 14 3 2" xfId="6765"/>
    <cellStyle name="Comma 2 14 4" xfId="6763"/>
    <cellStyle name="Comma 2 15" xfId="3087"/>
    <cellStyle name="Comma 2 15 2" xfId="3088"/>
    <cellStyle name="Comma 2 15 2 2" xfId="6767"/>
    <cellStyle name="Comma 2 15 3" xfId="3089"/>
    <cellStyle name="Comma 2 15 3 2" xfId="6768"/>
    <cellStyle name="Comma 2 15 4" xfId="6766"/>
    <cellStyle name="Comma 2 16" xfId="3090"/>
    <cellStyle name="Comma 2 17" xfId="3091"/>
    <cellStyle name="Comma 2 18" xfId="64"/>
    <cellStyle name="Comma 2 2" xfId="65"/>
    <cellStyle name="Comma 2 2 2" xfId="972"/>
    <cellStyle name="Comma 2 2 2 2" xfId="1612"/>
    <cellStyle name="Comma 2 2 2 3" xfId="3092"/>
    <cellStyle name="Comma 2 2 2 3 2" xfId="3093"/>
    <cellStyle name="Comma 2 2 2 3 3" xfId="3094"/>
    <cellStyle name="Comma 2 2 2 4" xfId="3095"/>
    <cellStyle name="Comma 2 2 2 4 2" xfId="3096"/>
    <cellStyle name="Comma 2 2 2 5" xfId="3097"/>
    <cellStyle name="Comma 2 2 2 5 2" xfId="3098"/>
    <cellStyle name="Comma 2 2 2 6" xfId="3099"/>
    <cellStyle name="Comma 2 2 3" xfId="973"/>
    <cellStyle name="Comma 2 2 3 2" xfId="3100"/>
    <cellStyle name="Comma 2 2 3 3" xfId="3101"/>
    <cellStyle name="Comma 2 2 3 4" xfId="3102"/>
    <cellStyle name="Comma 2 2 4" xfId="1611"/>
    <cellStyle name="Comma 2 2 5" xfId="3103"/>
    <cellStyle name="Comma 2 2 6" xfId="3104"/>
    <cellStyle name="Comma 2 2 7" xfId="3105"/>
    <cellStyle name="Comma 2 2 8" xfId="971"/>
    <cellStyle name="Comma 2 3" xfId="129"/>
    <cellStyle name="Comma 2 3 2" xfId="1614"/>
    <cellStyle name="Comma 2 3 2 2" xfId="3106"/>
    <cellStyle name="Comma 2 3 2 3" xfId="3107"/>
    <cellStyle name="Comma 2 3 3" xfId="1613"/>
    <cellStyle name="Comma 2 3 3 2" xfId="3108"/>
    <cellStyle name="Comma 2 3 4" xfId="3109"/>
    <cellStyle name="Comma 2 3 4 2" xfId="3110"/>
    <cellStyle name="Comma 2 3 5" xfId="3111"/>
    <cellStyle name="Comma 2 3 5 2" xfId="3112"/>
    <cellStyle name="Comma 2 3 6" xfId="974"/>
    <cellStyle name="Comma 2 4" xfId="139"/>
    <cellStyle name="Comma 2 4 2" xfId="1615"/>
    <cellStyle name="Comma 2 4 3" xfId="3113"/>
    <cellStyle name="Comma 2 4 3 2" xfId="3114"/>
    <cellStyle name="Comma 2 4 4" xfId="3115"/>
    <cellStyle name="Comma 2 4 4 2" xfId="3116"/>
    <cellStyle name="Comma 2 4 4 3" xfId="3117"/>
    <cellStyle name="Comma 2 4 5" xfId="3118"/>
    <cellStyle name="Comma 2 4 6" xfId="975"/>
    <cellStyle name="Comma 2 5" xfId="1616"/>
    <cellStyle name="Comma 2 5 2" xfId="3119"/>
    <cellStyle name="Comma 2 5 2 2" xfId="3120"/>
    <cellStyle name="Comma 2 5 2 2 2" xfId="6770"/>
    <cellStyle name="Comma 2 5 2 3" xfId="6769"/>
    <cellStyle name="Comma 2 5 3" xfId="3121"/>
    <cellStyle name="Comma 2 6" xfId="3122"/>
    <cellStyle name="Comma 2 7" xfId="1665"/>
    <cellStyle name="Comma 2 7 2" xfId="1666"/>
    <cellStyle name="Comma 2 8" xfId="3123"/>
    <cellStyle name="Comma 2 9" xfId="3124"/>
    <cellStyle name="Comma 2 9 2" xfId="3125"/>
    <cellStyle name="Comma 2_30 Jun 10" xfId="976"/>
    <cellStyle name="Comma 20" xfId="977"/>
    <cellStyle name="Comma 21" xfId="978"/>
    <cellStyle name="Comma 21 2" xfId="1662"/>
    <cellStyle name="Comma 21 2 2" xfId="6683"/>
    <cellStyle name="Comma 22" xfId="979"/>
    <cellStyle name="Comma 23" xfId="980"/>
    <cellStyle name="Comma 24" xfId="981"/>
    <cellStyle name="Comma 25" xfId="982"/>
    <cellStyle name="Comma 26" xfId="983"/>
    <cellStyle name="Comma 26 2" xfId="3126"/>
    <cellStyle name="Comma 26 2 2" xfId="3127"/>
    <cellStyle name="Comma 26 2 2 2" xfId="6772"/>
    <cellStyle name="Comma 26 2 3" xfId="6771"/>
    <cellStyle name="Comma 27" xfId="984"/>
    <cellStyle name="Comma 27 2" xfId="3128"/>
    <cellStyle name="Comma 27 2 2" xfId="3129"/>
    <cellStyle name="Comma 27 2 2 2" xfId="6774"/>
    <cellStyle name="Comma 27 2 3" xfId="6773"/>
    <cellStyle name="Comma 28" xfId="985"/>
    <cellStyle name="Comma 28 2" xfId="3130"/>
    <cellStyle name="Comma 28 2 2" xfId="3131"/>
    <cellStyle name="Comma 28 2 2 2" xfId="6776"/>
    <cellStyle name="Comma 28 2 3" xfId="6775"/>
    <cellStyle name="Comma 29" xfId="986"/>
    <cellStyle name="Comma 3" xfId="66"/>
    <cellStyle name="Comma 3 2" xfId="988"/>
    <cellStyle name="Comma 3 2 2" xfId="989"/>
    <cellStyle name="Comma 3 2 2 2" xfId="3132"/>
    <cellStyle name="Comma 3 2 3" xfId="1618"/>
    <cellStyle name="Comma 3 2 3 2" xfId="3133"/>
    <cellStyle name="Comma 3 2 3 3" xfId="6676"/>
    <cellStyle name="Comma 3 2 4" xfId="1655"/>
    <cellStyle name="Comma 3 2 4 2" xfId="3134"/>
    <cellStyle name="Comma 3 2 5" xfId="3135"/>
    <cellStyle name="Comma 3 2 6" xfId="3136"/>
    <cellStyle name="Comma 3 2 7" xfId="3137"/>
    <cellStyle name="Comma 3 3" xfId="990"/>
    <cellStyle name="Comma 3 3 2" xfId="1619"/>
    <cellStyle name="Comma 3 4" xfId="991"/>
    <cellStyle name="Comma 3 4 2" xfId="3138"/>
    <cellStyle name="Comma 3 5" xfId="1617"/>
    <cellStyle name="Comma 3 6" xfId="1605"/>
    <cellStyle name="Comma 3 6 2" xfId="3139"/>
    <cellStyle name="Comma 3 6 3" xfId="3140"/>
    <cellStyle name="Comma 3 7" xfId="1701"/>
    <cellStyle name="Comma 3 8" xfId="3141"/>
    <cellStyle name="Comma 3 9" xfId="987"/>
    <cellStyle name="Comma 3_detail_Q2" xfId="992"/>
    <cellStyle name="Comma 30" xfId="993"/>
    <cellStyle name="Comma 31" xfId="994"/>
    <cellStyle name="Comma 32" xfId="995"/>
    <cellStyle name="Comma 33" xfId="996"/>
    <cellStyle name="Comma 34" xfId="997"/>
    <cellStyle name="Comma 35" xfId="998"/>
    <cellStyle name="Comma 36" xfId="1599"/>
    <cellStyle name="Comma 37" xfId="1607"/>
    <cellStyle name="Comma 37 2" xfId="6675"/>
    <cellStyle name="Comma 38" xfId="1659"/>
    <cellStyle name="Comma 39" xfId="1696"/>
    <cellStyle name="Comma 4" xfId="67"/>
    <cellStyle name="Comma 4 2" xfId="1000"/>
    <cellStyle name="Comma 4 2 2" xfId="1001"/>
    <cellStyle name="Comma 4 2 2 2" xfId="1667"/>
    <cellStyle name="Comma 4 2 2 2 2" xfId="6684"/>
    <cellStyle name="Comma 4 2 2 3" xfId="1668"/>
    <cellStyle name="Comma 4 2 2 3 2" xfId="6685"/>
    <cellStyle name="Comma 4 2 3" xfId="1669"/>
    <cellStyle name="Comma 4 2 3 2" xfId="3142"/>
    <cellStyle name="Comma 4 2 3 3" xfId="6686"/>
    <cellStyle name="Comma 4 2 4" xfId="1670"/>
    <cellStyle name="Comma 4 2 4 2" xfId="3143"/>
    <cellStyle name="Comma 4 2 4 3" xfId="6687"/>
    <cellStyle name="Comma 4 2 5" xfId="3144"/>
    <cellStyle name="Comma 4 3" xfId="1002"/>
    <cellStyle name="Comma 4 3 2" xfId="1671"/>
    <cellStyle name="Comma 4 3 2 2" xfId="6688"/>
    <cellStyle name="Comma 4 3 3" xfId="1672"/>
    <cellStyle name="Comma 4 3 3 2" xfId="6689"/>
    <cellStyle name="Comma 4 3 4" xfId="3145"/>
    <cellStyle name="Comma 4 3 5" xfId="3146"/>
    <cellStyle name="Comma 4 4" xfId="1620"/>
    <cellStyle name="Comma 4 4 2" xfId="3147"/>
    <cellStyle name="Comma 4 5" xfId="1673"/>
    <cellStyle name="Comma 4 5 2" xfId="6690"/>
    <cellStyle name="Comma 4 6" xfId="1702"/>
    <cellStyle name="Comma 4 7" xfId="999"/>
    <cellStyle name="Comma 4_detail_Q2" xfId="1003"/>
    <cellStyle name="Comma 40" xfId="1699"/>
    <cellStyle name="Comma 41" xfId="1706"/>
    <cellStyle name="Comma 42" xfId="1621"/>
    <cellStyle name="Comma 42 2" xfId="1656"/>
    <cellStyle name="Comma 42 3" xfId="6677"/>
    <cellStyle name="Comma 43" xfId="3148"/>
    <cellStyle name="Comma 44" xfId="3149"/>
    <cellStyle name="Comma 45" xfId="3150"/>
    <cellStyle name="Comma 46" xfId="3151"/>
    <cellStyle name="Comma 47" xfId="3152"/>
    <cellStyle name="Comma 48" xfId="3153"/>
    <cellStyle name="Comma 49" xfId="3154"/>
    <cellStyle name="Comma 5" xfId="68"/>
    <cellStyle name="Comma 5 2" xfId="1004"/>
    <cellStyle name="Comma 5 2 2" xfId="1623"/>
    <cellStyle name="Comma 5 2 2 2" xfId="3155"/>
    <cellStyle name="Comma 5 2 2 2 2" xfId="6777"/>
    <cellStyle name="Comma 5 2 3" xfId="1658"/>
    <cellStyle name="Comma 5 2 3 2" xfId="3156"/>
    <cellStyle name="Comma 5 2 3 2 2" xfId="6778"/>
    <cellStyle name="Comma 5 2 4" xfId="3157"/>
    <cellStyle name="Comma 5 2 5" xfId="3158"/>
    <cellStyle name="Comma 5 2 6" xfId="3159"/>
    <cellStyle name="Comma 5 2 6 2" xfId="6779"/>
    <cellStyle name="Comma 5 3" xfId="1622"/>
    <cellStyle name="Comma 5 3 2" xfId="3160"/>
    <cellStyle name="Comma 5 3 3" xfId="3161"/>
    <cellStyle name="Comma 5 3 3 2" xfId="6780"/>
    <cellStyle name="Comma 5 3 4" xfId="6678"/>
    <cellStyle name="Comma 5 4" xfId="1657"/>
    <cellStyle name="Comma 5 4 2" xfId="3162"/>
    <cellStyle name="Comma 5 4 3" xfId="3163"/>
    <cellStyle name="Comma 5 4 3 2" xfId="6781"/>
    <cellStyle name="Comma 5 5" xfId="3164"/>
    <cellStyle name="Comma 5 5 2" xfId="3165"/>
    <cellStyle name="Comma 5 5 2 2" xfId="6783"/>
    <cellStyle name="Comma 5 5 3" xfId="6782"/>
    <cellStyle name="Comma 5 6" xfId="3166"/>
    <cellStyle name="Comma 50" xfId="3167"/>
    <cellStyle name="Comma 51" xfId="3168"/>
    <cellStyle name="Comma 52" xfId="3169"/>
    <cellStyle name="Comma 53" xfId="3170"/>
    <cellStyle name="Comma 54" xfId="3171"/>
    <cellStyle name="Comma 55" xfId="3172"/>
    <cellStyle name="Comma 56" xfId="3173"/>
    <cellStyle name="Comma 57" xfId="3174"/>
    <cellStyle name="Comma 58" xfId="3175"/>
    <cellStyle name="Comma 59" xfId="3176"/>
    <cellStyle name="Comma 6" xfId="69"/>
    <cellStyle name="Comma 6 2" xfId="1006"/>
    <cellStyle name="Comma 6 2 2" xfId="3177"/>
    <cellStyle name="Comma 6 2 3" xfId="3178"/>
    <cellStyle name="Comma 6 3" xfId="1007"/>
    <cellStyle name="Comma 6 3 2" xfId="3179"/>
    <cellStyle name="Comma 6 4" xfId="1624"/>
    <cellStyle name="Comma 6 4 2" xfId="3180"/>
    <cellStyle name="Comma 6 5" xfId="3181"/>
    <cellStyle name="Comma 6 5 2" xfId="3182"/>
    <cellStyle name="Comma 6 5 2 2" xfId="3183"/>
    <cellStyle name="Comma 6 5 2 3" xfId="3184"/>
    <cellStyle name="Comma 6 5 2 3 2" xfId="6786"/>
    <cellStyle name="Comma 6 5 2 4" xfId="6785"/>
    <cellStyle name="Comma 6 5 3" xfId="3185"/>
    <cellStyle name="Comma 6 5 3 2" xfId="3186"/>
    <cellStyle name="Comma 6 5 3 2 2" xfId="6788"/>
    <cellStyle name="Comma 6 5 3 3" xfId="6787"/>
    <cellStyle name="Comma 6 5 4" xfId="3187"/>
    <cellStyle name="Comma 6 5 4 2" xfId="3188"/>
    <cellStyle name="Comma 6 5 4 2 2" xfId="6790"/>
    <cellStyle name="Comma 6 5 4 3" xfId="6789"/>
    <cellStyle name="Comma 6 5 5" xfId="3189"/>
    <cellStyle name="Comma 6 5 5 2" xfId="6791"/>
    <cellStyle name="Comma 6 5 6" xfId="3190"/>
    <cellStyle name="Comma 6 5 6 2" xfId="6792"/>
    <cellStyle name="Comma 6 5 7" xfId="6784"/>
    <cellStyle name="Comma 6 6" xfId="3191"/>
    <cellStyle name="Comma 6 6 2" xfId="3192"/>
    <cellStyle name="Comma 6 6 3" xfId="3193"/>
    <cellStyle name="Comma 6 6 3 2" xfId="6794"/>
    <cellStyle name="Comma 6 6 4" xfId="6793"/>
    <cellStyle name="Comma 6 7" xfId="3194"/>
    <cellStyle name="Comma 6 8" xfId="3195"/>
    <cellStyle name="Comma 6 9" xfId="1005"/>
    <cellStyle name="Comma 60" xfId="3196"/>
    <cellStyle name="Comma 61" xfId="3197"/>
    <cellStyle name="Comma 62" xfId="3198"/>
    <cellStyle name="Comma 63" xfId="3199"/>
    <cellStyle name="Comma 64" xfId="3200"/>
    <cellStyle name="Comma 65" xfId="3201"/>
    <cellStyle name="Comma 66" xfId="3202"/>
    <cellStyle name="Comma 67" xfId="3203"/>
    <cellStyle name="Comma 68" xfId="3204"/>
    <cellStyle name="Comma 69" xfId="3205"/>
    <cellStyle name="Comma 7" xfId="63"/>
    <cellStyle name="Comma 7 10" xfId="3206"/>
    <cellStyle name="Comma 7 10 2" xfId="6795"/>
    <cellStyle name="Comma 7 11" xfId="1008"/>
    <cellStyle name="Comma 7 2" xfId="1009"/>
    <cellStyle name="Comma 7 2 2" xfId="3207"/>
    <cellStyle name="Comma 7 2 2 2" xfId="3208"/>
    <cellStyle name="Comma 7 2 2 2 2" xfId="6797"/>
    <cellStyle name="Comma 7 2 2 3" xfId="6796"/>
    <cellStyle name="Comma 7 2 3" xfId="3209"/>
    <cellStyle name="Comma 7 2 3 2" xfId="3210"/>
    <cellStyle name="Comma 7 2 3 2 2" xfId="6799"/>
    <cellStyle name="Comma 7 2 3 3" xfId="6798"/>
    <cellStyle name="Comma 7 2 4" xfId="3211"/>
    <cellStyle name="Comma 7 2 4 2" xfId="6800"/>
    <cellStyle name="Comma 7 2 5" xfId="3212"/>
    <cellStyle name="Comma 7 2 5 2" xfId="6801"/>
    <cellStyle name="Comma 7 3" xfId="1695"/>
    <cellStyle name="Comma 7 3 2" xfId="3213"/>
    <cellStyle name="Comma 7 3 3" xfId="3214"/>
    <cellStyle name="Comma 7 3 3 2" xfId="6802"/>
    <cellStyle name="Comma 7 4" xfId="3215"/>
    <cellStyle name="Comma 7 4 2" xfId="3216"/>
    <cellStyle name="Comma 7 4 3" xfId="3217"/>
    <cellStyle name="Comma 7 4 3 2" xfId="6804"/>
    <cellStyle name="Comma 7 4 4" xfId="6803"/>
    <cellStyle name="Comma 7 5" xfId="3218"/>
    <cellStyle name="Comma 7 5 2" xfId="3219"/>
    <cellStyle name="Comma 7 5 2 2" xfId="3220"/>
    <cellStyle name="Comma 7 5 2 2 2" xfId="6807"/>
    <cellStyle name="Comma 7 5 2 3" xfId="6806"/>
    <cellStyle name="Comma 7 5 3" xfId="3221"/>
    <cellStyle name="Comma 7 5 3 2" xfId="6808"/>
    <cellStyle name="Comma 7 5 4" xfId="3222"/>
    <cellStyle name="Comma 7 5 4 2" xfId="6809"/>
    <cellStyle name="Comma 7 5 5" xfId="6805"/>
    <cellStyle name="Comma 7 6" xfId="3223"/>
    <cellStyle name="Comma 7 6 2" xfId="3224"/>
    <cellStyle name="Comma 7 6 2 2" xfId="3225"/>
    <cellStyle name="Comma 7 6 2 2 2" xfId="6812"/>
    <cellStyle name="Comma 7 6 2 3" xfId="6811"/>
    <cellStyle name="Comma 7 6 3" xfId="3226"/>
    <cellStyle name="Comma 7 6 3 2" xfId="6813"/>
    <cellStyle name="Comma 7 6 4" xfId="3227"/>
    <cellStyle name="Comma 7 6 4 2" xfId="6814"/>
    <cellStyle name="Comma 7 6 5" xfId="6810"/>
    <cellStyle name="Comma 7 7" xfId="3228"/>
    <cellStyle name="Comma 7 7 2" xfId="3229"/>
    <cellStyle name="Comma 7 7 2 2" xfId="6816"/>
    <cellStyle name="Comma 7 7 3" xfId="3230"/>
    <cellStyle name="Comma 7 7 3 2" xfId="6817"/>
    <cellStyle name="Comma 7 7 4" xfId="6815"/>
    <cellStyle name="Comma 7 8" xfId="3231"/>
    <cellStyle name="Comma 7 8 2" xfId="3232"/>
    <cellStyle name="Comma 7 8 2 2" xfId="6819"/>
    <cellStyle name="Comma 7 8 3" xfId="6818"/>
    <cellStyle name="Comma 7 9" xfId="3233"/>
    <cellStyle name="Comma 70" xfId="3234"/>
    <cellStyle name="Comma 71" xfId="3235"/>
    <cellStyle name="Comma 72" xfId="3236"/>
    <cellStyle name="Comma 73" xfId="3237"/>
    <cellStyle name="Comma 74" xfId="3238"/>
    <cellStyle name="Comma 75" xfId="3239"/>
    <cellStyle name="Comma 76" xfId="3240"/>
    <cellStyle name="Comma 77" xfId="3241"/>
    <cellStyle name="Comma 78" xfId="3242"/>
    <cellStyle name="Comma 79" xfId="3243"/>
    <cellStyle name="Comma 8" xfId="119"/>
    <cellStyle name="Comma 8 2" xfId="1011"/>
    <cellStyle name="Comma 8 3" xfId="1012"/>
    <cellStyle name="Comma 8 4" xfId="1010"/>
    <cellStyle name="Comma 80" xfId="3244"/>
    <cellStyle name="Comma 81" xfId="3245"/>
    <cellStyle name="Comma 82" xfId="3246"/>
    <cellStyle name="Comma 83" xfId="3247"/>
    <cellStyle name="Comma 84" xfId="3248"/>
    <cellStyle name="Comma 85" xfId="3249"/>
    <cellStyle name="Comma 86" xfId="3250"/>
    <cellStyle name="Comma 87" xfId="3251"/>
    <cellStyle name="Comma 88" xfId="3252"/>
    <cellStyle name="Comma 89" xfId="3253"/>
    <cellStyle name="Comma 9" xfId="3"/>
    <cellStyle name="Comma 9 2" xfId="1014"/>
    <cellStyle name="Comma 9 2 2" xfId="3254"/>
    <cellStyle name="Comma 9 2 2 2" xfId="6820"/>
    <cellStyle name="Comma 9 3" xfId="3255"/>
    <cellStyle name="Comma 9 3 2" xfId="3256"/>
    <cellStyle name="Comma 9 3 2 2" xfId="6822"/>
    <cellStyle name="Comma 9 3 3" xfId="6821"/>
    <cellStyle name="Comma 9 4" xfId="3257"/>
    <cellStyle name="Comma 9 5" xfId="3258"/>
    <cellStyle name="Comma 9 5 2" xfId="6823"/>
    <cellStyle name="Comma 9 6" xfId="1013"/>
    <cellStyle name="Comma 9 7" xfId="121"/>
    <cellStyle name="Comma 90" xfId="41"/>
    <cellStyle name="Comma 90 2" xfId="6669"/>
    <cellStyle name="comma zerodec" xfId="4"/>
    <cellStyle name="comma zerodec 2" xfId="1015"/>
    <cellStyle name="comma zerodec 3" xfId="1625"/>
    <cellStyle name="Comma,0" xfId="1016"/>
    <cellStyle name="Comma,1" xfId="1017"/>
    <cellStyle name="Comma,2" xfId="1018"/>
    <cellStyle name="Comma0" xfId="1019"/>
    <cellStyle name="Comma0 - Modelo1" xfId="1020"/>
    <cellStyle name="Comma0 - Style1" xfId="1021"/>
    <cellStyle name="Comma0 10" xfId="1022"/>
    <cellStyle name="Comma0 11" xfId="1023"/>
    <cellStyle name="Comma0 12" xfId="1024"/>
    <cellStyle name="Comma0 13" xfId="1025"/>
    <cellStyle name="Comma0 14" xfId="1026"/>
    <cellStyle name="Comma0 15" xfId="1027"/>
    <cellStyle name="Comma0 16" xfId="1028"/>
    <cellStyle name="Comma0 17" xfId="1029"/>
    <cellStyle name="Comma0 2" xfId="1030"/>
    <cellStyle name="Comma0 3" xfId="1031"/>
    <cellStyle name="Comma0 4" xfId="1032"/>
    <cellStyle name="Comma0 5" xfId="1033"/>
    <cellStyle name="Comma0 6" xfId="1034"/>
    <cellStyle name="Comma0 7" xfId="1035"/>
    <cellStyle name="Comma0 8" xfId="1036"/>
    <cellStyle name="Comma0 9" xfId="1037"/>
    <cellStyle name="Comma0_F-1" xfId="1038"/>
    <cellStyle name="Comma1 - Modelo2" xfId="1039"/>
    <cellStyle name="Comma1 - Style2" xfId="1040"/>
    <cellStyle name="Comma3" xfId="1041"/>
    <cellStyle name="Commentaire" xfId="3259"/>
    <cellStyle name="company_title" xfId="70"/>
    <cellStyle name="Copied" xfId="1042"/>
    <cellStyle name="Cover Date" xfId="1043"/>
    <cellStyle name="Cover Subtitle" xfId="1044"/>
    <cellStyle name="Cover Title" xfId="1045"/>
    <cellStyle name="Credit" xfId="1046"/>
    <cellStyle name="Credit subtotal" xfId="1047"/>
    <cellStyle name="Curpency_FGCOST-1_TCC-LCASH" xfId="71"/>
    <cellStyle name="Curren - Style3" xfId="1048"/>
    <cellStyle name="Curren - Style4" xfId="1049"/>
    <cellStyle name="Currency" xfId="5" builtinId="4"/>
    <cellStyle name="Currency [0] 2" xfId="3260"/>
    <cellStyle name="Currency [0]b" xfId="1050"/>
    <cellStyle name="Currency [00]" xfId="1051"/>
    <cellStyle name="Currency 0 Decimals" xfId="1052"/>
    <cellStyle name="Currency _x001b_0]_laroux_MATERAL2_REINT98" xfId="1053"/>
    <cellStyle name="Currency 2" xfId="120"/>
    <cellStyle name="currency(2)" xfId="1054"/>
    <cellStyle name="Currency,0" xfId="1055"/>
    <cellStyle name="Currency,2" xfId="1056"/>
    <cellStyle name="Currency0" xfId="1057"/>
    <cellStyle name="Currency0 2" xfId="1058"/>
    <cellStyle name="Currency1" xfId="6"/>
    <cellStyle name="Currency1 2" xfId="1060"/>
    <cellStyle name="Currency1 3" xfId="1626"/>
    <cellStyle name="Currency1 4" xfId="1059"/>
    <cellStyle name="Currency1 5" xfId="130"/>
    <cellStyle name="Currency2" xfId="1061"/>
    <cellStyle name="Currency2 2" xfId="1062"/>
    <cellStyle name="Currency2 3" xfId="1063"/>
    <cellStyle name="Custom - Style8" xfId="3261"/>
    <cellStyle name="Custom - Style8 2" xfId="3262"/>
    <cellStyle name="Custom - Style8 2 2" xfId="3263"/>
    <cellStyle name="Custom - Style8 2 2 2" xfId="3264"/>
    <cellStyle name="Custom - Style8 2 3" xfId="3265"/>
    <cellStyle name="Custom - Style8 2 3 2" xfId="3266"/>
    <cellStyle name="Custom - Style8 2 4" xfId="3267"/>
    <cellStyle name="Custom - Style8 2 4 2" xfId="3268"/>
    <cellStyle name="Custom - Style8 2 4 3" xfId="3269"/>
    <cellStyle name="Custom - Style8 2 5" xfId="3270"/>
    <cellStyle name="Custom - Style8 3" xfId="3271"/>
    <cellStyle name="Custom - Style8 3 2" xfId="3272"/>
    <cellStyle name="Custom - Style8 4" xfId="3273"/>
    <cellStyle name="Dan" xfId="1064"/>
    <cellStyle name="Dan 2" xfId="1065"/>
    <cellStyle name="Data Input" xfId="3274"/>
    <cellStyle name="DataPilot Category" xfId="3275"/>
    <cellStyle name="DataPilot Corner" xfId="3276"/>
    <cellStyle name="DataPilot Field" xfId="3277"/>
    <cellStyle name="DataPilot Result" xfId="3278"/>
    <cellStyle name="DataPilot Title" xfId="3279"/>
    <cellStyle name="DataPilot Value" xfId="3280"/>
    <cellStyle name="Date" xfId="1066"/>
    <cellStyle name="Date 2" xfId="1067"/>
    <cellStyle name="Date Short" xfId="1068"/>
    <cellStyle name="Date Short 2" xfId="1069"/>
    <cellStyle name="Date_2007" xfId="1070"/>
    <cellStyle name="day of the month before or after" xfId="1071"/>
    <cellStyle name="Debit" xfId="1072"/>
    <cellStyle name="DELTA" xfId="1073"/>
    <cellStyle name="DELTA 2" xfId="1074"/>
    <cellStyle name="Dezimal [0]_35ERI8T2gbIEMixb4v26icuOo" xfId="1075"/>
    <cellStyle name="Dezimal_35ERI8T2gbIEMixb4v26icuOo" xfId="1076"/>
    <cellStyle name="Dia" xfId="1077"/>
    <cellStyle name="Dollar (zero dec)" xfId="7"/>
    <cellStyle name="Dollar (zero dec) 2" xfId="1079"/>
    <cellStyle name="Dollar (zero dec) 3" xfId="1627"/>
    <cellStyle name="Dollar (zero dec) 4" xfId="1078"/>
    <cellStyle name="Dollar (zero dec) 5" xfId="131"/>
    <cellStyle name="E&amp;Y House" xfId="1080"/>
    <cellStyle name="Encabez1" xfId="1081"/>
    <cellStyle name="Encabez2" xfId="1082"/>
    <cellStyle name="Enter Currency (0)" xfId="1083"/>
    <cellStyle name="Enter Currency (2)" xfId="1084"/>
    <cellStyle name="Enter Units (0)" xfId="1085"/>
    <cellStyle name="Enter Units (1)" xfId="1086"/>
    <cellStyle name="Enter Units (2)" xfId="1087"/>
    <cellStyle name="Entered" xfId="1088"/>
    <cellStyle name="Entrée" xfId="3281"/>
    <cellStyle name="Error" xfId="1089"/>
    <cellStyle name="Euro" xfId="1090"/>
    <cellStyle name="Euro 10" xfId="3282"/>
    <cellStyle name="Euro 10 2" xfId="3283"/>
    <cellStyle name="Euro 11" xfId="3284"/>
    <cellStyle name="Euro 11 2" xfId="3285"/>
    <cellStyle name="Euro 12" xfId="3286"/>
    <cellStyle name="Euro 12 2" xfId="3287"/>
    <cellStyle name="Euro 12 3" xfId="3288"/>
    <cellStyle name="Euro 13" xfId="3289"/>
    <cellStyle name="Euro 14" xfId="3290"/>
    <cellStyle name="Euro 2" xfId="3291"/>
    <cellStyle name="Euro 3" xfId="3292"/>
    <cellStyle name="Euro 4" xfId="3293"/>
    <cellStyle name="Euro 5" xfId="3294"/>
    <cellStyle name="Euro 6" xfId="3295"/>
    <cellStyle name="Euro 7" xfId="3296"/>
    <cellStyle name="Euro 8" xfId="3297"/>
    <cellStyle name="Euro 9" xfId="3298"/>
    <cellStyle name="Euro 9 2" xfId="3299"/>
    <cellStyle name="Euro 9 2 2" xfId="3300"/>
    <cellStyle name="Euro 9 3" xfId="3301"/>
    <cellStyle name="Euro 9 3 2" xfId="3302"/>
    <cellStyle name="Euro 9 4" xfId="3303"/>
    <cellStyle name="Excel Built-in Normal" xfId="1628"/>
    <cellStyle name="Excel Built-in Normal 2" xfId="3304"/>
    <cellStyle name="Excel Built-in Normal 3" xfId="3305"/>
    <cellStyle name="Excel Built-in Normal 3 2" xfId="3306"/>
    <cellStyle name="Excel Built-in Normal 4" xfId="3307"/>
    <cellStyle name="Excel Built-in Normal_Sheet สรุปค่าใช้จ่ายทั้งหมด180455" xfId="3308"/>
    <cellStyle name="Excel.Chart" xfId="1091"/>
    <cellStyle name="Explanatory Text 2" xfId="1092"/>
    <cellStyle name="Explanatory Text 2 2" xfId="3309"/>
    <cellStyle name="Explanatory Text 2 3" xfId="3310"/>
    <cellStyle name="Explanatory Text 2 4" xfId="3311"/>
    <cellStyle name="Explanatory Text 3" xfId="3312"/>
    <cellStyle name="Explanatory Text 3 2" xfId="3313"/>
    <cellStyle name="Explanatory Text 3 3" xfId="3314"/>
    <cellStyle name="Explanatory Text 3 4" xfId="3315"/>
    <cellStyle name="Explanatory Text 4" xfId="3316"/>
    <cellStyle name="Explanatory Text 5" xfId="3317"/>
    <cellStyle name="Explanatory Text 6" xfId="3318"/>
    <cellStyle name="Explanatory Text 7" xfId="3319"/>
    <cellStyle name="Explanatory Text 8" xfId="3320"/>
    <cellStyle name="Explanatory Text 9" xfId="3321"/>
    <cellStyle name="F2" xfId="1093"/>
    <cellStyle name="F2 2" xfId="1094"/>
    <cellStyle name="F3" xfId="1095"/>
    <cellStyle name="F3 2" xfId="1096"/>
    <cellStyle name="F4" xfId="1097"/>
    <cellStyle name="F4 2" xfId="1098"/>
    <cellStyle name="F5" xfId="1099"/>
    <cellStyle name="F5 2" xfId="1100"/>
    <cellStyle name="F6" xfId="1101"/>
    <cellStyle name="F6 2" xfId="1102"/>
    <cellStyle name="F7" xfId="1103"/>
    <cellStyle name="F7 2" xfId="1104"/>
    <cellStyle name="F8" xfId="1105"/>
    <cellStyle name="F8 2" xfId="1106"/>
    <cellStyle name="Fijo" xfId="1107"/>
    <cellStyle name="Financiero" xfId="1108"/>
    <cellStyle name="Fixed" xfId="1109"/>
    <cellStyle name="Footer SBILogo1" xfId="1110"/>
    <cellStyle name="Footer SBILogo2" xfId="1111"/>
    <cellStyle name="Footnote" xfId="1112"/>
    <cellStyle name="Footnote Reference" xfId="1113"/>
    <cellStyle name="Footnote_2005_1st Draft_Tax computation_Valspar_011906" xfId="1114"/>
    <cellStyle name="Format Number Column" xfId="1115"/>
    <cellStyle name="Format Number Column 2" xfId="1116"/>
    <cellStyle name="gar" xfId="1117"/>
    <cellStyle name="Good 2" xfId="1118"/>
    <cellStyle name="Good 2 2" xfId="3322"/>
    <cellStyle name="Good 2 3" xfId="3323"/>
    <cellStyle name="Good 2 4" xfId="3324"/>
    <cellStyle name="Good 3" xfId="3325"/>
    <cellStyle name="Good 3 2" xfId="3326"/>
    <cellStyle name="Good 3 3" xfId="3327"/>
    <cellStyle name="Good 3 4" xfId="3328"/>
    <cellStyle name="Good 4" xfId="3329"/>
    <cellStyle name="Good 5" xfId="3330"/>
    <cellStyle name="Good 6" xfId="3331"/>
    <cellStyle name="Good 7" xfId="3332"/>
    <cellStyle name="Good 8" xfId="3333"/>
    <cellStyle name="Good 9" xfId="3334"/>
    <cellStyle name="Graphics" xfId="3335"/>
    <cellStyle name="Grey" xfId="8"/>
    <cellStyle name="Grey 2" xfId="1119"/>
    <cellStyle name="gs]_x000d__x000a_Window=23,56,584,348, , ,1_x000d__x000a_dir1=0,0,491,191,-1,-1,1,30,201,1905,245,H:\WINDOWS\*.*_x000d__x000a_dir10=44,44,544,323," xfId="1120"/>
    <cellStyle name="Head 1" xfId="1121"/>
    <cellStyle name="Header" xfId="1122"/>
    <cellStyle name="Header Draft Stamp" xfId="1123"/>
    <cellStyle name="Header_2005_1st Draft_Tax computation_Valspar_011906" xfId="1124"/>
    <cellStyle name="Header1" xfId="72"/>
    <cellStyle name="Header1 2" xfId="1125"/>
    <cellStyle name="Header2" xfId="73"/>
    <cellStyle name="Header2 2" xfId="1126"/>
    <cellStyle name="Heading" xfId="1127"/>
    <cellStyle name="Heading 1 2" xfId="1128"/>
    <cellStyle name="Heading 1 2 2" xfId="3336"/>
    <cellStyle name="Heading 1 2 3" xfId="3337"/>
    <cellStyle name="Heading 1 2 4" xfId="3338"/>
    <cellStyle name="Heading 1 3" xfId="3339"/>
    <cellStyle name="Heading 1 3 2" xfId="3340"/>
    <cellStyle name="Heading 1 3 3" xfId="3341"/>
    <cellStyle name="Heading 1 3 4" xfId="3342"/>
    <cellStyle name="Heading 1 4" xfId="3343"/>
    <cellStyle name="Heading 1 5" xfId="3344"/>
    <cellStyle name="Heading 1 6" xfId="3345"/>
    <cellStyle name="Heading 1 7" xfId="3346"/>
    <cellStyle name="Heading 1 8" xfId="3347"/>
    <cellStyle name="Heading 1 9" xfId="3348"/>
    <cellStyle name="Heading 1 Above" xfId="1129"/>
    <cellStyle name="Heading 1+" xfId="1130"/>
    <cellStyle name="Heading 2 2" xfId="1131"/>
    <cellStyle name="Heading 2 2 2" xfId="3349"/>
    <cellStyle name="Heading 2 2 3" xfId="3350"/>
    <cellStyle name="Heading 2 2 4" xfId="3351"/>
    <cellStyle name="Heading 2 3" xfId="3352"/>
    <cellStyle name="Heading 2 3 2" xfId="3353"/>
    <cellStyle name="Heading 2 3 3" xfId="3354"/>
    <cellStyle name="Heading 2 3 4" xfId="3355"/>
    <cellStyle name="Heading 2 4" xfId="3356"/>
    <cellStyle name="Heading 2 5" xfId="3357"/>
    <cellStyle name="Heading 2 6" xfId="3358"/>
    <cellStyle name="Heading 2 7" xfId="3359"/>
    <cellStyle name="Heading 2 8" xfId="3360"/>
    <cellStyle name="Heading 2 9" xfId="3361"/>
    <cellStyle name="Heading 2 Below" xfId="1132"/>
    <cellStyle name="Heading 2+" xfId="1133"/>
    <cellStyle name="Heading 3 2" xfId="1134"/>
    <cellStyle name="Heading 3 2 2" xfId="3362"/>
    <cellStyle name="Heading 3 2 3" xfId="3363"/>
    <cellStyle name="Heading 3 2 4" xfId="3364"/>
    <cellStyle name="Heading 3 3" xfId="3365"/>
    <cellStyle name="Heading 3 3 2" xfId="3366"/>
    <cellStyle name="Heading 3 3 3" xfId="3367"/>
    <cellStyle name="Heading 3 3 4" xfId="3368"/>
    <cellStyle name="Heading 3 4" xfId="3369"/>
    <cellStyle name="Heading 3 5" xfId="3370"/>
    <cellStyle name="Heading 3 6" xfId="3371"/>
    <cellStyle name="Heading 3 7" xfId="3372"/>
    <cellStyle name="Heading 3 8" xfId="3373"/>
    <cellStyle name="Heading 3 9" xfId="3374"/>
    <cellStyle name="Heading 3+" xfId="1135"/>
    <cellStyle name="Heading 4 2" xfId="1136"/>
    <cellStyle name="Heading 4 2 2" xfId="3375"/>
    <cellStyle name="Heading 4 2 3" xfId="3376"/>
    <cellStyle name="Heading 4 2 4" xfId="3377"/>
    <cellStyle name="Heading 4 3" xfId="3378"/>
    <cellStyle name="Heading 4 3 2" xfId="3379"/>
    <cellStyle name="Heading 4 3 3" xfId="3380"/>
    <cellStyle name="Heading 4 3 4" xfId="3381"/>
    <cellStyle name="Heading 4 4" xfId="3382"/>
    <cellStyle name="Heading 4 5" xfId="3383"/>
    <cellStyle name="Heading 4 6" xfId="3384"/>
    <cellStyle name="Heading 4 7" xfId="3385"/>
    <cellStyle name="Heading 4 8" xfId="3386"/>
    <cellStyle name="Heading 4 9" xfId="3387"/>
    <cellStyle name="Heading 5" xfId="3388"/>
    <cellStyle name="HEADING, MAJOR" xfId="1137"/>
    <cellStyle name="HEADING, MAJOR 2" xfId="6654"/>
    <cellStyle name="HEADING, MAJOR 3" xfId="6563"/>
    <cellStyle name="HEADING, MAJOR 4" xfId="6644"/>
    <cellStyle name="HEADING, MINOR" xfId="1138"/>
    <cellStyle name="HEADING, RIGHT" xfId="1139"/>
    <cellStyle name="HEADING, RIGHT 2" xfId="6553"/>
    <cellStyle name="HEADING, RIGHT 3" xfId="6653"/>
    <cellStyle name="HEADING, RIGHT 4" xfId="6567"/>
    <cellStyle name="HEADING,MAJOR" xfId="1140"/>
    <cellStyle name="HEADING1" xfId="1141"/>
    <cellStyle name="Heading1 1" xfId="3389"/>
    <cellStyle name="Heading1 2" xfId="3390"/>
    <cellStyle name="HEADING2" xfId="1142"/>
    <cellStyle name="HEADINGS" xfId="1143"/>
    <cellStyle name="HEADINGS 2" xfId="1144"/>
    <cellStyle name="HEADINGSTOP" xfId="1145"/>
    <cellStyle name="HEADINGSTOP 2" xfId="1146"/>
    <cellStyle name="Hyperlink 2" xfId="1147"/>
    <cellStyle name="Hyperlink 3" xfId="1148"/>
    <cellStyle name="Indent" xfId="1149"/>
    <cellStyle name="Indent 2" xfId="1150"/>
    <cellStyle name="Info_Main" xfId="1151"/>
    <cellStyle name="Input [yellow]" xfId="9"/>
    <cellStyle name="Input [yellow] 2" xfId="1152"/>
    <cellStyle name="Input 10" xfId="1153"/>
    <cellStyle name="Input 11" xfId="1154"/>
    <cellStyle name="Input 12" xfId="1155"/>
    <cellStyle name="Input 13" xfId="1156"/>
    <cellStyle name="Input 14" xfId="1157"/>
    <cellStyle name="Input 15" xfId="1158"/>
    <cellStyle name="Input 16" xfId="1159"/>
    <cellStyle name="Input 2" xfId="1160"/>
    <cellStyle name="Input 2 2" xfId="3391"/>
    <cellStyle name="Input 2 3" xfId="3392"/>
    <cellStyle name="Input 2 4" xfId="3393"/>
    <cellStyle name="Input 3" xfId="1161"/>
    <cellStyle name="Input 3 2" xfId="3394"/>
    <cellStyle name="Input 3 3" xfId="3395"/>
    <cellStyle name="Input 3 4" xfId="3396"/>
    <cellStyle name="Input 4" xfId="1162"/>
    <cellStyle name="Input 5" xfId="1163"/>
    <cellStyle name="Input 6" xfId="1164"/>
    <cellStyle name="Input 7" xfId="1165"/>
    <cellStyle name="Input 8" xfId="1166"/>
    <cellStyle name="Input 9" xfId="1167"/>
    <cellStyle name="InputCurrency" xfId="1168"/>
    <cellStyle name="InputCurrency 2" xfId="1169"/>
    <cellStyle name="InputCurrency 3" xfId="1170"/>
    <cellStyle name="InputPercent1" xfId="1171"/>
    <cellStyle name="InputPercent1 2" xfId="1172"/>
    <cellStyle name="Insatisfaisant" xfId="3397"/>
    <cellStyle name="Integer" xfId="1173"/>
    <cellStyle name="Integer 2" xfId="1174"/>
    <cellStyle name="Jun" xfId="1175"/>
    <cellStyle name="KPMG Heading 1" xfId="1176"/>
    <cellStyle name="KPMG Heading 2" xfId="1177"/>
    <cellStyle name="KPMG Heading 3" xfId="1178"/>
    <cellStyle name="KPMG Heading 4" xfId="1179"/>
    <cellStyle name="KPMG Normal" xfId="1180"/>
    <cellStyle name="KPMG Normal Text" xfId="1181"/>
    <cellStyle name="KPMG Normal_10" xfId="1182"/>
    <cellStyle name="Leadsheet" xfId="1183"/>
    <cellStyle name="left" xfId="1184"/>
    <cellStyle name="Link Currency (0)" xfId="1185"/>
    <cellStyle name="Link Currency (2)" xfId="1186"/>
    <cellStyle name="Link Units (0)" xfId="1187"/>
    <cellStyle name="Link Units (1)" xfId="1188"/>
    <cellStyle name="Link Units (2)" xfId="1189"/>
    <cellStyle name="Linked Cell 2" xfId="1190"/>
    <cellStyle name="Linked Cell 2 2" xfId="3398"/>
    <cellStyle name="Linked Cell 2 3" xfId="3399"/>
    <cellStyle name="Linked Cell 2 4" xfId="3400"/>
    <cellStyle name="Linked Cell 3" xfId="3401"/>
    <cellStyle name="Linked Cell 3 2" xfId="3402"/>
    <cellStyle name="Linked Cell 3 3" xfId="3403"/>
    <cellStyle name="Linked Cell 3 4" xfId="3404"/>
    <cellStyle name="Linked Cell 4" xfId="3405"/>
    <cellStyle name="Linked Cell 5" xfId="3406"/>
    <cellStyle name="Linked Cell 6" xfId="3407"/>
    <cellStyle name="Linked Cell 7" xfId="3408"/>
    <cellStyle name="Linked Cell 8" xfId="3409"/>
    <cellStyle name="Linked Cell 9" xfId="3410"/>
    <cellStyle name="M" xfId="1191"/>
    <cellStyle name="Miglia - Stile1" xfId="1192"/>
    <cellStyle name="Miglia - Stile2" xfId="1193"/>
    <cellStyle name="Miglia - Stile3" xfId="1194"/>
    <cellStyle name="Miglia - Stile4" xfId="1195"/>
    <cellStyle name="Miglia - Stile5" xfId="1196"/>
    <cellStyle name="Migliaia (0)" xfId="1197"/>
    <cellStyle name="Millares [0]_10 AVERIAS MASIVAS + ANT" xfId="1198"/>
    <cellStyle name="Millares_10 AVERIAS MASIVAS + ANT" xfId="1199"/>
    <cellStyle name="Milliers [0]_AR1194" xfId="1200"/>
    <cellStyle name="Milliers_AR1194" xfId="1201"/>
    <cellStyle name="Moeda [0]_Plan1" xfId="1202"/>
    <cellStyle name="Moeda_Plan1" xfId="1203"/>
    <cellStyle name="Mon?taire [0]_AR1194" xfId="1204"/>
    <cellStyle name="Mon?taire_AR1194" xfId="1205"/>
    <cellStyle name="Moneda [0]_10 AVERIAS MASIVAS + ANT" xfId="1206"/>
    <cellStyle name="Moneda_10 AVERIAS MASIVAS + ANT" xfId="1207"/>
    <cellStyle name="Monétaire [0]_AR1194" xfId="1208"/>
    <cellStyle name="Monétaire_AR1194" xfId="1209"/>
    <cellStyle name="Monetario" xfId="1210"/>
    <cellStyle name="Mon้taire [0]_laroux" xfId="1211"/>
    <cellStyle name="Mon้taire_laroux" xfId="1212"/>
    <cellStyle name="NEC  TAIWAN" xfId="1213"/>
    <cellStyle name="NEE" xfId="1214"/>
    <cellStyle name="Neutral 2" xfId="1215"/>
    <cellStyle name="Neutral 2 2" xfId="3411"/>
    <cellStyle name="Neutral 2 3" xfId="3412"/>
    <cellStyle name="Neutral 2 4" xfId="3413"/>
    <cellStyle name="Neutral 3" xfId="3414"/>
    <cellStyle name="Neutral 3 2" xfId="3415"/>
    <cellStyle name="Neutral 3 3" xfId="3416"/>
    <cellStyle name="Neutral 3 4" xfId="3417"/>
    <cellStyle name="Neutral 4" xfId="3418"/>
    <cellStyle name="Neutral 5" xfId="3419"/>
    <cellStyle name="Neutral 6" xfId="3420"/>
    <cellStyle name="Neutral 7" xfId="3421"/>
    <cellStyle name="Neutral 8" xfId="3422"/>
    <cellStyle name="Neutral 9" xfId="3423"/>
    <cellStyle name="Neutre" xfId="3424"/>
    <cellStyle name="New Times Roman" xfId="1216"/>
    <cellStyle name="New Times Roman 2" xfId="1217"/>
    <cellStyle name="no dec" xfId="10"/>
    <cellStyle name="no dec 2" xfId="1218"/>
    <cellStyle name="Normal" xfId="0" builtinId="0"/>
    <cellStyle name="Normal - Stile6" xfId="1219"/>
    <cellStyle name="Normal - Stile7" xfId="1220"/>
    <cellStyle name="Normal - Stile8" xfId="1221"/>
    <cellStyle name="Normal - Style1" xfId="11"/>
    <cellStyle name="Normal - Style1 2" xfId="132"/>
    <cellStyle name="Normal - Style1 3" xfId="74"/>
    <cellStyle name="Normal - Style2" xfId="1222"/>
    <cellStyle name="Normal - Style3" xfId="1223"/>
    <cellStyle name="Normal - Style4" xfId="1224"/>
    <cellStyle name="Normal - Style5" xfId="1225"/>
    <cellStyle name="Normal - Style5 2" xfId="1226"/>
    <cellStyle name="Normal - Style6" xfId="1227"/>
    <cellStyle name="Normal - Style7" xfId="1228"/>
    <cellStyle name="Normal - Style8" xfId="1229"/>
    <cellStyle name="Normal 10" xfId="12"/>
    <cellStyle name="Normal 10 10" xfId="3425"/>
    <cellStyle name="Normal 10 10 2" xfId="6824"/>
    <cellStyle name="Normal 10 11" xfId="1230"/>
    <cellStyle name="Normal 10 12" xfId="128"/>
    <cellStyle name="Normal 10 2" xfId="1629"/>
    <cellStyle name="Normal 10 2 2" xfId="3426"/>
    <cellStyle name="Normal 10 3" xfId="3427"/>
    <cellStyle name="Normal 10 3 10" xfId="3428"/>
    <cellStyle name="Normal 10 3 10 2" xfId="6826"/>
    <cellStyle name="Normal 10 3 11" xfId="6825"/>
    <cellStyle name="Normal 10 3 2" xfId="3429"/>
    <cellStyle name="Normal 10 3 2 2" xfId="3430"/>
    <cellStyle name="Normal 10 3 2 2 2" xfId="3431"/>
    <cellStyle name="Normal 10 3 2 2 2 2" xfId="6829"/>
    <cellStyle name="Normal 10 3 2 2 3" xfId="6828"/>
    <cellStyle name="Normal 10 3 2 3" xfId="3432"/>
    <cellStyle name="Normal 10 3 2 3 2" xfId="3433"/>
    <cellStyle name="Normal 10 3 2 3 2 2" xfId="6831"/>
    <cellStyle name="Normal 10 3 2 3 3" xfId="6830"/>
    <cellStyle name="Normal 10 3 2 4" xfId="3434"/>
    <cellStyle name="Normal 10 3 2 4 2" xfId="6832"/>
    <cellStyle name="Normal 10 3 2 5" xfId="3435"/>
    <cellStyle name="Normal 10 3 2 5 2" xfId="6833"/>
    <cellStyle name="Normal 10 3 2 6" xfId="6827"/>
    <cellStyle name="Normal 10 3 3" xfId="3436"/>
    <cellStyle name="Normal 10 3 3 2" xfId="3437"/>
    <cellStyle name="Normal 10 3 3 2 2" xfId="3438"/>
    <cellStyle name="Normal 10 3 3 2 2 2" xfId="6836"/>
    <cellStyle name="Normal 10 3 3 2 3" xfId="6835"/>
    <cellStyle name="Normal 10 3 3 3" xfId="3439"/>
    <cellStyle name="Normal 10 3 3 3 2" xfId="3440"/>
    <cellStyle name="Normal 10 3 3 3 2 2" xfId="6838"/>
    <cellStyle name="Normal 10 3 3 3 3" xfId="6837"/>
    <cellStyle name="Normal 10 3 3 4" xfId="3441"/>
    <cellStyle name="Normal 10 3 3 4 2" xfId="6839"/>
    <cellStyle name="Normal 10 3 3 5" xfId="3442"/>
    <cellStyle name="Normal 10 3 3 5 2" xfId="6840"/>
    <cellStyle name="Normal 10 3 3 6" xfId="6834"/>
    <cellStyle name="Normal 10 3 4" xfId="3443"/>
    <cellStyle name="Normal 10 3 4 2" xfId="3444"/>
    <cellStyle name="Normal 10 3 4 2 2" xfId="3445"/>
    <cellStyle name="Normal 10 3 4 2 2 2" xfId="6843"/>
    <cellStyle name="Normal 10 3 4 2 3" xfId="6842"/>
    <cellStyle name="Normal 10 3 4 3" xfId="3446"/>
    <cellStyle name="Normal 10 3 4 3 2" xfId="6844"/>
    <cellStyle name="Normal 10 3 4 4" xfId="3447"/>
    <cellStyle name="Normal 10 3 4 4 2" xfId="6845"/>
    <cellStyle name="Normal 10 3 4 5" xfId="6841"/>
    <cellStyle name="Normal 10 3 5" xfId="3448"/>
    <cellStyle name="Normal 10 3 5 2" xfId="3449"/>
    <cellStyle name="Normal 10 3 5 2 2" xfId="3450"/>
    <cellStyle name="Normal 10 3 5 2 2 2" xfId="6848"/>
    <cellStyle name="Normal 10 3 5 2 3" xfId="6847"/>
    <cellStyle name="Normal 10 3 5 3" xfId="3451"/>
    <cellStyle name="Normal 10 3 5 3 2" xfId="6849"/>
    <cellStyle name="Normal 10 3 5 4" xfId="3452"/>
    <cellStyle name="Normal 10 3 5 4 2" xfId="6850"/>
    <cellStyle name="Normal 10 3 5 5" xfId="6846"/>
    <cellStyle name="Normal 10 3 6" xfId="3453"/>
    <cellStyle name="Normal 10 3 6 2" xfId="3454"/>
    <cellStyle name="Normal 10 3 6 2 2" xfId="6852"/>
    <cellStyle name="Normal 10 3 6 3" xfId="3455"/>
    <cellStyle name="Normal 10 3 6 3 2" xfId="6853"/>
    <cellStyle name="Normal 10 3 6 4" xfId="6851"/>
    <cellStyle name="Normal 10 3 7" xfId="3456"/>
    <cellStyle name="Normal 10 3 7 2" xfId="3457"/>
    <cellStyle name="Normal 10 3 7 2 2" xfId="6855"/>
    <cellStyle name="Normal 10 3 7 3" xfId="3458"/>
    <cellStyle name="Normal 10 3 7 3 2" xfId="6856"/>
    <cellStyle name="Normal 10 3 7 4" xfId="6854"/>
    <cellStyle name="Normal 10 3 8" xfId="3459"/>
    <cellStyle name="Normal 10 3 8 2" xfId="3460"/>
    <cellStyle name="Normal 10 3 8 2 2" xfId="6858"/>
    <cellStyle name="Normal 10 3 8 3" xfId="6857"/>
    <cellStyle name="Normal 10 3 9" xfId="3461"/>
    <cellStyle name="Normal 10 3 9 2" xfId="6859"/>
    <cellStyle name="Normal 10 4" xfId="1630"/>
    <cellStyle name="Normal 10 4 2" xfId="3462"/>
    <cellStyle name="Normal 10 5" xfId="3463"/>
    <cellStyle name="Normal 10 5 2" xfId="3464"/>
    <cellStyle name="Normal 10 5 2 2" xfId="3465"/>
    <cellStyle name="Normal 10 5 2 2 2" xfId="6862"/>
    <cellStyle name="Normal 10 5 2 3" xfId="6861"/>
    <cellStyle name="Normal 10 5 3" xfId="3466"/>
    <cellStyle name="Normal 10 5 3 2" xfId="3467"/>
    <cellStyle name="Normal 10 5 3 2 2" xfId="6864"/>
    <cellStyle name="Normal 10 5 3 3" xfId="6863"/>
    <cellStyle name="Normal 10 5 4" xfId="3468"/>
    <cellStyle name="Normal 10 5 4 2" xfId="6865"/>
    <cellStyle name="Normal 10 5 5" xfId="3469"/>
    <cellStyle name="Normal 10 5 5 2" xfId="6866"/>
    <cellStyle name="Normal 10 5 6" xfId="6860"/>
    <cellStyle name="Normal 10 6" xfId="3470"/>
    <cellStyle name="Normal 10 6 2" xfId="3471"/>
    <cellStyle name="Normal 10 6 2 2" xfId="3472"/>
    <cellStyle name="Normal 10 6 2 2 2" xfId="6869"/>
    <cellStyle name="Normal 10 6 2 3" xfId="6868"/>
    <cellStyle name="Normal 10 6 3" xfId="3473"/>
    <cellStyle name="Normal 10 6 3 2" xfId="3474"/>
    <cellStyle name="Normal 10 6 3 2 2" xfId="6871"/>
    <cellStyle name="Normal 10 6 3 3" xfId="6870"/>
    <cellStyle name="Normal 10 6 4" xfId="3475"/>
    <cellStyle name="Normal 10 6 4 2" xfId="6872"/>
    <cellStyle name="Normal 10 6 5" xfId="3476"/>
    <cellStyle name="Normal 10 6 5 2" xfId="6873"/>
    <cellStyle name="Normal 10 6 6" xfId="6867"/>
    <cellStyle name="Normal 10 7" xfId="3477"/>
    <cellStyle name="Normal 10 7 2" xfId="3478"/>
    <cellStyle name="Normal 10 7 2 2" xfId="6875"/>
    <cellStyle name="Normal 10 7 3" xfId="6874"/>
    <cellStyle name="Normal 10 8" xfId="3479"/>
    <cellStyle name="Normal 10 8 2" xfId="3480"/>
    <cellStyle name="Normal 10 8 2 2" xfId="6877"/>
    <cellStyle name="Normal 10 8 3" xfId="6876"/>
    <cellStyle name="Normal 10 9" xfId="3481"/>
    <cellStyle name="Normal 11" xfId="13"/>
    <cellStyle name="Normal 11 2" xfId="1631"/>
    <cellStyle name="Normal 11 2 2" xfId="3482"/>
    <cellStyle name="Normal 11 3" xfId="3483"/>
    <cellStyle name="Normal 11 4" xfId="3484"/>
    <cellStyle name="Normal 11 5" xfId="3485"/>
    <cellStyle name="Normal 11 6" xfId="1231"/>
    <cellStyle name="Normal 11 7" xfId="135"/>
    <cellStyle name="Normal 12" xfId="14"/>
    <cellStyle name="Normal 12 2" xfId="3486"/>
    <cellStyle name="Normal 12 2 2" xfId="3487"/>
    <cellStyle name="Normal 12 3" xfId="3488"/>
    <cellStyle name="Normal 12 3 2" xfId="3489"/>
    <cellStyle name="Normal 12 3 2 2" xfId="3490"/>
    <cellStyle name="Normal 12 3 2 2 2" xfId="6880"/>
    <cellStyle name="Normal 12 3 2 3" xfId="6879"/>
    <cellStyle name="Normal 12 3 3" xfId="3491"/>
    <cellStyle name="Normal 12 3 3 2" xfId="6881"/>
    <cellStyle name="Normal 12 3 4" xfId="3492"/>
    <cellStyle name="Normal 12 3 4 2" xfId="6882"/>
    <cellStyle name="Normal 12 3 5" xfId="6878"/>
    <cellStyle name="Normal 12 4" xfId="3493"/>
    <cellStyle name="Normal 12 5" xfId="1232"/>
    <cellStyle name="Normal 12 6" xfId="136"/>
    <cellStyle name="Normal 13" xfId="15"/>
    <cellStyle name="Normal 13 2" xfId="1233"/>
    <cellStyle name="Normal 14" xfId="16"/>
    <cellStyle name="Normal 14 2" xfId="1235"/>
    <cellStyle name="Normal 14 3" xfId="1234"/>
    <cellStyle name="Normal 15" xfId="17"/>
    <cellStyle name="Normal 15 2" xfId="1237"/>
    <cellStyle name="Normal 15 3" xfId="1236"/>
    <cellStyle name="Normal 16" xfId="18"/>
    <cellStyle name="Normal 16 2" xfId="1239"/>
    <cellStyle name="Normal 16 3" xfId="1238"/>
    <cellStyle name="Normal 17" xfId="19"/>
    <cellStyle name="Normal 17 2" xfId="1241"/>
    <cellStyle name="Normal 17 3" xfId="1240"/>
    <cellStyle name="Normal 18" xfId="20"/>
    <cellStyle name="Normal 18 2" xfId="1243"/>
    <cellStyle name="Normal 18 3" xfId="1242"/>
    <cellStyle name="Normal 19" xfId="21"/>
    <cellStyle name="Normal 19 10" xfId="3494"/>
    <cellStyle name="Normal 19 10 2" xfId="6883"/>
    <cellStyle name="Normal 19 11" xfId="3495"/>
    <cellStyle name="Normal 19 11 2" xfId="6884"/>
    <cellStyle name="Normal 19 12" xfId="1244"/>
    <cellStyle name="Normal 19 2" xfId="1245"/>
    <cellStyle name="Normal 19 2 2" xfId="3496"/>
    <cellStyle name="Normal 19 2 2 2" xfId="3497"/>
    <cellStyle name="Normal 19 2 2 2 2" xfId="6886"/>
    <cellStyle name="Normal 19 2 2 3" xfId="6885"/>
    <cellStyle name="Normal 19 2 3" xfId="3498"/>
    <cellStyle name="Normal 19 2 3 2" xfId="3499"/>
    <cellStyle name="Normal 19 2 3 2 2" xfId="6888"/>
    <cellStyle name="Normal 19 2 3 3" xfId="6887"/>
    <cellStyle name="Normal 19 2 4" xfId="3500"/>
    <cellStyle name="Normal 19 2 4 2" xfId="6889"/>
    <cellStyle name="Normal 19 2 5" xfId="3501"/>
    <cellStyle name="Normal 19 2 5 2" xfId="6890"/>
    <cellStyle name="Normal 19 3" xfId="3502"/>
    <cellStyle name="Normal 19 3 2" xfId="3503"/>
    <cellStyle name="Normal 19 3 2 2" xfId="3504"/>
    <cellStyle name="Normal 19 3 2 2 2" xfId="6893"/>
    <cellStyle name="Normal 19 3 2 3" xfId="6892"/>
    <cellStyle name="Normal 19 3 3" xfId="3505"/>
    <cellStyle name="Normal 19 3 3 2" xfId="3506"/>
    <cellStyle name="Normal 19 3 3 2 2" xfId="6895"/>
    <cellStyle name="Normal 19 3 3 3" xfId="6894"/>
    <cellStyle name="Normal 19 3 4" xfId="3507"/>
    <cellStyle name="Normal 19 3 4 2" xfId="6896"/>
    <cellStyle name="Normal 19 3 5" xfId="3508"/>
    <cellStyle name="Normal 19 3 5 2" xfId="6897"/>
    <cellStyle name="Normal 19 3 6" xfId="6891"/>
    <cellStyle name="Normal 19 4" xfId="3509"/>
    <cellStyle name="Normal 19 4 2" xfId="3510"/>
    <cellStyle name="Normal 19 4 2 2" xfId="3511"/>
    <cellStyle name="Normal 19 4 2 2 2" xfId="6900"/>
    <cellStyle name="Normal 19 4 2 3" xfId="6899"/>
    <cellStyle name="Normal 19 4 3" xfId="3512"/>
    <cellStyle name="Normal 19 4 3 2" xfId="6901"/>
    <cellStyle name="Normal 19 4 4" xfId="3513"/>
    <cellStyle name="Normal 19 4 4 2" xfId="6902"/>
    <cellStyle name="Normal 19 4 5" xfId="6898"/>
    <cellStyle name="Normal 19 5" xfId="3514"/>
    <cellStyle name="Normal 19 5 2" xfId="3515"/>
    <cellStyle name="Normal 19 5 2 2" xfId="3516"/>
    <cellStyle name="Normal 19 5 2 2 2" xfId="6905"/>
    <cellStyle name="Normal 19 5 2 3" xfId="6904"/>
    <cellStyle name="Normal 19 5 3" xfId="3517"/>
    <cellStyle name="Normal 19 5 3 2" xfId="6906"/>
    <cellStyle name="Normal 19 5 4" xfId="3518"/>
    <cellStyle name="Normal 19 5 4 2" xfId="6907"/>
    <cellStyle name="Normal 19 5 5" xfId="6903"/>
    <cellStyle name="Normal 19 6" xfId="3519"/>
    <cellStyle name="Normal 19 6 2" xfId="3520"/>
    <cellStyle name="Normal 19 6 2 2" xfId="6909"/>
    <cellStyle name="Normal 19 6 3" xfId="3521"/>
    <cellStyle name="Normal 19 6 3 2" xfId="6910"/>
    <cellStyle name="Normal 19 6 4" xfId="6908"/>
    <cellStyle name="Normal 19 7" xfId="3522"/>
    <cellStyle name="Normal 19 7 2" xfId="3523"/>
    <cellStyle name="Normal 19 7 2 2" xfId="6912"/>
    <cellStyle name="Normal 19 7 3" xfId="3524"/>
    <cellStyle name="Normal 19 7 3 2" xfId="6913"/>
    <cellStyle name="Normal 19 7 4" xfId="6911"/>
    <cellStyle name="Normal 19 8" xfId="3525"/>
    <cellStyle name="Normal 19 8 2" xfId="3526"/>
    <cellStyle name="Normal 19 8 2 2" xfId="6915"/>
    <cellStyle name="Normal 19 8 3" xfId="6914"/>
    <cellStyle name="Normal 19 9" xfId="3527"/>
    <cellStyle name="Normal 19 9 2" xfId="3528"/>
    <cellStyle name="Normal 19 9 2 2" xfId="6917"/>
    <cellStyle name="Normal 19 9 3" xfId="6916"/>
    <cellStyle name="Normal 2" xfId="22"/>
    <cellStyle name="Normal 2 2" xfId="23"/>
    <cellStyle name="Normal 2 2 2" xfId="1247"/>
    <cellStyle name="Normal 2 2 2 2" xfId="1674"/>
    <cellStyle name="Normal 2 2 2 2 2" xfId="6691"/>
    <cellStyle name="Normal 2 2 2 3" xfId="1675"/>
    <cellStyle name="Normal 2 2 2 3 2" xfId="6692"/>
    <cellStyle name="Normal 2 2 3" xfId="1676"/>
    <cellStyle name="Normal 2 2 3 2" xfId="3529"/>
    <cellStyle name="Normal 2 2 3 3" xfId="3530"/>
    <cellStyle name="Normal 2 2 3 4" xfId="6693"/>
    <cellStyle name="Normal 2 2 4" xfId="1677"/>
    <cellStyle name="Normal 2 2 4 2" xfId="3531"/>
    <cellStyle name="Normal 2 2 4 3" xfId="6694"/>
    <cellStyle name="Normal 2 2 5" xfId="3532"/>
    <cellStyle name="Normal 2 2 5 2" xfId="3533"/>
    <cellStyle name="Normal 2 2 6" xfId="3534"/>
    <cellStyle name="Normal 2 2 7" xfId="3535"/>
    <cellStyle name="Normal 2 2 8" xfId="1246"/>
    <cellStyle name="Normal 2 2 9" xfId="133"/>
    <cellStyle name="Normal 2 3" xfId="76"/>
    <cellStyle name="Normal 2 3 2" xfId="1632"/>
    <cellStyle name="Normal 2 3 2 2" xfId="3536"/>
    <cellStyle name="Normal 2 3 3" xfId="1678"/>
    <cellStyle name="Normal 2 3 3 2" xfId="3537"/>
    <cellStyle name="Normal 2 3 3 3" xfId="3538"/>
    <cellStyle name="Normal 2 3 3 4" xfId="6695"/>
    <cellStyle name="Normal 2 3 4" xfId="3539"/>
    <cellStyle name="Normal 2 3 5" xfId="3540"/>
    <cellStyle name="Normal 2 3 5 2" xfId="3541"/>
    <cellStyle name="Normal 2 3 5 3" xfId="3542"/>
    <cellStyle name="Normal 2 3 6" xfId="3543"/>
    <cellStyle name="Normal 2 4" xfId="1248"/>
    <cellStyle name="Normal 2 4 2" xfId="3544"/>
    <cellStyle name="Normal 2 4 2 2" xfId="3545"/>
    <cellStyle name="Normal 2 4 3" xfId="3546"/>
    <cellStyle name="Normal 2 5" xfId="1679"/>
    <cellStyle name="Normal 2 5 2" xfId="3547"/>
    <cellStyle name="Normal 2 5 2 2" xfId="3548"/>
    <cellStyle name="Normal 2 5 2 2 2" xfId="6918"/>
    <cellStyle name="Normal 2 5 3" xfId="3549"/>
    <cellStyle name="Normal 2 5 3 2" xfId="3550"/>
    <cellStyle name="Normal 2 5 3 2 2" xfId="6920"/>
    <cellStyle name="Normal 2 5 3 3" xfId="6919"/>
    <cellStyle name="Normal 2 5 4" xfId="3551"/>
    <cellStyle name="Normal 2 5 5" xfId="6696"/>
    <cellStyle name="Normal 2 6" xfId="3552"/>
    <cellStyle name="Normal 2 6 2" xfId="3553"/>
    <cellStyle name="Normal 2 6 2 2" xfId="6921"/>
    <cellStyle name="Normal 2 7" xfId="3554"/>
    <cellStyle name="Normal 2 7 2" xfId="3555"/>
    <cellStyle name="Normal 2 7 2 2" xfId="6923"/>
    <cellStyle name="Normal 2 7 3" xfId="6922"/>
    <cellStyle name="Normal 2 8" xfId="3556"/>
    <cellStyle name="Normal 2 9" xfId="75"/>
    <cellStyle name="Normal 2_30 Jun 10" xfId="1249"/>
    <cellStyle name="Normal 20" xfId="24"/>
    <cellStyle name="Normal 20 2" xfId="1251"/>
    <cellStyle name="Normal 20 2 2" xfId="3557"/>
    <cellStyle name="Normal 20 2 2 2" xfId="6924"/>
    <cellStyle name="Normal 20 3" xfId="3558"/>
    <cellStyle name="Normal 20 3 2" xfId="3559"/>
    <cellStyle name="Normal 20 3 2 2" xfId="6926"/>
    <cellStyle name="Normal 20 3 3" xfId="6925"/>
    <cellStyle name="Normal 20 4" xfId="3560"/>
    <cellStyle name="Normal 20 4 2" xfId="6927"/>
    <cellStyle name="Normal 20 5" xfId="3561"/>
    <cellStyle name="Normal 20 5 2" xfId="6928"/>
    <cellStyle name="Normal 20 6" xfId="1250"/>
    <cellStyle name="Normal 21" xfId="1252"/>
    <cellStyle name="Normal 21 2" xfId="3562"/>
    <cellStyle name="Normal 21 2 2" xfId="3563"/>
    <cellStyle name="Normal 21 2 2 2" xfId="6930"/>
    <cellStyle name="Normal 21 2 3" xfId="6929"/>
    <cellStyle name="Normal 21 3" xfId="3564"/>
    <cellStyle name="Normal 21 3 2" xfId="6931"/>
    <cellStyle name="Normal 21 4" xfId="3565"/>
    <cellStyle name="Normal 21 4 2" xfId="6932"/>
    <cellStyle name="Normal 21 5" xfId="6665"/>
    <cellStyle name="Normal 22" xfId="1253"/>
    <cellStyle name="Normal 22 2" xfId="3566"/>
    <cellStyle name="Normal 22 2 2" xfId="6933"/>
    <cellStyle name="Normal 22 3" xfId="3567"/>
    <cellStyle name="Normal 22 3 2" xfId="6934"/>
    <cellStyle name="Normal 23" xfId="1254"/>
    <cellStyle name="Normal 23 2" xfId="3568"/>
    <cellStyle name="Normal 23 2 2" xfId="6935"/>
    <cellStyle name="Normal 23 3" xfId="3569"/>
    <cellStyle name="Normal 23 3 2" xfId="6936"/>
    <cellStyle name="Normal 24" xfId="1255"/>
    <cellStyle name="Normal 25" xfId="1256"/>
    <cellStyle name="Normal 25 2" xfId="1709"/>
    <cellStyle name="Normal 25 2 2" xfId="6711"/>
    <cellStyle name="Normal 26" xfId="1257"/>
    <cellStyle name="Normal 27" xfId="1258"/>
    <cellStyle name="Normal 28" xfId="1259"/>
    <cellStyle name="Normal 29" xfId="1260"/>
    <cellStyle name="Normal 29 2" xfId="1261"/>
    <cellStyle name="Normal 3" xfId="25"/>
    <cellStyle name="Normal 3 10" xfId="3570"/>
    <cellStyle name="Normal 3 10 2" xfId="3571"/>
    <cellStyle name="Normal 3 10 2 2" xfId="6938"/>
    <cellStyle name="Normal 3 10 3" xfId="3572"/>
    <cellStyle name="Normal 3 10 3 2" xfId="6939"/>
    <cellStyle name="Normal 3 10 4" xfId="6937"/>
    <cellStyle name="Normal 3 11" xfId="3573"/>
    <cellStyle name="Normal 3 12" xfId="3574"/>
    <cellStyle name="Normal 3 13" xfId="1262"/>
    <cellStyle name="Normal 3 14" xfId="77"/>
    <cellStyle name="Normal 3 2" xfId="1263"/>
    <cellStyle name="Normal 3 2 2" xfId="1680"/>
    <cellStyle name="Normal 3 2 2 2" xfId="1681"/>
    <cellStyle name="Normal 3 2 2 2 2" xfId="6698"/>
    <cellStyle name="Normal 3 2 2 3" xfId="1682"/>
    <cellStyle name="Normal 3 2 2 3 2" xfId="6699"/>
    <cellStyle name="Normal 3 2 2 4" xfId="3575"/>
    <cellStyle name="Normal 3 2 2 5" xfId="6697"/>
    <cellStyle name="Normal 3 2 3" xfId="1683"/>
    <cellStyle name="Normal 3 2 3 2" xfId="3576"/>
    <cellStyle name="Normal 3 2 3 3" xfId="6700"/>
    <cellStyle name="Normal 3 2 4" xfId="1684"/>
    <cellStyle name="Normal 3 2 4 2" xfId="6701"/>
    <cellStyle name="Normal 3 2 5" xfId="3577"/>
    <cellStyle name="Normal 3 2 5 2" xfId="3578"/>
    <cellStyle name="Normal 3 2 6" xfId="3579"/>
    <cellStyle name="Normal 3 2 7" xfId="3580"/>
    <cellStyle name="Normal 3 2 8" xfId="3581"/>
    <cellStyle name="Normal 3 2 9" xfId="3582"/>
    <cellStyle name="Normal 3 3" xfId="1264"/>
    <cellStyle name="Normal 3 3 2" xfId="1685"/>
    <cellStyle name="Normal 3 3 2 2" xfId="3583"/>
    <cellStyle name="Normal 3 3 2 2 2" xfId="3584"/>
    <cellStyle name="Normal 3 3 2 2 2 2" xfId="6941"/>
    <cellStyle name="Normal 3 3 2 2 3" xfId="6940"/>
    <cellStyle name="Normal 3 3 2 3" xfId="3585"/>
    <cellStyle name="Normal 3 3 2 3 2" xfId="3586"/>
    <cellStyle name="Normal 3 3 2 3 2 2" xfId="6943"/>
    <cellStyle name="Normal 3 3 2 3 3" xfId="6942"/>
    <cellStyle name="Normal 3 3 2 4" xfId="3587"/>
    <cellStyle name="Normal 3 3 2 5" xfId="3588"/>
    <cellStyle name="Normal 3 3 2 6" xfId="3589"/>
    <cellStyle name="Normal 3 3 2 6 2" xfId="6944"/>
    <cellStyle name="Normal 3 3 2 7" xfId="6702"/>
    <cellStyle name="Normal 3 3 3" xfId="1686"/>
    <cellStyle name="Normal 3 3 3 2" xfId="3590"/>
    <cellStyle name="Normal 3 3 3 3" xfId="3591"/>
    <cellStyle name="Normal 3 3 3 3 2" xfId="6945"/>
    <cellStyle name="Normal 3 3 3 4" xfId="6703"/>
    <cellStyle name="Normal 3 3 4" xfId="3592"/>
    <cellStyle name="Normal 3 3 4 2" xfId="3593"/>
    <cellStyle name="Normal 3 3 4 3" xfId="3594"/>
    <cellStyle name="Normal 3 3 4 3 2" xfId="6947"/>
    <cellStyle name="Normal 3 3 4 4" xfId="6946"/>
    <cellStyle name="Normal 3 3 5" xfId="3595"/>
    <cellStyle name="Normal 3 3 5 2" xfId="3596"/>
    <cellStyle name="Normal 3 3 5 3" xfId="3597"/>
    <cellStyle name="Normal 3 3 5 3 2" xfId="6949"/>
    <cellStyle name="Normal 3 3 5 4" xfId="6948"/>
    <cellStyle name="Normal 3 3 6" xfId="3598"/>
    <cellStyle name="Normal 3 3 6 2" xfId="3599"/>
    <cellStyle name="Normal 3 3 6 3" xfId="3600"/>
    <cellStyle name="Normal 3 4" xfId="1265"/>
    <cellStyle name="Normal 3 4 2" xfId="3601"/>
    <cellStyle name="Normal 3 4 2 2" xfId="3602"/>
    <cellStyle name="Normal 3 4 2 2 2" xfId="6951"/>
    <cellStyle name="Normal 3 4 2 3" xfId="6950"/>
    <cellStyle name="Normal 3 4 3" xfId="3603"/>
    <cellStyle name="Normal 3 4 3 2" xfId="3604"/>
    <cellStyle name="Normal 3 4 3 2 2" xfId="6953"/>
    <cellStyle name="Normal 3 4 3 3" xfId="6952"/>
    <cellStyle name="Normal 3 4 4" xfId="3605"/>
    <cellStyle name="Normal 3 4 5" xfId="3606"/>
    <cellStyle name="Normal 3 4 5 2" xfId="3607"/>
    <cellStyle name="Normal 3 4 5 2 2" xfId="6955"/>
    <cellStyle name="Normal 3 4 5 3" xfId="6954"/>
    <cellStyle name="Normal 3 4 6" xfId="3608"/>
    <cellStyle name="Normal 3 4 6 2" xfId="6956"/>
    <cellStyle name="Normal 3 5" xfId="1633"/>
    <cellStyle name="Normal 3 5 10" xfId="3609"/>
    <cellStyle name="Normal 3 5 10 2" xfId="6957"/>
    <cellStyle name="Normal 3 5 2" xfId="3610"/>
    <cellStyle name="Normal 3 5 2 2" xfId="3611"/>
    <cellStyle name="Normal 3 5 2 2 2" xfId="3612"/>
    <cellStyle name="Normal 3 5 2 2 2 2" xfId="6960"/>
    <cellStyle name="Normal 3 5 2 2 3" xfId="6959"/>
    <cellStyle name="Normal 3 5 2 3" xfId="3613"/>
    <cellStyle name="Normal 3 5 2 3 2" xfId="3614"/>
    <cellStyle name="Normal 3 5 2 3 2 2" xfId="6962"/>
    <cellStyle name="Normal 3 5 2 3 3" xfId="6961"/>
    <cellStyle name="Normal 3 5 2 4" xfId="3615"/>
    <cellStyle name="Normal 3 5 2 4 2" xfId="6963"/>
    <cellStyle name="Normal 3 5 2 5" xfId="3616"/>
    <cellStyle name="Normal 3 5 2 5 2" xfId="6964"/>
    <cellStyle name="Normal 3 5 2 6" xfId="6958"/>
    <cellStyle name="Normal 3 5 3" xfId="3617"/>
    <cellStyle name="Normal 3 5 3 2" xfId="3618"/>
    <cellStyle name="Normal 3 5 3 2 2" xfId="3619"/>
    <cellStyle name="Normal 3 5 3 2 2 2" xfId="6967"/>
    <cellStyle name="Normal 3 5 3 2 3" xfId="6966"/>
    <cellStyle name="Normal 3 5 3 3" xfId="3620"/>
    <cellStyle name="Normal 3 5 3 3 2" xfId="3621"/>
    <cellStyle name="Normal 3 5 3 3 2 2" xfId="6969"/>
    <cellStyle name="Normal 3 5 3 3 3" xfId="6968"/>
    <cellStyle name="Normal 3 5 3 4" xfId="3622"/>
    <cellStyle name="Normal 3 5 3 4 2" xfId="6970"/>
    <cellStyle name="Normal 3 5 3 5" xfId="3623"/>
    <cellStyle name="Normal 3 5 3 5 2" xfId="6971"/>
    <cellStyle name="Normal 3 5 3 6" xfId="6965"/>
    <cellStyle name="Normal 3 5 4" xfId="3624"/>
    <cellStyle name="Normal 3 5 4 2" xfId="3625"/>
    <cellStyle name="Normal 3 5 4 2 2" xfId="3626"/>
    <cellStyle name="Normal 3 5 4 2 2 2" xfId="6974"/>
    <cellStyle name="Normal 3 5 4 2 3" xfId="6973"/>
    <cellStyle name="Normal 3 5 4 3" xfId="3627"/>
    <cellStyle name="Normal 3 5 4 3 2" xfId="6975"/>
    <cellStyle name="Normal 3 5 4 4" xfId="3628"/>
    <cellStyle name="Normal 3 5 4 4 2" xfId="6976"/>
    <cellStyle name="Normal 3 5 4 5" xfId="6972"/>
    <cellStyle name="Normal 3 5 5" xfId="3629"/>
    <cellStyle name="Normal 3 5 5 2" xfId="3630"/>
    <cellStyle name="Normal 3 5 5 2 2" xfId="3631"/>
    <cellStyle name="Normal 3 5 5 2 2 2" xfId="6979"/>
    <cellStyle name="Normal 3 5 5 2 3" xfId="6978"/>
    <cellStyle name="Normal 3 5 5 3" xfId="3632"/>
    <cellStyle name="Normal 3 5 5 3 2" xfId="6980"/>
    <cellStyle name="Normal 3 5 5 4" xfId="3633"/>
    <cellStyle name="Normal 3 5 5 4 2" xfId="6981"/>
    <cellStyle name="Normal 3 5 5 5" xfId="6977"/>
    <cellStyle name="Normal 3 5 6" xfId="3634"/>
    <cellStyle name="Normal 3 5 6 2" xfId="3635"/>
    <cellStyle name="Normal 3 5 6 2 2" xfId="3636"/>
    <cellStyle name="Normal 3 5 6 2 2 2" xfId="6984"/>
    <cellStyle name="Normal 3 5 6 2 3" xfId="6983"/>
    <cellStyle name="Normal 3 5 6 3" xfId="3637"/>
    <cellStyle name="Normal 3 5 6 3 2" xfId="6985"/>
    <cellStyle name="Normal 3 5 6 4" xfId="3638"/>
    <cellStyle name="Normal 3 5 6 4 2" xfId="6986"/>
    <cellStyle name="Normal 3 5 6 5" xfId="6982"/>
    <cellStyle name="Normal 3 5 7" xfId="3639"/>
    <cellStyle name="Normal 3 5 7 2" xfId="3640"/>
    <cellStyle name="Normal 3 5 7 2 2" xfId="6988"/>
    <cellStyle name="Normal 3 5 7 3" xfId="3641"/>
    <cellStyle name="Normal 3 5 7 3 2" xfId="6989"/>
    <cellStyle name="Normal 3 5 7 4" xfId="6987"/>
    <cellStyle name="Normal 3 5 8" xfId="3642"/>
    <cellStyle name="Normal 3 5 8 2" xfId="3643"/>
    <cellStyle name="Normal 3 5 8 2 2" xfId="6991"/>
    <cellStyle name="Normal 3 5 8 3" xfId="6990"/>
    <cellStyle name="Normal 3 5 9" xfId="3644"/>
    <cellStyle name="Normal 3 6" xfId="3645"/>
    <cellStyle name="Normal 3 6 2" xfId="3646"/>
    <cellStyle name="Normal 3 6 2 2" xfId="3647"/>
    <cellStyle name="Normal 3 6 2 2 2" xfId="6994"/>
    <cellStyle name="Normal 3 6 2 3" xfId="6993"/>
    <cellStyle name="Normal 3 6 3" xfId="3648"/>
    <cellStyle name="Normal 3 6 3 2" xfId="3649"/>
    <cellStyle name="Normal 3 6 3 2 2" xfId="6996"/>
    <cellStyle name="Normal 3 6 3 3" xfId="6995"/>
    <cellStyle name="Normal 3 6 4" xfId="3650"/>
    <cellStyle name="Normal 3 6 4 2" xfId="6997"/>
    <cellStyle name="Normal 3 6 5" xfId="3651"/>
    <cellStyle name="Normal 3 6 5 2" xfId="6998"/>
    <cellStyle name="Normal 3 6 6" xfId="6992"/>
    <cellStyle name="Normal 3 7" xfId="3652"/>
    <cellStyle name="Normal 3 7 2" xfId="3653"/>
    <cellStyle name="Normal 3 7 2 2" xfId="3654"/>
    <cellStyle name="Normal 3 7 2 2 2" xfId="7001"/>
    <cellStyle name="Normal 3 7 2 3" xfId="7000"/>
    <cellStyle name="Normal 3 7 3" xfId="3655"/>
    <cellStyle name="Normal 3 7 3 2" xfId="7002"/>
    <cellStyle name="Normal 3 7 4" xfId="3656"/>
    <cellStyle name="Normal 3 7 4 2" xfId="7003"/>
    <cellStyle name="Normal 3 7 5" xfId="6999"/>
    <cellStyle name="Normal 3 8" xfId="3657"/>
    <cellStyle name="Normal 3 8 2" xfId="3658"/>
    <cellStyle name="Normal 3 8 2 2" xfId="3659"/>
    <cellStyle name="Normal 3 8 2 2 2" xfId="7005"/>
    <cellStyle name="Normal 3 8 2 3" xfId="7004"/>
    <cellStyle name="Normal 3 8 3" xfId="3660"/>
    <cellStyle name="Normal 3 8 3 2" xfId="3661"/>
    <cellStyle name="Normal 3 8 3 2 2" xfId="7007"/>
    <cellStyle name="Normal 3 8 3 3" xfId="7006"/>
    <cellStyle name="Normal 3 8 4" xfId="3662"/>
    <cellStyle name="Normal 3 8 5" xfId="3663"/>
    <cellStyle name="Normal 3 8 5 2" xfId="7008"/>
    <cellStyle name="Normal 3 9" xfId="3664"/>
    <cellStyle name="Normal 3 9 2" xfId="3665"/>
    <cellStyle name="Normal 3 9 2 2" xfId="7010"/>
    <cellStyle name="Normal 3 9 3" xfId="3666"/>
    <cellStyle name="Normal 3 9 3 2" xfId="7011"/>
    <cellStyle name="Normal 3 9 4" xfId="7009"/>
    <cellStyle name="Normal 3_detail_Q2" xfId="1266"/>
    <cellStyle name="Normal 30" xfId="1267"/>
    <cellStyle name="Normal 30 2" xfId="1268"/>
    <cellStyle name="Normal 31" xfId="1269"/>
    <cellStyle name="Normal 31 2" xfId="1270"/>
    <cellStyle name="Normal 32" xfId="141"/>
    <cellStyle name="Normal 33" xfId="1271"/>
    <cellStyle name="Normal 33 2" xfId="1272"/>
    <cellStyle name="Normal 34" xfId="1273"/>
    <cellStyle name="Normal 34 2" xfId="1274"/>
    <cellStyle name="Normal 35" xfId="140"/>
    <cellStyle name="Normal 36" xfId="1275"/>
    <cellStyle name="Normal 37" xfId="1276"/>
    <cellStyle name="Normal 38" xfId="1277"/>
    <cellStyle name="Normal 39" xfId="1278"/>
    <cellStyle name="Normal 4" xfId="26"/>
    <cellStyle name="Normal 4 10" xfId="78"/>
    <cellStyle name="Normal 4 2" xfId="137"/>
    <cellStyle name="Normal 4 2 2" xfId="1687"/>
    <cellStyle name="Normal 4 2 2 2" xfId="1688"/>
    <cellStyle name="Normal 4 2 2 2 2" xfId="6705"/>
    <cellStyle name="Normal 4 2 2 3" xfId="1689"/>
    <cellStyle name="Normal 4 2 2 3 2" xfId="6706"/>
    <cellStyle name="Normal 4 2 2 4" xfId="6704"/>
    <cellStyle name="Normal 4 2 3" xfId="1690"/>
    <cellStyle name="Normal 4 2 3 2" xfId="3667"/>
    <cellStyle name="Normal 4 2 3 3" xfId="6707"/>
    <cellStyle name="Normal 4 2 4" xfId="1691"/>
    <cellStyle name="Normal 4 2 4 2" xfId="3668"/>
    <cellStyle name="Normal 4 2 4 3" xfId="6708"/>
    <cellStyle name="Normal 4 2 5" xfId="3669"/>
    <cellStyle name="Normal 4 2 6" xfId="3670"/>
    <cellStyle name="Normal 4 3" xfId="1280"/>
    <cellStyle name="Normal 4 3 2" xfId="1692"/>
    <cellStyle name="Normal 4 3 2 2" xfId="3671"/>
    <cellStyle name="Normal 4 3 2 3" xfId="6709"/>
    <cellStyle name="Normal 4 3 3" xfId="1693"/>
    <cellStyle name="Normal 4 3 3 2" xfId="3672"/>
    <cellStyle name="Normal 4 3 3 3" xfId="6710"/>
    <cellStyle name="Normal 4 3 4" xfId="3673"/>
    <cellStyle name="Normal 4 3 4 2" xfId="3674"/>
    <cellStyle name="Normal 4 3 5" xfId="3675"/>
    <cellStyle name="Normal 4 4" xfId="1635"/>
    <cellStyle name="Normal 4 4 2" xfId="3676"/>
    <cellStyle name="Normal 4 4 2 2" xfId="3677"/>
    <cellStyle name="Normal 4 4 3" xfId="3678"/>
    <cellStyle name="Normal 4 4 4" xfId="3679"/>
    <cellStyle name="Normal 4 5" xfId="1634"/>
    <cellStyle name="Normal 4 6" xfId="3680"/>
    <cellStyle name="Normal 4 7" xfId="3681"/>
    <cellStyle name="Normal 4 8" xfId="3682"/>
    <cellStyle name="Normal 4 9" xfId="1279"/>
    <cellStyle name="Normal 40" xfId="1281"/>
    <cellStyle name="Normal 41" xfId="1282"/>
    <cellStyle name="Normal 42" xfId="1283"/>
    <cellStyle name="Normal 43" xfId="1284"/>
    <cellStyle name="Normal 44" xfId="1285"/>
    <cellStyle name="Normal 44 2" xfId="1661"/>
    <cellStyle name="Normal 44 2 2" xfId="6682"/>
    <cellStyle name="Normal 45" xfId="1286"/>
    <cellStyle name="Normal 46" xfId="1287"/>
    <cellStyle name="Normal 47" xfId="1288"/>
    <cellStyle name="Normal 48" xfId="1289"/>
    <cellStyle name="Normal 49" xfId="1290"/>
    <cellStyle name="Normal 5" xfId="27"/>
    <cellStyle name="Normal 5 10" xfId="1291"/>
    <cellStyle name="Normal 5 11" xfId="79"/>
    <cellStyle name="Normal 5 2" xfId="1292"/>
    <cellStyle name="Normal 5 2 2" xfId="3683"/>
    <cellStyle name="Normal 5 2 2 10" xfId="3684"/>
    <cellStyle name="Normal 5 2 2 10 2" xfId="7013"/>
    <cellStyle name="Normal 5 2 2 11" xfId="3685"/>
    <cellStyle name="Normal 5 2 2 11 2" xfId="7014"/>
    <cellStyle name="Normal 5 2 2 12" xfId="7012"/>
    <cellStyle name="Normal 5 2 2 2" xfId="3686"/>
    <cellStyle name="Normal 5 2 2 2 2" xfId="3687"/>
    <cellStyle name="Normal 5 2 2 2 2 2" xfId="3688"/>
    <cellStyle name="Normal 5 2 2 2 2 2 2" xfId="7017"/>
    <cellStyle name="Normal 5 2 2 2 2 3" xfId="7016"/>
    <cellStyle name="Normal 5 2 2 2 3" xfId="3689"/>
    <cellStyle name="Normal 5 2 2 2 3 2" xfId="3690"/>
    <cellStyle name="Normal 5 2 2 2 3 2 2" xfId="7019"/>
    <cellStyle name="Normal 5 2 2 2 3 3" xfId="7018"/>
    <cellStyle name="Normal 5 2 2 2 4" xfId="3691"/>
    <cellStyle name="Normal 5 2 2 2 4 2" xfId="3692"/>
    <cellStyle name="Normal 5 2 2 2 4 2 2" xfId="7021"/>
    <cellStyle name="Normal 5 2 2 2 4 3" xfId="7020"/>
    <cellStyle name="Normal 5 2 2 2 5" xfId="3693"/>
    <cellStyle name="Normal 5 2 2 2 5 2" xfId="7022"/>
    <cellStyle name="Normal 5 2 2 2 6" xfId="3694"/>
    <cellStyle name="Normal 5 2 2 2 6 2" xfId="7023"/>
    <cellStyle name="Normal 5 2 2 2 7" xfId="7015"/>
    <cellStyle name="Normal 5 2 2 3" xfId="3695"/>
    <cellStyle name="Normal 5 2 2 3 2" xfId="3696"/>
    <cellStyle name="Normal 5 2 2 3 2 2" xfId="3697"/>
    <cellStyle name="Normal 5 2 2 3 2 2 2" xfId="7026"/>
    <cellStyle name="Normal 5 2 2 3 2 3" xfId="7025"/>
    <cellStyle name="Normal 5 2 2 3 3" xfId="3698"/>
    <cellStyle name="Normal 5 2 2 3 3 2" xfId="3699"/>
    <cellStyle name="Normal 5 2 2 3 3 2 2" xfId="7028"/>
    <cellStyle name="Normal 5 2 2 3 3 3" xfId="7027"/>
    <cellStyle name="Normal 5 2 2 3 4" xfId="3700"/>
    <cellStyle name="Normal 5 2 2 3 4 2" xfId="7029"/>
    <cellStyle name="Normal 5 2 2 3 5" xfId="3701"/>
    <cellStyle name="Normal 5 2 2 3 5 2" xfId="7030"/>
    <cellStyle name="Normal 5 2 2 3 6" xfId="7024"/>
    <cellStyle name="Normal 5 2 2 4" xfId="3702"/>
    <cellStyle name="Normal 5 2 2 4 2" xfId="3703"/>
    <cellStyle name="Normal 5 2 2 4 2 2" xfId="3704"/>
    <cellStyle name="Normal 5 2 2 4 2 2 2" xfId="7033"/>
    <cellStyle name="Normal 5 2 2 4 2 3" xfId="7032"/>
    <cellStyle name="Normal 5 2 2 4 3" xfId="3705"/>
    <cellStyle name="Normal 5 2 2 4 3 2" xfId="7034"/>
    <cellStyle name="Normal 5 2 2 4 4" xfId="3706"/>
    <cellStyle name="Normal 5 2 2 4 4 2" xfId="7035"/>
    <cellStyle name="Normal 5 2 2 4 5" xfId="7031"/>
    <cellStyle name="Normal 5 2 2 5" xfId="3707"/>
    <cellStyle name="Normal 5 2 2 5 2" xfId="3708"/>
    <cellStyle name="Normal 5 2 2 5 2 2" xfId="3709"/>
    <cellStyle name="Normal 5 2 2 5 2 2 2" xfId="7038"/>
    <cellStyle name="Normal 5 2 2 5 2 3" xfId="7037"/>
    <cellStyle name="Normal 5 2 2 5 3" xfId="3710"/>
    <cellStyle name="Normal 5 2 2 5 3 2" xfId="7039"/>
    <cellStyle name="Normal 5 2 2 5 4" xfId="3711"/>
    <cellStyle name="Normal 5 2 2 5 4 2" xfId="7040"/>
    <cellStyle name="Normal 5 2 2 5 5" xfId="7036"/>
    <cellStyle name="Normal 5 2 2 6" xfId="3712"/>
    <cellStyle name="Normal 5 2 2 6 2" xfId="3713"/>
    <cellStyle name="Normal 5 2 2 6 2 2" xfId="7042"/>
    <cellStyle name="Normal 5 2 2 6 3" xfId="3714"/>
    <cellStyle name="Normal 5 2 2 6 3 2" xfId="7043"/>
    <cellStyle name="Normal 5 2 2 6 4" xfId="7041"/>
    <cellStyle name="Normal 5 2 2 7" xfId="3715"/>
    <cellStyle name="Normal 5 2 2 7 2" xfId="3716"/>
    <cellStyle name="Normal 5 2 2 7 2 2" xfId="7045"/>
    <cellStyle name="Normal 5 2 2 7 3" xfId="3717"/>
    <cellStyle name="Normal 5 2 2 7 3 2" xfId="7046"/>
    <cellStyle name="Normal 5 2 2 7 4" xfId="7044"/>
    <cellStyle name="Normal 5 2 2 8" xfId="3718"/>
    <cellStyle name="Normal 5 2 2 8 2" xfId="3719"/>
    <cellStyle name="Normal 5 2 2 8 2 2" xfId="7048"/>
    <cellStyle name="Normal 5 2 2 8 3" xfId="7047"/>
    <cellStyle name="Normal 5 2 2 9" xfId="3720"/>
    <cellStyle name="Normal 5 2 2 9 2" xfId="3721"/>
    <cellStyle name="Normal 5 2 2 9 2 2" xfId="7050"/>
    <cellStyle name="Normal 5 2 2 9 3" xfId="7049"/>
    <cellStyle name="Normal 5 2 3" xfId="3722"/>
    <cellStyle name="Normal 5 2 3 2" xfId="3723"/>
    <cellStyle name="Normal 5 2 3 2 2" xfId="3724"/>
    <cellStyle name="Normal 5 2 3 2 2 2" xfId="7053"/>
    <cellStyle name="Normal 5 2 3 2 3" xfId="7052"/>
    <cellStyle name="Normal 5 2 3 3" xfId="3725"/>
    <cellStyle name="Normal 5 2 3 3 2" xfId="3726"/>
    <cellStyle name="Normal 5 2 3 3 2 2" xfId="7055"/>
    <cellStyle name="Normal 5 2 3 3 3" xfId="7054"/>
    <cellStyle name="Normal 5 2 3 4" xfId="3727"/>
    <cellStyle name="Normal 5 2 3 5" xfId="3728"/>
    <cellStyle name="Normal 5 2 3 5 2" xfId="7056"/>
    <cellStyle name="Normal 5 2 3 6" xfId="7051"/>
    <cellStyle name="Normal 5 2 4" xfId="3729"/>
    <cellStyle name="Normal 5 2 4 2" xfId="3730"/>
    <cellStyle name="Normal 5 2 4 3" xfId="3731"/>
    <cellStyle name="Normal 5 2 4 4" xfId="3732"/>
    <cellStyle name="Normal 5 2 4 4 2" xfId="7058"/>
    <cellStyle name="Normal 5 2 4 5" xfId="7057"/>
    <cellStyle name="Normal 5 2 5" xfId="3733"/>
    <cellStyle name="Normal 5 2 5 2" xfId="3734"/>
    <cellStyle name="Normal 5 2 5 2 2" xfId="7060"/>
    <cellStyle name="Normal 5 2 5 3" xfId="7059"/>
    <cellStyle name="Normal 5 2 6" xfId="3735"/>
    <cellStyle name="Normal 5 2 7" xfId="3736"/>
    <cellStyle name="Normal 5 2 7 2" xfId="7061"/>
    <cellStyle name="Normal 5 3" xfId="1293"/>
    <cellStyle name="Normal 5 3 10" xfId="3737"/>
    <cellStyle name="Normal 5 3 10 2" xfId="7062"/>
    <cellStyle name="Normal 5 3 11" xfId="3738"/>
    <cellStyle name="Normal 5 3 11 2" xfId="7063"/>
    <cellStyle name="Normal 5 3 2" xfId="3739"/>
    <cellStyle name="Normal 5 3 2 2" xfId="3740"/>
    <cellStyle name="Normal 5 3 2 2 2" xfId="3741"/>
    <cellStyle name="Normal 5 3 2 2 2 2" xfId="7066"/>
    <cellStyle name="Normal 5 3 2 2 3" xfId="7065"/>
    <cellStyle name="Normal 5 3 2 3" xfId="3742"/>
    <cellStyle name="Normal 5 3 2 3 2" xfId="3743"/>
    <cellStyle name="Normal 5 3 2 3 2 2" xfId="7068"/>
    <cellStyle name="Normal 5 3 2 3 3" xfId="7067"/>
    <cellStyle name="Normal 5 3 2 4" xfId="3744"/>
    <cellStyle name="Normal 5 3 2 4 2" xfId="3745"/>
    <cellStyle name="Normal 5 3 2 4 2 2" xfId="7070"/>
    <cellStyle name="Normal 5 3 2 4 3" xfId="7069"/>
    <cellStyle name="Normal 5 3 2 5" xfId="3746"/>
    <cellStyle name="Normal 5 3 2 5 2" xfId="7071"/>
    <cellStyle name="Normal 5 3 2 6" xfId="3747"/>
    <cellStyle name="Normal 5 3 2 6 2" xfId="7072"/>
    <cellStyle name="Normal 5 3 2 7" xfId="7064"/>
    <cellStyle name="Normal 5 3 3" xfId="3748"/>
    <cellStyle name="Normal 5 3 3 2" xfId="3749"/>
    <cellStyle name="Normal 5 3 3 2 2" xfId="3750"/>
    <cellStyle name="Normal 5 3 3 2 2 2" xfId="7075"/>
    <cellStyle name="Normal 5 3 3 2 3" xfId="7074"/>
    <cellStyle name="Normal 5 3 3 3" xfId="3751"/>
    <cellStyle name="Normal 5 3 3 3 2" xfId="3752"/>
    <cellStyle name="Normal 5 3 3 3 2 2" xfId="7077"/>
    <cellStyle name="Normal 5 3 3 3 3" xfId="7076"/>
    <cellStyle name="Normal 5 3 3 4" xfId="3753"/>
    <cellStyle name="Normal 5 3 3 4 2" xfId="7078"/>
    <cellStyle name="Normal 5 3 3 5" xfId="3754"/>
    <cellStyle name="Normal 5 3 3 5 2" xfId="7079"/>
    <cellStyle name="Normal 5 3 3 6" xfId="7073"/>
    <cellStyle name="Normal 5 3 4" xfId="3755"/>
    <cellStyle name="Normal 5 3 4 2" xfId="3756"/>
    <cellStyle name="Normal 5 3 4 2 2" xfId="3757"/>
    <cellStyle name="Normal 5 3 4 2 2 2" xfId="7082"/>
    <cellStyle name="Normal 5 3 4 2 3" xfId="7081"/>
    <cellStyle name="Normal 5 3 4 3" xfId="3758"/>
    <cellStyle name="Normal 5 3 4 3 2" xfId="7083"/>
    <cellStyle name="Normal 5 3 4 4" xfId="3759"/>
    <cellStyle name="Normal 5 3 4 4 2" xfId="7084"/>
    <cellStyle name="Normal 5 3 4 5" xfId="7080"/>
    <cellStyle name="Normal 5 3 5" xfId="3760"/>
    <cellStyle name="Normal 5 3 5 2" xfId="3761"/>
    <cellStyle name="Normal 5 3 5 2 2" xfId="3762"/>
    <cellStyle name="Normal 5 3 5 2 2 2" xfId="7087"/>
    <cellStyle name="Normal 5 3 5 2 3" xfId="7086"/>
    <cellStyle name="Normal 5 3 5 3" xfId="3763"/>
    <cellStyle name="Normal 5 3 5 3 2" xfId="7088"/>
    <cellStyle name="Normal 5 3 5 4" xfId="3764"/>
    <cellStyle name="Normal 5 3 5 4 2" xfId="7089"/>
    <cellStyle name="Normal 5 3 5 5" xfId="7085"/>
    <cellStyle name="Normal 5 3 6" xfId="3765"/>
    <cellStyle name="Normal 5 3 6 2" xfId="3766"/>
    <cellStyle name="Normal 5 3 6 2 2" xfId="7091"/>
    <cellStyle name="Normal 5 3 6 3" xfId="3767"/>
    <cellStyle name="Normal 5 3 6 3 2" xfId="7092"/>
    <cellStyle name="Normal 5 3 6 4" xfId="7090"/>
    <cellStyle name="Normal 5 3 7" xfId="3768"/>
    <cellStyle name="Normal 5 3 7 2" xfId="3769"/>
    <cellStyle name="Normal 5 3 7 2 2" xfId="7094"/>
    <cellStyle name="Normal 5 3 7 3" xfId="3770"/>
    <cellStyle name="Normal 5 3 7 3 2" xfId="7095"/>
    <cellStyle name="Normal 5 3 7 4" xfId="7093"/>
    <cellStyle name="Normal 5 3 8" xfId="3771"/>
    <cellStyle name="Normal 5 3 8 2" xfId="3772"/>
    <cellStyle name="Normal 5 3 8 2 2" xfId="7097"/>
    <cellStyle name="Normal 5 3 8 3" xfId="7096"/>
    <cellStyle name="Normal 5 3 9" xfId="3773"/>
    <cellStyle name="Normal 5 3 9 2" xfId="3774"/>
    <cellStyle name="Normal 5 3 9 2 2" xfId="7099"/>
    <cellStyle name="Normal 5 3 9 3" xfId="7098"/>
    <cellStyle name="Normal 5 4" xfId="1636"/>
    <cellStyle name="Normal 5 4 2" xfId="3775"/>
    <cellStyle name="Normal 5 4 2 2" xfId="3776"/>
    <cellStyle name="Normal 5 4 2 2 2" xfId="7101"/>
    <cellStyle name="Normal 5 4 2 3" xfId="7100"/>
    <cellStyle name="Normal 5 4 3" xfId="3777"/>
    <cellStyle name="Normal 5 4 3 2" xfId="3778"/>
    <cellStyle name="Normal 5 4 3 2 2" xfId="7103"/>
    <cellStyle name="Normal 5 4 3 3" xfId="7102"/>
    <cellStyle name="Normal 5 4 4" xfId="3779"/>
    <cellStyle name="Normal 5 4 5" xfId="3780"/>
    <cellStyle name="Normal 5 4 5 2" xfId="7104"/>
    <cellStyle name="Normal 5 5" xfId="1704"/>
    <cellStyle name="Normal 5 5 2" xfId="3781"/>
    <cellStyle name="Normal 5 5 3" xfId="3782"/>
    <cellStyle name="Normal 5 5 3 2" xfId="7105"/>
    <cellStyle name="Normal 5 6" xfId="3783"/>
    <cellStyle name="Normal 5 6 2" xfId="3784"/>
    <cellStyle name="Normal 5 6 3" xfId="3785"/>
    <cellStyle name="Normal 5 6 3 2" xfId="7107"/>
    <cellStyle name="Normal 5 6 4" xfId="7106"/>
    <cellStyle name="Normal 5 7" xfId="3786"/>
    <cellStyle name="Normal 5 7 2" xfId="3787"/>
    <cellStyle name="Normal 5 7 3" xfId="3788"/>
    <cellStyle name="Normal 5 7 3 2" xfId="7109"/>
    <cellStyle name="Normal 5 7 4" xfId="7108"/>
    <cellStyle name="Normal 5 8" xfId="3789"/>
    <cellStyle name="Normal 5 8 2" xfId="3790"/>
    <cellStyle name="Normal 5 9" xfId="3791"/>
    <cellStyle name="Normal 50" xfId="1294"/>
    <cellStyle name="Normal 51" xfId="1295"/>
    <cellStyle name="Normal 52" xfId="1296"/>
    <cellStyle name="Normal 53" xfId="1297"/>
    <cellStyle name="Normal 54" xfId="1298"/>
    <cellStyle name="Normal 55" xfId="1299"/>
    <cellStyle name="Normal 56" xfId="1300"/>
    <cellStyle name="Normal 57" xfId="1301"/>
    <cellStyle name="Normal 58" xfId="1302"/>
    <cellStyle name="Normal 59" xfId="1598"/>
    <cellStyle name="Normal 6" xfId="28"/>
    <cellStyle name="Normal 6 2" xfId="1303"/>
    <cellStyle name="Normal 6 2 2" xfId="3792"/>
    <cellStyle name="Normal 6 2 2 10" xfId="3793"/>
    <cellStyle name="Normal 6 2 2 10 2" xfId="7111"/>
    <cellStyle name="Normal 6 2 2 11" xfId="3794"/>
    <cellStyle name="Normal 6 2 2 11 2" xfId="7112"/>
    <cellStyle name="Normal 6 2 2 12" xfId="7110"/>
    <cellStyle name="Normal 6 2 2 2" xfId="3795"/>
    <cellStyle name="Normal 6 2 2 2 2" xfId="3796"/>
    <cellStyle name="Normal 6 2 2 2 2 2" xfId="3797"/>
    <cellStyle name="Normal 6 2 2 2 2 2 2" xfId="7115"/>
    <cellStyle name="Normal 6 2 2 2 2 3" xfId="7114"/>
    <cellStyle name="Normal 6 2 2 2 3" xfId="3798"/>
    <cellStyle name="Normal 6 2 2 2 3 2" xfId="3799"/>
    <cellStyle name="Normal 6 2 2 2 3 2 2" xfId="7117"/>
    <cellStyle name="Normal 6 2 2 2 3 3" xfId="7116"/>
    <cellStyle name="Normal 6 2 2 2 4" xfId="3800"/>
    <cellStyle name="Normal 6 2 2 2 4 2" xfId="3801"/>
    <cellStyle name="Normal 6 2 2 2 4 2 2" xfId="7119"/>
    <cellStyle name="Normal 6 2 2 2 4 3" xfId="7118"/>
    <cellStyle name="Normal 6 2 2 2 5" xfId="3802"/>
    <cellStyle name="Normal 6 2 2 2 5 2" xfId="7120"/>
    <cellStyle name="Normal 6 2 2 2 6" xfId="3803"/>
    <cellStyle name="Normal 6 2 2 2 6 2" xfId="7121"/>
    <cellStyle name="Normal 6 2 2 2 7" xfId="7113"/>
    <cellStyle name="Normal 6 2 2 3" xfId="3804"/>
    <cellStyle name="Normal 6 2 2 3 2" xfId="3805"/>
    <cellStyle name="Normal 6 2 2 3 2 2" xfId="3806"/>
    <cellStyle name="Normal 6 2 2 3 2 2 2" xfId="7124"/>
    <cellStyle name="Normal 6 2 2 3 2 3" xfId="7123"/>
    <cellStyle name="Normal 6 2 2 3 3" xfId="3807"/>
    <cellStyle name="Normal 6 2 2 3 3 2" xfId="3808"/>
    <cellStyle name="Normal 6 2 2 3 3 2 2" xfId="7126"/>
    <cellStyle name="Normal 6 2 2 3 3 3" xfId="7125"/>
    <cellStyle name="Normal 6 2 2 3 4" xfId="3809"/>
    <cellStyle name="Normal 6 2 2 3 4 2" xfId="3810"/>
    <cellStyle name="Normal 6 2 2 3 4 2 2" xfId="7128"/>
    <cellStyle name="Normal 6 2 2 3 4 3" xfId="7127"/>
    <cellStyle name="Normal 6 2 2 3 5" xfId="3811"/>
    <cellStyle name="Normal 6 2 2 3 5 2" xfId="7129"/>
    <cellStyle name="Normal 6 2 2 3 6" xfId="3812"/>
    <cellStyle name="Normal 6 2 2 3 6 2" xfId="7130"/>
    <cellStyle name="Normal 6 2 2 3 7" xfId="7122"/>
    <cellStyle name="Normal 6 2 2 4" xfId="3813"/>
    <cellStyle name="Normal 6 2 2 4 2" xfId="3814"/>
    <cellStyle name="Normal 6 2 2 4 2 2" xfId="3815"/>
    <cellStyle name="Normal 6 2 2 4 2 2 2" xfId="7133"/>
    <cellStyle name="Normal 6 2 2 4 2 3" xfId="7132"/>
    <cellStyle name="Normal 6 2 2 4 3" xfId="3816"/>
    <cellStyle name="Normal 6 2 2 4 3 2" xfId="7134"/>
    <cellStyle name="Normal 6 2 2 4 4" xfId="3817"/>
    <cellStyle name="Normal 6 2 2 4 4 2" xfId="7135"/>
    <cellStyle name="Normal 6 2 2 4 5" xfId="7131"/>
    <cellStyle name="Normal 6 2 2 5" xfId="3818"/>
    <cellStyle name="Normal 6 2 2 5 2" xfId="3819"/>
    <cellStyle name="Normal 6 2 2 5 2 2" xfId="3820"/>
    <cellStyle name="Normal 6 2 2 5 2 2 2" xfId="7138"/>
    <cellStyle name="Normal 6 2 2 5 2 3" xfId="7137"/>
    <cellStyle name="Normal 6 2 2 5 3" xfId="3821"/>
    <cellStyle name="Normal 6 2 2 5 3 2" xfId="7139"/>
    <cellStyle name="Normal 6 2 2 5 4" xfId="3822"/>
    <cellStyle name="Normal 6 2 2 5 4 2" xfId="7140"/>
    <cellStyle name="Normal 6 2 2 5 5" xfId="7136"/>
    <cellStyle name="Normal 6 2 2 6" xfId="3823"/>
    <cellStyle name="Normal 6 2 2 6 2" xfId="3824"/>
    <cellStyle name="Normal 6 2 2 6 2 2" xfId="7142"/>
    <cellStyle name="Normal 6 2 2 6 3" xfId="3825"/>
    <cellStyle name="Normal 6 2 2 6 3 2" xfId="7143"/>
    <cellStyle name="Normal 6 2 2 6 4" xfId="7141"/>
    <cellStyle name="Normal 6 2 2 7" xfId="3826"/>
    <cellStyle name="Normal 6 2 2 7 2" xfId="3827"/>
    <cellStyle name="Normal 6 2 2 7 2 2" xfId="7145"/>
    <cellStyle name="Normal 6 2 2 7 3" xfId="3828"/>
    <cellStyle name="Normal 6 2 2 7 3 2" xfId="7146"/>
    <cellStyle name="Normal 6 2 2 7 4" xfId="7144"/>
    <cellStyle name="Normal 6 2 2 8" xfId="3829"/>
    <cellStyle name="Normal 6 2 2 8 2" xfId="3830"/>
    <cellStyle name="Normal 6 2 2 8 2 2" xfId="7148"/>
    <cellStyle name="Normal 6 2 2 8 3" xfId="7147"/>
    <cellStyle name="Normal 6 2 2 9" xfId="3831"/>
    <cellStyle name="Normal 6 2 2 9 2" xfId="3832"/>
    <cellStyle name="Normal 6 2 2 9 2 2" xfId="7150"/>
    <cellStyle name="Normal 6 2 2 9 3" xfId="7149"/>
    <cellStyle name="Normal 6 2 3" xfId="3833"/>
    <cellStyle name="Normal 6 2 3 10" xfId="3834"/>
    <cellStyle name="Normal 6 2 3 10 2" xfId="7152"/>
    <cellStyle name="Normal 6 2 3 11" xfId="3835"/>
    <cellStyle name="Normal 6 2 3 11 2" xfId="7153"/>
    <cellStyle name="Normal 6 2 3 12" xfId="7151"/>
    <cellStyle name="Normal 6 2 3 2" xfId="3836"/>
    <cellStyle name="Normal 6 2 3 2 2" xfId="3837"/>
    <cellStyle name="Normal 6 2 3 2 2 2" xfId="3838"/>
    <cellStyle name="Normal 6 2 3 2 2 2 2" xfId="7156"/>
    <cellStyle name="Normal 6 2 3 2 2 3" xfId="7155"/>
    <cellStyle name="Normal 6 2 3 2 3" xfId="3839"/>
    <cellStyle name="Normal 6 2 3 2 3 2" xfId="3840"/>
    <cellStyle name="Normal 6 2 3 2 3 2 2" xfId="7158"/>
    <cellStyle name="Normal 6 2 3 2 3 3" xfId="7157"/>
    <cellStyle name="Normal 6 2 3 2 4" xfId="3841"/>
    <cellStyle name="Normal 6 2 3 2 4 2" xfId="3842"/>
    <cellStyle name="Normal 6 2 3 2 4 2 2" xfId="7160"/>
    <cellStyle name="Normal 6 2 3 2 4 3" xfId="7159"/>
    <cellStyle name="Normal 6 2 3 2 5" xfId="3843"/>
    <cellStyle name="Normal 6 2 3 2 5 2" xfId="7161"/>
    <cellStyle name="Normal 6 2 3 2 6" xfId="3844"/>
    <cellStyle name="Normal 6 2 3 2 6 2" xfId="7162"/>
    <cellStyle name="Normal 6 2 3 2 7" xfId="7154"/>
    <cellStyle name="Normal 6 2 3 3" xfId="3845"/>
    <cellStyle name="Normal 6 2 3 3 2" xfId="3846"/>
    <cellStyle name="Normal 6 2 3 3 2 2" xfId="3847"/>
    <cellStyle name="Normal 6 2 3 3 2 2 2" xfId="7165"/>
    <cellStyle name="Normal 6 2 3 3 2 3" xfId="7164"/>
    <cellStyle name="Normal 6 2 3 3 3" xfId="3848"/>
    <cellStyle name="Normal 6 2 3 3 3 2" xfId="3849"/>
    <cellStyle name="Normal 6 2 3 3 3 2 2" xfId="7167"/>
    <cellStyle name="Normal 6 2 3 3 3 3" xfId="7166"/>
    <cellStyle name="Normal 6 2 3 3 4" xfId="3850"/>
    <cellStyle name="Normal 6 2 3 3 4 2" xfId="7168"/>
    <cellStyle name="Normal 6 2 3 3 5" xfId="3851"/>
    <cellStyle name="Normal 6 2 3 3 5 2" xfId="7169"/>
    <cellStyle name="Normal 6 2 3 3 6" xfId="7163"/>
    <cellStyle name="Normal 6 2 3 4" xfId="3852"/>
    <cellStyle name="Normal 6 2 3 4 2" xfId="3853"/>
    <cellStyle name="Normal 6 2 3 4 2 2" xfId="3854"/>
    <cellStyle name="Normal 6 2 3 4 2 2 2" xfId="7172"/>
    <cellStyle name="Normal 6 2 3 4 2 3" xfId="7171"/>
    <cellStyle name="Normal 6 2 3 4 3" xfId="3855"/>
    <cellStyle name="Normal 6 2 3 4 3 2" xfId="7173"/>
    <cellStyle name="Normal 6 2 3 4 4" xfId="3856"/>
    <cellStyle name="Normal 6 2 3 4 4 2" xfId="7174"/>
    <cellStyle name="Normal 6 2 3 4 5" xfId="7170"/>
    <cellStyle name="Normal 6 2 3 5" xfId="3857"/>
    <cellStyle name="Normal 6 2 3 5 2" xfId="3858"/>
    <cellStyle name="Normal 6 2 3 5 2 2" xfId="3859"/>
    <cellStyle name="Normal 6 2 3 5 2 2 2" xfId="7177"/>
    <cellStyle name="Normal 6 2 3 5 2 3" xfId="7176"/>
    <cellStyle name="Normal 6 2 3 5 3" xfId="3860"/>
    <cellStyle name="Normal 6 2 3 5 3 2" xfId="7178"/>
    <cellStyle name="Normal 6 2 3 5 4" xfId="3861"/>
    <cellStyle name="Normal 6 2 3 5 4 2" xfId="7179"/>
    <cellStyle name="Normal 6 2 3 5 5" xfId="7175"/>
    <cellStyle name="Normal 6 2 3 6" xfId="3862"/>
    <cellStyle name="Normal 6 2 3 6 2" xfId="3863"/>
    <cellStyle name="Normal 6 2 3 6 2 2" xfId="7181"/>
    <cellStyle name="Normal 6 2 3 6 3" xfId="3864"/>
    <cellStyle name="Normal 6 2 3 6 3 2" xfId="7182"/>
    <cellStyle name="Normal 6 2 3 6 4" xfId="7180"/>
    <cellStyle name="Normal 6 2 3 7" xfId="3865"/>
    <cellStyle name="Normal 6 2 3 7 2" xfId="3866"/>
    <cellStyle name="Normal 6 2 3 7 2 2" xfId="7184"/>
    <cellStyle name="Normal 6 2 3 7 3" xfId="3867"/>
    <cellStyle name="Normal 6 2 3 7 3 2" xfId="7185"/>
    <cellStyle name="Normal 6 2 3 7 4" xfId="7183"/>
    <cellStyle name="Normal 6 2 3 8" xfId="3868"/>
    <cellStyle name="Normal 6 2 3 8 2" xfId="3869"/>
    <cellStyle name="Normal 6 2 3 8 2 2" xfId="7187"/>
    <cellStyle name="Normal 6 2 3 8 3" xfId="7186"/>
    <cellStyle name="Normal 6 2 3 9" xfId="3870"/>
    <cellStyle name="Normal 6 2 3 9 2" xfId="3871"/>
    <cellStyle name="Normal 6 2 3 9 2 2" xfId="7189"/>
    <cellStyle name="Normal 6 2 3 9 3" xfId="7188"/>
    <cellStyle name="Normal 6 2 4" xfId="3872"/>
    <cellStyle name="Normal 6 2 4 2" xfId="3873"/>
    <cellStyle name="Normal 6 2 4 3" xfId="3874"/>
    <cellStyle name="Normal 6 2 5" xfId="3875"/>
    <cellStyle name="Normal 6 2 5 2" xfId="3876"/>
    <cellStyle name="Normal 6 2 5 3" xfId="3877"/>
    <cellStyle name="Normal 6 2 5 3 2" xfId="7190"/>
    <cellStyle name="Normal 6 2 6" xfId="3878"/>
    <cellStyle name="Normal 6 2 7" xfId="3879"/>
    <cellStyle name="Normal 6 2 8" xfId="3880"/>
    <cellStyle name="Normal 6 2 8 2" xfId="3881"/>
    <cellStyle name="Normal 6 2 8 2 2" xfId="7192"/>
    <cellStyle name="Normal 6 2 8 3" xfId="7191"/>
    <cellStyle name="Normal 6 2 9" xfId="3882"/>
    <cellStyle name="Normal 6 3" xfId="1304"/>
    <cellStyle name="Normal 6 3 2" xfId="3883"/>
    <cellStyle name="Normal 6 4" xfId="1637"/>
    <cellStyle name="Normal 6 4 2" xfId="3884"/>
    <cellStyle name="Normal 6 4 3" xfId="3885"/>
    <cellStyle name="Normal 6 4 4" xfId="6679"/>
    <cellStyle name="Normal 6 5" xfId="3886"/>
    <cellStyle name="Normal 6 6" xfId="3887"/>
    <cellStyle name="Normal 6 7" xfId="42"/>
    <cellStyle name="Normal 60" xfId="1604"/>
    <cellStyle name="Normal 60 2" xfId="6674"/>
    <cellStyle name="Normal 61" xfId="1649"/>
    <cellStyle name="Normal 62" xfId="1644"/>
    <cellStyle name="Normal 62 2" xfId="6681"/>
    <cellStyle name="Normal 63" xfId="1697"/>
    <cellStyle name="Normal 64" xfId="1708"/>
    <cellStyle name="Normal 65" xfId="151"/>
    <cellStyle name="Normal 66" xfId="40"/>
    <cellStyle name="Normal 66 2" xfId="6668"/>
    <cellStyle name="Normal 67" xfId="36"/>
    <cellStyle name="Normal 68" xfId="39"/>
    <cellStyle name="Normal 69" xfId="6558"/>
    <cellStyle name="Normal 7" xfId="29"/>
    <cellStyle name="Normal 7 2" xfId="1306"/>
    <cellStyle name="Normal 7 2 10" xfId="3888"/>
    <cellStyle name="Normal 7 2 10 2" xfId="3889"/>
    <cellStyle name="Normal 7 2 10 2 2" xfId="7194"/>
    <cellStyle name="Normal 7 2 10 3" xfId="7193"/>
    <cellStyle name="Normal 7 2 11" xfId="3890"/>
    <cellStyle name="Normal 7 2 11 2" xfId="7195"/>
    <cellStyle name="Normal 7 2 2" xfId="1639"/>
    <cellStyle name="Normal 7 2 2 2" xfId="3891"/>
    <cellStyle name="Normal 7 2 2 3" xfId="3892"/>
    <cellStyle name="Normal 7 2 2 4" xfId="3893"/>
    <cellStyle name="Normal 7 2 2 4 2" xfId="3894"/>
    <cellStyle name="Normal 7 2 2 4 2 2" xfId="7197"/>
    <cellStyle name="Normal 7 2 2 4 3" xfId="7196"/>
    <cellStyle name="Normal 7 2 2 5" xfId="3895"/>
    <cellStyle name="Normal 7 2 2 5 2" xfId="7198"/>
    <cellStyle name="Normal 7 2 3" xfId="3896"/>
    <cellStyle name="Normal 7 2 3 10" xfId="3897"/>
    <cellStyle name="Normal 7 2 3 10 2" xfId="7200"/>
    <cellStyle name="Normal 7 2 3 11" xfId="7199"/>
    <cellStyle name="Normal 7 2 3 2" xfId="3898"/>
    <cellStyle name="Normal 7 2 3 2 2" xfId="3899"/>
    <cellStyle name="Normal 7 2 3 2 2 2" xfId="3900"/>
    <cellStyle name="Normal 7 2 3 2 2 2 2" xfId="7203"/>
    <cellStyle name="Normal 7 2 3 2 2 3" xfId="7202"/>
    <cellStyle name="Normal 7 2 3 2 3" xfId="3901"/>
    <cellStyle name="Normal 7 2 3 2 3 2" xfId="3902"/>
    <cellStyle name="Normal 7 2 3 2 3 2 2" xfId="7205"/>
    <cellStyle name="Normal 7 2 3 2 3 3" xfId="7204"/>
    <cellStyle name="Normal 7 2 3 2 4" xfId="3903"/>
    <cellStyle name="Normal 7 2 3 2 4 2" xfId="7206"/>
    <cellStyle name="Normal 7 2 3 2 5" xfId="3904"/>
    <cellStyle name="Normal 7 2 3 2 5 2" xfId="7207"/>
    <cellStyle name="Normal 7 2 3 2 6" xfId="7201"/>
    <cellStyle name="Normal 7 2 3 3" xfId="3905"/>
    <cellStyle name="Normal 7 2 3 3 2" xfId="3906"/>
    <cellStyle name="Normal 7 2 3 3 2 2" xfId="3907"/>
    <cellStyle name="Normal 7 2 3 3 2 2 2" xfId="7210"/>
    <cellStyle name="Normal 7 2 3 3 2 3" xfId="7209"/>
    <cellStyle name="Normal 7 2 3 3 3" xfId="3908"/>
    <cellStyle name="Normal 7 2 3 3 3 2" xfId="3909"/>
    <cellStyle name="Normal 7 2 3 3 3 2 2" xfId="7212"/>
    <cellStyle name="Normal 7 2 3 3 3 3" xfId="7211"/>
    <cellStyle name="Normal 7 2 3 3 4" xfId="3910"/>
    <cellStyle name="Normal 7 2 3 3 4 2" xfId="7213"/>
    <cellStyle name="Normal 7 2 3 3 5" xfId="3911"/>
    <cellStyle name="Normal 7 2 3 3 5 2" xfId="7214"/>
    <cellStyle name="Normal 7 2 3 3 6" xfId="7208"/>
    <cellStyle name="Normal 7 2 3 4" xfId="3912"/>
    <cellStyle name="Normal 7 2 3 4 2" xfId="3913"/>
    <cellStyle name="Normal 7 2 3 4 2 2" xfId="3914"/>
    <cellStyle name="Normal 7 2 3 4 2 2 2" xfId="7217"/>
    <cellStyle name="Normal 7 2 3 4 2 3" xfId="7216"/>
    <cellStyle name="Normal 7 2 3 4 3" xfId="3915"/>
    <cellStyle name="Normal 7 2 3 4 3 2" xfId="7218"/>
    <cellStyle name="Normal 7 2 3 4 4" xfId="3916"/>
    <cellStyle name="Normal 7 2 3 4 4 2" xfId="7219"/>
    <cellStyle name="Normal 7 2 3 4 5" xfId="7215"/>
    <cellStyle name="Normal 7 2 3 5" xfId="3917"/>
    <cellStyle name="Normal 7 2 3 5 2" xfId="3918"/>
    <cellStyle name="Normal 7 2 3 5 2 2" xfId="3919"/>
    <cellStyle name="Normal 7 2 3 5 2 2 2" xfId="7222"/>
    <cellStyle name="Normal 7 2 3 5 2 3" xfId="7221"/>
    <cellStyle name="Normal 7 2 3 5 3" xfId="3920"/>
    <cellStyle name="Normal 7 2 3 5 3 2" xfId="7223"/>
    <cellStyle name="Normal 7 2 3 5 4" xfId="3921"/>
    <cellStyle name="Normal 7 2 3 5 4 2" xfId="7224"/>
    <cellStyle name="Normal 7 2 3 5 5" xfId="7220"/>
    <cellStyle name="Normal 7 2 3 6" xfId="3922"/>
    <cellStyle name="Normal 7 2 3 6 2" xfId="3923"/>
    <cellStyle name="Normal 7 2 3 6 2 2" xfId="7226"/>
    <cellStyle name="Normal 7 2 3 6 3" xfId="3924"/>
    <cellStyle name="Normal 7 2 3 6 3 2" xfId="7227"/>
    <cellStyle name="Normal 7 2 3 6 4" xfId="7225"/>
    <cellStyle name="Normal 7 2 3 7" xfId="3925"/>
    <cellStyle name="Normal 7 2 3 7 2" xfId="3926"/>
    <cellStyle name="Normal 7 2 3 7 2 2" xfId="7229"/>
    <cellStyle name="Normal 7 2 3 7 3" xfId="3927"/>
    <cellStyle name="Normal 7 2 3 7 3 2" xfId="7230"/>
    <cellStyle name="Normal 7 2 3 7 4" xfId="7228"/>
    <cellStyle name="Normal 7 2 3 8" xfId="3928"/>
    <cellStyle name="Normal 7 2 3 8 2" xfId="3929"/>
    <cellStyle name="Normal 7 2 3 8 2 2" xfId="7232"/>
    <cellStyle name="Normal 7 2 3 8 3" xfId="7231"/>
    <cellStyle name="Normal 7 2 3 9" xfId="3930"/>
    <cellStyle name="Normal 7 2 3 9 2" xfId="7233"/>
    <cellStyle name="Normal 7 2 4" xfId="3931"/>
    <cellStyle name="Normal 7 2 4 2" xfId="3932"/>
    <cellStyle name="Normal 7 2 4 2 2" xfId="3933"/>
    <cellStyle name="Normal 7 2 4 2 2 2" xfId="7236"/>
    <cellStyle name="Normal 7 2 4 2 3" xfId="7235"/>
    <cellStyle name="Normal 7 2 4 3" xfId="3934"/>
    <cellStyle name="Normal 7 2 4 3 2" xfId="3935"/>
    <cellStyle name="Normal 7 2 4 3 2 2" xfId="7238"/>
    <cellStyle name="Normal 7 2 4 3 3" xfId="7237"/>
    <cellStyle name="Normal 7 2 4 4" xfId="3936"/>
    <cellStyle name="Normal 7 2 4 4 2" xfId="7239"/>
    <cellStyle name="Normal 7 2 4 5" xfId="3937"/>
    <cellStyle name="Normal 7 2 4 5 2" xfId="7240"/>
    <cellStyle name="Normal 7 2 4 6" xfId="7234"/>
    <cellStyle name="Normal 7 2 5" xfId="3938"/>
    <cellStyle name="Normal 7 2 5 2" xfId="3939"/>
    <cellStyle name="Normal 7 2 5 2 2" xfId="3940"/>
    <cellStyle name="Normal 7 2 5 2 2 2" xfId="7243"/>
    <cellStyle name="Normal 7 2 5 2 3" xfId="7242"/>
    <cellStyle name="Normal 7 2 5 3" xfId="3941"/>
    <cellStyle name="Normal 7 2 5 3 2" xfId="7244"/>
    <cellStyle name="Normal 7 2 5 4" xfId="3942"/>
    <cellStyle name="Normal 7 2 5 4 2" xfId="7245"/>
    <cellStyle name="Normal 7 2 5 5" xfId="7241"/>
    <cellStyle name="Normal 7 2 6" xfId="3943"/>
    <cellStyle name="Normal 7 2 7" xfId="3944"/>
    <cellStyle name="Normal 7 2 7 2" xfId="3945"/>
    <cellStyle name="Normal 7 2 7 2 2" xfId="3946"/>
    <cellStyle name="Normal 7 2 7 2 2 2" xfId="7248"/>
    <cellStyle name="Normal 7 2 7 2 3" xfId="7247"/>
    <cellStyle name="Normal 7 2 7 3" xfId="3947"/>
    <cellStyle name="Normal 7 2 7 3 2" xfId="7249"/>
    <cellStyle name="Normal 7 2 7 4" xfId="3948"/>
    <cellStyle name="Normal 7 2 7 4 2" xfId="7250"/>
    <cellStyle name="Normal 7 2 7 5" xfId="7246"/>
    <cellStyle name="Normal 7 2 8" xfId="3949"/>
    <cellStyle name="Normal 7 2 8 2" xfId="3950"/>
    <cellStyle name="Normal 7 2 8 2 2" xfId="3951"/>
    <cellStyle name="Normal 7 2 8 2 2 2" xfId="7252"/>
    <cellStyle name="Normal 7 2 8 2 3" xfId="7251"/>
    <cellStyle name="Normal 7 2 8 3" xfId="3952"/>
    <cellStyle name="Normal 7 2 8 4" xfId="3953"/>
    <cellStyle name="Normal 7 2 8 4 2" xfId="7253"/>
    <cellStyle name="Normal 7 2 9" xfId="3954"/>
    <cellStyle name="Normal 7 2 9 2" xfId="3955"/>
    <cellStyle name="Normal 7 2 9 2 2" xfId="7255"/>
    <cellStyle name="Normal 7 2 9 3" xfId="3956"/>
    <cellStyle name="Normal 7 2 9 3 2" xfId="7256"/>
    <cellStyle name="Normal 7 2 9 4" xfId="7254"/>
    <cellStyle name="Normal 7 3" xfId="1638"/>
    <cellStyle name="Normal 7 3 2" xfId="3957"/>
    <cellStyle name="Normal 7 3 3" xfId="3958"/>
    <cellStyle name="Normal 7 3 4" xfId="3959"/>
    <cellStyle name="Normal 7 3 5" xfId="3960"/>
    <cellStyle name="Normal 7 3 5 2" xfId="7257"/>
    <cellStyle name="Normal 7 4" xfId="3961"/>
    <cellStyle name="Normal 7 4 2" xfId="3962"/>
    <cellStyle name="Normal 7 4 3" xfId="3963"/>
    <cellStyle name="Normal 7 4 4" xfId="3964"/>
    <cellStyle name="Normal 7 4 4 2" xfId="7259"/>
    <cellStyle name="Normal 7 4 5" xfId="7258"/>
    <cellStyle name="Normal 7 5" xfId="3965"/>
    <cellStyle name="Normal 7 5 2" xfId="3966"/>
    <cellStyle name="Normal 7 5 3" xfId="3967"/>
    <cellStyle name="Normal 7 5 3 2" xfId="7261"/>
    <cellStyle name="Normal 7 5 4" xfId="7260"/>
    <cellStyle name="Normal 7 6" xfId="3968"/>
    <cellStyle name="Normal 7 6 2" xfId="3969"/>
    <cellStyle name="Normal 7 6 2 2" xfId="7263"/>
    <cellStyle name="Normal 7 6 3" xfId="7262"/>
    <cellStyle name="Normal 7 7" xfId="1305"/>
    <cellStyle name="Normal 7 8" xfId="118"/>
    <cellStyle name="Normal 70" xfId="6650"/>
    <cellStyle name="Normal 71" xfId="6580"/>
    <cellStyle name="Normal 72" xfId="6631"/>
    <cellStyle name="Normal 73" xfId="6597"/>
    <cellStyle name="Normal 74" xfId="6647"/>
    <cellStyle name="Normal 75" xfId="6581"/>
    <cellStyle name="Normal 76" xfId="6664"/>
    <cellStyle name="Normal 77" xfId="6554"/>
    <cellStyle name="Normal 78" xfId="6645"/>
    <cellStyle name="Normal 79" xfId="6568"/>
    <cellStyle name="Normal 8" xfId="30"/>
    <cellStyle name="Normal 8 2" xfId="1308"/>
    <cellStyle name="Normal 8 2 2" xfId="1641"/>
    <cellStyle name="Normal 8 2 3" xfId="3970"/>
    <cellStyle name="Normal 8 3" xfId="1640"/>
    <cellStyle name="Normal 8 3 2" xfId="3971"/>
    <cellStyle name="Normal 8 4" xfId="3972"/>
    <cellStyle name="Normal 8 5" xfId="3973"/>
    <cellStyle name="Normal 8 6" xfId="1307"/>
    <cellStyle name="Normal 8 7" xfId="122"/>
    <cellStyle name="Normal 80" xfId="6539"/>
    <cellStyle name="Normal 81" xfId="127"/>
    <cellStyle name="Normal 82" xfId="6589"/>
    <cellStyle name="Normal 83" xfId="6584"/>
    <cellStyle name="Normal 84" xfId="6599"/>
    <cellStyle name="Normal 85" xfId="6555"/>
    <cellStyle name="Normal 86" xfId="6545"/>
    <cellStyle name="Normal 87" xfId="6658"/>
    <cellStyle name="Normal 88" xfId="6546"/>
    <cellStyle name="Normal 89" xfId="6643"/>
    <cellStyle name="Normal 9" xfId="31"/>
    <cellStyle name="Normal 9 2" xfId="1310"/>
    <cellStyle name="Normal 9 2 2" xfId="3974"/>
    <cellStyle name="Normal 9 2 3" xfId="3975"/>
    <cellStyle name="Normal 9 2 3 2" xfId="7264"/>
    <cellStyle name="Normal 9 3" xfId="1642"/>
    <cellStyle name="Normal 9 3 2" xfId="3976"/>
    <cellStyle name="Normal 9 3 3" xfId="3977"/>
    <cellStyle name="Normal 9 3 3 2" xfId="7265"/>
    <cellStyle name="Normal 9 4" xfId="3978"/>
    <cellStyle name="Normal 9 4 2" xfId="3979"/>
    <cellStyle name="Normal 9 4 3" xfId="3980"/>
    <cellStyle name="Normal 9 4 3 2" xfId="7267"/>
    <cellStyle name="Normal 9 4 4" xfId="7266"/>
    <cellStyle name="Normal 9 5" xfId="1309"/>
    <cellStyle name="Normal 9 6" xfId="124"/>
    <cellStyle name="Normal 90" xfId="6564"/>
    <cellStyle name="Normal 91" xfId="6629"/>
    <cellStyle name="Normal 92" xfId="6586"/>
    <cellStyle name="Normal 93" xfId="6657"/>
    <cellStyle name="Normal 94" xfId="6666"/>
    <cellStyle name="Normal 95" xfId="6673"/>
    <cellStyle name="Normal 96" xfId="7280"/>
    <cellStyle name="Normal 97" xfId="6713"/>
    <cellStyle name="Normal 98" xfId="6671"/>
    <cellStyle name="Normal 99" xfId="6715"/>
    <cellStyle name="Normal0" xfId="1311"/>
    <cellStyle name="Normal0 2" xfId="1312"/>
    <cellStyle name="Normal0 3" xfId="1313"/>
    <cellStyle name="Normale_sc_azione" xfId="1314"/>
    <cellStyle name="NormalGB" xfId="1315"/>
    <cellStyle name="NormalGB 2" xfId="1316"/>
    <cellStyle name="Note 10" xfId="1317"/>
    <cellStyle name="Note 11" xfId="1318"/>
    <cellStyle name="Note 12" xfId="1319"/>
    <cellStyle name="Note 13" xfId="1320"/>
    <cellStyle name="Note 14" xfId="1321"/>
    <cellStyle name="Note 15" xfId="1322"/>
    <cellStyle name="Note 16" xfId="1323"/>
    <cellStyle name="Note 17" xfId="1324"/>
    <cellStyle name="Note 18" xfId="1325"/>
    <cellStyle name="Note 19" xfId="1326"/>
    <cellStyle name="Note 2" xfId="1327"/>
    <cellStyle name="Note 2 2" xfId="3981"/>
    <cellStyle name="Note 2 2 2" xfId="3982"/>
    <cellStyle name="Note 2 3" xfId="3983"/>
    <cellStyle name="Note 2 4" xfId="3984"/>
    <cellStyle name="Note 2 5" xfId="3985"/>
    <cellStyle name="Note 20" xfId="1328"/>
    <cellStyle name="Note 21" xfId="1329"/>
    <cellStyle name="Note 22" xfId="1330"/>
    <cellStyle name="Note 23" xfId="1331"/>
    <cellStyle name="Note 24" xfId="1332"/>
    <cellStyle name="Note 25" xfId="1333"/>
    <cellStyle name="Note 26" xfId="1334"/>
    <cellStyle name="Note 27" xfId="1335"/>
    <cellStyle name="Note 28" xfId="1336"/>
    <cellStyle name="Note 29" xfId="1337"/>
    <cellStyle name="Note 3" xfId="1338"/>
    <cellStyle name="Note 3 2" xfId="3986"/>
    <cellStyle name="Note 3 3" xfId="3987"/>
    <cellStyle name="Note 3 4" xfId="3988"/>
    <cellStyle name="Note 4" xfId="1339"/>
    <cellStyle name="Note 4 2" xfId="3989"/>
    <cellStyle name="Note 4 3" xfId="3990"/>
    <cellStyle name="Note 4 4" xfId="3991"/>
    <cellStyle name="Note 5" xfId="1340"/>
    <cellStyle name="Note 5 2" xfId="3992"/>
    <cellStyle name="Note 5 3" xfId="3993"/>
    <cellStyle name="Note 5 4" xfId="3994"/>
    <cellStyle name="Note 6" xfId="1341"/>
    <cellStyle name="Note 7" xfId="1342"/>
    <cellStyle name="Note 8" xfId="1343"/>
    <cellStyle name="Note 9" xfId="1344"/>
    <cellStyle name="Œ…‹æØ‚è [0.00]_4m stock" xfId="1345"/>
    <cellStyle name="Œ…‹æØ‚è_4m stock" xfId="1346"/>
    <cellStyle name="oft Excel]_x000d__x000a_Comment=The open=/f lines load custom functions into the Paste Function list._x000d__x000a_Maximized=3_x000d__x000a_Basics=1_x000d__x000a_A" xfId="1347"/>
    <cellStyle name="Output 2" xfId="1348"/>
    <cellStyle name="Output 2 2" xfId="3995"/>
    <cellStyle name="Output 2 3" xfId="3996"/>
    <cellStyle name="Output 2 4" xfId="3997"/>
    <cellStyle name="Output 3" xfId="3998"/>
    <cellStyle name="Output 3 2" xfId="3999"/>
    <cellStyle name="Output 3 3" xfId="4000"/>
    <cellStyle name="Output 3 4" xfId="4001"/>
    <cellStyle name="Output 4" xfId="4002"/>
    <cellStyle name="Output 5" xfId="4003"/>
    <cellStyle name="Output 6" xfId="4004"/>
    <cellStyle name="Output 7" xfId="4005"/>
    <cellStyle name="Output 8" xfId="4006"/>
    <cellStyle name="Output 9" xfId="4007"/>
    <cellStyle name="Output Amounts" xfId="1349"/>
    <cellStyle name="Output Column Headings" xfId="1350"/>
    <cellStyle name="Output Column Headings 2" xfId="1351"/>
    <cellStyle name="Output Line Items" xfId="1352"/>
    <cellStyle name="Output Report Heading" xfId="1353"/>
    <cellStyle name="Output Report Heading 10" xfId="1354"/>
    <cellStyle name="OUTPUT REPORT HEADING 2" xfId="1355"/>
    <cellStyle name="Output Report Heading 3" xfId="1356"/>
    <cellStyle name="Output Report Heading 4" xfId="1357"/>
    <cellStyle name="Output Report Heading 5" xfId="1358"/>
    <cellStyle name="Output Report Heading 6" xfId="1359"/>
    <cellStyle name="Output Report Heading 7" xfId="1360"/>
    <cellStyle name="Output Report Heading 8" xfId="1361"/>
    <cellStyle name="Output Report Heading 9" xfId="1362"/>
    <cellStyle name="Output Report Title" xfId="1363"/>
    <cellStyle name="Output Report Title 10" xfId="1364"/>
    <cellStyle name="OUTPUT REPORT TITLE 2" xfId="1365"/>
    <cellStyle name="Output Report Title 3" xfId="1366"/>
    <cellStyle name="Output Report Title 4" xfId="1367"/>
    <cellStyle name="Output Report Title 5" xfId="1368"/>
    <cellStyle name="Output Report Title 6" xfId="1369"/>
    <cellStyle name="Output Report Title 7" xfId="1370"/>
    <cellStyle name="Output Report Title 8" xfId="1371"/>
    <cellStyle name="Output Report Title 9" xfId="1372"/>
    <cellStyle name="OUTPUTERROR" xfId="1373"/>
    <cellStyle name="OUTPUTNORMAL" xfId="1374"/>
    <cellStyle name="Page Number" xfId="1375"/>
    <cellStyle name="PageSubTitle" xfId="1376"/>
    <cellStyle name="PageSubTitle 2" xfId="1377"/>
    <cellStyle name="PageTitle" xfId="1378"/>
    <cellStyle name="PageTitle 2" xfId="1379"/>
    <cellStyle name="ParaBirimi [0]_RESULTS" xfId="1380"/>
    <cellStyle name="ParaBirimi_RESULTS" xfId="1381"/>
    <cellStyle name="Pattern" xfId="1382"/>
    <cellStyle name="Pattern 2" xfId="1383"/>
    <cellStyle name="PCI" xfId="1384"/>
    <cellStyle name="per.style" xfId="1385"/>
    <cellStyle name="Percent (0)" xfId="1387"/>
    <cellStyle name="Percent [0]" xfId="1388"/>
    <cellStyle name="Percent [00]" xfId="1389"/>
    <cellStyle name="Percent [2]" xfId="32"/>
    <cellStyle name="Percent [2] 2" xfId="1390"/>
    <cellStyle name="Percent 10" xfId="1391"/>
    <cellStyle name="Percent 11" xfId="1392"/>
    <cellStyle name="Percent 12" xfId="1393"/>
    <cellStyle name="Percent 13" xfId="1394"/>
    <cellStyle name="Percent 14" xfId="1395"/>
    <cellStyle name="Percent 15" xfId="1396"/>
    <cellStyle name="Percent 16" xfId="1397"/>
    <cellStyle name="Percent 17" xfId="1398"/>
    <cellStyle name="Percent 18" xfId="1399"/>
    <cellStyle name="Percent 19" xfId="1400"/>
    <cellStyle name="Percent 2" xfId="33"/>
    <cellStyle name="Percent 2 2" xfId="34"/>
    <cellStyle name="Percent 2 2 2" xfId="4008"/>
    <cellStyle name="Percent 2 2 2 2" xfId="4009"/>
    <cellStyle name="Percent 2 2 2 3" xfId="4010"/>
    <cellStyle name="Percent 2 2 3" xfId="4011"/>
    <cellStyle name="Percent 2 2 3 2" xfId="4012"/>
    <cellStyle name="Percent 2 2 4" xfId="4013"/>
    <cellStyle name="Percent 2 2 4 2" xfId="4014"/>
    <cellStyle name="Percent 2 2 5" xfId="125"/>
    <cellStyle name="Percent 2 3" xfId="138"/>
    <cellStyle name="Percent 2 3 2" xfId="4015"/>
    <cellStyle name="Percent 2 3 2 2" xfId="4016"/>
    <cellStyle name="Percent 2 3 3" xfId="4017"/>
    <cellStyle name="Percent 2 3 3 2" xfId="4018"/>
    <cellStyle name="Percent 2 3 4" xfId="4019"/>
    <cellStyle name="Percent 2 3 4 2" xfId="4020"/>
    <cellStyle name="Percent 2 3 4 3" xfId="4021"/>
    <cellStyle name="Percent 2 3 5" xfId="4022"/>
    <cellStyle name="Percent 2 4" xfId="4023"/>
    <cellStyle name="Percent 2 5" xfId="81"/>
    <cellStyle name="Percent 20" xfId="1401"/>
    <cellStyle name="Percent 21" xfId="1402"/>
    <cellStyle name="Percent 22" xfId="1403"/>
    <cellStyle name="Percent 23" xfId="1404"/>
    <cellStyle name="Percent 24" xfId="1600"/>
    <cellStyle name="Percent 25" xfId="1643"/>
    <cellStyle name="Percent 25 2" xfId="6680"/>
    <cellStyle name="Percent 26" xfId="1660"/>
    <cellStyle name="Percent 27" xfId="1705"/>
    <cellStyle name="Percent 28" xfId="1703"/>
    <cellStyle name="Percent 29" xfId="1386"/>
    <cellStyle name="Percent 3" xfId="80"/>
    <cellStyle name="Percent 3 2" xfId="4024"/>
    <cellStyle name="Percent 3 2 2" xfId="4025"/>
    <cellStyle name="Percent 3 2 3" xfId="4026"/>
    <cellStyle name="Percent 3 3" xfId="4027"/>
    <cellStyle name="Percent 3 3 2" xfId="4028"/>
    <cellStyle name="Percent 3 4" xfId="4029"/>
    <cellStyle name="Percent 3 4 2" xfId="4030"/>
    <cellStyle name="Percent 3 5" xfId="1405"/>
    <cellStyle name="Percent 30" xfId="117"/>
    <cellStyle name="Percent 30 2" xfId="6670"/>
    <cellStyle name="Percent 31" xfId="38"/>
    <cellStyle name="Percent 32" xfId="37"/>
    <cellStyle name="Percent 33" xfId="6557"/>
    <cellStyle name="Percent 34" xfId="6651"/>
    <cellStyle name="Percent 35" xfId="6579"/>
    <cellStyle name="Percent 36" xfId="6632"/>
    <cellStyle name="Percent 37" xfId="6596"/>
    <cellStyle name="Percent 38" xfId="6649"/>
    <cellStyle name="Percent 39" xfId="6566"/>
    <cellStyle name="Percent 4" xfId="126"/>
    <cellStyle name="Percent 4 2" xfId="4031"/>
    <cellStyle name="Percent 4 2 2" xfId="4032"/>
    <cellStyle name="Percent 4 2 2 2" xfId="4033"/>
    <cellStyle name="Percent 4 2 2 2 2" xfId="7270"/>
    <cellStyle name="Percent 4 2 2 3" xfId="7269"/>
    <cellStyle name="Percent 4 2 3" xfId="4034"/>
    <cellStyle name="Percent 4 2 3 2" xfId="4035"/>
    <cellStyle name="Percent 4 2 3 2 2" xfId="7272"/>
    <cellStyle name="Percent 4 2 3 3" xfId="7271"/>
    <cellStyle name="Percent 4 2 4" xfId="4036"/>
    <cellStyle name="Percent 4 2 5" xfId="4037"/>
    <cellStyle name="Percent 4 2 5 2" xfId="7273"/>
    <cellStyle name="Percent 4 2 6" xfId="7268"/>
    <cellStyle name="Percent 4 3" xfId="4038"/>
    <cellStyle name="Percent 4 3 2" xfId="4039"/>
    <cellStyle name="Percent 4 3 3" xfId="4040"/>
    <cellStyle name="Percent 4 3 3 2" xfId="7275"/>
    <cellStyle name="Percent 4 3 4" xfId="7274"/>
    <cellStyle name="Percent 4 4" xfId="4041"/>
    <cellStyle name="Percent 4 4 2" xfId="4042"/>
    <cellStyle name="Percent 4 4 3" xfId="4043"/>
    <cellStyle name="Percent 4 4 3 2" xfId="7277"/>
    <cellStyle name="Percent 4 4 4" xfId="7276"/>
    <cellStyle name="Percent 4 5" xfId="4044"/>
    <cellStyle name="Percent 4 6" xfId="4045"/>
    <cellStyle name="Percent 4 6 2" xfId="7278"/>
    <cellStyle name="Percent 4 7" xfId="1406"/>
    <cellStyle name="Percent 40" xfId="6646"/>
    <cellStyle name="Percent 41" xfId="6541"/>
    <cellStyle name="Percent 42" xfId="6608"/>
    <cellStyle name="Percent 43" xfId="6661"/>
    <cellStyle name="Percent 44" xfId="6543"/>
    <cellStyle name="Percent 45" xfId="6660"/>
    <cellStyle name="Percent 46" xfId="6582"/>
    <cellStyle name="Percent 47" xfId="6588"/>
    <cellStyle name="Percent 48" xfId="6652"/>
    <cellStyle name="Percent 49" xfId="6587"/>
    <cellStyle name="Percent 5" xfId="1407"/>
    <cellStyle name="Percent 5 2" xfId="4046"/>
    <cellStyle name="Percent 5 3" xfId="4047"/>
    <cellStyle name="Percent 5 4" xfId="4048"/>
    <cellStyle name="Percent 50" xfId="6656"/>
    <cellStyle name="Percent 51" xfId="6559"/>
    <cellStyle name="Percent 52" xfId="6585"/>
    <cellStyle name="Percent 53" xfId="6630"/>
    <cellStyle name="Percent 54" xfId="6659"/>
    <cellStyle name="Percent 55" xfId="6663"/>
    <cellStyle name="Percent 56" xfId="6544"/>
    <cellStyle name="Percent 57" xfId="6667"/>
    <cellStyle name="Percent 58" xfId="6672"/>
    <cellStyle name="Percent 59" xfId="7281"/>
    <cellStyle name="Percent 6" xfId="1408"/>
    <cellStyle name="Percent 6 2" xfId="4049"/>
    <cellStyle name="Percent 60" xfId="6712"/>
    <cellStyle name="Percent 61" xfId="7279"/>
    <cellStyle name="Percent 62" xfId="6714"/>
    <cellStyle name="Percent 7" xfId="1409"/>
    <cellStyle name="Percent 7 2" xfId="4050"/>
    <cellStyle name="Percent 8" xfId="1410"/>
    <cellStyle name="Percent 8 2" xfId="4051"/>
    <cellStyle name="Percent 9" xfId="1411"/>
    <cellStyle name="PERCENTAGE" xfId="1412"/>
    <cellStyle name="PLAN" xfId="1413"/>
    <cellStyle name="Porcentaje" xfId="1414"/>
    <cellStyle name="Porcentual_ret_conso_statu_2000" xfId="1415"/>
    <cellStyle name="PrePop Currency (0)" xfId="1416"/>
    <cellStyle name="PrePop Currency (2)" xfId="1417"/>
    <cellStyle name="PrePop Units (0)" xfId="1418"/>
    <cellStyle name="PrePop Units (1)" xfId="1419"/>
    <cellStyle name="PrePop Units (2)" xfId="1420"/>
    <cellStyle name="PSChar" xfId="82"/>
    <cellStyle name="PSChar 10" xfId="4052"/>
    <cellStyle name="PSChar 11" xfId="4053"/>
    <cellStyle name="PSChar 12" xfId="4054"/>
    <cellStyle name="PSChar 13" xfId="4055"/>
    <cellStyle name="PSChar 2" xfId="4056"/>
    <cellStyle name="PSChar 3" xfId="4057"/>
    <cellStyle name="PSChar 4" xfId="4058"/>
    <cellStyle name="PSChar 5" xfId="4059"/>
    <cellStyle name="PSChar 6" xfId="4060"/>
    <cellStyle name="PSChar 7" xfId="4061"/>
    <cellStyle name="PSChar 8" xfId="4062"/>
    <cellStyle name="PSChar 9" xfId="4063"/>
    <cellStyle name="PSChar 9 2" xfId="4064"/>
    <cellStyle name="PSChar 9 3" xfId="4065"/>
    <cellStyle name="PSDate" xfId="83"/>
    <cellStyle name="PSDate 2" xfId="4066"/>
    <cellStyle name="PSDate 3" xfId="4067"/>
    <cellStyle name="PSDate 4" xfId="4068"/>
    <cellStyle name="PSDate 5" xfId="4069"/>
    <cellStyle name="PSDate 6" xfId="4070"/>
    <cellStyle name="PSDate 7" xfId="4071"/>
    <cellStyle name="PSDate 8" xfId="4072"/>
    <cellStyle name="PSDec" xfId="84"/>
    <cellStyle name="PSDec 2" xfId="4073"/>
    <cellStyle name="PSDec 3" xfId="4074"/>
    <cellStyle name="PSDec 4" xfId="4075"/>
    <cellStyle name="PSDec 5" xfId="4076"/>
    <cellStyle name="PSDec 6" xfId="4077"/>
    <cellStyle name="PSDec 7" xfId="4078"/>
    <cellStyle name="PSDec 8" xfId="4079"/>
    <cellStyle name="PSHeading" xfId="85"/>
    <cellStyle name="PSHeading 10" xfId="4080"/>
    <cellStyle name="PSHeading 11" xfId="4081"/>
    <cellStyle name="PSHeading 12" xfId="4082"/>
    <cellStyle name="PSHeading 13" xfId="4083"/>
    <cellStyle name="PSHeading 2" xfId="4084"/>
    <cellStyle name="PSHeading 3" xfId="4085"/>
    <cellStyle name="PSHeading 4" xfId="4086"/>
    <cellStyle name="PSHeading 5" xfId="4087"/>
    <cellStyle name="PSHeading 6" xfId="4088"/>
    <cellStyle name="PSHeading 7" xfId="4089"/>
    <cellStyle name="PSHeading 8" xfId="4090"/>
    <cellStyle name="PSHeading 9" xfId="4091"/>
    <cellStyle name="PSHeading 9 2" xfId="4092"/>
    <cellStyle name="PSHeading 9 3" xfId="4093"/>
    <cellStyle name="PSInt" xfId="86"/>
    <cellStyle name="PSInt 2" xfId="4094"/>
    <cellStyle name="PSInt 3" xfId="4095"/>
    <cellStyle name="PSInt 4" xfId="4096"/>
    <cellStyle name="PSInt 5" xfId="4097"/>
    <cellStyle name="PSInt 6" xfId="4098"/>
    <cellStyle name="PSInt 7" xfId="4099"/>
    <cellStyle name="PSInt 8" xfId="4100"/>
    <cellStyle name="PSSpacer" xfId="87"/>
    <cellStyle name="PSSpacer 10" xfId="4101"/>
    <cellStyle name="PSSpacer 11" xfId="4102"/>
    <cellStyle name="PSSpacer 12" xfId="4103"/>
    <cellStyle name="PSSpacer 13" xfId="4104"/>
    <cellStyle name="PSSpacer 2" xfId="4105"/>
    <cellStyle name="PSSpacer 3" xfId="4106"/>
    <cellStyle name="PSSpacer 4" xfId="4107"/>
    <cellStyle name="PSSpacer 5" xfId="4108"/>
    <cellStyle name="PSSpacer 6" xfId="4109"/>
    <cellStyle name="PSSpacer 7" xfId="4110"/>
    <cellStyle name="PSSpacer 8" xfId="4111"/>
    <cellStyle name="PSSpacer 9" xfId="4112"/>
    <cellStyle name="PSSpacer 9 2" xfId="4113"/>
    <cellStyle name="PSSpacer 9 3" xfId="4114"/>
    <cellStyle name="pwstyle" xfId="1421"/>
    <cellStyle name="Q" xfId="1422"/>
    <cellStyle name="QTR94_95_INCOME CTMP#1 98" xfId="1423"/>
    <cellStyle name="Quantity" xfId="35"/>
    <cellStyle name="Quantity 2" xfId="1645"/>
    <cellStyle name="regstoresfromspecstores" xfId="1424"/>
    <cellStyle name="report_title" xfId="88"/>
    <cellStyle name="Result" xfId="4115"/>
    <cellStyle name="Result 1" xfId="4116"/>
    <cellStyle name="Result 2" xfId="4117"/>
    <cellStyle name="Result2" xfId="4118"/>
    <cellStyle name="Result2 1" xfId="4119"/>
    <cellStyle name="Result2 2" xfId="4120"/>
    <cellStyle name="RevList" xfId="1425"/>
    <cellStyle name="RevList 2" xfId="1426"/>
    <cellStyle name="RevList 3" xfId="1427"/>
    <cellStyle name="RM" xfId="1428"/>
    <cellStyle name="Salomon Logo" xfId="1429"/>
    <cellStyle name="SAPBEXaggData" xfId="1430"/>
    <cellStyle name="SAPBEXaggDataEmph" xfId="1431"/>
    <cellStyle name="SAPBEXaggItem" xfId="1432"/>
    <cellStyle name="SAPBEXaggItemX" xfId="1433"/>
    <cellStyle name="SAPBEXchaText" xfId="1434"/>
    <cellStyle name="SAPBEXexcBad7" xfId="1435"/>
    <cellStyle name="SAPBEXexcBad8" xfId="1436"/>
    <cellStyle name="SAPBEXexcBad9" xfId="1437"/>
    <cellStyle name="SAPBEXexcCritical4" xfId="1438"/>
    <cellStyle name="SAPBEXexcCritical5" xfId="1439"/>
    <cellStyle name="SAPBEXexcCritical6" xfId="1440"/>
    <cellStyle name="SAPBEXexcGood1" xfId="1441"/>
    <cellStyle name="SAPBEXexcGood2" xfId="1442"/>
    <cellStyle name="SAPBEXexcGood3" xfId="1443"/>
    <cellStyle name="SAPBEXfilterDrill" xfId="1444"/>
    <cellStyle name="SAPBEXfilterItem" xfId="1445"/>
    <cellStyle name="SAPBEXfilterText" xfId="1446"/>
    <cellStyle name="SAPBEXformats" xfId="1447"/>
    <cellStyle name="SAPBEXheaderItem" xfId="1448"/>
    <cellStyle name="SAPBEXheaderText" xfId="1449"/>
    <cellStyle name="SAPBEXHLevel0" xfId="1450"/>
    <cellStyle name="SAPBEXHLevel0X" xfId="1451"/>
    <cellStyle name="SAPBEXHLevel1" xfId="1452"/>
    <cellStyle name="SAPBEXHLevel1X" xfId="1453"/>
    <cellStyle name="SAPBEXHLevel2" xfId="1454"/>
    <cellStyle name="SAPBEXHLevel2X" xfId="1455"/>
    <cellStyle name="SAPBEXHLevel3" xfId="1456"/>
    <cellStyle name="SAPBEXHLevel3X" xfId="1457"/>
    <cellStyle name="SAPBEXresData" xfId="1458"/>
    <cellStyle name="SAPBEXresDataEmph" xfId="1459"/>
    <cellStyle name="SAPBEXresItem" xfId="1460"/>
    <cellStyle name="SAPBEXresItemX" xfId="1461"/>
    <cellStyle name="SAPBEXstdData" xfId="1462"/>
    <cellStyle name="SAPBEXstdDataEmph" xfId="1463"/>
    <cellStyle name="SAPBEXstdItem" xfId="1464"/>
    <cellStyle name="SAPBEXstdItem 2" xfId="1465"/>
    <cellStyle name="SAPBEXstdItemX" xfId="1466"/>
    <cellStyle name="SAPBEXtitle" xfId="1467"/>
    <cellStyle name="SAPBEXundefined" xfId="1468"/>
    <cellStyle name="Satisfaisant" xfId="4121"/>
    <cellStyle name="SCH1" xfId="1469"/>
    <cellStyle name="section head" xfId="1470"/>
    <cellStyle name="Shade" xfId="1471"/>
    <cellStyle name="SHADEDSTORES" xfId="1472"/>
    <cellStyle name="small border line" xfId="1473"/>
    <cellStyle name="Sortie" xfId="4122"/>
    <cellStyle name="specstores" xfId="1474"/>
    <cellStyle name="specstores 2" xfId="1475"/>
    <cellStyle name="Standard" xfId="1476"/>
    <cellStyle name="Style 1" xfId="89"/>
    <cellStyle name="Style 1 10" xfId="4123"/>
    <cellStyle name="Style 1 10 2" xfId="4124"/>
    <cellStyle name="Style 1 11" xfId="4125"/>
    <cellStyle name="Style 1 12" xfId="4126"/>
    <cellStyle name="Style 1 13" xfId="4127"/>
    <cellStyle name="Style 1 13 2" xfId="4128"/>
    <cellStyle name="Style 1 14" xfId="4129"/>
    <cellStyle name="Style 1 14 2" xfId="4130"/>
    <cellStyle name="Style 1 15" xfId="4131"/>
    <cellStyle name="Style 1 2" xfId="1646"/>
    <cellStyle name="Style 1 2 2" xfId="4132"/>
    <cellStyle name="Style 1 2 2 2" xfId="4133"/>
    <cellStyle name="Style 1 2 2 3" xfId="4134"/>
    <cellStyle name="Style 1 2 3" xfId="4135"/>
    <cellStyle name="Style 1 2 4" xfId="4136"/>
    <cellStyle name="Style 1 2 5" xfId="4137"/>
    <cellStyle name="Style 1 2 6" xfId="4138"/>
    <cellStyle name="Style 1 3" xfId="4139"/>
    <cellStyle name="Style 1 3 2" xfId="4140"/>
    <cellStyle name="Style 1 3 3" xfId="4141"/>
    <cellStyle name="Style 1 4" xfId="4142"/>
    <cellStyle name="Style 1 5" xfId="4143"/>
    <cellStyle name="Style 1 6" xfId="4144"/>
    <cellStyle name="Style 1 7" xfId="4145"/>
    <cellStyle name="Style 1 8" xfId="4146"/>
    <cellStyle name="Style 1 9" xfId="4147"/>
    <cellStyle name="Style 1_KPI-HR 17-7-53" xfId="4148"/>
    <cellStyle name="Style 2" xfId="1477"/>
    <cellStyle name="Style 3" xfId="1478"/>
    <cellStyle name="style1" xfId="1479"/>
    <cellStyle name="style1 2" xfId="1480"/>
    <cellStyle name="SubHeading" xfId="1481"/>
    <cellStyle name="Subtotal" xfId="1482"/>
    <cellStyle name="Subtotal 2" xfId="1483"/>
    <cellStyle name="SumData" xfId="1484"/>
    <cellStyle name="Table Head" xfId="1485"/>
    <cellStyle name="Table Source" xfId="1486"/>
    <cellStyle name="Table Text" xfId="1487"/>
    <cellStyle name="Table Title" xfId="1488"/>
    <cellStyle name="Table Units" xfId="1489"/>
    <cellStyle name="TB" xfId="1490"/>
    <cellStyle name="TED STANDARD" xfId="1491"/>
    <cellStyle name="Text 1" xfId="1492"/>
    <cellStyle name="Text 2" xfId="1493"/>
    <cellStyle name="Text Head 1" xfId="1494"/>
    <cellStyle name="Text Head 2" xfId="1495"/>
    <cellStyle name="Text Indent 1" xfId="1496"/>
    <cellStyle name="Text Indent 2" xfId="1497"/>
    <cellStyle name="Text Indent A" xfId="1498"/>
    <cellStyle name="Text Indent A 2" xfId="1499"/>
    <cellStyle name="Text Indent B" xfId="1500"/>
    <cellStyle name="Text Indent C" xfId="1501"/>
    <cellStyle name="Texte explicatif" xfId="4149"/>
    <cellStyle name="þ_x001d_ðK&amp;‚ý»&amp;{ý_x000b__x0008_n_x0008_B_x0009__x0007__x0001__x0001_" xfId="1502"/>
    <cellStyle name="Tickmark" xfId="1503"/>
    <cellStyle name="Title 2" xfId="1504"/>
    <cellStyle name="Title 2 2" xfId="4150"/>
    <cellStyle name="Title 2 3" xfId="4151"/>
    <cellStyle name="Title 2 4" xfId="4152"/>
    <cellStyle name="Title 3" xfId="4153"/>
    <cellStyle name="Title 3 2" xfId="4154"/>
    <cellStyle name="Title 3 3" xfId="4155"/>
    <cellStyle name="Title 3 4" xfId="4156"/>
    <cellStyle name="Title 4" xfId="4157"/>
    <cellStyle name="Title 5" xfId="4158"/>
    <cellStyle name="Title 6" xfId="4159"/>
    <cellStyle name="Title 7" xfId="4160"/>
    <cellStyle name="Title 8" xfId="4161"/>
    <cellStyle name="Title 9" xfId="4162"/>
    <cellStyle name="Titre" xfId="4163"/>
    <cellStyle name="Titre 1" xfId="4164"/>
    <cellStyle name="Titre 2" xfId="4165"/>
    <cellStyle name="Titre 3" xfId="4166"/>
    <cellStyle name="Titre 4" xfId="4167"/>
    <cellStyle name="Titre_Actuarial Folder sanofi aventis LE00913 PlanKR999 Version 1" xfId="4168"/>
    <cellStyle name="TMS RMMN" xfId="1505"/>
    <cellStyle name="TOC 1" xfId="1506"/>
    <cellStyle name="TOC 2" xfId="1507"/>
    <cellStyle name="Total 10" xfId="4169"/>
    <cellStyle name="Total 2" xfId="1508"/>
    <cellStyle name="Total 2 2" xfId="4170"/>
    <cellStyle name="Total 2 2 2" xfId="4171"/>
    <cellStyle name="Total 2 3" xfId="4172"/>
    <cellStyle name="Total 2 4" xfId="4173"/>
    <cellStyle name="Total 2 5" xfId="4174"/>
    <cellStyle name="Total 3" xfId="4175"/>
    <cellStyle name="Total 3 2" xfId="4176"/>
    <cellStyle name="Total 3 3" xfId="4177"/>
    <cellStyle name="Total 3 4" xfId="4178"/>
    <cellStyle name="Total 4" xfId="4179"/>
    <cellStyle name="Total 5" xfId="4180"/>
    <cellStyle name="Total 6" xfId="4181"/>
    <cellStyle name="Total 7" xfId="4182"/>
    <cellStyle name="Total 8" xfId="4183"/>
    <cellStyle name="Total 9" xfId="4184"/>
    <cellStyle name="turns the number of whole workdays between two dateœ" xfId="1509"/>
    <cellStyle name="Tusental (0)_laroux" xfId="1510"/>
    <cellStyle name="Tusental_laroux" xfId="1511"/>
    <cellStyle name="UR" xfId="1512"/>
    <cellStyle name="Valuta (0)" xfId="1513"/>
    <cellStyle name="Valuta (0) 2" xfId="1514"/>
    <cellStyle name="Valuta_laroux" xfId="1515"/>
    <cellStyle name="Vérification" xfId="4185"/>
    <cellStyle name="Vérification 2" xfId="6598"/>
    <cellStyle name="Vérification 3" xfId="6648"/>
    <cellStyle name="Vérification 4" xfId="6583"/>
    <cellStyle name="Virg・ [0]_RESULTS" xfId="1516"/>
    <cellStyle name="Virg・_RESULTS" xfId="1517"/>
    <cellStyle name="W" xfId="1518"/>
    <cellStyle name="Währung [0]_Tabelle1" xfId="1519"/>
    <cellStyle name="Währung_Tabelle1" xfId="1520"/>
    <cellStyle name="Warning Text 2" xfId="1521"/>
    <cellStyle name="Warning Text 2 2" xfId="4186"/>
    <cellStyle name="Warning Text 2 3" xfId="4187"/>
    <cellStyle name="Warning Text 2 4" xfId="4188"/>
    <cellStyle name="Warning Text 3" xfId="4189"/>
    <cellStyle name="Warning Text 3 2" xfId="4190"/>
    <cellStyle name="Warning Text 3 3" xfId="4191"/>
    <cellStyle name="Warning Text 3 4" xfId="4192"/>
    <cellStyle name="Warning Text 4" xfId="4193"/>
    <cellStyle name="Warning Text 5" xfId="4194"/>
    <cellStyle name="Warning Text 6" xfId="4195"/>
    <cellStyle name="Warning Text 7" xfId="4196"/>
    <cellStyle name="Warning Text 8" xfId="4197"/>
    <cellStyle name="Warning Text 9" xfId="4198"/>
    <cellStyle name="wrap" xfId="1522"/>
    <cellStyle name="Wไhrung [0]_35ERI8T2gbIEMixb4v26icuOo" xfId="1523"/>
    <cellStyle name="Wไhrung_35ERI8T2gbIEMixb4v26icuOo" xfId="1524"/>
    <cellStyle name="ZSAPBEXsubtitle" xfId="1525"/>
    <cellStyle name="ｵﾒﾁ｡ﾒﾃ爼ﾗ靉ﾁ篦ｧﾋﾅﾒﾂﾁﾔｵﾔ" xfId="1526"/>
    <cellStyle name="ﾄ褊褂燾・[0]_PERSONAL" xfId="1527"/>
    <cellStyle name="ﾄ褊褂燾饑PERSONAL" xfId="1528"/>
    <cellStyle name="ハイパーリンク" xfId="1529"/>
    <cellStyle name="ﾎ磊隆_PERSONAL" xfId="1530"/>
    <cellStyle name="ﾔ竟瑙糺・[0]_PERSONAL" xfId="1531"/>
    <cellStyle name="ﾔ竟瑙糺饑PERSONAL" xfId="1532"/>
    <cellStyle name="การคำนวณ" xfId="90"/>
    <cellStyle name="การคำนวณ 12" xfId="4199"/>
    <cellStyle name="การคำนวณ 13" xfId="4200"/>
    <cellStyle name="การคำนวณ 14" xfId="4201"/>
    <cellStyle name="การคำนวณ 19" xfId="4202"/>
    <cellStyle name="การคำนวณ 2" xfId="4203"/>
    <cellStyle name="การคำนวณ 4" xfId="4204"/>
    <cellStyle name="การคำนวณ 5" xfId="4205"/>
    <cellStyle name="การคำนวณ 6" xfId="4206"/>
    <cellStyle name="การคำนวณ 7" xfId="4207"/>
    <cellStyle name="การคำนวณ 8" xfId="4208"/>
    <cellStyle name="ข้อความเตือน" xfId="91"/>
    <cellStyle name="ข้อความเตือน 12" xfId="4209"/>
    <cellStyle name="ข้อความเตือน 13" xfId="4210"/>
    <cellStyle name="ข้อความเตือน 14" xfId="4211"/>
    <cellStyle name="ข้อความเตือน 19" xfId="4212"/>
    <cellStyle name="ข้อความเตือน 2" xfId="4213"/>
    <cellStyle name="ข้อความเตือน 4" xfId="4214"/>
    <cellStyle name="ข้อความเตือน 5" xfId="4215"/>
    <cellStyle name="ข้อความเตือน 6" xfId="4216"/>
    <cellStyle name="ข้อความเตือน 7" xfId="4217"/>
    <cellStyle name="ข้อความเตือน 8" xfId="4218"/>
    <cellStyle name="ข้อความอธิบาย" xfId="92"/>
    <cellStyle name="ข้อความอธิบาย 12" xfId="4219"/>
    <cellStyle name="ข้อความอธิบาย 13" xfId="4220"/>
    <cellStyle name="ข้อความอธิบาย 14" xfId="4221"/>
    <cellStyle name="ข้อความอธิบาย 19" xfId="4222"/>
    <cellStyle name="ข้อความอธิบาย 2" xfId="4223"/>
    <cellStyle name="ข้อความอธิบาย 4" xfId="4224"/>
    <cellStyle name="ข้อความอธิบาย 5" xfId="4225"/>
    <cellStyle name="ข้อความอธิบาย 6" xfId="4226"/>
    <cellStyle name="ข้อความอธิบาย 7" xfId="4227"/>
    <cellStyle name="ข้อความอธิบาย 8" xfId="4228"/>
    <cellStyle name="ค@ฏ๋_1111D2111DQ2" xfId="1533"/>
    <cellStyle name="คdคภฆ์[0]_1111D2111DQ2" xfId="1534"/>
    <cellStyle name="คdคภฆ์_1111D2111DQ1" xfId="1535"/>
    <cellStyle name="เครื่องหมายจุลภาค [0]" xfId="1536"/>
    <cellStyle name="เครื่องหมายจุลภาค [0] 2" xfId="1537"/>
    <cellStyle name="เครื่องหมายจุลภาค 10" xfId="4229"/>
    <cellStyle name="เครื่องหมายจุลภาค 10 10" xfId="4230"/>
    <cellStyle name="เครื่องหมายจุลภาค 10 10 2" xfId="4231"/>
    <cellStyle name="เครื่องหมายจุลภาค 10 11" xfId="4232"/>
    <cellStyle name="เครื่องหมายจุลภาค 10 2" xfId="4233"/>
    <cellStyle name="เครื่องหมายจุลภาค 10 2 2" xfId="4234"/>
    <cellStyle name="เครื่องหมายจุลภาค 10 2 2 2" xfId="4235"/>
    <cellStyle name="เครื่องหมายจุลภาค 10 2 2 3" xfId="4236"/>
    <cellStyle name="เครื่องหมายจุลภาค 10 2 2 3 2" xfId="4237"/>
    <cellStyle name="เครื่องหมายจุลภาค 10 2 2 4" xfId="4238"/>
    <cellStyle name="เครื่องหมายจุลภาค 10 2 3" xfId="4239"/>
    <cellStyle name="เครื่องหมายจุลภาค 10 2 3 2" xfId="4240"/>
    <cellStyle name="เครื่องหมายจุลภาค 10 2 3 2 2" xfId="4241"/>
    <cellStyle name="เครื่องหมายจุลภาค 10 2 3 3" xfId="4242"/>
    <cellStyle name="เครื่องหมายจุลภาค 10 2 4" xfId="4243"/>
    <cellStyle name="เครื่องหมายจุลภาค 10 2 5" xfId="4244"/>
    <cellStyle name="เครื่องหมายจุลภาค 10 2 5 2" xfId="4245"/>
    <cellStyle name="เครื่องหมายจุลภาค 10 2 6" xfId="4246"/>
    <cellStyle name="เครื่องหมายจุลภาค 10 3" xfId="4247"/>
    <cellStyle name="เครื่องหมายจุลภาค 10 3 2" xfId="4248"/>
    <cellStyle name="เครื่องหมายจุลภาค 10 3 2 2" xfId="4249"/>
    <cellStyle name="เครื่องหมายจุลภาค 10 3 3" xfId="4250"/>
    <cellStyle name="เครื่องหมายจุลภาค 10 3 3 2" xfId="4251"/>
    <cellStyle name="เครื่องหมายจุลภาค 10 3 4" xfId="4252"/>
    <cellStyle name="เครื่องหมายจุลภาค 10 3 5" xfId="4253"/>
    <cellStyle name="เครื่องหมายจุลภาค 10 3 5 2" xfId="4254"/>
    <cellStyle name="เครื่องหมายจุลภาค 10 3 6" xfId="4255"/>
    <cellStyle name="เครื่องหมายจุลภาค 10 3 6 2" xfId="4256"/>
    <cellStyle name="เครื่องหมายจุลภาค 10 3 7" xfId="4257"/>
    <cellStyle name="เครื่องหมายจุลภาค 10 4" xfId="4258"/>
    <cellStyle name="เครื่องหมายจุลภาค 10 4 2" xfId="4259"/>
    <cellStyle name="เครื่องหมายจุลภาค 10 4 2 2" xfId="4260"/>
    <cellStyle name="เครื่องหมายจุลภาค 10 4 3" xfId="4261"/>
    <cellStyle name="เครื่องหมายจุลภาค 10 4 4" xfId="4262"/>
    <cellStyle name="เครื่องหมายจุลภาค 10 5" xfId="4263"/>
    <cellStyle name="เครื่องหมายจุลภาค 10 5 2" xfId="4264"/>
    <cellStyle name="เครื่องหมายจุลภาค 10 5 2 2" xfId="4265"/>
    <cellStyle name="เครื่องหมายจุลภาค 10 5 3" xfId="4266"/>
    <cellStyle name="เครื่องหมายจุลภาค 10 5 4" xfId="4267"/>
    <cellStyle name="เครื่องหมายจุลภาค 10 5 5" xfId="4268"/>
    <cellStyle name="เครื่องหมายจุลภาค 10 6" xfId="4269"/>
    <cellStyle name="เครื่องหมายจุลภาค 10 6 2" xfId="4270"/>
    <cellStyle name="เครื่องหมายจุลภาค 10 7" xfId="4271"/>
    <cellStyle name="เครื่องหมายจุลภาค 10 7 2" xfId="4272"/>
    <cellStyle name="เครื่องหมายจุลภาค 10 8" xfId="4273"/>
    <cellStyle name="เครื่องหมายจุลภาค 10 8 2" xfId="4274"/>
    <cellStyle name="เครื่องหมายจุลภาค 10 9" xfId="4275"/>
    <cellStyle name="เครื่องหมายจุลภาค 10 9 2" xfId="4276"/>
    <cellStyle name="เครื่องหมายจุลภาค 10_ข้อ 2.2.2 _เทียบ 4 สาขา ..." xfId="4277"/>
    <cellStyle name="เครื่องหมายจุลภาค 11" xfId="4278"/>
    <cellStyle name="เครื่องหมายจุลภาค 11 2" xfId="4279"/>
    <cellStyle name="เครื่องหมายจุลภาค 11 2 2" xfId="4280"/>
    <cellStyle name="เครื่องหมายจุลภาค 11 2 2 2" xfId="4281"/>
    <cellStyle name="เครื่องหมายจุลภาค 11 2 2 2 2" xfId="4282"/>
    <cellStyle name="เครื่องหมายจุลภาค 11 2 2 3" xfId="4283"/>
    <cellStyle name="เครื่องหมายจุลภาค 11 2 2 3 2" xfId="4284"/>
    <cellStyle name="เครื่องหมายจุลภาค 11 2 2 4" xfId="4285"/>
    <cellStyle name="เครื่องหมายจุลภาค 11 2 3" xfId="4286"/>
    <cellStyle name="เครื่องหมายจุลภาค 11 2 3 2" xfId="4287"/>
    <cellStyle name="เครื่องหมายจุลภาค 11 2 3 2 2" xfId="4288"/>
    <cellStyle name="เครื่องหมายจุลภาค 11 2 3 3" xfId="4289"/>
    <cellStyle name="เครื่องหมายจุลภาค 11 2 4" xfId="4290"/>
    <cellStyle name="เครื่องหมายจุลภาค 11 2 4 2" xfId="4291"/>
    <cellStyle name="เครื่องหมายจุลภาค 11 2 5" xfId="4292"/>
    <cellStyle name="เครื่องหมายจุลภาค 11 2 5 2" xfId="4293"/>
    <cellStyle name="เครื่องหมายจุลภาค 11 2 6" xfId="4294"/>
    <cellStyle name="เครื่องหมายจุลภาค 11 3" xfId="4295"/>
    <cellStyle name="เครื่องหมายจุลภาค 11 3 2" xfId="4296"/>
    <cellStyle name="เครื่องหมายจุลภาค 11 3 2 2" xfId="4297"/>
    <cellStyle name="เครื่องหมายจุลภาค 11 3 3" xfId="4298"/>
    <cellStyle name="เครื่องหมายจุลภาค 11 3 4" xfId="4299"/>
    <cellStyle name="เครื่องหมายจุลภาค 11 4" xfId="4300"/>
    <cellStyle name="เครื่องหมายจุลภาค 11 4 2" xfId="4301"/>
    <cellStyle name="เครื่องหมายจุลภาค 11 4 2 2" xfId="4302"/>
    <cellStyle name="เครื่องหมายจุลภาค 11 4 3" xfId="4303"/>
    <cellStyle name="เครื่องหมายจุลภาค 11 5" xfId="4304"/>
    <cellStyle name="เครื่องหมายจุลภาค 11 6" xfId="4305"/>
    <cellStyle name="เครื่องหมายจุลภาค 11_ข้อ 2.2.2 _เทียบ 4 สาขา ..." xfId="4306"/>
    <cellStyle name="เครื่องหมายจุลภาค 12" xfId="4307"/>
    <cellStyle name="เครื่องหมายจุลภาค 12 2" xfId="4308"/>
    <cellStyle name="เครื่องหมายจุลภาค 12 2 2" xfId="4309"/>
    <cellStyle name="เครื่องหมายจุลภาค 12 2 2 2" xfId="4310"/>
    <cellStyle name="เครื่องหมายจุลภาค 12 2 3" xfId="4311"/>
    <cellStyle name="เครื่องหมายจุลภาค 12 2 3 2" xfId="4312"/>
    <cellStyle name="เครื่องหมายจุลภาค 12 2 4" xfId="4313"/>
    <cellStyle name="เครื่องหมายจุลภาค 12 2 4 2" xfId="4314"/>
    <cellStyle name="เครื่องหมายจุลภาค 12 2 4 3" xfId="4315"/>
    <cellStyle name="เครื่องหมายจุลภาค 12 2 5" xfId="4316"/>
    <cellStyle name="เครื่องหมายจุลภาค 12 3" xfId="4317"/>
    <cellStyle name="เครื่องหมายจุลภาค 12 3 2" xfId="4318"/>
    <cellStyle name="เครื่องหมายจุลภาค 12 3 2 2" xfId="4319"/>
    <cellStyle name="เครื่องหมายจุลภาค 12 3 3" xfId="4320"/>
    <cellStyle name="เครื่องหมายจุลภาค 12 3 3 2" xfId="4321"/>
    <cellStyle name="เครื่องหมายจุลภาค 12 3 4" xfId="4322"/>
    <cellStyle name="เครื่องหมายจุลภาค 12 3 4 2" xfId="4323"/>
    <cellStyle name="เครื่องหมายจุลภาค 12 3 4 3" xfId="4324"/>
    <cellStyle name="เครื่องหมายจุลภาค 12 3 5" xfId="4325"/>
    <cellStyle name="เครื่องหมายจุลภาค 12 4" xfId="4326"/>
    <cellStyle name="เครื่องหมายจุลภาค 12 4 2" xfId="4327"/>
    <cellStyle name="เครื่องหมายจุลภาค 12 4 2 2" xfId="4328"/>
    <cellStyle name="เครื่องหมายจุลภาค 12 4 3" xfId="4329"/>
    <cellStyle name="เครื่องหมายจุลภาค 12 5" xfId="4330"/>
    <cellStyle name="เครื่องหมายจุลภาค 12 6" xfId="4331"/>
    <cellStyle name="เครื่องหมายจุลภาค 12 6 2" xfId="4332"/>
    <cellStyle name="เครื่องหมายจุลภาค 12 7" xfId="4333"/>
    <cellStyle name="เครื่องหมายจุลภาค 12 7 2" xfId="4334"/>
    <cellStyle name="เครื่องหมายจุลภาค 12 8" xfId="4335"/>
    <cellStyle name="เครื่องหมายจุลภาค 13" xfId="4336"/>
    <cellStyle name="เครื่องหมายจุลภาค 13 2" xfId="4337"/>
    <cellStyle name="เครื่องหมายจุลภาค 13 2 2" xfId="4338"/>
    <cellStyle name="เครื่องหมายจุลภาค 13 2 2 2" xfId="4339"/>
    <cellStyle name="เครื่องหมายจุลภาค 13 2 3" xfId="4340"/>
    <cellStyle name="เครื่องหมายจุลภาค 13 2 3 2" xfId="4341"/>
    <cellStyle name="เครื่องหมายจุลภาค 13 2 4" xfId="4342"/>
    <cellStyle name="เครื่องหมายจุลภาค 13 2 4 2" xfId="4343"/>
    <cellStyle name="เครื่องหมายจุลภาค 13 2 4 3" xfId="4344"/>
    <cellStyle name="เครื่องหมายจุลภาค 13 2 5" xfId="4345"/>
    <cellStyle name="เครื่องหมายจุลภาค 13 3" xfId="4346"/>
    <cellStyle name="เครื่องหมายจุลภาค 13 3 2" xfId="4347"/>
    <cellStyle name="เครื่องหมายจุลภาค 13 4" xfId="4348"/>
    <cellStyle name="เครื่องหมายจุลภาค 13 4 2" xfId="4349"/>
    <cellStyle name="เครื่องหมายจุลภาค 13 5" xfId="4350"/>
    <cellStyle name="เครื่องหมายจุลภาค 13 5 2" xfId="4351"/>
    <cellStyle name="เครื่องหมายจุลภาค 13 6" xfId="4352"/>
    <cellStyle name="เครื่องหมายจุลภาค 13 7" xfId="4353"/>
    <cellStyle name="เครื่องหมายจุลภาค 14" xfId="4354"/>
    <cellStyle name="เครื่องหมายจุลภาค 14 2" xfId="4355"/>
    <cellStyle name="เครื่องหมายจุลภาค 14 2 2" xfId="4356"/>
    <cellStyle name="เครื่องหมายจุลภาค 14 2 3" xfId="4357"/>
    <cellStyle name="เครื่องหมายจุลภาค 14 2 3 2" xfId="4358"/>
    <cellStyle name="เครื่องหมายจุลภาค 14 2 4" xfId="4359"/>
    <cellStyle name="เครื่องหมายจุลภาค 14 2 4 2" xfId="4360"/>
    <cellStyle name="เครื่องหมายจุลภาค 14 2 4 3" xfId="4361"/>
    <cellStyle name="เครื่องหมายจุลภาค 14 2 5" xfId="4362"/>
    <cellStyle name="เครื่องหมายจุลภาค 14 3" xfId="4363"/>
    <cellStyle name="เครื่องหมายจุลภาค 14 3 2" xfId="4364"/>
    <cellStyle name="เครื่องหมายจุลภาค 14 3 3" xfId="4365"/>
    <cellStyle name="เครื่องหมายจุลภาค 14 3 3 2" xfId="4366"/>
    <cellStyle name="เครื่องหมายจุลภาค 14 3 4" xfId="4367"/>
    <cellStyle name="เครื่องหมายจุลภาค 14 3 4 2" xfId="4368"/>
    <cellStyle name="เครื่องหมายจุลภาค 14 4" xfId="4369"/>
    <cellStyle name="เครื่องหมายจุลภาค 14 4 2" xfId="4370"/>
    <cellStyle name="เครื่องหมายจุลภาค 14 5" xfId="4371"/>
    <cellStyle name="เครื่องหมายจุลภาค 14 5 2" xfId="4372"/>
    <cellStyle name="เครื่องหมายจุลภาค 14 6" xfId="4373"/>
    <cellStyle name="เครื่องหมายจุลภาค 14 6 2" xfId="4374"/>
    <cellStyle name="เครื่องหมายจุลภาค 14 7" xfId="4375"/>
    <cellStyle name="เครื่องหมายจุลภาค 15" xfId="4376"/>
    <cellStyle name="เครื่องหมายจุลภาค 15 10" xfId="4377"/>
    <cellStyle name="เครื่องหมายจุลภาค 15 2" xfId="4378"/>
    <cellStyle name="เครื่องหมายจุลภาค 15 2 2" xfId="4379"/>
    <cellStyle name="เครื่องหมายจุลภาค 15 2 3" xfId="4380"/>
    <cellStyle name="เครื่องหมายจุลภาค 15 2 3 2" xfId="4381"/>
    <cellStyle name="เครื่องหมายจุลภาค 15 2 4" xfId="4382"/>
    <cellStyle name="เครื่องหมายจุลภาค 15 2 4 2" xfId="4383"/>
    <cellStyle name="เครื่องหมายจุลภาค 15 2 5" xfId="4384"/>
    <cellStyle name="เครื่องหมายจุลภาค 15 2 5 2" xfId="4385"/>
    <cellStyle name="เครื่องหมายจุลภาค 15 2 6" xfId="4386"/>
    <cellStyle name="เครื่องหมายจุลภาค 15 3" xfId="4387"/>
    <cellStyle name="เครื่องหมายจุลภาค 15 3 2" xfId="4388"/>
    <cellStyle name="เครื่องหมายจุลภาค 15 3 3" xfId="4389"/>
    <cellStyle name="เครื่องหมายจุลภาค 15 3 3 2" xfId="4390"/>
    <cellStyle name="เครื่องหมายจุลภาค 15 3 4" xfId="4391"/>
    <cellStyle name="เครื่องหมายจุลภาค 15 3 4 2" xfId="4392"/>
    <cellStyle name="เครื่องหมายจุลภาค 15 4" xfId="4393"/>
    <cellStyle name="เครื่องหมายจุลภาค 15 5" xfId="4394"/>
    <cellStyle name="เครื่องหมายจุลภาค 15 5 2" xfId="4395"/>
    <cellStyle name="เครื่องหมายจุลภาค 15 5 3" xfId="4396"/>
    <cellStyle name="เครื่องหมายจุลภาค 15 6" xfId="4397"/>
    <cellStyle name="เครื่องหมายจุลภาค 15 6 2" xfId="4398"/>
    <cellStyle name="เครื่องหมายจุลภาค 15 7" xfId="4399"/>
    <cellStyle name="เครื่องหมายจุลภาค 15 7 2" xfId="4400"/>
    <cellStyle name="เครื่องหมายจุลภาค 15 8" xfId="4401"/>
    <cellStyle name="เครื่องหมายจุลภาค 15 8 2" xfId="4402"/>
    <cellStyle name="เครื่องหมายจุลภาค 15 8 3" xfId="4403"/>
    <cellStyle name="เครื่องหมายจุลภาค 15 9" xfId="4404"/>
    <cellStyle name="เครื่องหมายจุลภาค 16" xfId="4405"/>
    <cellStyle name="เครื่องหมายจุลภาค 16 2" xfId="4406"/>
    <cellStyle name="เครื่องหมายจุลภาค 16 2 2" xfId="4407"/>
    <cellStyle name="เครื่องหมายจุลภาค 16 2 3" xfId="4408"/>
    <cellStyle name="เครื่องหมายจุลภาค 16 2 3 2" xfId="4409"/>
    <cellStyle name="เครื่องหมายจุลภาค 16 2 4" xfId="4410"/>
    <cellStyle name="เครื่องหมายจุลภาค 16 2 4 2" xfId="4411"/>
    <cellStyle name="เครื่องหมายจุลภาค 16 2 4 3" xfId="4412"/>
    <cellStyle name="เครื่องหมายจุลภาค 16 2 5" xfId="4413"/>
    <cellStyle name="เครื่องหมายจุลภาค 16 3" xfId="4414"/>
    <cellStyle name="เครื่องหมายจุลภาค 16 3 2" xfId="4415"/>
    <cellStyle name="เครื่องหมายจุลภาค 16 4" xfId="4416"/>
    <cellStyle name="เครื่องหมายจุลภาค 16 4 2" xfId="4417"/>
    <cellStyle name="เครื่องหมายจุลภาค 16 5" xfId="4418"/>
    <cellStyle name="เครื่องหมายจุลภาค 16 5 2" xfId="4419"/>
    <cellStyle name="เครื่องหมายจุลภาค 16 6" xfId="4420"/>
    <cellStyle name="เครื่องหมายจุลภาค 17" xfId="4421"/>
    <cellStyle name="เครื่องหมายจุลภาค 17 2" xfId="4422"/>
    <cellStyle name="เครื่องหมายจุลภาค 17 2 2" xfId="4423"/>
    <cellStyle name="เครื่องหมายจุลภาค 17 2 3" xfId="4424"/>
    <cellStyle name="เครื่องหมายจุลภาค 17 2 3 2" xfId="4425"/>
    <cellStyle name="เครื่องหมายจุลภาค 17 2 4" xfId="4426"/>
    <cellStyle name="เครื่องหมายจุลภาค 17 2 4 2" xfId="4427"/>
    <cellStyle name="เครื่องหมายจุลภาค 17 2 4 3" xfId="4428"/>
    <cellStyle name="เครื่องหมายจุลภาค 17 2 5" xfId="4429"/>
    <cellStyle name="เครื่องหมายจุลภาค 17 3" xfId="4430"/>
    <cellStyle name="เครื่องหมายจุลภาค 17 3 2" xfId="4431"/>
    <cellStyle name="เครื่องหมายจุลภาค 17 3 3" xfId="4432"/>
    <cellStyle name="เครื่องหมายจุลภาค 17 3 3 2" xfId="4433"/>
    <cellStyle name="เครื่องหมายจุลภาค 17 3 4" xfId="4434"/>
    <cellStyle name="เครื่องหมายจุลภาค 17 3 4 2" xfId="4435"/>
    <cellStyle name="เครื่องหมายจุลภาค 17 4" xfId="4436"/>
    <cellStyle name="เครื่องหมายจุลภาค 17 4 2" xfId="4437"/>
    <cellStyle name="เครื่องหมายจุลภาค 17 5" xfId="4438"/>
    <cellStyle name="เครื่องหมายจุลภาค 17 5 2" xfId="4439"/>
    <cellStyle name="เครื่องหมายจุลภาค 17 6" xfId="4440"/>
    <cellStyle name="เครื่องหมายจุลภาค 17 6 2" xfId="4441"/>
    <cellStyle name="เครื่องหมายจุลภาค 17 7" xfId="4442"/>
    <cellStyle name="เครื่องหมายจุลภาค 18" xfId="4443"/>
    <cellStyle name="เครื่องหมายจุลภาค 18 2" xfId="4444"/>
    <cellStyle name="เครื่องหมายจุลภาค 18 2 2" xfId="4445"/>
    <cellStyle name="เครื่องหมายจุลภาค 18 2 3" xfId="4446"/>
    <cellStyle name="เครื่องหมายจุลภาค 18 2 3 2" xfId="4447"/>
    <cellStyle name="เครื่องหมายจุลภาค 18 2 4" xfId="4448"/>
    <cellStyle name="เครื่องหมายจุลภาค 18 2 4 2" xfId="4449"/>
    <cellStyle name="เครื่องหมายจุลภาค 18 3" xfId="4450"/>
    <cellStyle name="เครื่องหมายจุลภาค 18 3 2" xfId="4451"/>
    <cellStyle name="เครื่องหมายจุลภาค 18 3 3" xfId="4452"/>
    <cellStyle name="เครื่องหมายจุลภาค 18 3 3 2" xfId="4453"/>
    <cellStyle name="เครื่องหมายจุลภาค 18 3 4" xfId="4454"/>
    <cellStyle name="เครื่องหมายจุลภาค 18 3 4 2" xfId="4455"/>
    <cellStyle name="เครื่องหมายจุลภาค 18 3 5" xfId="4456"/>
    <cellStyle name="เครื่องหมายจุลภาค 18 3 5 2" xfId="4457"/>
    <cellStyle name="เครื่องหมายจุลภาค 18 3 6" xfId="4458"/>
    <cellStyle name="เครื่องหมายจุลภาค 18 3 6 2" xfId="4459"/>
    <cellStyle name="เครื่องหมายจุลภาค 18 3 7" xfId="4460"/>
    <cellStyle name="เครื่องหมายจุลภาค 18 4" xfId="4461"/>
    <cellStyle name="เครื่องหมายจุลภาค 18 4 2" xfId="4462"/>
    <cellStyle name="เครื่องหมายจุลภาค 18 4 3" xfId="4463"/>
    <cellStyle name="เครื่องหมายจุลภาค 18 5" xfId="4464"/>
    <cellStyle name="เครื่องหมายจุลภาค 18 5 2" xfId="4465"/>
    <cellStyle name="เครื่องหมายจุลภาค 18 6" xfId="4466"/>
    <cellStyle name="เครื่องหมายจุลภาค 18 6 2" xfId="4467"/>
    <cellStyle name="เครื่องหมายจุลภาค 18 7" xfId="4468"/>
    <cellStyle name="เครื่องหมายจุลภาค 18 7 2" xfId="4469"/>
    <cellStyle name="เครื่องหมายจุลภาค 18 8" xfId="4470"/>
    <cellStyle name="เครื่องหมายจุลภาค 19" xfId="4471"/>
    <cellStyle name="เครื่องหมายจุลภาค 19 10" xfId="4472"/>
    <cellStyle name="เครื่องหมายจุลภาค 19 2" xfId="4473"/>
    <cellStyle name="เครื่องหมายจุลภาค 19 2 2" xfId="4474"/>
    <cellStyle name="เครื่องหมายจุลภาค 19 2 2 2" xfId="4475"/>
    <cellStyle name="เครื่องหมายจุลภาค 19 2 3" xfId="4476"/>
    <cellStyle name="เครื่องหมายจุลภาค 19 2 3 2" xfId="4477"/>
    <cellStyle name="เครื่องหมายจุลภาค 19 2 4" xfId="4478"/>
    <cellStyle name="เครื่องหมายจุลภาค 19 2 5" xfId="4479"/>
    <cellStyle name="เครื่องหมายจุลภาค 19 2 5 2" xfId="4480"/>
    <cellStyle name="เครื่องหมายจุลภาค 19 2 6" xfId="4481"/>
    <cellStyle name="เครื่องหมายจุลภาค 19 2 6 2" xfId="4482"/>
    <cellStyle name="เครื่องหมายจุลภาค 19 2 7" xfId="4483"/>
    <cellStyle name="เครื่องหมายจุลภาค 19 3" xfId="4484"/>
    <cellStyle name="เครื่องหมายจุลภาค 19 3 2" xfId="4485"/>
    <cellStyle name="เครื่องหมายจุลภาค 19 3 2 2" xfId="4486"/>
    <cellStyle name="เครื่องหมายจุลภาค 19 3 3" xfId="4487"/>
    <cellStyle name="เครื่องหมายจุลภาค 19 3 3 2" xfId="4488"/>
    <cellStyle name="เครื่องหมายจุลภาค 19 3 4" xfId="4489"/>
    <cellStyle name="เครื่องหมายจุลภาค 19 3 5" xfId="4490"/>
    <cellStyle name="เครื่องหมายจุลภาค 19 3 5 2" xfId="4491"/>
    <cellStyle name="เครื่องหมายจุลภาค 19 3 6" xfId="4492"/>
    <cellStyle name="เครื่องหมายจุลภาค 19 3 6 2" xfId="4493"/>
    <cellStyle name="เครื่องหมายจุลภาค 19 3 7" xfId="4494"/>
    <cellStyle name="เครื่องหมายจุลภาค 19 4" xfId="4495"/>
    <cellStyle name="เครื่องหมายจุลภาค 19 4 2" xfId="4496"/>
    <cellStyle name="เครื่องหมายจุลภาค 19 4 3" xfId="4497"/>
    <cellStyle name="เครื่องหมายจุลภาค 19 4 4" xfId="4498"/>
    <cellStyle name="เครื่องหมายจุลภาค 19 5" xfId="4499"/>
    <cellStyle name="เครื่องหมายจุลภาค 19 5 2" xfId="4500"/>
    <cellStyle name="เครื่องหมายจุลภาค 19 6" xfId="4501"/>
    <cellStyle name="เครื่องหมายจุลภาค 19 6 2" xfId="4502"/>
    <cellStyle name="เครื่องหมายจุลภาค 19 6 2 2" xfId="4503"/>
    <cellStyle name="เครื่องหมายจุลภาค 19 6 3" xfId="4504"/>
    <cellStyle name="เครื่องหมายจุลภาค 19 7" xfId="4505"/>
    <cellStyle name="เครื่องหมายจุลภาค 19 8" xfId="4506"/>
    <cellStyle name="เครื่องหมายจุลภาค 19 8 2" xfId="4507"/>
    <cellStyle name="เครื่องหมายจุลภาค 19 9" xfId="4508"/>
    <cellStyle name="เครื่องหมายจุลภาค 19 9 2" xfId="4509"/>
    <cellStyle name="เครื่องหมายจุลภาค 2" xfId="150"/>
    <cellStyle name="เครื่องหมายจุลภาค 2 10" xfId="4510"/>
    <cellStyle name="เครื่องหมายจุลภาค 2 11" xfId="4511"/>
    <cellStyle name="เครื่องหมายจุลภาค 2 11 2" xfId="4512"/>
    <cellStyle name="เครื่องหมายจุลภาค 2 12" xfId="4513"/>
    <cellStyle name="เครื่องหมายจุลภาค 2 12 2" xfId="4514"/>
    <cellStyle name="เครื่องหมายจุลภาค 2 13" xfId="4515"/>
    <cellStyle name="เครื่องหมายจุลภาค 2 13 2" xfId="4516"/>
    <cellStyle name="เครื่องหมายจุลภาค 2 13 2 2" xfId="4517"/>
    <cellStyle name="เครื่องหมายจุลภาค 2 13 3" xfId="4518"/>
    <cellStyle name="เครื่องหมายจุลภาค 2 14" xfId="4519"/>
    <cellStyle name="เครื่องหมายจุลภาค 2 15" xfId="4520"/>
    <cellStyle name="เครื่องหมายจุลภาค 2 15 2" xfId="4521"/>
    <cellStyle name="เครื่องหมายจุลภาค 2 16" xfId="4522"/>
    <cellStyle name="เครื่องหมายจุลภาค 2 16 2" xfId="4523"/>
    <cellStyle name="เครื่องหมายจุลภาค 2 17" xfId="4524"/>
    <cellStyle name="เครื่องหมายจุลภาค 2 2" xfId="1647"/>
    <cellStyle name="เครื่องหมายจุลภาค 2 2 10" xfId="4525"/>
    <cellStyle name="เครื่องหมายจุลภาค 2 2 2" xfId="4526"/>
    <cellStyle name="เครื่องหมายจุลภาค 2 2 2 2" xfId="4527"/>
    <cellStyle name="เครื่องหมายจุลภาค 2 2 2 3" xfId="4528"/>
    <cellStyle name="เครื่องหมายจุลภาค 2 2 2 3 2" xfId="4529"/>
    <cellStyle name="เครื่องหมายจุลภาค 2 2 2 4" xfId="4530"/>
    <cellStyle name="เครื่องหมายจุลภาค 2 2 2 4 2" xfId="4531"/>
    <cellStyle name="เครื่องหมายจุลภาค 2 2 3" xfId="4532"/>
    <cellStyle name="เครื่องหมายจุลภาค 2 2 3 2" xfId="4533"/>
    <cellStyle name="เครื่องหมายจุลภาค 2 2 3 2 2" xfId="4534"/>
    <cellStyle name="เครื่องหมายจุลภาค 2 2 3 2 3" xfId="4535"/>
    <cellStyle name="เครื่องหมายจุลภาค 2 2 3 3" xfId="4536"/>
    <cellStyle name="เครื่องหมายจุลภาค 2 2 3 4" xfId="4537"/>
    <cellStyle name="เครื่องหมายจุลภาค 2 2 3 4 2" xfId="4538"/>
    <cellStyle name="เครื่องหมายจุลภาค 2 2 3 5" xfId="4539"/>
    <cellStyle name="เครื่องหมายจุลภาค 2 2 3 5 2" xfId="4540"/>
    <cellStyle name="เครื่องหมายจุลภาค 2 2 4" xfId="4541"/>
    <cellStyle name="เครื่องหมายจุลภาค 2 2 4 2" xfId="4542"/>
    <cellStyle name="เครื่องหมายจุลภาค 2 2 4 3" xfId="4543"/>
    <cellStyle name="เครื่องหมายจุลภาค 2 2 5" xfId="4544"/>
    <cellStyle name="เครื่องหมายจุลภาค 2 2 5 2" xfId="4545"/>
    <cellStyle name="เครื่องหมายจุลภาค 2 2 5 3" xfId="4546"/>
    <cellStyle name="เครื่องหมายจุลภาค 2 2 6" xfId="4547"/>
    <cellStyle name="เครื่องหมายจุลภาค 2 2 6 2" xfId="4548"/>
    <cellStyle name="เครื่องหมายจุลภาค 2 2 6 2 2" xfId="4549"/>
    <cellStyle name="เครื่องหมายจุลภาค 2 2 6 3" xfId="4550"/>
    <cellStyle name="เครื่องหมายจุลภาค 2 2 7" xfId="4551"/>
    <cellStyle name="เครื่องหมายจุลภาค 2 2 8" xfId="4552"/>
    <cellStyle name="เครื่องหมายจุลภาค 2 2 8 2" xfId="4553"/>
    <cellStyle name="เครื่องหมายจุลภาค 2 2 9" xfId="4554"/>
    <cellStyle name="เครื่องหมายจุลภาค 2 2 9 2" xfId="4555"/>
    <cellStyle name="เครื่องหมายจุลภาค 2 2_ข้อ 2.2.2 _เทียบ 4 สาขา ..." xfId="4556"/>
    <cellStyle name="เครื่องหมายจุลภาค 2 3" xfId="4557"/>
    <cellStyle name="เครื่องหมายจุลภาค 2 3 2" xfId="4558"/>
    <cellStyle name="เครื่องหมายจุลภาค 2 3 3" xfId="4559"/>
    <cellStyle name="เครื่องหมายจุลภาค 2 3 3 2" xfId="4560"/>
    <cellStyle name="เครื่องหมายจุลภาค 2 3 4" xfId="4561"/>
    <cellStyle name="เครื่องหมายจุลภาค 2 3 4 2" xfId="4562"/>
    <cellStyle name="เครื่องหมายจุลภาค 2 3 5" xfId="4563"/>
    <cellStyle name="เครื่องหมายจุลภาค 2 3 5 2" xfId="4564"/>
    <cellStyle name="เครื่องหมายจุลภาค 2 3 6" xfId="4565"/>
    <cellStyle name="เครื่องหมายจุลภาค 2 3 6 2" xfId="4566"/>
    <cellStyle name="เครื่องหมายจุลภาค 2 3 6 3" xfId="4567"/>
    <cellStyle name="เครื่องหมายจุลภาค 2 3 7" xfId="4568"/>
    <cellStyle name="เครื่องหมายจุลภาค 2 3 8" xfId="4569"/>
    <cellStyle name="เครื่องหมายจุลภาค 2 3_ข้อ 2.2.2 _เทียบ 4 สาขา ..." xfId="4570"/>
    <cellStyle name="เครื่องหมายจุลภาค 2 4" xfId="4571"/>
    <cellStyle name="เครื่องหมายจุลภาค 2 4 2" xfId="4572"/>
    <cellStyle name="เครื่องหมายจุลภาค 2 4 3" xfId="4573"/>
    <cellStyle name="เครื่องหมายจุลภาค 2 4 3 2" xfId="4574"/>
    <cellStyle name="เครื่องหมายจุลภาค 2 4 4" xfId="4575"/>
    <cellStyle name="เครื่องหมายจุลภาค 2 4 4 2" xfId="4576"/>
    <cellStyle name="เครื่องหมายจุลภาค 2 5" xfId="4577"/>
    <cellStyle name="เครื่องหมายจุลภาค 2 5 2" xfId="4578"/>
    <cellStyle name="เครื่องหมายจุลภาค 2 5 2 2" xfId="4579"/>
    <cellStyle name="เครื่องหมายจุลภาค 2 5 3" xfId="4580"/>
    <cellStyle name="เครื่องหมายจุลภาค 2 6" xfId="4581"/>
    <cellStyle name="เครื่องหมายจุลภาค 2 6 2" xfId="4582"/>
    <cellStyle name="เครื่องหมายจุลภาค 2 6 3" xfId="4583"/>
    <cellStyle name="เครื่องหมายจุลภาค 2 7" xfId="4584"/>
    <cellStyle name="เครื่องหมายจุลภาค 2 8" xfId="4585"/>
    <cellStyle name="เครื่องหมายจุลภาค 2 9" xfId="4586"/>
    <cellStyle name="เครื่องหมายจุลภาค 2_KPI 14 02 54 สำหรับลงระบบ" xfId="4587"/>
    <cellStyle name="เครื่องหมายจุลภาค 20" xfId="4588"/>
    <cellStyle name="เครื่องหมายจุลภาค 20 2" xfId="4589"/>
    <cellStyle name="เครื่องหมายจุลภาค 20 2 2" xfId="4590"/>
    <cellStyle name="เครื่องหมายจุลภาค 20 2 3" xfId="4591"/>
    <cellStyle name="เครื่องหมายจุลภาค 20 2 3 2" xfId="4592"/>
    <cellStyle name="เครื่องหมายจุลภาค 20 2 4" xfId="4593"/>
    <cellStyle name="เครื่องหมายจุลภาค 20 2 4 2" xfId="4594"/>
    <cellStyle name="เครื่องหมายจุลภาค 20 2 4 3" xfId="4595"/>
    <cellStyle name="เครื่องหมายจุลภาค 20 2 5" xfId="4596"/>
    <cellStyle name="เครื่องหมายจุลภาค 20 3" xfId="4597"/>
    <cellStyle name="เครื่องหมายจุลภาค 20 3 2" xfId="4598"/>
    <cellStyle name="เครื่องหมายจุลภาค 20 4" xfId="4599"/>
    <cellStyle name="เครื่องหมายจุลภาค 20 4 2" xfId="4600"/>
    <cellStyle name="เครื่องหมายจุลภาค 20 5" xfId="4601"/>
    <cellStyle name="เครื่องหมายจุลภาค 20 5 2" xfId="4602"/>
    <cellStyle name="เครื่องหมายจุลภาค 20 6" xfId="4603"/>
    <cellStyle name="เครื่องหมายจุลภาค 21" xfId="4604"/>
    <cellStyle name="เครื่องหมายจุลภาค 21 2" xfId="4605"/>
    <cellStyle name="เครื่องหมายจุลภาค 21 2 2" xfId="4606"/>
    <cellStyle name="เครื่องหมายจุลภาค 21 2 2 2" xfId="4607"/>
    <cellStyle name="เครื่องหมายจุลภาค 21 2 3" xfId="4608"/>
    <cellStyle name="เครื่องหมายจุลภาค 21 2 3 2" xfId="4609"/>
    <cellStyle name="เครื่องหมายจุลภาค 21 2 4" xfId="4610"/>
    <cellStyle name="เครื่องหมายจุลภาค 21 2 5" xfId="4611"/>
    <cellStyle name="เครื่องหมายจุลภาค 21 2 6" xfId="4612"/>
    <cellStyle name="เครื่องหมายจุลภาค 21 3" xfId="4613"/>
    <cellStyle name="เครื่องหมายจุลภาค 21 3 2" xfId="4614"/>
    <cellStyle name="เครื่องหมายจุลภาค 21 3 2 2" xfId="4615"/>
    <cellStyle name="เครื่องหมายจุลภาค 21 3 3" xfId="4616"/>
    <cellStyle name="เครื่องหมายจุลภาค 21 3 3 2" xfId="4617"/>
    <cellStyle name="เครื่องหมายจุลภาค 21 3 4" xfId="4618"/>
    <cellStyle name="เครื่องหมายจุลภาค 21 4" xfId="4619"/>
    <cellStyle name="เครื่องหมายจุลภาค 21 4 2" xfId="4620"/>
    <cellStyle name="เครื่องหมายจุลภาค 21 4 2 2" xfId="4621"/>
    <cellStyle name="เครื่องหมายจุลภาค 21 4 3" xfId="4622"/>
    <cellStyle name="เครื่องหมายจุลภาค 21 5" xfId="4623"/>
    <cellStyle name="เครื่องหมายจุลภาค 21 6" xfId="4624"/>
    <cellStyle name="เครื่องหมายจุลภาค 21 6 2" xfId="4625"/>
    <cellStyle name="เครื่องหมายจุลภาค 21 7" xfId="4626"/>
    <cellStyle name="เครื่องหมายจุลภาค 21 7 2" xfId="4627"/>
    <cellStyle name="เครื่องหมายจุลภาค 21 8" xfId="4628"/>
    <cellStyle name="เครื่องหมายจุลภาค 22" xfId="4629"/>
    <cellStyle name="เครื่องหมายจุลภาค 22 2" xfId="4630"/>
    <cellStyle name="เครื่องหมายจุลภาค 22 2 2" xfId="4631"/>
    <cellStyle name="เครื่องหมายจุลภาค 22 2 2 2" xfId="4632"/>
    <cellStyle name="เครื่องหมายจุลภาค 22 2 3" xfId="4633"/>
    <cellStyle name="เครื่องหมายจุลภาค 22 2 3 2" xfId="4634"/>
    <cellStyle name="เครื่องหมายจุลภาค 22 2 4" xfId="4635"/>
    <cellStyle name="เครื่องหมายจุลภาค 22 2 5" xfId="4636"/>
    <cellStyle name="เครื่องหมายจุลภาค 22 2 6" xfId="4637"/>
    <cellStyle name="เครื่องหมายจุลภาค 22 3" xfId="4638"/>
    <cellStyle name="เครื่องหมายจุลภาค 22 3 2" xfId="4639"/>
    <cellStyle name="เครื่องหมายจุลภาค 22 3 2 2" xfId="4640"/>
    <cellStyle name="เครื่องหมายจุลภาค 22 3 3" xfId="4641"/>
    <cellStyle name="เครื่องหมายจุลภาค 22 3 3 2" xfId="4642"/>
    <cellStyle name="เครื่องหมายจุลภาค 22 3 4" xfId="4643"/>
    <cellStyle name="เครื่องหมายจุลภาค 22 4" xfId="4644"/>
    <cellStyle name="เครื่องหมายจุลภาค 22 4 2" xfId="4645"/>
    <cellStyle name="เครื่องหมายจุลภาค 22 4 2 2" xfId="4646"/>
    <cellStyle name="เครื่องหมายจุลภาค 22 4 3" xfId="4647"/>
    <cellStyle name="เครื่องหมายจุลภาค 22 5" xfId="4648"/>
    <cellStyle name="เครื่องหมายจุลภาค 22 6" xfId="4649"/>
    <cellStyle name="เครื่องหมายจุลภาค 22 6 2" xfId="4650"/>
    <cellStyle name="เครื่องหมายจุลภาค 22 7" xfId="4651"/>
    <cellStyle name="เครื่องหมายจุลภาค 22 7 2" xfId="4652"/>
    <cellStyle name="เครื่องหมายจุลภาค 22 8" xfId="4653"/>
    <cellStyle name="เครื่องหมายจุลภาค 23" xfId="4654"/>
    <cellStyle name="เครื่องหมายจุลภาค 23 2" xfId="4655"/>
    <cellStyle name="เครื่องหมายจุลภาค 23 2 2" xfId="4656"/>
    <cellStyle name="เครื่องหมายจุลภาค 23 2 2 2" xfId="4657"/>
    <cellStyle name="เครื่องหมายจุลภาค 23 2 3" xfId="4658"/>
    <cellStyle name="เครื่องหมายจุลภาค 23 2 3 2" xfId="4659"/>
    <cellStyle name="เครื่องหมายจุลภาค 23 2 4" xfId="4660"/>
    <cellStyle name="เครื่องหมายจุลภาค 23 2 5" xfId="4661"/>
    <cellStyle name="เครื่องหมายจุลภาค 23 2 6" xfId="4662"/>
    <cellStyle name="เครื่องหมายจุลภาค 23 3" xfId="4663"/>
    <cellStyle name="เครื่องหมายจุลภาค 23 3 2" xfId="4664"/>
    <cellStyle name="เครื่องหมายจุลภาค 23 3 2 2" xfId="4665"/>
    <cellStyle name="เครื่องหมายจุลภาค 23 3 3" xfId="4666"/>
    <cellStyle name="เครื่องหมายจุลภาค 23 3 3 2" xfId="4667"/>
    <cellStyle name="เครื่องหมายจุลภาค 23 3 4" xfId="4668"/>
    <cellStyle name="เครื่องหมายจุลภาค 23 4" xfId="4669"/>
    <cellStyle name="เครื่องหมายจุลภาค 23 4 2" xfId="4670"/>
    <cellStyle name="เครื่องหมายจุลภาค 23 4 2 2" xfId="4671"/>
    <cellStyle name="เครื่องหมายจุลภาค 23 4 3" xfId="4672"/>
    <cellStyle name="เครื่องหมายจุลภาค 23 5" xfId="4673"/>
    <cellStyle name="เครื่องหมายจุลภาค 23 6" xfId="4674"/>
    <cellStyle name="เครื่องหมายจุลภาค 23 6 2" xfId="4675"/>
    <cellStyle name="เครื่องหมายจุลภาค 23 7" xfId="4676"/>
    <cellStyle name="เครื่องหมายจุลภาค 23 7 2" xfId="4677"/>
    <cellStyle name="เครื่องหมายจุลภาค 23 8" xfId="4678"/>
    <cellStyle name="เครื่องหมายจุลภาค 24" xfId="4679"/>
    <cellStyle name="เครื่องหมายจุลภาค 24 10" xfId="4680"/>
    <cellStyle name="เครื่องหมายจุลภาค 24 2" xfId="4681"/>
    <cellStyle name="เครื่องหมายจุลภาค 24 2 2" xfId="4682"/>
    <cellStyle name="เครื่องหมายจุลภาค 24 2 2 2" xfId="4683"/>
    <cellStyle name="เครื่องหมายจุลภาค 24 2 3" xfId="4684"/>
    <cellStyle name="เครื่องหมายจุลภาค 24 2 3 2" xfId="4685"/>
    <cellStyle name="เครื่องหมายจุลภาค 24 2 4" xfId="4686"/>
    <cellStyle name="เครื่องหมายจุลภาค 24 2 5" xfId="4687"/>
    <cellStyle name="เครื่องหมายจุลภาค 24 2 5 2" xfId="4688"/>
    <cellStyle name="เครื่องหมายจุลภาค 24 2 6" xfId="4689"/>
    <cellStyle name="เครื่องหมายจุลภาค 24 2 6 2" xfId="4690"/>
    <cellStyle name="เครื่องหมายจุลภาค 24 2 7" xfId="4691"/>
    <cellStyle name="เครื่องหมายจุลภาค 24 3" xfId="4692"/>
    <cellStyle name="เครื่องหมายจุลภาค 24 3 2" xfId="4693"/>
    <cellStyle name="เครื่องหมายจุลภาค 24 3 2 2" xfId="4694"/>
    <cellStyle name="เครื่องหมายจุลภาค 24 3 3" xfId="4695"/>
    <cellStyle name="เครื่องหมายจุลภาค 24 3 3 2" xfId="4696"/>
    <cellStyle name="เครื่องหมายจุลภาค 24 3 4" xfId="4697"/>
    <cellStyle name="เครื่องหมายจุลภาค 24 3 4 2" xfId="4698"/>
    <cellStyle name="เครื่องหมายจุลภาค 24 3 5" xfId="4699"/>
    <cellStyle name="เครื่องหมายจุลภาค 24 3 6" xfId="4700"/>
    <cellStyle name="เครื่องหมายจุลภาค 24 3 7" xfId="4701"/>
    <cellStyle name="เครื่องหมายจุลภาค 24 4" xfId="4702"/>
    <cellStyle name="เครื่องหมายจุลภาค 24 4 2" xfId="4703"/>
    <cellStyle name="เครื่องหมายจุลภาค 24 5" xfId="4704"/>
    <cellStyle name="เครื่องหมายจุลภาค 24 5 2" xfId="4705"/>
    <cellStyle name="เครื่องหมายจุลภาค 24 6" xfId="4706"/>
    <cellStyle name="เครื่องหมายจุลภาค 24 6 2" xfId="4707"/>
    <cellStyle name="เครื่องหมายจุลภาค 24 6 2 2" xfId="4708"/>
    <cellStyle name="เครื่องหมายจุลภาค 24 6 3" xfId="4709"/>
    <cellStyle name="เครื่องหมายจุลภาค 24 7" xfId="4710"/>
    <cellStyle name="เครื่องหมายจุลภาค 24 8" xfId="4711"/>
    <cellStyle name="เครื่องหมายจุลภาค 24 8 2" xfId="4712"/>
    <cellStyle name="เครื่องหมายจุลภาค 24 9" xfId="4713"/>
    <cellStyle name="เครื่องหมายจุลภาค 24 9 2" xfId="4714"/>
    <cellStyle name="เครื่องหมายจุลภาค 25" xfId="4715"/>
    <cellStyle name="เครื่องหมายจุลภาค 25 2" xfId="4716"/>
    <cellStyle name="เครื่องหมายจุลภาค 25 2 2" xfId="4717"/>
    <cellStyle name="เครื่องหมายจุลภาค 25 2 3" xfId="4718"/>
    <cellStyle name="เครื่องหมายจุลภาค 25 2 3 2" xfId="4719"/>
    <cellStyle name="เครื่องหมายจุลภาค 25 2 4" xfId="4720"/>
    <cellStyle name="เครื่องหมายจุลภาค 25 2 4 2" xfId="4721"/>
    <cellStyle name="เครื่องหมายจุลภาค 25 2 4 3" xfId="4722"/>
    <cellStyle name="เครื่องหมายจุลภาค 25 2 5" xfId="4723"/>
    <cellStyle name="เครื่องหมายจุลภาค 25 3" xfId="4724"/>
    <cellStyle name="เครื่องหมายจุลภาค 25 3 2" xfId="4725"/>
    <cellStyle name="เครื่องหมายจุลภาค 25 4" xfId="4726"/>
    <cellStyle name="เครื่องหมายจุลภาค 25 4 2" xfId="4727"/>
    <cellStyle name="เครื่องหมายจุลภาค 25 5" xfId="4728"/>
    <cellStyle name="เครื่องหมายจุลภาค 25 5 2" xfId="4729"/>
    <cellStyle name="เครื่องหมายจุลภาค 25 6" xfId="4730"/>
    <cellStyle name="เครื่องหมายจุลภาค 25 7" xfId="4731"/>
    <cellStyle name="เครื่องหมายจุลภาค 26" xfId="4732"/>
    <cellStyle name="เครื่องหมายจุลภาค 26 2" xfId="4733"/>
    <cellStyle name="เครื่องหมายจุลภาค 26 2 2" xfId="4734"/>
    <cellStyle name="เครื่องหมายจุลภาค 26 2 3" xfId="4735"/>
    <cellStyle name="เครื่องหมายจุลภาค 26 2 3 2" xfId="4736"/>
    <cellStyle name="เครื่องหมายจุลภาค 26 2 4" xfId="4737"/>
    <cellStyle name="เครื่องหมายจุลภาค 26 2 4 2" xfId="4738"/>
    <cellStyle name="เครื่องหมายจุลภาค 26 3" xfId="4739"/>
    <cellStyle name="เครื่องหมายจุลภาค 26 3 2" xfId="4740"/>
    <cellStyle name="เครื่องหมายจุลภาค 26 3 2 2" xfId="4741"/>
    <cellStyle name="เครื่องหมายจุลภาค 26 3 3" xfId="4742"/>
    <cellStyle name="เครื่องหมายจุลภาค 26 3 3 2" xfId="4743"/>
    <cellStyle name="เครื่องหมายจุลภาค 26 3 4" xfId="4744"/>
    <cellStyle name="เครื่องหมายจุลภาค 26 3 5" xfId="4745"/>
    <cellStyle name="เครื่องหมายจุลภาค 26 3 6" xfId="4746"/>
    <cellStyle name="เครื่องหมายจุลภาค 26 4" xfId="4747"/>
    <cellStyle name="เครื่องหมายจุลภาค 26 4 2" xfId="4748"/>
    <cellStyle name="เครื่องหมายจุลภาค 26 5" xfId="4749"/>
    <cellStyle name="เครื่องหมายจุลภาค 26 5 2" xfId="4750"/>
    <cellStyle name="เครื่องหมายจุลภาค 26 6" xfId="4751"/>
    <cellStyle name="เครื่องหมายจุลภาค 26 6 2" xfId="4752"/>
    <cellStyle name="เครื่องหมายจุลภาค 26 7" xfId="4753"/>
    <cellStyle name="เครื่องหมายจุลภาค 26 8" xfId="4754"/>
    <cellStyle name="เครื่องหมายจุลภาค 27" xfId="4755"/>
    <cellStyle name="เครื่องหมายจุลภาค 27 2" xfId="4756"/>
    <cellStyle name="เครื่องหมายจุลภาค 27 2 2" xfId="4757"/>
    <cellStyle name="เครื่องหมายจุลภาค 27 2 3" xfId="4758"/>
    <cellStyle name="เครื่องหมายจุลภาค 27 2 3 2" xfId="4759"/>
    <cellStyle name="เครื่องหมายจุลภาค 27 2 4" xfId="4760"/>
    <cellStyle name="เครื่องหมายจุลภาค 27 2 4 2" xfId="4761"/>
    <cellStyle name="เครื่องหมายจุลภาค 27 3" xfId="4762"/>
    <cellStyle name="เครื่องหมายจุลภาค 27 3 2" xfId="4763"/>
    <cellStyle name="เครื่องหมายจุลภาค 27 3 3" xfId="4764"/>
    <cellStyle name="เครื่องหมายจุลภาค 27 3 3 2" xfId="4765"/>
    <cellStyle name="เครื่องหมายจุลภาค 27 3 4" xfId="4766"/>
    <cellStyle name="เครื่องหมายจุลภาค 27 3 4 2" xfId="4767"/>
    <cellStyle name="เครื่องหมายจุลภาค 27 3 4 3" xfId="4768"/>
    <cellStyle name="เครื่องหมายจุลภาค 27 3 5" xfId="4769"/>
    <cellStyle name="เครื่องหมายจุลภาค 27 4" xfId="4770"/>
    <cellStyle name="เครื่องหมายจุลภาค 27 4 2" xfId="4771"/>
    <cellStyle name="เครื่องหมายจุลภาค 27 5" xfId="4772"/>
    <cellStyle name="เครื่องหมายจุลภาค 27 5 2" xfId="4773"/>
    <cellStyle name="เครื่องหมายจุลภาค 27 6" xfId="4774"/>
    <cellStyle name="เครื่องหมายจุลภาค 27 6 2" xfId="4775"/>
    <cellStyle name="เครื่องหมายจุลภาค 27 7" xfId="4776"/>
    <cellStyle name="เครื่องหมายจุลภาค 28" xfId="4777"/>
    <cellStyle name="เครื่องหมายจุลภาค 28 2" xfId="4778"/>
    <cellStyle name="เครื่องหมายจุลภาค 28 2 2" xfId="4779"/>
    <cellStyle name="เครื่องหมายจุลภาค 28 2 3" xfId="4780"/>
    <cellStyle name="เครื่องหมายจุลภาค 28 2 3 2" xfId="4781"/>
    <cellStyle name="เครื่องหมายจุลภาค 28 2 4" xfId="4782"/>
    <cellStyle name="เครื่องหมายจุลภาค 28 2 4 2" xfId="4783"/>
    <cellStyle name="เครื่องหมายจุลภาค 28 2 4 3" xfId="4784"/>
    <cellStyle name="เครื่องหมายจุลภาค 28 2 5" xfId="4785"/>
    <cellStyle name="เครื่องหมายจุลภาค 28 3" xfId="4786"/>
    <cellStyle name="เครื่องหมายจุลภาค 28 3 2" xfId="4787"/>
    <cellStyle name="เครื่องหมายจุลภาค 28 4" xfId="4788"/>
    <cellStyle name="เครื่องหมายจุลภาค 28 4 2" xfId="4789"/>
    <cellStyle name="เครื่องหมายจุลภาค 28 5" xfId="4790"/>
    <cellStyle name="เครื่องหมายจุลภาค 28 5 2" xfId="4791"/>
    <cellStyle name="เครื่องหมายจุลภาค 28 6" xfId="4792"/>
    <cellStyle name="เครื่องหมายจุลภาค 29" xfId="4793"/>
    <cellStyle name="เครื่องหมายจุลภาค 29 2" xfId="4794"/>
    <cellStyle name="เครื่องหมายจุลภาค 29 2 2" xfId="4795"/>
    <cellStyle name="เครื่องหมายจุลภาค 29 2 3" xfId="4796"/>
    <cellStyle name="เครื่องหมายจุลภาค 29 2 3 2" xfId="4797"/>
    <cellStyle name="เครื่องหมายจุลภาค 29 2 4" xfId="4798"/>
    <cellStyle name="เครื่องหมายจุลภาค 29 2 4 2" xfId="4799"/>
    <cellStyle name="เครื่องหมายจุลภาค 29 2 4 3" xfId="4800"/>
    <cellStyle name="เครื่องหมายจุลภาค 29 2 5" xfId="4801"/>
    <cellStyle name="เครื่องหมายจุลภาค 29 3" xfId="4802"/>
    <cellStyle name="เครื่องหมายจุลภาค 29 3 2" xfId="4803"/>
    <cellStyle name="เครื่องหมายจุลภาค 29 4" xfId="4804"/>
    <cellStyle name="เครื่องหมายจุลภาค 29 4 2" xfId="4805"/>
    <cellStyle name="เครื่องหมายจุลภาค 29 5" xfId="4806"/>
    <cellStyle name="เครื่องหมายจุลภาค 29 5 2" xfId="4807"/>
    <cellStyle name="เครื่องหมายจุลภาค 29 6" xfId="4808"/>
    <cellStyle name="เครื่องหมายจุลภาค 3" xfId="1601"/>
    <cellStyle name="เครื่องหมายจุลภาค 3 10" xfId="4809"/>
    <cellStyle name="เครื่องหมายจุลภาค 3 11" xfId="4810"/>
    <cellStyle name="เครื่องหมายจุลภาค 3 11 2" xfId="4811"/>
    <cellStyle name="เครื่องหมายจุลภาค 3 12" xfId="4812"/>
    <cellStyle name="เครื่องหมายจุลภาค 3 12 2" xfId="4813"/>
    <cellStyle name="เครื่องหมายจุลภาค 3 12 2 2" xfId="4814"/>
    <cellStyle name="เครื่องหมายจุลภาค 3 12 3" xfId="4815"/>
    <cellStyle name="เครื่องหมายจุลภาค 3 12 3 2" xfId="4816"/>
    <cellStyle name="เครื่องหมายจุลภาค 3 12 4" xfId="4817"/>
    <cellStyle name="เครื่องหมายจุลภาค 3 13" xfId="4818"/>
    <cellStyle name="เครื่องหมายจุลภาค 3 13 2" xfId="4819"/>
    <cellStyle name="เครื่องหมายจุลภาค 3 14" xfId="4820"/>
    <cellStyle name="เครื่องหมายจุลภาค 3 14 2" xfId="4821"/>
    <cellStyle name="เครื่องหมายจุลภาค 3 15" xfId="4822"/>
    <cellStyle name="เครื่องหมายจุลภาค 3 16" xfId="4823"/>
    <cellStyle name="เครื่องหมายจุลภาค 3 2" xfId="4824"/>
    <cellStyle name="เครื่องหมายจุลภาค 3 2 10" xfId="4825"/>
    <cellStyle name="เครื่องหมายจุลภาค 3 2 11" xfId="4826"/>
    <cellStyle name="เครื่องหมายจุลภาค 3 2 12" xfId="4827"/>
    <cellStyle name="เครื่องหมายจุลภาค 3 2 12 2" xfId="4828"/>
    <cellStyle name="เครื่องหมายจุลภาค 3 2 13" xfId="4829"/>
    <cellStyle name="เครื่องหมายจุลภาค 3 2 13 2" xfId="4830"/>
    <cellStyle name="เครื่องหมายจุลภาค 3 2 14" xfId="4831"/>
    <cellStyle name="เครื่องหมายจุลภาค 3 2 2" xfId="4832"/>
    <cellStyle name="เครื่องหมายจุลภาค 3 2 2 2" xfId="4833"/>
    <cellStyle name="เครื่องหมายจุลภาค 3 2 2 2 2" xfId="4834"/>
    <cellStyle name="เครื่องหมายจุลภาค 3 2 2 2 3" xfId="4835"/>
    <cellStyle name="เครื่องหมายจุลภาค 3 2 2 3" xfId="4836"/>
    <cellStyle name="เครื่องหมายจุลภาค 3 2 2 3 2" xfId="4837"/>
    <cellStyle name="เครื่องหมายจุลภาค 3 2 2 3 2 2" xfId="4838"/>
    <cellStyle name="เครื่องหมายจุลภาค 3 2 2 3 3" xfId="4839"/>
    <cellStyle name="เครื่องหมายจุลภาค 3 2 2 4" xfId="4840"/>
    <cellStyle name="เครื่องหมายจุลภาค 3 2 2_KPI สนง.HR_31-8-54(100ตัว)" xfId="4841"/>
    <cellStyle name="เครื่องหมายจุลภาค 3 2 3" xfId="4842"/>
    <cellStyle name="เครื่องหมายจุลภาค 3 2 4" xfId="4843"/>
    <cellStyle name="เครื่องหมายจุลภาค 3 2 4 2" xfId="4844"/>
    <cellStyle name="เครื่องหมายจุลภาค 3 2 4 2 2" xfId="4845"/>
    <cellStyle name="เครื่องหมายจุลภาค 3 2 4 3" xfId="4846"/>
    <cellStyle name="เครื่องหมายจุลภาค 3 2 5" xfId="4847"/>
    <cellStyle name="เครื่องหมายจุลภาค 3 2 5 2" xfId="4848"/>
    <cellStyle name="เครื่องหมายจุลภาค 3 2 5 2 2" xfId="4849"/>
    <cellStyle name="เครื่องหมายจุลภาค 3 2 5 3" xfId="4850"/>
    <cellStyle name="เครื่องหมายจุลภาค 3 2 6" xfId="4851"/>
    <cellStyle name="เครื่องหมายจุลภาค 3 2 7" xfId="4852"/>
    <cellStyle name="เครื่องหมายจุลภาค 3 2 8" xfId="4853"/>
    <cellStyle name="เครื่องหมายจุลภาค 3 2 9" xfId="4854"/>
    <cellStyle name="เครื่องหมายจุลภาค 3 2_KPI 14 02 54 สำหรับลงระบบ" xfId="4855"/>
    <cellStyle name="เครื่องหมายจุลภาค 3 3" xfId="4856"/>
    <cellStyle name="เครื่องหมายจุลภาค 3 3 2" xfId="4857"/>
    <cellStyle name="เครื่องหมายจุลภาค 3 3 3" xfId="4858"/>
    <cellStyle name="เครื่องหมายจุลภาค 3 3 4" xfId="4859"/>
    <cellStyle name="เครื่องหมายจุลภาค 3 3 4 2" xfId="4860"/>
    <cellStyle name="เครื่องหมายจุลภาค 3 3 5" xfId="4861"/>
    <cellStyle name="เครื่องหมายจุลภาค 3 3 5 2" xfId="4862"/>
    <cellStyle name="เครื่องหมายจุลภาค 3 3 6" xfId="4863"/>
    <cellStyle name="เครื่องหมายจุลภาค 3 4" xfId="4864"/>
    <cellStyle name="เครื่องหมายจุลภาค 3 4 2" xfId="4865"/>
    <cellStyle name="เครื่องหมายจุลภาค 3 4 3" xfId="4866"/>
    <cellStyle name="เครื่องหมายจุลภาค 3 5" xfId="4867"/>
    <cellStyle name="เครื่องหมายจุลภาค 3 6" xfId="4868"/>
    <cellStyle name="เครื่องหมายจุลภาค 3 7" xfId="4869"/>
    <cellStyle name="เครื่องหมายจุลภาค 3 8" xfId="4870"/>
    <cellStyle name="เครื่องหมายจุลภาค 3 9" xfId="4871"/>
    <cellStyle name="เครื่องหมายจุลภาค 3_ข้อ 2.2.2 _เทียบ 4 สาขา ..." xfId="4872"/>
    <cellStyle name="เครื่องหมายจุลภาค 30" xfId="4873"/>
    <cellStyle name="เครื่องหมายจุลภาค 30 2" xfId="4874"/>
    <cellStyle name="เครื่องหมายจุลภาค 30 2 2" xfId="4875"/>
    <cellStyle name="เครื่องหมายจุลภาค 30 2 2 2" xfId="4876"/>
    <cellStyle name="เครื่องหมายจุลภาค 30 2 3" xfId="4877"/>
    <cellStyle name="เครื่องหมายจุลภาค 30 2 3 2" xfId="4878"/>
    <cellStyle name="เครื่องหมายจุลภาค 30 2 4" xfId="4879"/>
    <cellStyle name="เครื่องหมายจุลภาค 30 2 5" xfId="4880"/>
    <cellStyle name="เครื่องหมายจุลภาค 30 2 6" xfId="4881"/>
    <cellStyle name="เครื่องหมายจุลภาค 30 3" xfId="4882"/>
    <cellStyle name="เครื่องหมายจุลภาค 30 3 2" xfId="4883"/>
    <cellStyle name="เครื่องหมายจุลภาค 30 3 2 2" xfId="4884"/>
    <cellStyle name="เครื่องหมายจุลภาค 30 3 3" xfId="4885"/>
    <cellStyle name="เครื่องหมายจุลภาค 30 3 3 2" xfId="4886"/>
    <cellStyle name="เครื่องหมายจุลภาค 30 3 4" xfId="4887"/>
    <cellStyle name="เครื่องหมายจุลภาค 30 4" xfId="4888"/>
    <cellStyle name="เครื่องหมายจุลภาค 30 4 2" xfId="4889"/>
    <cellStyle name="เครื่องหมายจุลภาค 30 4 2 2" xfId="4890"/>
    <cellStyle name="เครื่องหมายจุลภาค 30 4 3" xfId="4891"/>
    <cellStyle name="เครื่องหมายจุลภาค 30 4 3 2" xfId="4892"/>
    <cellStyle name="เครื่องหมายจุลภาค 30 4 4" xfId="4893"/>
    <cellStyle name="เครื่องหมายจุลภาค 30 5" xfId="4894"/>
    <cellStyle name="เครื่องหมายจุลภาค 30 5 2" xfId="4895"/>
    <cellStyle name="เครื่องหมายจุลภาค 30 6" xfId="4896"/>
    <cellStyle name="เครื่องหมายจุลภาค 30 6 2" xfId="4897"/>
    <cellStyle name="เครื่องหมายจุลภาค 30 7" xfId="4898"/>
    <cellStyle name="เครื่องหมายจุลภาค 30 7 2" xfId="4899"/>
    <cellStyle name="เครื่องหมายจุลภาค 30 7 3" xfId="4900"/>
    <cellStyle name="เครื่องหมายจุลภาค 30 8" xfId="4901"/>
    <cellStyle name="เครื่องหมายจุลภาค 30 9" xfId="4902"/>
    <cellStyle name="เครื่องหมายจุลภาค 31" xfId="4903"/>
    <cellStyle name="เครื่องหมายจุลภาค 31 2" xfId="4904"/>
    <cellStyle name="เครื่องหมายจุลภาค 31 2 2" xfId="4905"/>
    <cellStyle name="เครื่องหมายจุลภาค 31 2 2 2" xfId="4906"/>
    <cellStyle name="เครื่องหมายจุลภาค 31 2 3" xfId="4907"/>
    <cellStyle name="เครื่องหมายจุลภาค 31 2 3 2" xfId="4908"/>
    <cellStyle name="เครื่องหมายจุลภาค 31 2 4" xfId="4909"/>
    <cellStyle name="เครื่องหมายจุลภาค 31 2 5" xfId="4910"/>
    <cellStyle name="เครื่องหมายจุลภาค 31 2 6" xfId="4911"/>
    <cellStyle name="เครื่องหมายจุลภาค 31 3" xfId="4912"/>
    <cellStyle name="เครื่องหมายจุลภาค 31 3 2" xfId="4913"/>
    <cellStyle name="เครื่องหมายจุลภาค 31 3 2 2" xfId="4914"/>
    <cellStyle name="เครื่องหมายจุลภาค 31 3 3" xfId="4915"/>
    <cellStyle name="เครื่องหมายจุลภาค 31 3 3 2" xfId="4916"/>
    <cellStyle name="เครื่องหมายจุลภาค 31 3 4" xfId="4917"/>
    <cellStyle name="เครื่องหมายจุลภาค 31 4" xfId="4918"/>
    <cellStyle name="เครื่องหมายจุลภาค 31 4 2" xfId="4919"/>
    <cellStyle name="เครื่องหมายจุลภาค 31 5" xfId="4920"/>
    <cellStyle name="เครื่องหมายจุลภาค 31 5 2" xfId="4921"/>
    <cellStyle name="เครื่องหมายจุลภาค 31 6" xfId="4922"/>
    <cellStyle name="เครื่องหมายจุลภาค 31 7" xfId="4923"/>
    <cellStyle name="เครื่องหมายจุลภาค 32" xfId="1648"/>
    <cellStyle name="เครื่องหมายจุลภาค 32 2" xfId="4924"/>
    <cellStyle name="เครื่องหมายจุลภาค 32 2 2" xfId="4925"/>
    <cellStyle name="เครื่องหมายจุลภาค 32 2 2 2" xfId="4926"/>
    <cellStyle name="เครื่องหมายจุลภาค 32 2 3" xfId="4927"/>
    <cellStyle name="เครื่องหมายจุลภาค 32 2 3 2" xfId="4928"/>
    <cellStyle name="เครื่องหมายจุลภาค 32 2 4" xfId="4929"/>
    <cellStyle name="เครื่องหมายจุลภาค 32 3" xfId="4930"/>
    <cellStyle name="เครื่องหมายจุลภาค 32 3 2" xfId="4931"/>
    <cellStyle name="เครื่องหมายจุลภาค 32 3 2 2" xfId="4932"/>
    <cellStyle name="เครื่องหมายจุลภาค 32 3 3" xfId="4933"/>
    <cellStyle name="เครื่องหมายจุลภาค 32 3 3 2" xfId="4934"/>
    <cellStyle name="เครื่องหมายจุลภาค 32 3 4" xfId="4935"/>
    <cellStyle name="เครื่องหมายจุลภาค 32 4" xfId="4936"/>
    <cellStyle name="เครื่องหมายจุลภาค 32 4 2" xfId="4937"/>
    <cellStyle name="เครื่องหมายจุลภาค 32 5" xfId="4938"/>
    <cellStyle name="เครื่องหมายจุลภาค 33" xfId="4939"/>
    <cellStyle name="เครื่องหมายจุลภาค 33 2" xfId="4940"/>
    <cellStyle name="เครื่องหมายจุลภาค 33 2 2" xfId="4941"/>
    <cellStyle name="เครื่องหมายจุลภาค 33 2 3" xfId="4942"/>
    <cellStyle name="เครื่องหมายจุลภาค 33 2 3 2" xfId="4943"/>
    <cellStyle name="เครื่องหมายจุลภาค 33 2 4" xfId="4944"/>
    <cellStyle name="เครื่องหมายจุลภาค 33 2 4 2" xfId="4945"/>
    <cellStyle name="เครื่องหมายจุลภาค 33 3" xfId="4946"/>
    <cellStyle name="เครื่องหมายจุลภาค 33 3 2" xfId="4947"/>
    <cellStyle name="เครื่องหมายจุลภาค 33 4" xfId="4948"/>
    <cellStyle name="เครื่องหมายจุลภาค 34" xfId="4949"/>
    <cellStyle name="เครื่องหมายจุลภาค 34 2" xfId="4950"/>
    <cellStyle name="เครื่องหมายจุลภาค 34 2 2" xfId="4951"/>
    <cellStyle name="เครื่องหมายจุลภาค 34 2 3" xfId="4952"/>
    <cellStyle name="เครื่องหมายจุลภาค 34 2 3 2" xfId="4953"/>
    <cellStyle name="เครื่องหมายจุลภาค 34 2 4" xfId="4954"/>
    <cellStyle name="เครื่องหมายจุลภาค 34 2 4 2" xfId="4955"/>
    <cellStyle name="เครื่องหมายจุลภาค 34 3" xfId="4956"/>
    <cellStyle name="เครื่องหมายจุลภาค 34 3 2" xfId="4957"/>
    <cellStyle name="เครื่องหมายจุลภาค 34 4" xfId="4958"/>
    <cellStyle name="เครื่องหมายจุลภาค 35" xfId="4959"/>
    <cellStyle name="เครื่องหมายจุลภาค 35 2" xfId="4960"/>
    <cellStyle name="เครื่องหมายจุลภาค 35 2 2" xfId="4961"/>
    <cellStyle name="เครื่องหมายจุลภาค 35 2 3" xfId="4962"/>
    <cellStyle name="เครื่องหมายจุลภาค 35 2 3 2" xfId="4963"/>
    <cellStyle name="เครื่องหมายจุลภาค 35 2 4" xfId="4964"/>
    <cellStyle name="เครื่องหมายจุลภาค 35 2 4 2" xfId="4965"/>
    <cellStyle name="เครื่องหมายจุลภาค 35 3" xfId="4966"/>
    <cellStyle name="เครื่องหมายจุลภาค 35 3 2" xfId="4967"/>
    <cellStyle name="เครื่องหมายจุลภาค 35 4" xfId="4968"/>
    <cellStyle name="เครื่องหมายจุลภาค 36" xfId="4969"/>
    <cellStyle name="เครื่องหมายจุลภาค 36 2" xfId="4970"/>
    <cellStyle name="เครื่องหมายจุลภาค 36 2 2" xfId="4971"/>
    <cellStyle name="เครื่องหมายจุลภาค 36 2 3" xfId="4972"/>
    <cellStyle name="เครื่องหมายจุลภาค 36 2 3 2" xfId="4973"/>
    <cellStyle name="เครื่องหมายจุลภาค 36 2 4" xfId="4974"/>
    <cellStyle name="เครื่องหมายจุลภาค 36 2 4 2" xfId="4975"/>
    <cellStyle name="เครื่องหมายจุลภาค 36 3" xfId="4976"/>
    <cellStyle name="เครื่องหมายจุลภาค 36 3 2" xfId="4977"/>
    <cellStyle name="เครื่องหมายจุลภาค 36 4" xfId="4978"/>
    <cellStyle name="เครื่องหมายจุลภาค 37" xfId="4979"/>
    <cellStyle name="เครื่องหมายจุลภาค 37 2" xfId="4980"/>
    <cellStyle name="เครื่องหมายจุลภาค 37 2 2" xfId="4981"/>
    <cellStyle name="เครื่องหมายจุลภาค 37 2 3" xfId="4982"/>
    <cellStyle name="เครื่องหมายจุลภาค 37 2 3 2" xfId="4983"/>
    <cellStyle name="เครื่องหมายจุลภาค 37 2 4" xfId="4984"/>
    <cellStyle name="เครื่องหมายจุลภาค 37 2 4 2" xfId="4985"/>
    <cellStyle name="เครื่องหมายจุลภาค 37 3" xfId="4986"/>
    <cellStyle name="เครื่องหมายจุลภาค 37 3 2" xfId="4987"/>
    <cellStyle name="เครื่องหมายจุลภาค 37 4" xfId="4988"/>
    <cellStyle name="เครื่องหมายจุลภาค 38" xfId="4989"/>
    <cellStyle name="เครื่องหมายจุลภาค 38 2" xfId="4990"/>
    <cellStyle name="เครื่องหมายจุลภาค 38 2 2" xfId="4991"/>
    <cellStyle name="เครื่องหมายจุลภาค 38 2 3" xfId="4992"/>
    <cellStyle name="เครื่องหมายจุลภาค 38 2 3 2" xfId="4993"/>
    <cellStyle name="เครื่องหมายจุลภาค 38 2 4" xfId="4994"/>
    <cellStyle name="เครื่องหมายจุลภาค 38 2 4 2" xfId="4995"/>
    <cellStyle name="เครื่องหมายจุลภาค 38 3" xfId="4996"/>
    <cellStyle name="เครื่องหมายจุลภาค 38 3 2" xfId="4997"/>
    <cellStyle name="เครื่องหมายจุลภาค 38 4" xfId="4998"/>
    <cellStyle name="เครื่องหมายจุลภาค 39" xfId="4999"/>
    <cellStyle name="เครื่องหมายจุลภาค 39 2" xfId="5000"/>
    <cellStyle name="เครื่องหมายจุลภาค 39 2 2" xfId="5001"/>
    <cellStyle name="เครื่องหมายจุลภาค 39 2 3" xfId="5002"/>
    <cellStyle name="เครื่องหมายจุลภาค 39 2 3 2" xfId="5003"/>
    <cellStyle name="เครื่องหมายจุลภาค 39 2 4" xfId="5004"/>
    <cellStyle name="เครื่องหมายจุลภาค 39 2 4 2" xfId="5005"/>
    <cellStyle name="เครื่องหมายจุลภาค 39 3" xfId="5006"/>
    <cellStyle name="เครื่องหมายจุลภาค 39 3 2" xfId="5007"/>
    <cellStyle name="เครื่องหมายจุลภาค 39 4" xfId="5008"/>
    <cellStyle name="เครื่องหมายจุลภาค 4" xfId="1602"/>
    <cellStyle name="เครื่องหมายจุลภาค 4 2" xfId="5009"/>
    <cellStyle name="เครื่องหมายจุลภาค 4 2 2" xfId="5010"/>
    <cellStyle name="เครื่องหมายจุลภาค 4 2 2 2" xfId="5011"/>
    <cellStyle name="เครื่องหมายจุลภาค 4 2 2 3" xfId="5012"/>
    <cellStyle name="เครื่องหมายจุลภาค 4 2 3" xfId="5013"/>
    <cellStyle name="เครื่องหมายจุลภาค 4 2 3 2" xfId="5014"/>
    <cellStyle name="เครื่องหมายจุลภาค 4 2 3 2 2" xfId="5015"/>
    <cellStyle name="เครื่องหมายจุลภาค 4 2 3 3" xfId="5016"/>
    <cellStyle name="เครื่องหมายจุลภาค 4 2 4" xfId="5017"/>
    <cellStyle name="เครื่องหมายจุลภาค 4 2_ข้อ 2.2.2 _เทียบ 4 สาขา ..." xfId="5018"/>
    <cellStyle name="เครื่องหมายจุลภาค 4 3" xfId="5019"/>
    <cellStyle name="เครื่องหมายจุลภาค 4_ข้อ 2.2.2 _เทียบ 4 สาขา ..." xfId="5020"/>
    <cellStyle name="เครื่องหมายจุลภาค 40" xfId="5021"/>
    <cellStyle name="เครื่องหมายจุลภาค 40 2" xfId="5022"/>
    <cellStyle name="เครื่องหมายจุลภาค 40 2 2" xfId="5023"/>
    <cellStyle name="เครื่องหมายจุลภาค 40 2 3" xfId="5024"/>
    <cellStyle name="เครื่องหมายจุลภาค 40 2 3 2" xfId="5025"/>
    <cellStyle name="เครื่องหมายจุลภาค 40 2 4" xfId="5026"/>
    <cellStyle name="เครื่องหมายจุลภาค 40 2 4 2" xfId="5027"/>
    <cellStyle name="เครื่องหมายจุลภาค 40 3" xfId="5028"/>
    <cellStyle name="เครื่องหมายจุลภาค 40 3 2" xfId="5029"/>
    <cellStyle name="เครื่องหมายจุลภาค 40 4" xfId="5030"/>
    <cellStyle name="เครื่องหมายจุลภาค 5" xfId="5031"/>
    <cellStyle name="เครื่องหมายจุลภาค 5 2" xfId="5032"/>
    <cellStyle name="เครื่องหมายจุลภาค 5 2 2" xfId="5033"/>
    <cellStyle name="เครื่องหมายจุลภาค 5 2 3" xfId="5034"/>
    <cellStyle name="เครื่องหมายจุลภาค 5 3" xfId="5035"/>
    <cellStyle name="เครื่องหมายจุลภาค 5 3 2" xfId="5036"/>
    <cellStyle name="เครื่องหมายจุลภาค 5 3 2 2" xfId="5037"/>
    <cellStyle name="เครื่องหมายจุลภาค 5 3 3" xfId="5038"/>
    <cellStyle name="เครื่องหมายจุลภาค 5 4" xfId="5039"/>
    <cellStyle name="เครื่องหมายจุลภาค 5_ข้อ 2.2.2 _เทียบ 4 สาขา ..." xfId="5040"/>
    <cellStyle name="เครื่องหมายจุลภาค 6" xfId="5041"/>
    <cellStyle name="เครื่องหมายจุลภาค 6 2" xfId="5042"/>
    <cellStyle name="เครื่องหมายจุลภาค 6 2 2" xfId="5043"/>
    <cellStyle name="เครื่องหมายจุลภาค 6 2 2 2" xfId="5044"/>
    <cellStyle name="เครื่องหมายจุลภาค 6 2 2 2 2" xfId="5045"/>
    <cellStyle name="เครื่องหมายจุลภาค 6 2 2 3" xfId="5046"/>
    <cellStyle name="เครื่องหมายจุลภาค 6 2 3" xfId="5047"/>
    <cellStyle name="เครื่องหมายจุลภาค 6 2 3 2" xfId="5048"/>
    <cellStyle name="เครื่องหมายจุลภาค 6 2 4" xfId="5049"/>
    <cellStyle name="เครื่องหมายจุลภาค 6 3" xfId="5050"/>
    <cellStyle name="เครื่องหมายจุลภาค 6 3 2" xfId="5051"/>
    <cellStyle name="เครื่องหมายจุลภาค 6 3 2 2" xfId="5052"/>
    <cellStyle name="เครื่องหมายจุลภาค 6 3 3" xfId="5053"/>
    <cellStyle name="เครื่องหมายจุลภาค 6 4" xfId="5054"/>
    <cellStyle name="เครื่องหมายจุลภาค 6 5" xfId="5055"/>
    <cellStyle name="เครื่องหมายจุลภาค 6 5 2" xfId="5056"/>
    <cellStyle name="เครื่องหมายจุลภาค 6 6" xfId="5057"/>
    <cellStyle name="เครื่องหมายจุลภาค 6 6 2" xfId="5058"/>
    <cellStyle name="เครื่องหมายจุลภาค 6 7" xfId="5059"/>
    <cellStyle name="เครื่องหมายจุลภาค 6_โครงสร้างเงินเดือนจาก BK" xfId="5060"/>
    <cellStyle name="เครื่องหมายจุลภาค 7" xfId="5061"/>
    <cellStyle name="เครื่องหมายจุลภาค 7 2" xfId="5062"/>
    <cellStyle name="เครื่องหมายจุลภาค 7 2 2" xfId="5063"/>
    <cellStyle name="เครื่องหมายจุลภาค 7 2 3" xfId="5064"/>
    <cellStyle name="เครื่องหมายจุลภาค 7 2 3 2" xfId="5065"/>
    <cellStyle name="เครื่องหมายจุลภาค 7 2 4" xfId="5066"/>
    <cellStyle name="เครื่องหมายจุลภาค 7 2 4 2" xfId="5067"/>
    <cellStyle name="เครื่องหมายจุลภาค 7 3" xfId="5068"/>
    <cellStyle name="เครื่องหมายจุลภาค 7 3 2" xfId="5069"/>
    <cellStyle name="เครื่องหมายจุลภาค 7 3 3" xfId="5070"/>
    <cellStyle name="เครื่องหมายจุลภาค 7 3 3 2" xfId="5071"/>
    <cellStyle name="เครื่องหมายจุลภาค 7 3 4" xfId="5072"/>
    <cellStyle name="เครื่องหมายจุลภาค 7 3 4 2" xfId="5073"/>
    <cellStyle name="เครื่องหมายจุลภาค 7 3 4 3" xfId="5074"/>
    <cellStyle name="เครื่องหมายจุลภาค 7 3 5" xfId="5075"/>
    <cellStyle name="เครื่องหมายจุลภาค 7 4" xfId="5076"/>
    <cellStyle name="เครื่องหมายจุลภาค 7 4 2" xfId="5077"/>
    <cellStyle name="เครื่องหมายจุลภาค 7 5" xfId="5078"/>
    <cellStyle name="เครื่องหมายจุลภาค 7 5 2" xfId="5079"/>
    <cellStyle name="เครื่องหมายจุลภาค 7 6" xfId="5080"/>
    <cellStyle name="เครื่องหมายจุลภาค 7 6 2" xfId="5081"/>
    <cellStyle name="เครื่องหมายจุลภาค 7 7" xfId="5082"/>
    <cellStyle name="เครื่องหมายจุลภาค 7_ข้อ 2.2.2 _เทียบ 4 สาขา ..." xfId="5083"/>
    <cellStyle name="เครื่องหมายจุลภาค 8" xfId="5084"/>
    <cellStyle name="เครื่องหมายจุลภาค 8 2" xfId="5085"/>
    <cellStyle name="เครื่องหมายจุลภาค 8 2 2" xfId="5086"/>
    <cellStyle name="เครื่องหมายจุลภาค 8 2 3" xfId="5087"/>
    <cellStyle name="เครื่องหมายจุลภาค 8 3" xfId="5088"/>
    <cellStyle name="เครื่องหมายจุลภาค 8 4" xfId="5089"/>
    <cellStyle name="เครื่องหมายจุลภาค 8_ข้อ 2.2.2 _เทียบ 4 สาขา ..." xfId="5090"/>
    <cellStyle name="เครื่องหมายจุลภาค 9" xfId="5091"/>
    <cellStyle name="เครื่องหมายจุลภาค 9 10" xfId="5092"/>
    <cellStyle name="เครื่องหมายจุลภาค 9 10 2" xfId="5093"/>
    <cellStyle name="เครื่องหมายจุลภาค 9 11" xfId="5094"/>
    <cellStyle name="เครื่องหมายจุลภาค 9 11 2" xfId="5095"/>
    <cellStyle name="เครื่องหมายจุลภาค 9 11 3" xfId="5096"/>
    <cellStyle name="เครื่องหมายจุลภาค 9 12" xfId="5097"/>
    <cellStyle name="เครื่องหมายจุลภาค 9 13" xfId="5098"/>
    <cellStyle name="เครื่องหมายจุลภาค 9 2" xfId="5099"/>
    <cellStyle name="เครื่องหมายจุลภาค 9 2 2" xfId="5100"/>
    <cellStyle name="เครื่องหมายจุลภาค 9 2 3" xfId="5101"/>
    <cellStyle name="เครื่องหมายจุลภาค 9 2 4" xfId="5102"/>
    <cellStyle name="เครื่องหมายจุลภาค 9 2 4 2" xfId="5103"/>
    <cellStyle name="เครื่องหมายจุลภาค 9 2 4 2 2" xfId="5104"/>
    <cellStyle name="เครื่องหมายจุลภาค 9 2 4 2 3" xfId="5105"/>
    <cellStyle name="เครื่องหมายจุลภาค 9 2 4 3" xfId="5106"/>
    <cellStyle name="เครื่องหมายจุลภาค 9 2 4 4" xfId="5107"/>
    <cellStyle name="เครื่องหมายจุลภาค 9 2 4 5" xfId="5108"/>
    <cellStyle name="เครื่องหมายจุลภาค 9 2 4 6" xfId="5109"/>
    <cellStyle name="เครื่องหมายจุลภาค 9 2 5" xfId="5110"/>
    <cellStyle name="เครื่องหมายจุลภาค 9 2 6" xfId="5111"/>
    <cellStyle name="เครื่องหมายจุลภาค 9 2 6 2" xfId="5112"/>
    <cellStyle name="เครื่องหมายจุลภาค 9 2 7" xfId="5113"/>
    <cellStyle name="เครื่องหมายจุลภาค 9 2 7 2" xfId="5114"/>
    <cellStyle name="เครื่องหมายจุลภาค 9 2 8" xfId="5115"/>
    <cellStyle name="เครื่องหมายจุลภาค 9 3" xfId="5116"/>
    <cellStyle name="เครื่องหมายจุลภาค 9 3 2" xfId="5117"/>
    <cellStyle name="เครื่องหมายจุลภาค 9 3 3" xfId="5118"/>
    <cellStyle name="เครื่องหมายจุลภาค 9 3 3 2" xfId="5119"/>
    <cellStyle name="เครื่องหมายจุลภาค 9 3 4" xfId="5120"/>
    <cellStyle name="เครื่องหมายจุลภาค 9 3 4 2" xfId="5121"/>
    <cellStyle name="เครื่องหมายจุลภาค 9 4" xfId="5122"/>
    <cellStyle name="เครื่องหมายจุลภาค 9 5" xfId="5123"/>
    <cellStyle name="เครื่องหมายจุลภาค 9 5 2" xfId="5124"/>
    <cellStyle name="เครื่องหมายจุลภาค 9 5 3" xfId="5125"/>
    <cellStyle name="เครื่องหมายจุลภาค 9 5 4" xfId="5126"/>
    <cellStyle name="เครื่องหมายจุลภาค 9 5 5" xfId="5127"/>
    <cellStyle name="เครื่องหมายจุลภาค 9 5 5 2" xfId="5128"/>
    <cellStyle name="เครื่องหมายจุลภาค 9 5 5 2 2" xfId="5129"/>
    <cellStyle name="เครื่องหมายจุลภาค 9 5 5 2 3" xfId="5130"/>
    <cellStyle name="เครื่องหมายจุลภาค 9 5 5 3" xfId="5131"/>
    <cellStyle name="เครื่องหมายจุลภาค 9 5 5 4" xfId="5132"/>
    <cellStyle name="เครื่องหมายจุลภาค 9 5 5 5" xfId="5133"/>
    <cellStyle name="เครื่องหมายจุลภาค 9 5 5 6" xfId="5134"/>
    <cellStyle name="เครื่องหมายจุลภาค 9 6" xfId="5135"/>
    <cellStyle name="เครื่องหมายจุลภาค 9 7" xfId="5136"/>
    <cellStyle name="เครื่องหมายจุลภาค 9 8" xfId="5137"/>
    <cellStyle name="เครื่องหมายจุลภาค 9 8 2" xfId="5138"/>
    <cellStyle name="เครื่องหมายจุลภาค 9 8 3" xfId="5139"/>
    <cellStyle name="เครื่องหมายจุลภาค 9 9" xfId="5140"/>
    <cellStyle name="เครื่องหมายจุลภาค 9 9 2" xfId="5141"/>
    <cellStyle name="เครื่องหมายจุลภาค 9_โครงสร้างเงินเดือนจาก BK" xfId="5142"/>
    <cellStyle name="เครื่องหมายจุลภาค_4.4 การขายสินทรัพย์ " xfId="1538"/>
    <cellStyle name="เครื่องหมายเปอร์เซ็นต์_~4510722" xfId="1539"/>
    <cellStyle name="เครื่องหมายสกุลเงิน [0]" xfId="1540"/>
    <cellStyle name="เครื่องหมายสกุลเงิน [0] 2" xfId="1541"/>
    <cellStyle name="เครื่องหมายสกุลเงิน 2" xfId="5143"/>
    <cellStyle name="เครื่องหมายสกุลเงิน 2 10" xfId="5144"/>
    <cellStyle name="เครื่องหมายสกุลเงิน 2 11" xfId="5145"/>
    <cellStyle name="เครื่องหมายสกุลเงิน 2 2" xfId="5146"/>
    <cellStyle name="เครื่องหมายสกุลเงิน 2 3" xfId="5147"/>
    <cellStyle name="เครื่องหมายสกุลเงิน 2 4" xfId="5148"/>
    <cellStyle name="เครื่องหมายสกุลเงิน 2 5" xfId="5149"/>
    <cellStyle name="เครื่องหมายสกุลเงิน 2 6" xfId="5150"/>
    <cellStyle name="เครื่องหมายสกุลเงิน 2 7" xfId="5151"/>
    <cellStyle name="เครื่องหมายสกุลเงิน 2 8" xfId="5152"/>
    <cellStyle name="เครื่องหมายสกุลเงิน 2 9" xfId="5153"/>
    <cellStyle name="ชื่อเรื่อง" xfId="93"/>
    <cellStyle name="ชื่อเรื่อง 12" xfId="5154"/>
    <cellStyle name="ชื่อเรื่อง 13" xfId="5155"/>
    <cellStyle name="ชื่อเรื่อง 14" xfId="5156"/>
    <cellStyle name="ชื่อเรื่อง 19" xfId="5157"/>
    <cellStyle name="ชื่อเรื่อง 2" xfId="5158"/>
    <cellStyle name="ชื่อเรื่อง 4" xfId="5159"/>
    <cellStyle name="ชื่อเรื่อง 5" xfId="5160"/>
    <cellStyle name="ชื่อเรื่อง 6" xfId="5161"/>
    <cellStyle name="ชื่อเรื่อง 7" xfId="5162"/>
    <cellStyle name="ชื่อเรื่อง 8" xfId="5163"/>
    <cellStyle name="เชื่อมโยงหลายมิติ" xfId="94"/>
    <cellStyle name="เชื่อมโยงหลายมิติ 2" xfId="1542"/>
    <cellStyle name="เชื่อมโยงหลายมิติ_รายชื่อพนักงาน UPD 20-2-52 ใช้ Check KPI รายบุคคล 52 18-3-52" xfId="5164"/>
    <cellStyle name="เซลล์ตรวจสอบ" xfId="95"/>
    <cellStyle name="เซลล์ตรวจสอบ 10" xfId="6542"/>
    <cellStyle name="เซลล์ตรวจสอบ 12" xfId="5165"/>
    <cellStyle name="เซลล์ตรวจสอบ 12 2" xfId="6578"/>
    <cellStyle name="เซลล์ตรวจสอบ 12 3" xfId="6633"/>
    <cellStyle name="เซลล์ตรวจสอบ 12 4" xfId="6595"/>
    <cellStyle name="เซลล์ตรวจสอบ 13" xfId="5166"/>
    <cellStyle name="เซลล์ตรวจสอบ 13 2" xfId="6577"/>
    <cellStyle name="เซลล์ตรวจสอบ 13 3" xfId="6634"/>
    <cellStyle name="เซลล์ตรวจสอบ 13 4" xfId="6594"/>
    <cellStyle name="เซลล์ตรวจสอบ 14" xfId="5167"/>
    <cellStyle name="เซลล์ตรวจสอบ 14 2" xfId="6576"/>
    <cellStyle name="เซลล์ตรวจสอบ 14 3" xfId="6635"/>
    <cellStyle name="เซลล์ตรวจสอบ 14 4" xfId="6593"/>
    <cellStyle name="เซลล์ตรวจสอบ 19" xfId="5168"/>
    <cellStyle name="เซลล์ตรวจสอบ 19 2" xfId="6575"/>
    <cellStyle name="เซลล์ตรวจสอบ 19 3" xfId="6636"/>
    <cellStyle name="เซลล์ตรวจสอบ 19 4" xfId="6592"/>
    <cellStyle name="เซลล์ตรวจสอบ 2" xfId="5169"/>
    <cellStyle name="เซลล์ตรวจสอบ 2 2" xfId="6574"/>
    <cellStyle name="เซลล์ตรวจสอบ 2 3" xfId="6637"/>
    <cellStyle name="เซลล์ตรวจสอบ 2 4" xfId="6591"/>
    <cellStyle name="เซลล์ตรวจสอบ 3" xfId="6540"/>
    <cellStyle name="เซลล์ตรวจสอบ 4" xfId="5170"/>
    <cellStyle name="เซลล์ตรวจสอบ 4 2" xfId="6573"/>
    <cellStyle name="เซลล์ตรวจสอบ 4 3" xfId="6638"/>
    <cellStyle name="เซลล์ตรวจสอบ 4 4" xfId="6590"/>
    <cellStyle name="เซลล์ตรวจสอบ 5" xfId="5171"/>
    <cellStyle name="เซลล์ตรวจสอบ 5 2" xfId="6572"/>
    <cellStyle name="เซลล์ตรวจสอบ 5 3" xfId="6639"/>
    <cellStyle name="เซลล์ตรวจสอบ 5 4" xfId="6550"/>
    <cellStyle name="เซลล์ตรวจสอบ 6" xfId="5172"/>
    <cellStyle name="เซลล์ตรวจสอบ 6 2" xfId="6571"/>
    <cellStyle name="เซลล์ตรวจสอบ 6 3" xfId="6640"/>
    <cellStyle name="เซลล์ตรวจสอบ 6 4" xfId="6549"/>
    <cellStyle name="เซลล์ตรวจสอบ 7" xfId="5173"/>
    <cellStyle name="เซลล์ตรวจสอบ 7 2" xfId="6570"/>
    <cellStyle name="เซลล์ตรวจสอบ 7 3" xfId="6641"/>
    <cellStyle name="เซลล์ตรวจสอบ 7 4" xfId="6548"/>
    <cellStyle name="เซลล์ตรวจสอบ 8" xfId="5174"/>
    <cellStyle name="เซลล์ตรวจสอบ 8 2" xfId="6569"/>
    <cellStyle name="เซลล์ตรวจสอบ 8 3" xfId="6642"/>
    <cellStyle name="เซลล์ตรวจสอบ 8 4" xfId="6547"/>
    <cellStyle name="เซลล์ตรวจสอบ 9" xfId="6662"/>
    <cellStyle name="เซลล์ที่มีการเชื่อมโยง" xfId="96"/>
    <cellStyle name="เซลล์ที่มีการเชื่อมโยง 12" xfId="5175"/>
    <cellStyle name="เซลล์ที่มีการเชื่อมโยง 13" xfId="5176"/>
    <cellStyle name="เซลล์ที่มีการเชื่อมโยง 14" xfId="5177"/>
    <cellStyle name="เซลล์ที่มีการเชื่อมโยง 19" xfId="5178"/>
    <cellStyle name="เซลล์ที่มีการเชื่อมโยง 2" xfId="5179"/>
    <cellStyle name="เซลล์ที่มีการเชื่อมโยง 4" xfId="5180"/>
    <cellStyle name="เซลล์ที่มีการเชื่อมโยง 5" xfId="5181"/>
    <cellStyle name="เซลล์ที่มีการเชื่อมโยง 6" xfId="5182"/>
    <cellStyle name="เซลล์ที่มีการเชื่อมโยง 7" xfId="5183"/>
    <cellStyle name="เซลล์ที่มีการเชื่อมโยง 8" xfId="5184"/>
    <cellStyle name="ณfน๔ [0]_Book1" xfId="1543"/>
    <cellStyle name="ณfน๔_Book1" xfId="1544"/>
    <cellStyle name="ดี" xfId="97"/>
    <cellStyle name="ดี 12" xfId="5185"/>
    <cellStyle name="ดี 13" xfId="5186"/>
    <cellStyle name="ดี 14" xfId="5187"/>
    <cellStyle name="ดี 19" xfId="5188"/>
    <cellStyle name="ดี 2" xfId="5189"/>
    <cellStyle name="ดี 4" xfId="5190"/>
    <cellStyle name="ดี 5" xfId="5191"/>
    <cellStyle name="ดี 6" xfId="5192"/>
    <cellStyle name="ดี 7" xfId="5193"/>
    <cellStyle name="ดี 8" xfId="5194"/>
    <cellStyle name="ตามการเชื่อมโยงหลายมิติ" xfId="98"/>
    <cellStyle name="ตามการเชื่อมโยงหลายมิติ 2" xfId="1545"/>
    <cellStyle name="น้บะภฒ_95" xfId="99"/>
    <cellStyle name="ปกติ 10" xfId="5195"/>
    <cellStyle name="ปกติ 10 10" xfId="5196"/>
    <cellStyle name="ปกติ 10 11" xfId="5197"/>
    <cellStyle name="ปกติ 10 12" xfId="5198"/>
    <cellStyle name="ปกติ 10 13" xfId="5199"/>
    <cellStyle name="ปกติ 10 2" xfId="1650"/>
    <cellStyle name="ปกติ 10 2 2" xfId="5200"/>
    <cellStyle name="ปกติ 10 2 2 2" xfId="5201"/>
    <cellStyle name="ปกติ 10 2 2 2 2" xfId="5202"/>
    <cellStyle name="ปกติ 10 2 2 2 2 2" xfId="5203"/>
    <cellStyle name="ปกติ 10 2 2 2 3" xfId="5204"/>
    <cellStyle name="ปกติ 10 2 2 2 3 2" xfId="5205"/>
    <cellStyle name="ปกติ 10 2 2 2 4" xfId="5206"/>
    <cellStyle name="ปกติ 10 2 2 3" xfId="5207"/>
    <cellStyle name="ปกติ 10 2 2 3 2" xfId="5208"/>
    <cellStyle name="ปกติ 10 2 2 4" xfId="5209"/>
    <cellStyle name="ปกติ 10 2 2 4 2" xfId="5210"/>
    <cellStyle name="ปกติ 10 2 2 5" xfId="5211"/>
    <cellStyle name="ปกติ 10 2 2 6" xfId="5212"/>
    <cellStyle name="ปกติ 10 2 3" xfId="5213"/>
    <cellStyle name="ปกติ 10 2 3 2" xfId="5214"/>
    <cellStyle name="ปกติ 10 2 4" xfId="5215"/>
    <cellStyle name="ปกติ 10 2 4 2" xfId="5216"/>
    <cellStyle name="ปกติ 10 2 5" xfId="5217"/>
    <cellStyle name="ปกติ 10 2 5 2" xfId="5218"/>
    <cellStyle name="ปกติ 10 2 5 3" xfId="5219"/>
    <cellStyle name="ปกติ 10 2 6" xfId="5220"/>
    <cellStyle name="ปกติ 10 2 7" xfId="5221"/>
    <cellStyle name="ปกติ 10 2_ับเข้า,คนขาด(55)_4สาขา030255" xfId="5222"/>
    <cellStyle name="ปกติ 10 3" xfId="5223"/>
    <cellStyle name="ปกติ 10 3 2" xfId="5224"/>
    <cellStyle name="ปกติ 10 4" xfId="5225"/>
    <cellStyle name="ปกติ 10 4 2" xfId="5226"/>
    <cellStyle name="ปกติ 10 4 3" xfId="5227"/>
    <cellStyle name="ปกติ 10 5" xfId="5228"/>
    <cellStyle name="ปกติ 10 5 2" xfId="5229"/>
    <cellStyle name="ปกติ 10 5 3" xfId="5230"/>
    <cellStyle name="ปกติ 10 6" xfId="5231"/>
    <cellStyle name="ปกติ 10 7" xfId="5232"/>
    <cellStyle name="ปกติ 10 8" xfId="5233"/>
    <cellStyle name="ปกติ 10 9" xfId="5234"/>
    <cellStyle name="ปกติ 11" xfId="5235"/>
    <cellStyle name="ปกติ 11 2" xfId="5236"/>
    <cellStyle name="ปกติ 11 3" xfId="5237"/>
    <cellStyle name="ปกติ 11 3 2" xfId="5238"/>
    <cellStyle name="ปกติ 11 3 2 2" xfId="5239"/>
    <cellStyle name="ปกติ 11 3 3" xfId="5240"/>
    <cellStyle name="ปกติ 11 4" xfId="5241"/>
    <cellStyle name="ปกติ 11 5" xfId="5242"/>
    <cellStyle name="ปกติ 11 5 2" xfId="5243"/>
    <cellStyle name="ปกติ 11 6" xfId="5244"/>
    <cellStyle name="ปกติ 11 6 2" xfId="5245"/>
    <cellStyle name="ปกติ 11 7" xfId="5246"/>
    <cellStyle name="ปกติ 112" xfId="143"/>
    <cellStyle name="ปกติ 113" xfId="144"/>
    <cellStyle name="ปกติ 114" xfId="145"/>
    <cellStyle name="ปกติ 115" xfId="146"/>
    <cellStyle name="ปกติ 116" xfId="147"/>
    <cellStyle name="ปกติ 117" xfId="148"/>
    <cellStyle name="ปกติ 12" xfId="5247"/>
    <cellStyle name="ปกติ 12 2" xfId="5248"/>
    <cellStyle name="ปกติ 12 2 2" xfId="5249"/>
    <cellStyle name="ปกติ 12 2 2 2" xfId="5250"/>
    <cellStyle name="ปกติ 12 2 3" xfId="5251"/>
    <cellStyle name="ปกติ 12 2 3 2" xfId="5252"/>
    <cellStyle name="ปกติ 12 2 4" xfId="5253"/>
    <cellStyle name="ปกติ 12 2 4 2" xfId="5254"/>
    <cellStyle name="ปกติ 12 2 5" xfId="5255"/>
    <cellStyle name="ปกติ 12 2 5 2" xfId="5256"/>
    <cellStyle name="ปกติ 12 2 5 3" xfId="5257"/>
    <cellStyle name="ปกติ 12 2 6" xfId="5258"/>
    <cellStyle name="ปกติ 12 2 7" xfId="5259"/>
    <cellStyle name="ปกติ 12 3" xfId="5260"/>
    <cellStyle name="ปกติ 12 3 2" xfId="5261"/>
    <cellStyle name="ปกติ 12 3 3" xfId="5262"/>
    <cellStyle name="ปกติ 12 3 4" xfId="5263"/>
    <cellStyle name="ปกติ 12 3 4 2" xfId="5264"/>
    <cellStyle name="ปกติ 12 3 5" xfId="5265"/>
    <cellStyle name="ปกติ 12 3 5 2" xfId="5266"/>
    <cellStyle name="ปกติ 12 3 6" xfId="5267"/>
    <cellStyle name="ปกติ 12 4" xfId="5268"/>
    <cellStyle name="ปกติ 12 4 2" xfId="5269"/>
    <cellStyle name="ปกติ 12 4 3" xfId="5270"/>
    <cellStyle name="ปกติ 12 5" xfId="5271"/>
    <cellStyle name="ปกติ 12 5 2" xfId="5272"/>
    <cellStyle name="ปกติ 12 5 2 2" xfId="5273"/>
    <cellStyle name="ปกติ 12 5 3" xfId="5274"/>
    <cellStyle name="ปกติ 12 6" xfId="5275"/>
    <cellStyle name="ปกติ 12 7" xfId="5276"/>
    <cellStyle name="ปกติ 12 7 2" xfId="5277"/>
    <cellStyle name="ปกติ 12 8" xfId="5278"/>
    <cellStyle name="ปกติ 12 8 2" xfId="5279"/>
    <cellStyle name="ปกติ 12 9" xfId="5280"/>
    <cellStyle name="ปกติ 12_สำเนาของ Ward 7_2012" xfId="5281"/>
    <cellStyle name="ปกติ 13" xfId="5282"/>
    <cellStyle name="ปกติ 13 2" xfId="5283"/>
    <cellStyle name="ปกติ 13 2 2" xfId="5284"/>
    <cellStyle name="ปกติ 13 2 2 2" xfId="5285"/>
    <cellStyle name="ปกติ 13 2 3" xfId="5286"/>
    <cellStyle name="ปกติ 13 2 3 2" xfId="5287"/>
    <cellStyle name="ปกติ 13 2 3 3" xfId="5288"/>
    <cellStyle name="ปกติ 13 2 4" xfId="5289"/>
    <cellStyle name="ปกติ 13 2 5" xfId="5290"/>
    <cellStyle name="ปกติ 13 2 6" xfId="5291"/>
    <cellStyle name="ปกติ 13 2 7" xfId="5292"/>
    <cellStyle name="ปกติ 13 3" xfId="5293"/>
    <cellStyle name="ปกติ 13 3 2" xfId="5294"/>
    <cellStyle name="ปกติ 13 3 3" xfId="5295"/>
    <cellStyle name="ปกติ 13 4" xfId="5296"/>
    <cellStyle name="ปกติ 13 5" xfId="5297"/>
    <cellStyle name="ปกติ 13 6" xfId="5298"/>
    <cellStyle name="ปกติ 13 7" xfId="5299"/>
    <cellStyle name="ปกติ 14" xfId="5300"/>
    <cellStyle name="ปกติ 14 2" xfId="5301"/>
    <cellStyle name="ปกติ 14 2 2" xfId="5302"/>
    <cellStyle name="ปกติ 14 2 2 2" xfId="5303"/>
    <cellStyle name="ปกติ 14 2 3" xfId="5304"/>
    <cellStyle name="ปกติ 14 2 3 2" xfId="5305"/>
    <cellStyle name="ปกติ 14 2 4" xfId="5306"/>
    <cellStyle name="ปกติ 14 2 4 2" xfId="5307"/>
    <cellStyle name="ปกติ 14 2 4 3" xfId="5308"/>
    <cellStyle name="ปกติ 14 2 5" xfId="5309"/>
    <cellStyle name="ปกติ 14 3" xfId="5310"/>
    <cellStyle name="ปกติ 14 3 2" xfId="5311"/>
    <cellStyle name="ปกติ 14 3 2 2" xfId="5312"/>
    <cellStyle name="ปกติ 14 3 3" xfId="5313"/>
    <cellStyle name="ปกติ 14 3 3 2" xfId="5314"/>
    <cellStyle name="ปกติ 14 3 4" xfId="5315"/>
    <cellStyle name="ปกติ 14 3 4 2" xfId="5316"/>
    <cellStyle name="ปกติ 14 3 4 3" xfId="5317"/>
    <cellStyle name="ปกติ 14 3 5" xfId="5318"/>
    <cellStyle name="ปกติ 14 4" xfId="5319"/>
    <cellStyle name="ปกติ 15" xfId="5320"/>
    <cellStyle name="ปกติ 15 2" xfId="5321"/>
    <cellStyle name="ปกติ 15 3" xfId="5322"/>
    <cellStyle name="ปกติ 15 3 2" xfId="5323"/>
    <cellStyle name="ปกติ 15 3 3" xfId="5324"/>
    <cellStyle name="ปกติ 15 4" xfId="5325"/>
    <cellStyle name="ปกติ 15 4 2" xfId="5326"/>
    <cellStyle name="ปกติ 15 4 2 2" xfId="5327"/>
    <cellStyle name="ปกติ 15 4 3" xfId="5328"/>
    <cellStyle name="ปกติ 15 4 3 2" xfId="5329"/>
    <cellStyle name="ปกติ 15 4 4" xfId="5330"/>
    <cellStyle name="ปกติ 15 5" xfId="5331"/>
    <cellStyle name="ปกติ 15 5 2" xfId="5332"/>
    <cellStyle name="ปกติ 15 6" xfId="5333"/>
    <cellStyle name="ปกติ 15 6 2" xfId="5334"/>
    <cellStyle name="ปกติ 15 7" xfId="5335"/>
    <cellStyle name="ปกติ 15 8" xfId="5336"/>
    <cellStyle name="ปกติ 15_BCH Data Template(19-9-55)-Hewit" xfId="5337"/>
    <cellStyle name="ปกติ 16" xfId="5338"/>
    <cellStyle name="ปกติ 16 2" xfId="5339"/>
    <cellStyle name="ปกติ 16 2 2" xfId="5340"/>
    <cellStyle name="ปกติ 16 3" xfId="5341"/>
    <cellStyle name="ปกติ 16 3 2" xfId="5342"/>
    <cellStyle name="ปกติ 16 3 2 2" xfId="5343"/>
    <cellStyle name="ปกติ 16 3 3" xfId="5344"/>
    <cellStyle name="ปกติ 16 4" xfId="5345"/>
    <cellStyle name="ปกติ 16 5" xfId="5346"/>
    <cellStyle name="ปกติ 16 5 2" xfId="5347"/>
    <cellStyle name="ปกติ 16 6" xfId="5348"/>
    <cellStyle name="ปกติ 16 6 2" xfId="5349"/>
    <cellStyle name="ปกติ 16 7" xfId="5350"/>
    <cellStyle name="ปกติ 17" xfId="5351"/>
    <cellStyle name="ปกติ 17 2" xfId="5352"/>
    <cellStyle name="ปกติ 17 2 2" xfId="5353"/>
    <cellStyle name="ปกติ 17 2 2 2" xfId="5354"/>
    <cellStyle name="ปกติ 17 2 2 3" xfId="5355"/>
    <cellStyle name="ปกติ 17 2 3" xfId="5356"/>
    <cellStyle name="ปกติ 17 2 4" xfId="5357"/>
    <cellStyle name="ปกติ 17 2 5" xfId="5358"/>
    <cellStyle name="ปกติ 17 2 6" xfId="5359"/>
    <cellStyle name="ปกติ 17 3" xfId="5360"/>
    <cellStyle name="ปกติ 17 4" xfId="5361"/>
    <cellStyle name="ปกติ 17 4 2" xfId="5362"/>
    <cellStyle name="ปกติ 17 4 3" xfId="5363"/>
    <cellStyle name="ปกติ 17 5" xfId="5364"/>
    <cellStyle name="ปกติ 17 6" xfId="5365"/>
    <cellStyle name="ปกติ 17 7" xfId="5366"/>
    <cellStyle name="ปกติ 17 8" xfId="5367"/>
    <cellStyle name="ปกติ 18" xfId="5368"/>
    <cellStyle name="ปกติ 18 2" xfId="5369"/>
    <cellStyle name="ปกติ 18 3" xfId="5370"/>
    <cellStyle name="ปกติ 18 3 2" xfId="5371"/>
    <cellStyle name="ปกติ 18 3 3" xfId="5372"/>
    <cellStyle name="ปกติ 18 4" xfId="5373"/>
    <cellStyle name="ปกติ 18 5" xfId="5374"/>
    <cellStyle name="ปกติ 18 6" xfId="5375"/>
    <cellStyle name="ปกติ 18 7" xfId="5376"/>
    <cellStyle name="ปกติ 19" xfId="5377"/>
    <cellStyle name="ปกติ 19 2" xfId="5378"/>
    <cellStyle name="ปกติ 19 2 2" xfId="5379"/>
    <cellStyle name="ปกติ 19 2 2 2" xfId="5380"/>
    <cellStyle name="ปกติ 19 2 2 2 2" xfId="5381"/>
    <cellStyle name="ปกติ 19 2 2 3" xfId="5382"/>
    <cellStyle name="ปกติ 19 2 3" xfId="5383"/>
    <cellStyle name="ปกติ 19 2 4" xfId="5384"/>
    <cellStyle name="ปกติ 19 2 5" xfId="5385"/>
    <cellStyle name="ปกติ 19 2 6" xfId="5386"/>
    <cellStyle name="ปกติ 19 3" xfId="5387"/>
    <cellStyle name="ปกติ 19 4" xfId="5388"/>
    <cellStyle name="ปกติ 19 4 2" xfId="5389"/>
    <cellStyle name="ปกติ 19 4 2 2" xfId="5390"/>
    <cellStyle name="ปกติ 19 4 3" xfId="5391"/>
    <cellStyle name="ปกติ 19 5" xfId="5392"/>
    <cellStyle name="ปกติ 19 6" xfId="5393"/>
    <cellStyle name="ปกติ 19 7" xfId="5394"/>
    <cellStyle name="ปกติ 19 8" xfId="5395"/>
    <cellStyle name="ปกติ 19 9" xfId="5396"/>
    <cellStyle name="ปกติ 190" xfId="149"/>
    <cellStyle name="ปกติ 2" xfId="1651"/>
    <cellStyle name="ปกติ 2 10" xfId="5397"/>
    <cellStyle name="ปกติ 2 10 2" xfId="5398"/>
    <cellStyle name="ปกติ 2 11" xfId="5399"/>
    <cellStyle name="ปกติ 2 11 2" xfId="5400"/>
    <cellStyle name="ปกติ 2 12" xfId="5401"/>
    <cellStyle name="ปกติ 2 13" xfId="5402"/>
    <cellStyle name="ปกติ 2 14" xfId="5403"/>
    <cellStyle name="ปกติ 2 14 2" xfId="5404"/>
    <cellStyle name="ปกติ 2 15" xfId="5405"/>
    <cellStyle name="ปกติ 2 15 2" xfId="5406"/>
    <cellStyle name="ปกติ 2 15 2 2" xfId="5407"/>
    <cellStyle name="ปกติ 2 15 3" xfId="5408"/>
    <cellStyle name="ปกติ 2 16" xfId="5409"/>
    <cellStyle name="ปกติ 2 17" xfId="5410"/>
    <cellStyle name="ปกติ 2 17 2" xfId="5411"/>
    <cellStyle name="ปกติ 2 18" xfId="5412"/>
    <cellStyle name="ปกติ 2 18 2" xfId="5413"/>
    <cellStyle name="ปกติ 2 19" xfId="5414"/>
    <cellStyle name="ปกติ 2 2" xfId="5415"/>
    <cellStyle name="ปกติ 2 2 10" xfId="5416"/>
    <cellStyle name="ปกติ 2 2 11" xfId="5417"/>
    <cellStyle name="ปกติ 2 2 11 2" xfId="5418"/>
    <cellStyle name="ปกติ 2 2 11 2 2" xfId="5419"/>
    <cellStyle name="ปกติ 2 2 11 3" xfId="5420"/>
    <cellStyle name="ปกติ 2 2 12" xfId="5421"/>
    <cellStyle name="ปกติ 2 2 13" xfId="5422"/>
    <cellStyle name="ปกติ 2 2 13 2" xfId="5423"/>
    <cellStyle name="ปกติ 2 2 14" xfId="5424"/>
    <cellStyle name="ปกติ 2 2 14 2" xfId="5425"/>
    <cellStyle name="ปกติ 2 2 15" xfId="5426"/>
    <cellStyle name="ปกติ 2 2 2" xfId="5427"/>
    <cellStyle name="ปกติ 2 2 2 2" xfId="5428"/>
    <cellStyle name="ปกติ 2 2 2 2 2" xfId="5429"/>
    <cellStyle name="ปกติ 2 2 2 2 2 2" xfId="5430"/>
    <cellStyle name="ปกติ 2 2 2 2 3" xfId="5431"/>
    <cellStyle name="ปกติ 2 2 2 2_สำเนาของ Ward 7_2012" xfId="5432"/>
    <cellStyle name="ปกติ 2 2 2 3" xfId="5433"/>
    <cellStyle name="ปกติ 2 2 2_สำเนาของ Ward 7_2012" xfId="5434"/>
    <cellStyle name="ปกติ 2 2 3" xfId="5435"/>
    <cellStyle name="ปกติ 2 2 3 2" xfId="5436"/>
    <cellStyle name="ปกติ 2 2 4" xfId="5437"/>
    <cellStyle name="ปกติ 2 2 4 2" xfId="5438"/>
    <cellStyle name="ปกติ 2 2 5" xfId="5439"/>
    <cellStyle name="ปกติ 2 2 6" xfId="5440"/>
    <cellStyle name="ปกติ 2 2 7" xfId="5441"/>
    <cellStyle name="ปกติ 2 2 8" xfId="5442"/>
    <cellStyle name="ปกติ 2 2 9" xfId="5443"/>
    <cellStyle name="ปกติ 2 2_KPI 14 02 54 สำหรับลงระบบ" xfId="5444"/>
    <cellStyle name="ปกติ 2 3" xfId="5445"/>
    <cellStyle name="ปกติ 2 3 2" xfId="5446"/>
    <cellStyle name="ปกติ 2 3 2 2" xfId="5447"/>
    <cellStyle name="ปกติ 2 3 3" xfId="5448"/>
    <cellStyle name="ปกติ 2 3 3 2" xfId="5449"/>
    <cellStyle name="ปกติ 2 3 4" xfId="5450"/>
    <cellStyle name="ปกติ 2 3 4 2" xfId="5451"/>
    <cellStyle name="ปกติ 2 3 4 3" xfId="5452"/>
    <cellStyle name="ปกติ 2 3 5" xfId="5453"/>
    <cellStyle name="ปกติ 2 4" xfId="5454"/>
    <cellStyle name="ปกติ 2 4 2" xfId="5455"/>
    <cellStyle name="ปกติ 2 4 2 2" xfId="5456"/>
    <cellStyle name="ปกติ 2 4 2 3" xfId="5457"/>
    <cellStyle name="ปกติ 2 4 3" xfId="5458"/>
    <cellStyle name="ปกติ 2 4 4" xfId="5459"/>
    <cellStyle name="ปกติ 2 4 5" xfId="5460"/>
    <cellStyle name="ปกติ 2 4 6" xfId="5461"/>
    <cellStyle name="ปกติ 2 5" xfId="5462"/>
    <cellStyle name="ปกติ 2 5 2" xfId="5463"/>
    <cellStyle name="ปกติ 2 6" xfId="5464"/>
    <cellStyle name="ปกติ 2 6 2" xfId="5465"/>
    <cellStyle name="ปกติ 2 6 2 2" xfId="5466"/>
    <cellStyle name="ปกติ 2 6 2 3" xfId="5467"/>
    <cellStyle name="ปกติ 2 6 2 3 2" xfId="5468"/>
    <cellStyle name="ปกติ 2 6 2 4" xfId="5469"/>
    <cellStyle name="ปกติ 2 6 3" xfId="5470"/>
    <cellStyle name="ปกติ 2 6 3 2" xfId="5471"/>
    <cellStyle name="ปกติ 2 6 4" xfId="5472"/>
    <cellStyle name="ปกติ 2 6 5" xfId="5473"/>
    <cellStyle name="ปกติ 2 6 6" xfId="5474"/>
    <cellStyle name="ปกติ 2 7" xfId="5475"/>
    <cellStyle name="ปกติ 2 7 2" xfId="5476"/>
    <cellStyle name="ปกติ 2 8" xfId="5477"/>
    <cellStyle name="ปกติ 2 8 2" xfId="5478"/>
    <cellStyle name="ปกติ 2 9" xfId="5479"/>
    <cellStyle name="ปกติ 2 9 2" xfId="5480"/>
    <cellStyle name="ปกติ 2_%87ินเดือนโบนัส 4 สาขา270154" xfId="5481"/>
    <cellStyle name="ปกติ 20" xfId="5482"/>
    <cellStyle name="ปกติ 20 2" xfId="5483"/>
    <cellStyle name="ปกติ 20 2 2" xfId="5484"/>
    <cellStyle name="ปกติ 20 2 3" xfId="5485"/>
    <cellStyle name="ปกติ 20 2 4" xfId="5486"/>
    <cellStyle name="ปกติ 20 2 4 2" xfId="5487"/>
    <cellStyle name="ปกติ 20 2 5" xfId="5488"/>
    <cellStyle name="ปกติ 20 2 5 2" xfId="5489"/>
    <cellStyle name="ปกติ 20 2 6" xfId="5490"/>
    <cellStyle name="ปกติ 20 3" xfId="5491"/>
    <cellStyle name="ปกติ 20 3 2" xfId="5492"/>
    <cellStyle name="ปกติ 20 3 3" xfId="5493"/>
    <cellStyle name="ปกติ 20 3 3 2" xfId="5494"/>
    <cellStyle name="ปกติ 20 3 4" xfId="5495"/>
    <cellStyle name="ปกติ 20 3 4 2" xfId="5496"/>
    <cellStyle name="ปกติ 20 3 5" xfId="5497"/>
    <cellStyle name="ปกติ 20 3 6" xfId="5498"/>
    <cellStyle name="ปกติ 20 4" xfId="5499"/>
    <cellStyle name="ปกติ 20 4 2" xfId="5500"/>
    <cellStyle name="ปกติ 20 4 3" xfId="5501"/>
    <cellStyle name="ปกติ 20 5" xfId="5502"/>
    <cellStyle name="ปกติ 20 5 2" xfId="5503"/>
    <cellStyle name="ปกติ 20 5 2 2" xfId="5504"/>
    <cellStyle name="ปกติ 20 5 3" xfId="5505"/>
    <cellStyle name="ปกติ 20 6" xfId="5506"/>
    <cellStyle name="ปกติ 20 7" xfId="5507"/>
    <cellStyle name="ปกติ 20 7 2" xfId="5508"/>
    <cellStyle name="ปกติ 20 8" xfId="5509"/>
    <cellStyle name="ปกติ 20 8 2" xfId="5510"/>
    <cellStyle name="ปกติ 20 9" xfId="5511"/>
    <cellStyle name="ปกติ 21" xfId="5512"/>
    <cellStyle name="ปกติ 21 2" xfId="5513"/>
    <cellStyle name="ปกติ 21 2 2" xfId="5514"/>
    <cellStyle name="ปกติ 21 2 3" xfId="5515"/>
    <cellStyle name="ปกติ 21 2 3 2" xfId="5516"/>
    <cellStyle name="ปกติ 21 2 4" xfId="5517"/>
    <cellStyle name="ปกติ 21 3" xfId="5518"/>
    <cellStyle name="ปกติ 21 3 2" xfId="5519"/>
    <cellStyle name="ปกติ 21 4" xfId="5520"/>
    <cellStyle name="ปกติ 21 5" xfId="5521"/>
    <cellStyle name="ปกติ 21 6" xfId="5522"/>
    <cellStyle name="ปกติ 22" xfId="5523"/>
    <cellStyle name="ปกติ 22 2" xfId="5524"/>
    <cellStyle name="ปกติ 22 2 2" xfId="5525"/>
    <cellStyle name="ปกติ 22 2 3" xfId="5526"/>
    <cellStyle name="ปกติ 22 2 3 2" xfId="5527"/>
    <cellStyle name="ปกติ 22 2 4" xfId="5528"/>
    <cellStyle name="ปกติ 22 2 4 2" xfId="5529"/>
    <cellStyle name="ปกติ 22 2 5" xfId="5530"/>
    <cellStyle name="ปกติ 22 2 6" xfId="5531"/>
    <cellStyle name="ปกติ 22 3" xfId="5532"/>
    <cellStyle name="ปกติ 22 3 2" xfId="5533"/>
    <cellStyle name="ปกติ 22 3 3" xfId="5534"/>
    <cellStyle name="ปกติ 22 3 3 2" xfId="5535"/>
    <cellStyle name="ปกติ 22 3 4" xfId="5536"/>
    <cellStyle name="ปกติ 22 3 4 2" xfId="5537"/>
    <cellStyle name="ปกติ 22 3 4 3" xfId="5538"/>
    <cellStyle name="ปกติ 22 3 5" xfId="5539"/>
    <cellStyle name="ปกติ 22 4" xfId="5540"/>
    <cellStyle name="ปกติ 22 4 2" xfId="5541"/>
    <cellStyle name="ปกติ 22 4 2 2" xfId="5542"/>
    <cellStyle name="ปกติ 22 4 3" xfId="5543"/>
    <cellStyle name="ปกติ 22 5" xfId="5544"/>
    <cellStyle name="ปกติ 22 6" xfId="5545"/>
    <cellStyle name="ปกติ 22 6 2" xfId="5546"/>
    <cellStyle name="ปกติ 22 7" xfId="5547"/>
    <cellStyle name="ปกติ 22 7 2" xfId="5548"/>
    <cellStyle name="ปกติ 22 8" xfId="5549"/>
    <cellStyle name="ปกติ 22_1.ปรับเงินเดือน(54),ขั้นต่ำ,St-CF(27-Jan-55)(13.18)ประชุมVlookup-N" xfId="5550"/>
    <cellStyle name="ปกติ 23" xfId="5551"/>
    <cellStyle name="ปกติ 23 2" xfId="5552"/>
    <cellStyle name="ปกติ 23 2 10" xfId="5553"/>
    <cellStyle name="ปกติ 23 2 10 2" xfId="7282"/>
    <cellStyle name="ปกติ 23 2 2" xfId="5554"/>
    <cellStyle name="ปกติ 23 2 2 10" xfId="5555"/>
    <cellStyle name="ปกติ 23 2 2 10 2" xfId="7284"/>
    <cellStyle name="ปกติ 23 2 2 11" xfId="7283"/>
    <cellStyle name="ปกติ 23 2 2 2" xfId="5556"/>
    <cellStyle name="ปกติ 23 2 2 2 2" xfId="5557"/>
    <cellStyle name="ปกติ 23 2 2 2 2 2" xfId="5558"/>
    <cellStyle name="ปกติ 23 2 2 2 2 2 2" xfId="7287"/>
    <cellStyle name="ปกติ 23 2 2 2 2 3" xfId="7286"/>
    <cellStyle name="ปกติ 23 2 2 2 3" xfId="5559"/>
    <cellStyle name="ปกติ 23 2 2 2 3 2" xfId="5560"/>
    <cellStyle name="ปกติ 23 2 2 2 3 2 2" xfId="7289"/>
    <cellStyle name="ปกติ 23 2 2 2 3 3" xfId="7288"/>
    <cellStyle name="ปกติ 23 2 2 2 4" xfId="5561"/>
    <cellStyle name="ปกติ 23 2 2 2 4 2" xfId="7290"/>
    <cellStyle name="ปกติ 23 2 2 2 5" xfId="5562"/>
    <cellStyle name="ปกติ 23 2 2 2 5 2" xfId="7291"/>
    <cellStyle name="ปกติ 23 2 2 2 6" xfId="7285"/>
    <cellStyle name="ปกติ 23 2 2 3" xfId="5563"/>
    <cellStyle name="ปกติ 23 2 2 3 2" xfId="5564"/>
    <cellStyle name="ปกติ 23 2 2 3 2 2" xfId="5565"/>
    <cellStyle name="ปกติ 23 2 2 3 2 2 2" xfId="7294"/>
    <cellStyle name="ปกติ 23 2 2 3 2 3" xfId="7293"/>
    <cellStyle name="ปกติ 23 2 2 3 3" xfId="5566"/>
    <cellStyle name="ปกติ 23 2 2 3 3 2" xfId="5567"/>
    <cellStyle name="ปกติ 23 2 2 3 3 2 2" xfId="7296"/>
    <cellStyle name="ปกติ 23 2 2 3 3 3" xfId="7295"/>
    <cellStyle name="ปกติ 23 2 2 3 4" xfId="5568"/>
    <cellStyle name="ปกติ 23 2 2 3 4 2" xfId="7297"/>
    <cellStyle name="ปกติ 23 2 2 3 5" xfId="5569"/>
    <cellStyle name="ปกติ 23 2 2 3 5 2" xfId="7298"/>
    <cellStyle name="ปกติ 23 2 2 3 6" xfId="7292"/>
    <cellStyle name="ปกติ 23 2 2 4" xfId="5570"/>
    <cellStyle name="ปกติ 23 2 2 4 2" xfId="5571"/>
    <cellStyle name="ปกติ 23 2 2 4 2 2" xfId="5572"/>
    <cellStyle name="ปกติ 23 2 2 4 2 2 2" xfId="7301"/>
    <cellStyle name="ปกติ 23 2 2 4 2 3" xfId="7300"/>
    <cellStyle name="ปกติ 23 2 2 4 3" xfId="5573"/>
    <cellStyle name="ปกติ 23 2 2 4 3 2" xfId="7302"/>
    <cellStyle name="ปกติ 23 2 2 4 4" xfId="5574"/>
    <cellStyle name="ปกติ 23 2 2 4 4 2" xfId="7303"/>
    <cellStyle name="ปกติ 23 2 2 4 5" xfId="7299"/>
    <cellStyle name="ปกติ 23 2 2 5" xfId="5575"/>
    <cellStyle name="ปกติ 23 2 2 5 2" xfId="5576"/>
    <cellStyle name="ปกติ 23 2 2 5 2 2" xfId="5577"/>
    <cellStyle name="ปกติ 23 2 2 5 2 2 2" xfId="7306"/>
    <cellStyle name="ปกติ 23 2 2 5 2 3" xfId="7305"/>
    <cellStyle name="ปกติ 23 2 2 5 3" xfId="5578"/>
    <cellStyle name="ปกติ 23 2 2 5 3 2" xfId="7307"/>
    <cellStyle name="ปกติ 23 2 2 5 4" xfId="5579"/>
    <cellStyle name="ปกติ 23 2 2 5 4 2" xfId="7308"/>
    <cellStyle name="ปกติ 23 2 2 5 5" xfId="7304"/>
    <cellStyle name="ปกติ 23 2 2 6" xfId="5580"/>
    <cellStyle name="ปกติ 23 2 2 6 2" xfId="5581"/>
    <cellStyle name="ปกติ 23 2 2 6 2 2" xfId="7310"/>
    <cellStyle name="ปกติ 23 2 2 6 3" xfId="5582"/>
    <cellStyle name="ปกติ 23 2 2 6 3 2" xfId="7311"/>
    <cellStyle name="ปกติ 23 2 2 6 4" xfId="7309"/>
    <cellStyle name="ปกติ 23 2 2 7" xfId="5583"/>
    <cellStyle name="ปกติ 23 2 2 7 2" xfId="5584"/>
    <cellStyle name="ปกติ 23 2 2 7 2 2" xfId="7313"/>
    <cellStyle name="ปกติ 23 2 2 7 3" xfId="5585"/>
    <cellStyle name="ปกติ 23 2 2 7 3 2" xfId="7314"/>
    <cellStyle name="ปกติ 23 2 2 7 4" xfId="7312"/>
    <cellStyle name="ปกติ 23 2 2 8" xfId="5586"/>
    <cellStyle name="ปกติ 23 2 2 8 2" xfId="5587"/>
    <cellStyle name="ปกติ 23 2 2 8 2 2" xfId="7316"/>
    <cellStyle name="ปกติ 23 2 2 8 3" xfId="7315"/>
    <cellStyle name="ปกติ 23 2 2 9" xfId="5588"/>
    <cellStyle name="ปกติ 23 2 2 9 2" xfId="7317"/>
    <cellStyle name="ปกติ 23 2 3" xfId="5589"/>
    <cellStyle name="ปกติ 23 2 3 2" xfId="5590"/>
    <cellStyle name="ปกติ 23 2 4" xfId="5591"/>
    <cellStyle name="ปกติ 23 2 4 2" xfId="5592"/>
    <cellStyle name="ปกติ 23 2 4 2 2" xfId="5593"/>
    <cellStyle name="ปกติ 23 2 4 2 2 2" xfId="7320"/>
    <cellStyle name="ปกติ 23 2 4 2 3" xfId="7319"/>
    <cellStyle name="ปกติ 23 2 4 3" xfId="5594"/>
    <cellStyle name="ปกติ 23 2 4 3 2" xfId="5595"/>
    <cellStyle name="ปกติ 23 2 4 3 2 2" xfId="7322"/>
    <cellStyle name="ปกติ 23 2 4 3 3" xfId="7321"/>
    <cellStyle name="ปกติ 23 2 4 4" xfId="5596"/>
    <cellStyle name="ปกติ 23 2 4 4 2" xfId="7323"/>
    <cellStyle name="ปกติ 23 2 4 5" xfId="5597"/>
    <cellStyle name="ปกติ 23 2 4 5 2" xfId="7324"/>
    <cellStyle name="ปกติ 23 2 4 6" xfId="7318"/>
    <cellStyle name="ปกติ 23 2 5" xfId="5598"/>
    <cellStyle name="ปกติ 23 2 5 2" xfId="5599"/>
    <cellStyle name="ปกติ 23 2 5 2 2" xfId="5600"/>
    <cellStyle name="ปกติ 23 2 5 2 2 2" xfId="7327"/>
    <cellStyle name="ปกติ 23 2 5 2 3" xfId="7326"/>
    <cellStyle name="ปกติ 23 2 5 3" xfId="5601"/>
    <cellStyle name="ปกติ 23 2 5 3 2" xfId="5602"/>
    <cellStyle name="ปกติ 23 2 5 3 2 2" xfId="7329"/>
    <cellStyle name="ปกติ 23 2 5 3 3" xfId="7328"/>
    <cellStyle name="ปกติ 23 2 5 4" xfId="5603"/>
    <cellStyle name="ปกติ 23 2 5 4 2" xfId="7330"/>
    <cellStyle name="ปกติ 23 2 5 5" xfId="5604"/>
    <cellStyle name="ปกติ 23 2 5 5 2" xfId="7331"/>
    <cellStyle name="ปกติ 23 2 5 6" xfId="7325"/>
    <cellStyle name="ปกติ 23 2 6" xfId="5605"/>
    <cellStyle name="ปกติ 23 2 6 2" xfId="5606"/>
    <cellStyle name="ปกติ 23 2 6 2 2" xfId="7333"/>
    <cellStyle name="ปกติ 23 2 6 3" xfId="7332"/>
    <cellStyle name="ปกติ 23 2 7" xfId="5607"/>
    <cellStyle name="ปกติ 23 2 7 2" xfId="5608"/>
    <cellStyle name="ปกติ 23 2 7 2 2" xfId="7335"/>
    <cellStyle name="ปกติ 23 2 7 3" xfId="7334"/>
    <cellStyle name="ปกติ 23 2 8" xfId="5609"/>
    <cellStyle name="ปกติ 23 2 8 2" xfId="5610"/>
    <cellStyle name="ปกติ 23 2 8 2 2" xfId="7337"/>
    <cellStyle name="ปกติ 23 2 8 3" xfId="7336"/>
    <cellStyle name="ปกติ 23 2 9" xfId="5611"/>
    <cellStyle name="ปกติ 23 3" xfId="5612"/>
    <cellStyle name="ปกติ 23 3 2" xfId="5613"/>
    <cellStyle name="ปกติ 23 4" xfId="5614"/>
    <cellStyle name="ปกติ 23 4 2" xfId="5615"/>
    <cellStyle name="ปกติ 23 5" xfId="5616"/>
    <cellStyle name="ปกติ 23 5 2" xfId="5617"/>
    <cellStyle name="ปกติ 23 6" xfId="5618"/>
    <cellStyle name="ปกติ 23 7" xfId="5619"/>
    <cellStyle name="ปกติ 24" xfId="5620"/>
    <cellStyle name="ปกติ 24 2" xfId="5621"/>
    <cellStyle name="ปกติ 24 2 2" xfId="5622"/>
    <cellStyle name="ปกติ 24 2 3" xfId="5623"/>
    <cellStyle name="ปกติ 24 2 3 2" xfId="5624"/>
    <cellStyle name="ปกติ 24 2 4" xfId="5625"/>
    <cellStyle name="ปกติ 24 3" xfId="5626"/>
    <cellStyle name="ปกติ 24 3 2" xfId="5627"/>
    <cellStyle name="ปกติ 24 4" xfId="5628"/>
    <cellStyle name="ปกติ 24 5" xfId="5629"/>
    <cellStyle name="ปกติ 24 6" xfId="5630"/>
    <cellStyle name="ปกติ 25" xfId="5631"/>
    <cellStyle name="ปกติ 25 2" xfId="5632"/>
    <cellStyle name="ปกติ 25 2 2" xfId="5633"/>
    <cellStyle name="ปกติ 25 2 3" xfId="5634"/>
    <cellStyle name="ปกติ 25 2 3 2" xfId="5635"/>
    <cellStyle name="ปกติ 25 2 4" xfId="5636"/>
    <cellStyle name="ปกติ 25 3" xfId="5637"/>
    <cellStyle name="ปกติ 25 3 2" xfId="5638"/>
    <cellStyle name="ปกติ 25 4" xfId="5639"/>
    <cellStyle name="ปกติ 25 5" xfId="5640"/>
    <cellStyle name="ปกติ 25 6" xfId="5641"/>
    <cellStyle name="ปกติ 26" xfId="5642"/>
    <cellStyle name="ปกติ 26 2" xfId="5643"/>
    <cellStyle name="ปกติ 26 2 2" xfId="5644"/>
    <cellStyle name="ปกติ 26 2 2 2" xfId="5645"/>
    <cellStyle name="ปกติ 26 2 2 3" xfId="5646"/>
    <cellStyle name="ปกติ 26 2 2 3 2" xfId="5647"/>
    <cellStyle name="ปกติ 26 2 2 4" xfId="5648"/>
    <cellStyle name="ปกติ 26 2 3" xfId="5649"/>
    <cellStyle name="ปกติ 26 2 3 2" xfId="5650"/>
    <cellStyle name="ปกติ 26 2 4" xfId="5651"/>
    <cellStyle name="ปกติ 26 2 5" xfId="5652"/>
    <cellStyle name="ปกติ 26 2 6" xfId="5653"/>
    <cellStyle name="ปกติ 26 3" xfId="5654"/>
    <cellStyle name="ปกติ 26 4" xfId="5655"/>
    <cellStyle name="ปกติ 26 4 2" xfId="5656"/>
    <cellStyle name="ปกติ 26 4 3" xfId="5657"/>
    <cellStyle name="ปกติ 26 4 3 2" xfId="5658"/>
    <cellStyle name="ปกติ 26 4 4" xfId="5659"/>
    <cellStyle name="ปกติ 26 5" xfId="5660"/>
    <cellStyle name="ปกติ 26 5 2" xfId="5661"/>
    <cellStyle name="ปกติ 26 6" xfId="5662"/>
    <cellStyle name="ปกติ 26 7" xfId="5663"/>
    <cellStyle name="ปกติ 26 8" xfId="5664"/>
    <cellStyle name="ปกติ 26_(55)สรุปประชุมปรับโครงสร้างเงินเดือนที่ PCC.8-3-55_17.00" xfId="5665"/>
    <cellStyle name="ปกติ 27" xfId="5666"/>
    <cellStyle name="ปกติ 27 2" xfId="5667"/>
    <cellStyle name="ปกติ 27 2 2" xfId="5668"/>
    <cellStyle name="ปกติ 27 2 3" xfId="5669"/>
    <cellStyle name="ปกติ 27 2 3 2" xfId="5670"/>
    <cellStyle name="ปกติ 27 2 4" xfId="5671"/>
    <cellStyle name="ปกติ 27 3" xfId="5672"/>
    <cellStyle name="ปกติ 27 3 2" xfId="5673"/>
    <cellStyle name="ปกติ 27 4" xfId="5674"/>
    <cellStyle name="ปกติ 27 5" xfId="5675"/>
    <cellStyle name="ปกติ 27 6" xfId="5676"/>
    <cellStyle name="ปกติ 28" xfId="5677"/>
    <cellStyle name="ปกติ 28 2" xfId="5678"/>
    <cellStyle name="ปกติ 28 3" xfId="5679"/>
    <cellStyle name="ปกติ 28_(55)สรุปประชุมปรับโครงสร้างเงินเดือนที่ PCC.8-3-55_17.00" xfId="5680"/>
    <cellStyle name="ปกติ 29" xfId="5681"/>
    <cellStyle name="ปกติ 29 2" xfId="5682"/>
    <cellStyle name="ปกติ 29 3" xfId="5683"/>
    <cellStyle name="ปกติ 29 3 2" xfId="5684"/>
    <cellStyle name="ปกติ 29 4" xfId="5685"/>
    <cellStyle name="ปกติ 29_Sheet สรุปค่าใช้จ่ายทั้งหมด180455" xfId="5686"/>
    <cellStyle name="ปกติ 3" xfId="1694"/>
    <cellStyle name="ปกติ 3 10" xfId="5687"/>
    <cellStyle name="ปกติ 3 11" xfId="5688"/>
    <cellStyle name="ปกติ 3 12" xfId="5689"/>
    <cellStyle name="ปกติ 3 13" xfId="5690"/>
    <cellStyle name="ปกติ 3 2" xfId="5691"/>
    <cellStyle name="ปกติ 3 2 10" xfId="5692"/>
    <cellStyle name="ปกติ 3 2 11" xfId="5693"/>
    <cellStyle name="ปกติ 3 2 12" xfId="5694"/>
    <cellStyle name="ปกติ 3 2 13" xfId="5695"/>
    <cellStyle name="ปกติ 3 2 2" xfId="5696"/>
    <cellStyle name="ปกติ 3 2 2 2" xfId="5697"/>
    <cellStyle name="ปกติ 3 2 2 2 2" xfId="5698"/>
    <cellStyle name="ปกติ 3 2 2 2 2 2" xfId="5699"/>
    <cellStyle name="ปกติ 3 2 2 2 2 3" xfId="5700"/>
    <cellStyle name="ปกติ 3 2 2 2 3" xfId="5701"/>
    <cellStyle name="ปกติ 3 2 2 2 4" xfId="5702"/>
    <cellStyle name="ปกติ 3 2 2 2 5" xfId="5703"/>
    <cellStyle name="ปกติ 3 2 2 2 6" xfId="5704"/>
    <cellStyle name="ปกติ 3 2 2 3" xfId="5705"/>
    <cellStyle name="ปกติ 3 2 2 3 2" xfId="5706"/>
    <cellStyle name="ปกติ 3 2 2 3 3" xfId="5707"/>
    <cellStyle name="ปกติ 3 2 2 4" xfId="5708"/>
    <cellStyle name="ปกติ 3 2 2 5" xfId="5709"/>
    <cellStyle name="ปกติ 3 2 2 6" xfId="5710"/>
    <cellStyle name="ปกติ 3 2 2 7" xfId="5711"/>
    <cellStyle name="ปกติ 3 2 3" xfId="5712"/>
    <cellStyle name="ปกติ 3 2 3 2" xfId="5713"/>
    <cellStyle name="ปกติ 3 2 3 2 2" xfId="5714"/>
    <cellStyle name="ปกติ 3 2 3 3" xfId="5715"/>
    <cellStyle name="ปกติ 3 2 3 3 2" xfId="5716"/>
    <cellStyle name="ปกติ 3 2 3 3 2 2" xfId="5717"/>
    <cellStyle name="ปกติ 3 2 3 3 3" xfId="5718"/>
    <cellStyle name="ปกติ 3 2 3 4" xfId="5719"/>
    <cellStyle name="ปกติ 3 2 3 4 2" xfId="5720"/>
    <cellStyle name="ปกติ 3 2 3 5" xfId="5721"/>
    <cellStyle name="ปกติ 3 2 3_JD-BAS22-8-54" xfId="5722"/>
    <cellStyle name="ปกติ 3 2 4" xfId="5723"/>
    <cellStyle name="ปกติ 3 2 4 2" xfId="5724"/>
    <cellStyle name="ปกติ 3 2 4 2 2" xfId="5725"/>
    <cellStyle name="ปกติ 3 2 4 2 2 2" xfId="5726"/>
    <cellStyle name="ปกติ 3 2 4_KPI สนง.HR_31-8-54(100ตัว)" xfId="5727"/>
    <cellStyle name="ปกติ 3 2 5" xfId="5728"/>
    <cellStyle name="ปกติ 3 2 5 2" xfId="5729"/>
    <cellStyle name="ปกติ 3 2 5 2 2" xfId="5730"/>
    <cellStyle name="ปกติ 3 2 5 2 2 2" xfId="5731"/>
    <cellStyle name="ปกติ 3 2 5 2 3" xfId="5732"/>
    <cellStyle name="ปกติ 3 2 5 3" xfId="5733"/>
    <cellStyle name="ปกติ 3 2 5 3 2" xfId="5734"/>
    <cellStyle name="ปกติ 3 2 5 4" xfId="5735"/>
    <cellStyle name="ปกติ 3 2 6" xfId="5736"/>
    <cellStyle name="ปกติ 3 2 6 2" xfId="5737"/>
    <cellStyle name="ปกติ 3 2 6 3" xfId="5738"/>
    <cellStyle name="ปกติ 3 2 7" xfId="5739"/>
    <cellStyle name="ปกติ 3 2 7 2" xfId="5740"/>
    <cellStyle name="ปกติ 3 2 7 3" xfId="5741"/>
    <cellStyle name="ปกติ 3 2 8" xfId="5742"/>
    <cellStyle name="ปกติ 3 2 9" xfId="5743"/>
    <cellStyle name="ปกติ 3 2_2.KPIฝ่ายบริการ)ปรับ code 14-05-53(15.00)" xfId="5744"/>
    <cellStyle name="ปกติ 3 3" xfId="5745"/>
    <cellStyle name="ปกติ 3 3 10" xfId="5746"/>
    <cellStyle name="ปกติ 3 3 11" xfId="5747"/>
    <cellStyle name="ปกติ 3 3 12" xfId="5748"/>
    <cellStyle name="ปกติ 3 3 2" xfId="5749"/>
    <cellStyle name="ปกติ 3 3 2 2" xfId="5750"/>
    <cellStyle name="ปกติ 3 3 2 2 2" xfId="5751"/>
    <cellStyle name="ปกติ 3 3 2 2 3" xfId="5752"/>
    <cellStyle name="ปกติ 3 3 2 2 3 2" xfId="5753"/>
    <cellStyle name="ปกติ 3 3 2 2 4" xfId="5754"/>
    <cellStyle name="ปกติ 3 3 2 3" xfId="5755"/>
    <cellStyle name="ปกติ 3 3 2 3 2" xfId="5756"/>
    <cellStyle name="ปกติ 3 3 2 4" xfId="5757"/>
    <cellStyle name="ปกติ 3 3 2 5" xfId="5758"/>
    <cellStyle name="ปกติ 3 3 2 6" xfId="5759"/>
    <cellStyle name="ปกติ 3 3 3" xfId="5760"/>
    <cellStyle name="ปกติ 3 3 3 2" xfId="5761"/>
    <cellStyle name="ปกติ 3 3 3 2 2" xfId="5762"/>
    <cellStyle name="ปกติ 3 3 3 2 2 2" xfId="5763"/>
    <cellStyle name="ปกติ 3 3 3 2 3" xfId="5764"/>
    <cellStyle name="ปกติ 3 3 3 2 3 2" xfId="5765"/>
    <cellStyle name="ปกติ 3 3 3 2 4" xfId="5766"/>
    <cellStyle name="ปกติ 3 3 3 2 5" xfId="5767"/>
    <cellStyle name="ปกติ 3 3 3 3" xfId="5768"/>
    <cellStyle name="ปกติ 3 3 3 3 2" xfId="5769"/>
    <cellStyle name="ปกติ 3 3 3 3 2 2" xfId="5770"/>
    <cellStyle name="ปกติ 3 3 3 3 3" xfId="5771"/>
    <cellStyle name="ปกติ 3 3 3 3 3 2" xfId="5772"/>
    <cellStyle name="ปกติ 3 3 3 3 4" xfId="5773"/>
    <cellStyle name="ปกติ 3 3 3 3 5" xfId="5774"/>
    <cellStyle name="ปกติ 3 3 3 4" xfId="5775"/>
    <cellStyle name="ปกติ 3 3 3 4 2" xfId="5776"/>
    <cellStyle name="ปกติ 3 3 3 5" xfId="5777"/>
    <cellStyle name="ปกติ 3 3 3 5 2" xfId="5778"/>
    <cellStyle name="ปกติ 3 3 3 6" xfId="5779"/>
    <cellStyle name="ปกติ 3 3 3 7" xfId="5780"/>
    <cellStyle name="ปกติ 3 3 3_(55)สรุปประชุมปรับโครงสร้างเงินเดือนที่ PCC.8-3-55_17.00" xfId="5781"/>
    <cellStyle name="ปกติ 3 3 4" xfId="5782"/>
    <cellStyle name="ปกติ 3 3 4 2" xfId="5783"/>
    <cellStyle name="ปกติ 3 3 4 3" xfId="5784"/>
    <cellStyle name="ปกติ 3 3 4 3 2" xfId="5785"/>
    <cellStyle name="ปกติ 3 3 4 4" xfId="5786"/>
    <cellStyle name="ปกติ 3 3 5" xfId="5787"/>
    <cellStyle name="ปกติ 3 3 6" xfId="5788"/>
    <cellStyle name="ปกติ 3 3 6 2" xfId="5789"/>
    <cellStyle name="ปกติ 3 3 7" xfId="5790"/>
    <cellStyle name="ปกติ 3 3 8" xfId="5791"/>
    <cellStyle name="ปกติ 3 3 9" xfId="5792"/>
    <cellStyle name="ปกติ 3 3_(55)สรุปประชุมปรับโครงสร้างเงินเดือนที่ PCC.8-3-55_17.00" xfId="5793"/>
    <cellStyle name="ปกติ 3 4" xfId="5794"/>
    <cellStyle name="ปกติ 3 4 2" xfId="5795"/>
    <cellStyle name="ปกติ 3 4 2 2" xfId="5796"/>
    <cellStyle name="ปกติ 3 4 2 2 2" xfId="5797"/>
    <cellStyle name="ปกติ 3 4 2 2 2 2" xfId="5798"/>
    <cellStyle name="ปกติ 3 4 2 2 2 2 2" xfId="5799"/>
    <cellStyle name="ปกติ 3 4 2 2 2 2 3" xfId="5800"/>
    <cellStyle name="ปกติ 3 4 2 2 2 2 3 2" xfId="5801"/>
    <cellStyle name="ปกติ 3 4 2 2 2 2 4" xfId="5802"/>
    <cellStyle name="ปกติ 3 4 2 2 2 3" xfId="5803"/>
    <cellStyle name="ปกติ 3 4 2 2 2 3 2" xfId="5804"/>
    <cellStyle name="ปกติ 3 4 2 2 2 4" xfId="5805"/>
    <cellStyle name="ปกติ 3 4 2 2 2 5" xfId="5806"/>
    <cellStyle name="ปกติ 3 4 2 2 2 6" xfId="5807"/>
    <cellStyle name="ปกติ 3 4 2 2 3" xfId="5808"/>
    <cellStyle name="ปกติ 3 4 2 2 3 2" xfId="5809"/>
    <cellStyle name="ปกติ 3 4 2 2 3 3" xfId="5810"/>
    <cellStyle name="ปกติ 3 4 2 2 3 3 2" xfId="5811"/>
    <cellStyle name="ปกติ 3 4 2 2 3 4" xfId="5812"/>
    <cellStyle name="ปกติ 3 4 2 2 4" xfId="5813"/>
    <cellStyle name="ปกติ 3 4 2 2 4 2" xfId="5814"/>
    <cellStyle name="ปกติ 3 4 2 2 5" xfId="5815"/>
    <cellStyle name="ปกติ 3 4 2 2 6" xfId="5816"/>
    <cellStyle name="ปกติ 3 4 2 2 7" xfId="5817"/>
    <cellStyle name="ปกติ 3 4 2 2_(55)สรุปประชุมปรับโครงสร้างเงินเดือนที่ PCC.8-3-55_17.00" xfId="5818"/>
    <cellStyle name="ปกติ 3 4 2 3" xfId="5819"/>
    <cellStyle name="ปกติ 3 4 2 3 2" xfId="5820"/>
    <cellStyle name="ปกติ 3 4 2 3 2 2" xfId="5821"/>
    <cellStyle name="ปกติ 3 4 2 3 2 3" xfId="5822"/>
    <cellStyle name="ปกติ 3 4 2 3 2 3 2" xfId="5823"/>
    <cellStyle name="ปกติ 3 4 2 3 2 4" xfId="5824"/>
    <cellStyle name="ปกติ 3 4 2 3 3" xfId="5825"/>
    <cellStyle name="ปกติ 3 4 2 3 3 2" xfId="5826"/>
    <cellStyle name="ปกติ 3 4 2 3 4" xfId="5827"/>
    <cellStyle name="ปกติ 3 4 2 3 5" xfId="5828"/>
    <cellStyle name="ปกติ 3 4 2 3 6" xfId="5829"/>
    <cellStyle name="ปกติ 3 4 2 4" xfId="5830"/>
    <cellStyle name="ปกติ 3 4 2 4 2" xfId="5831"/>
    <cellStyle name="ปกติ 3 4 2 4 3" xfId="5832"/>
    <cellStyle name="ปกติ 3 4 2 4 3 2" xfId="5833"/>
    <cellStyle name="ปกติ 3 4 2 4 4" xfId="5834"/>
    <cellStyle name="ปกติ 3 4 2 5" xfId="5835"/>
    <cellStyle name="ปกติ 3 4 2 5 2" xfId="5836"/>
    <cellStyle name="ปกติ 3 4 2 6" xfId="5837"/>
    <cellStyle name="ปกติ 3 4 2 7" xfId="5838"/>
    <cellStyle name="ปกติ 3 4 2 8" xfId="5839"/>
    <cellStyle name="ปกติ 3 4 2_(55)สรุปประชุมปรับโครงสร้างเงินเดือนที่ PCC.8-3-55_17.00" xfId="5840"/>
    <cellStyle name="ปกติ 3 4 3" xfId="5841"/>
    <cellStyle name="ปกติ 3 4 3 2" xfId="5842"/>
    <cellStyle name="ปกติ 3 4 3 3" xfId="5843"/>
    <cellStyle name="ปกติ 3 4 3 3 2" xfId="5844"/>
    <cellStyle name="ปกติ 3 4 3 4" xfId="5845"/>
    <cellStyle name="ปกติ 3 4 4" xfId="5846"/>
    <cellStyle name="ปกติ 3 4 4 2" xfId="5847"/>
    <cellStyle name="ปกติ 3 4 5" xfId="5848"/>
    <cellStyle name="ปกติ 3 4 6" xfId="5849"/>
    <cellStyle name="ปกติ 3 4 7" xfId="5850"/>
    <cellStyle name="ปกติ 3 4_(55)สรุปประชุมปรับโครงสร้างเงินเดือนที่ PCC.8-3-55_17.00" xfId="5851"/>
    <cellStyle name="ปกติ 3 5" xfId="5852"/>
    <cellStyle name="ปกติ 3 5 2" xfId="5853"/>
    <cellStyle name="ปกติ 3 5 2 2" xfId="5854"/>
    <cellStyle name="ปกติ 3 5 2 2 2" xfId="5855"/>
    <cellStyle name="ปกติ 3 5 2 2 3" xfId="5856"/>
    <cellStyle name="ปกติ 3 5 2 2 3 2" xfId="5857"/>
    <cellStyle name="ปกติ 3 5 2 2 4" xfId="5858"/>
    <cellStyle name="ปกติ 3 5 2 3" xfId="5859"/>
    <cellStyle name="ปกติ 3 5 2 3 2" xfId="5860"/>
    <cellStyle name="ปกติ 3 5 2 4" xfId="5861"/>
    <cellStyle name="ปกติ 3 5 2 5" xfId="5862"/>
    <cellStyle name="ปกติ 3 5 2 6" xfId="5863"/>
    <cellStyle name="ปกติ 3 5 3" xfId="5864"/>
    <cellStyle name="ปกติ 3 5 4" xfId="5865"/>
    <cellStyle name="ปกติ 3 5 4 2" xfId="5866"/>
    <cellStyle name="ปกติ 3 5 4 3" xfId="5867"/>
    <cellStyle name="ปกติ 3 5 4 3 2" xfId="5868"/>
    <cellStyle name="ปกติ 3 5 4 4" xfId="5869"/>
    <cellStyle name="ปกติ 3 5 5" xfId="5870"/>
    <cellStyle name="ปกติ 3 5 5 2" xfId="5871"/>
    <cellStyle name="ปกติ 3 5 6" xfId="5872"/>
    <cellStyle name="ปกติ 3 5 7" xfId="5873"/>
    <cellStyle name="ปกติ 3 5 8" xfId="5874"/>
    <cellStyle name="ปกติ 3 5_(55)สรุปประชุมปรับโครงสร้างเงินเดือนที่ PCC.8-3-55_17.00" xfId="5875"/>
    <cellStyle name="ปกติ 3 6" xfId="5876"/>
    <cellStyle name="ปกติ 3 6 2" xfId="5877"/>
    <cellStyle name="ปกติ 3 6 3" xfId="5878"/>
    <cellStyle name="ปกติ 3 6 3 2" xfId="5879"/>
    <cellStyle name="ปกติ 3 6 3 3" xfId="5880"/>
    <cellStyle name="ปกติ 3 6 3 3 2" xfId="5881"/>
    <cellStyle name="ปกติ 3 6 3 4" xfId="5882"/>
    <cellStyle name="ปกติ 3 6 4" xfId="5883"/>
    <cellStyle name="ปกติ 3 6 4 2" xfId="5884"/>
    <cellStyle name="ปกติ 3 6 5" xfId="5885"/>
    <cellStyle name="ปกติ 3 6 6" xfId="5886"/>
    <cellStyle name="ปกติ 3 6 7" xfId="5887"/>
    <cellStyle name="ปกติ 3 6_BCH Data Template(19-9-55)-Hewit" xfId="5888"/>
    <cellStyle name="ปกติ 3 7" xfId="5889"/>
    <cellStyle name="ปกติ 3 7 2" xfId="5890"/>
    <cellStyle name="ปกติ 3 7 2 2" xfId="5891"/>
    <cellStyle name="ปกติ 3 7 2 3" xfId="5892"/>
    <cellStyle name="ปกติ 3 7 2 3 2" xfId="5893"/>
    <cellStyle name="ปกติ 3 7 2 4" xfId="5894"/>
    <cellStyle name="ปกติ 3 7 3" xfId="5895"/>
    <cellStyle name="ปกติ 3 7 3 2" xfId="5896"/>
    <cellStyle name="ปกติ 3 7 4" xfId="5897"/>
    <cellStyle name="ปกติ 3 7 5" xfId="5898"/>
    <cellStyle name="ปกติ 3 7 6" xfId="5899"/>
    <cellStyle name="ปกติ 3 8" xfId="5900"/>
    <cellStyle name="ปกติ 3 8 2" xfId="5901"/>
    <cellStyle name="ปกติ 3 8 2 2" xfId="5902"/>
    <cellStyle name="ปกติ 3 8 3" xfId="5903"/>
    <cellStyle name="ปกติ 3 9" xfId="5904"/>
    <cellStyle name="ปกติ 3 9 2" xfId="5905"/>
    <cellStyle name="ปกติ 3 9 2 2" xfId="5906"/>
    <cellStyle name="ปกติ 3 9 3" xfId="5907"/>
    <cellStyle name="ปกติ 3_(55)สรุปประชุมปรับโครงสร้างเงินเดือนที่ PCC.8-3-55_17.00" xfId="5908"/>
    <cellStyle name="ปกติ 30" xfId="5909"/>
    <cellStyle name="ปกติ 30 2" xfId="5910"/>
    <cellStyle name="ปกติ 30 3" xfId="5911"/>
    <cellStyle name="ปกติ 30 3 2" xfId="5912"/>
    <cellStyle name="ปกติ 30 4" xfId="5913"/>
    <cellStyle name="ปกติ 30 5" xfId="5914"/>
    <cellStyle name="ปกติ 31" xfId="5915"/>
    <cellStyle name="ปกติ 31 2" xfId="5916"/>
    <cellStyle name="ปกติ 31 3" xfId="5917"/>
    <cellStyle name="ปกติ 31 3 2" xfId="5918"/>
    <cellStyle name="ปกติ 31 3 3" xfId="5919"/>
    <cellStyle name="ปกติ 31 4" xfId="5920"/>
    <cellStyle name="ปกติ 31 5" xfId="5921"/>
    <cellStyle name="ปกติ 31 6" xfId="5922"/>
    <cellStyle name="ปกติ 31 7" xfId="5923"/>
    <cellStyle name="ปกติ 32" xfId="5924"/>
    <cellStyle name="ปกติ 32 2" xfId="5925"/>
    <cellStyle name="ปกติ 32 3" xfId="5926"/>
    <cellStyle name="ปกติ 32 3 2" xfId="5927"/>
    <cellStyle name="ปกติ 32 3 2 2" xfId="5928"/>
    <cellStyle name="ปกติ 32 3 2 3" xfId="5929"/>
    <cellStyle name="ปกติ 32 3 2 3 2" xfId="5930"/>
    <cellStyle name="ปกติ 32 3 2 4" xfId="5931"/>
    <cellStyle name="ปกติ 32 3 3" xfId="5932"/>
    <cellStyle name="ปกติ 32 3 3 2" xfId="5933"/>
    <cellStyle name="ปกติ 32 3 4" xfId="5934"/>
    <cellStyle name="ปกติ 32 3 5" xfId="5935"/>
    <cellStyle name="ปกติ 32 3 6" xfId="5936"/>
    <cellStyle name="ปกติ 32_Sheet สรุปค่าใช้จ่ายทั้งหมด180455" xfId="5937"/>
    <cellStyle name="ปกติ 33" xfId="5938"/>
    <cellStyle name="ปกติ 33 2" xfId="5939"/>
    <cellStyle name="ปกติ 33 2 2" xfId="5940"/>
    <cellStyle name="ปกติ 33 2 3" xfId="5941"/>
    <cellStyle name="ปกติ 33 3" xfId="5942"/>
    <cellStyle name="ปกติ 33 4" xfId="5943"/>
    <cellStyle name="ปกติ 33 5" xfId="5944"/>
    <cellStyle name="ปกติ 33 6" xfId="5945"/>
    <cellStyle name="ปกติ 34" xfId="5946"/>
    <cellStyle name="ปกติ 35" xfId="5947"/>
    <cellStyle name="ปกติ 35 2" xfId="5948"/>
    <cellStyle name="ปกติ 35 2 2" xfId="5949"/>
    <cellStyle name="ปกติ 35 2 3" xfId="5950"/>
    <cellStyle name="ปกติ 35 3" xfId="5951"/>
    <cellStyle name="ปกติ 35 4" xfId="5952"/>
    <cellStyle name="ปกติ 35 5" xfId="5953"/>
    <cellStyle name="ปกติ 35 6" xfId="5954"/>
    <cellStyle name="ปกติ 36" xfId="5955"/>
    <cellStyle name="ปกติ 36 2" xfId="5956"/>
    <cellStyle name="ปกติ 36 2 2" xfId="5957"/>
    <cellStyle name="ปกติ 36 3" xfId="5958"/>
    <cellStyle name="ปกติ 36 4" xfId="5959"/>
    <cellStyle name="ปกติ 36 4 2" xfId="5960"/>
    <cellStyle name="ปกติ 36 4 2 2" xfId="5961"/>
    <cellStyle name="ปกติ 36 4 3" xfId="5962"/>
    <cellStyle name="ปกติ 36 5" xfId="5963"/>
    <cellStyle name="ปกติ 36 6" xfId="5964"/>
    <cellStyle name="ปกติ 36 6 2" xfId="5965"/>
    <cellStyle name="ปกติ 36 7" xfId="5966"/>
    <cellStyle name="ปกติ 36 7 2" xfId="5967"/>
    <cellStyle name="ปกติ 36 8" xfId="5968"/>
    <cellStyle name="ปกติ 37" xfId="5969"/>
    <cellStyle name="ปกติ 37 2" xfId="5970"/>
    <cellStyle name="ปกติ 37 2 2" xfId="5971"/>
    <cellStyle name="ปกติ 37 3" xfId="5972"/>
    <cellStyle name="ปกติ 37 4" xfId="5973"/>
    <cellStyle name="ปกติ 38" xfId="5974"/>
    <cellStyle name="ปกติ 39" xfId="5975"/>
    <cellStyle name="ปกติ 39 2" xfId="5976"/>
    <cellStyle name="ปกติ 4" xfId="5977"/>
    <cellStyle name="ปกติ 4 10" xfId="5978"/>
    <cellStyle name="ปกติ 4 11" xfId="5979"/>
    <cellStyle name="ปกติ 4 11 2" xfId="5980"/>
    <cellStyle name="ปกติ 4 12" xfId="5981"/>
    <cellStyle name="ปกติ 4 12 2" xfId="5982"/>
    <cellStyle name="ปกติ 4 13" xfId="5983"/>
    <cellStyle name="ปกติ 4 2" xfId="5984"/>
    <cellStyle name="ปกติ 4 2 2" xfId="5985"/>
    <cellStyle name="ปกติ 4 2 2 2" xfId="5986"/>
    <cellStyle name="ปกติ 4 2 2 3" xfId="5987"/>
    <cellStyle name="ปกติ 4 2 3" xfId="5988"/>
    <cellStyle name="ปกติ 4 2 4" xfId="5989"/>
    <cellStyle name="ปกติ 4 2 5" xfId="5990"/>
    <cellStyle name="ปกติ 4 2 6" xfId="5991"/>
    <cellStyle name="ปกติ 4 3" xfId="5992"/>
    <cellStyle name="ปกติ 4 4" xfId="5993"/>
    <cellStyle name="ปกติ 4 5" xfId="5994"/>
    <cellStyle name="ปกติ 4 6" xfId="5995"/>
    <cellStyle name="ปกติ 4 7" xfId="5996"/>
    <cellStyle name="ปกติ 4 8" xfId="5997"/>
    <cellStyle name="ปกติ 4 9" xfId="5998"/>
    <cellStyle name="ปกติ 4 9 2" xfId="5999"/>
    <cellStyle name="ปกติ 4 9 2 2" xfId="6000"/>
    <cellStyle name="ปกติ 4 9 3" xfId="6001"/>
    <cellStyle name="ปกติ 4_1. HRM-setup-Up ผัง+อนุมัติการลา -SSBต้นฉบับ28 กย.54(ให้Aree+NI)" xfId="6002"/>
    <cellStyle name="ปกติ 40" xfId="6003"/>
    <cellStyle name="ปกติ 41" xfId="6004"/>
    <cellStyle name="ปกติ 42" xfId="6005"/>
    <cellStyle name="ปกติ 43" xfId="6006"/>
    <cellStyle name="ปกติ 44" xfId="6007"/>
    <cellStyle name="ปกติ 45" xfId="6008"/>
    <cellStyle name="ปกติ 46" xfId="6009"/>
    <cellStyle name="ปกติ 46 2" xfId="6010"/>
    <cellStyle name="ปกติ 47" xfId="6011"/>
    <cellStyle name="ปกติ 5" xfId="1603"/>
    <cellStyle name="ปกติ 5 2" xfId="6012"/>
    <cellStyle name="ปกติ 5 2 2" xfId="6013"/>
    <cellStyle name="ปกติ 5 2 2 2" xfId="6014"/>
    <cellStyle name="ปกติ 5 2 2 2 2" xfId="6015"/>
    <cellStyle name="ปกติ 5 2 2 3" xfId="6016"/>
    <cellStyle name="ปกติ 5 2 3" xfId="6017"/>
    <cellStyle name="ปกติ 5 2 4" xfId="6018"/>
    <cellStyle name="ปกติ 5 2 4 2" xfId="6019"/>
    <cellStyle name="ปกติ 5 2 5" xfId="6020"/>
    <cellStyle name="ปกติ 5 2 5 2" xfId="6021"/>
    <cellStyle name="ปกติ 5 2 6" xfId="6022"/>
    <cellStyle name="ปกติ 5 3" xfId="6023"/>
    <cellStyle name="ปกติ 5 3 2" xfId="6024"/>
    <cellStyle name="ปกติ 5 3 2 2" xfId="6025"/>
    <cellStyle name="ปกติ 5 3 2 3" xfId="6026"/>
    <cellStyle name="ปกติ 5 3 2 3 2" xfId="6027"/>
    <cellStyle name="ปกติ 5 3 2 4" xfId="6028"/>
    <cellStyle name="ปกติ 5 3 3" xfId="6029"/>
    <cellStyle name="ปกติ 5 3 3 2" xfId="6030"/>
    <cellStyle name="ปกติ 5 3 4" xfId="6031"/>
    <cellStyle name="ปกติ 5 3 5" xfId="6032"/>
    <cellStyle name="ปกติ 5 3 6" xfId="6033"/>
    <cellStyle name="ปกติ 5 4" xfId="6034"/>
    <cellStyle name="ปกติ 5 5" xfId="6035"/>
    <cellStyle name="ปกติ 5 5 2" xfId="6036"/>
    <cellStyle name="ปกติ 5 5 2 2" xfId="6037"/>
    <cellStyle name="ปกติ 5 5 3" xfId="6038"/>
    <cellStyle name="ปกติ 5 6" xfId="6039"/>
    <cellStyle name="ปกติ 5 7" xfId="6040"/>
    <cellStyle name="ปกติ 5 7 2" xfId="6041"/>
    <cellStyle name="ปกติ 5 8" xfId="6042"/>
    <cellStyle name="ปกติ 5 8 2" xfId="6043"/>
    <cellStyle name="ปกติ 5 9" xfId="6044"/>
    <cellStyle name="ปกติ 5_Copy of KPIs+Com,JD (54)ประชุม10กพ.54(11-2-54)ปรับ1425417.00" xfId="6045"/>
    <cellStyle name="ปกติ 6" xfId="6046"/>
    <cellStyle name="ปกติ 6 2" xfId="6047"/>
    <cellStyle name="ปกติ 6 2 2" xfId="6048"/>
    <cellStyle name="ปกติ 6 2 3" xfId="6049"/>
    <cellStyle name="ปกติ 6 2 4" xfId="6050"/>
    <cellStyle name="ปกติ 6 2 4 2" xfId="6051"/>
    <cellStyle name="ปกติ 6 2 5" xfId="6052"/>
    <cellStyle name="ปกติ 6 2 5 2" xfId="6053"/>
    <cellStyle name="ปกติ 6 2 6" xfId="6054"/>
    <cellStyle name="ปกติ 6 3" xfId="6055"/>
    <cellStyle name="ปกติ 6 3 2" xfId="6056"/>
    <cellStyle name="ปกติ 6 3 2 2" xfId="6057"/>
    <cellStyle name="ปกติ 6 3 3" xfId="6058"/>
    <cellStyle name="ปกติ 6 3 3 2" xfId="6059"/>
    <cellStyle name="ปกติ 6 3 4" xfId="6060"/>
    <cellStyle name="ปกติ 6 3 4 2" xfId="6061"/>
    <cellStyle name="ปกติ 6 3 5" xfId="6062"/>
    <cellStyle name="ปกติ 6 3 6" xfId="6063"/>
    <cellStyle name="ปกติ 6 3 7" xfId="6064"/>
    <cellStyle name="ปกติ 6 4" xfId="6065"/>
    <cellStyle name="ปกติ 6 5" xfId="6066"/>
    <cellStyle name="ปกติ 6 5 2" xfId="6067"/>
    <cellStyle name="ปกติ 6 5 2 2" xfId="6068"/>
    <cellStyle name="ปกติ 6 5 3" xfId="6069"/>
    <cellStyle name="ปกติ 6 6" xfId="6070"/>
    <cellStyle name="ปกติ 6 7" xfId="6071"/>
    <cellStyle name="ปกติ 6 7 2" xfId="6072"/>
    <cellStyle name="ปกติ 6 8" xfId="6073"/>
    <cellStyle name="ปกติ 6 8 2" xfId="6074"/>
    <cellStyle name="ปกติ 6 9" xfId="6075"/>
    <cellStyle name="ปกติ 6_โครงสร้างเงินเดือนจาก BK" xfId="6076"/>
    <cellStyle name="ปกติ 7" xfId="6077"/>
    <cellStyle name="ปกติ 7 2" xfId="6078"/>
    <cellStyle name="ปกติ 7 2 2" xfId="6079"/>
    <cellStyle name="ปกติ 7 2 3" xfId="6080"/>
    <cellStyle name="ปกติ 7 2 3 2" xfId="6081"/>
    <cellStyle name="ปกติ 7 2 4" xfId="6082"/>
    <cellStyle name="ปกติ 7 2 4 2" xfId="6083"/>
    <cellStyle name="ปกติ 7 2 5" xfId="6084"/>
    <cellStyle name="ปกติ 7 2 6" xfId="6085"/>
    <cellStyle name="ปกติ 7 3" xfId="6086"/>
    <cellStyle name="ปกติ 7 3 2" xfId="6087"/>
    <cellStyle name="ปกติ 7 3 3" xfId="6088"/>
    <cellStyle name="ปกติ 7 3 3 2" xfId="6089"/>
    <cellStyle name="ปกติ 7 3 4" xfId="6090"/>
    <cellStyle name="ปกติ 7 3 4 2" xfId="6091"/>
    <cellStyle name="ปกติ 7 3 4 3" xfId="6092"/>
    <cellStyle name="ปกติ 7 3 5" xfId="6093"/>
    <cellStyle name="ปกติ 7 4" xfId="6094"/>
    <cellStyle name="ปกติ 7 4 2" xfId="6095"/>
    <cellStyle name="ปกติ 7 4 2 2" xfId="6096"/>
    <cellStyle name="ปกติ 7 4 3" xfId="6097"/>
    <cellStyle name="ปกติ 7 5" xfId="6098"/>
    <cellStyle name="ปกติ 7 6" xfId="6099"/>
    <cellStyle name="ปกติ 7 6 2" xfId="6100"/>
    <cellStyle name="ปกติ 7 7" xfId="6101"/>
    <cellStyle name="ปกติ 7 7 2" xfId="6102"/>
    <cellStyle name="ปกติ 7 8" xfId="6103"/>
    <cellStyle name="ปกติ 7_(55)สรุปประชุมปรับโครงสร้างเงินเดือนที่ PCC.8-3-55_17.00" xfId="6104"/>
    <cellStyle name="ปกติ 8" xfId="6105"/>
    <cellStyle name="ปกติ 8 2" xfId="6106"/>
    <cellStyle name="ปกติ 8 2 2" xfId="6107"/>
    <cellStyle name="ปกติ 8 2 3" xfId="6108"/>
    <cellStyle name="ปกติ 8 2 4" xfId="6109"/>
    <cellStyle name="ปกติ 8 2 4 2" xfId="6110"/>
    <cellStyle name="ปกติ 8 2 5" xfId="6111"/>
    <cellStyle name="ปกติ 8 2 5 2" xfId="6112"/>
    <cellStyle name="ปกติ 8 2 6" xfId="6113"/>
    <cellStyle name="ปกติ 8 3" xfId="6114"/>
    <cellStyle name="ปกติ 8 3 2" xfId="6115"/>
    <cellStyle name="ปกติ 8 3 3" xfId="6116"/>
    <cellStyle name="ปกติ 8 3 4" xfId="6117"/>
    <cellStyle name="ปกติ 8 3 4 2" xfId="6118"/>
    <cellStyle name="ปกติ 8 3 5" xfId="6119"/>
    <cellStyle name="ปกติ 8 3 5 2" xfId="6120"/>
    <cellStyle name="ปกติ 8 3 6" xfId="6121"/>
    <cellStyle name="ปกติ 8 4" xfId="6122"/>
    <cellStyle name="ปกติ 8 4 2" xfId="6123"/>
    <cellStyle name="ปกติ 8 4 3" xfId="6124"/>
    <cellStyle name="ปกติ 8 5" xfId="6125"/>
    <cellStyle name="ปกติ 8 6" xfId="6126"/>
    <cellStyle name="ปกติ 8 6 2" xfId="6127"/>
    <cellStyle name="ปกติ 8 7" xfId="6128"/>
    <cellStyle name="ปกติ 8 7 2" xfId="6129"/>
    <cellStyle name="ปกติ 8 8" xfId="6130"/>
    <cellStyle name="ปกติ 8 8 2" xfId="6131"/>
    <cellStyle name="ปกติ 8 9" xfId="6132"/>
    <cellStyle name="ปกติ 8_1. HRM-setup-Up ผัง+อนุมัติการลา -SSBต้นฉบับ28 กย.54(ให้Aree+NI)" xfId="6133"/>
    <cellStyle name="ปกติ 9" xfId="6134"/>
    <cellStyle name="ปกติ 9 2" xfId="6135"/>
    <cellStyle name="ปกติ 9 2 2" xfId="6136"/>
    <cellStyle name="ปกติ 9 2 2 2" xfId="6137"/>
    <cellStyle name="ปกติ 9 2 2 2 2" xfId="6138"/>
    <cellStyle name="ปกติ 9 2 2 3" xfId="6139"/>
    <cellStyle name="ปกติ 9 2 2 3 2" xfId="6140"/>
    <cellStyle name="ปกติ 9 2 2 4" xfId="6141"/>
    <cellStyle name="ปกติ 9 2 3" xfId="6142"/>
    <cellStyle name="ปกติ 9 2 3 2" xfId="6143"/>
    <cellStyle name="ปกติ 9 2 4" xfId="6144"/>
    <cellStyle name="ปกติ 9 2 4 2" xfId="6145"/>
    <cellStyle name="ปกติ 9 2 5" xfId="6146"/>
    <cellStyle name="ปกติ 9 2 5 2" xfId="6147"/>
    <cellStyle name="ปกติ 9 2 5 3" xfId="6148"/>
    <cellStyle name="ปกติ 9 2 6" xfId="6149"/>
    <cellStyle name="ปกติ 9 2 7" xfId="6150"/>
    <cellStyle name="ปกติ 9 3" xfId="6151"/>
    <cellStyle name="ปกติ 9 3 2" xfId="6152"/>
    <cellStyle name="ปกติ 9 3 2 2" xfId="6153"/>
    <cellStyle name="ปกติ 9 3 3" xfId="6154"/>
    <cellStyle name="ปกติ 9 3 3 2" xfId="6155"/>
    <cellStyle name="ปกติ 9 3 4" xfId="6156"/>
    <cellStyle name="ปกติ 9 4" xfId="6157"/>
    <cellStyle name="ปกติ 9 4 2" xfId="6158"/>
    <cellStyle name="ปกติ 9 5" xfId="6159"/>
    <cellStyle name="ปกติ 9 5 2" xfId="6160"/>
    <cellStyle name="ปกติ 9 6" xfId="6161"/>
    <cellStyle name="ปกติ 9 6 2" xfId="6162"/>
    <cellStyle name="ปกติ 9 6 3" xfId="6163"/>
    <cellStyle name="ปกติ 9 7" xfId="6164"/>
    <cellStyle name="ปกติ 9 8" xfId="6165"/>
    <cellStyle name="ปกติ 9_KPI สนง.HR_31-8-54(100ตัว)" xfId="6166"/>
    <cellStyle name="ปกติ_4.4 การขายสินทรัพย์ " xfId="1652"/>
    <cellStyle name="ป้อนค่า" xfId="100"/>
    <cellStyle name="ป้อนค่า 12" xfId="6167"/>
    <cellStyle name="ป้อนค่า 13" xfId="6168"/>
    <cellStyle name="ป้อนค่า 14" xfId="6169"/>
    <cellStyle name="ป้อนค่า 19" xfId="6170"/>
    <cellStyle name="ป้อนค่า 2" xfId="1546"/>
    <cellStyle name="ป้อนค่า 4" xfId="6171"/>
    <cellStyle name="ป้อนค่า 5" xfId="6172"/>
    <cellStyle name="ป้อนค่า 6" xfId="6173"/>
    <cellStyle name="ป้อนค่า 7" xfId="6174"/>
    <cellStyle name="ป้อนค่า 8" xfId="6175"/>
    <cellStyle name="ปานกลาง" xfId="101"/>
    <cellStyle name="ปานกลาง 12" xfId="6176"/>
    <cellStyle name="ปานกลาง 13" xfId="6177"/>
    <cellStyle name="ปานกลาง 14" xfId="6178"/>
    <cellStyle name="ปานกลาง 19" xfId="6179"/>
    <cellStyle name="ปานกลาง 2" xfId="6180"/>
    <cellStyle name="ปานกลาง 4" xfId="6181"/>
    <cellStyle name="ปานกลาง 5" xfId="6182"/>
    <cellStyle name="ปานกลาง 6" xfId="6183"/>
    <cellStyle name="ปานกลาง 7" xfId="6184"/>
    <cellStyle name="ปานกลาง 8" xfId="6185"/>
    <cellStyle name="เปอร์เซ็นต์ 10" xfId="6186"/>
    <cellStyle name="เปอร์เซ็นต์ 10 2" xfId="6187"/>
    <cellStyle name="เปอร์เซ็นต์ 10 2 2" xfId="6188"/>
    <cellStyle name="เปอร์เซ็นต์ 10 2 2 2" xfId="6189"/>
    <cellStyle name="เปอร์เซ็นต์ 10 2 3" xfId="6190"/>
    <cellStyle name="เปอร์เซ็นต์ 10 3" xfId="6191"/>
    <cellStyle name="เปอร์เซ็นต์ 10 3 2" xfId="6192"/>
    <cellStyle name="เปอร์เซ็นต์ 10 4" xfId="6193"/>
    <cellStyle name="เปอร์เซ็นต์ 10 4 2" xfId="6194"/>
    <cellStyle name="เปอร์เซ็นต์ 10 5" xfId="6195"/>
    <cellStyle name="เปอร์เซ็นต์ 10 6" xfId="6196"/>
    <cellStyle name="เปอร์เซ็นต์ 11" xfId="6197"/>
    <cellStyle name="เปอร์เซ็นต์ 11 2" xfId="6198"/>
    <cellStyle name="เปอร์เซ็นต์ 11 3" xfId="6199"/>
    <cellStyle name="เปอร์เซ็นต์ 12" xfId="6200"/>
    <cellStyle name="เปอร์เซ็นต์ 12 2" xfId="6201"/>
    <cellStyle name="เปอร์เซ็นต์ 12 3" xfId="6202"/>
    <cellStyle name="เปอร์เซ็นต์ 13" xfId="6203"/>
    <cellStyle name="เปอร์เซ็นต์ 13 2" xfId="6204"/>
    <cellStyle name="เปอร์เซ็นต์ 14" xfId="6205"/>
    <cellStyle name="เปอร์เซ็นต์ 14 2" xfId="6206"/>
    <cellStyle name="เปอร์เซ็นต์ 15" xfId="6207"/>
    <cellStyle name="เปอร์เซ็นต์ 15 2" xfId="6208"/>
    <cellStyle name="เปอร์เซ็นต์ 15 3" xfId="6209"/>
    <cellStyle name="เปอร์เซ็นต์ 16" xfId="6210"/>
    <cellStyle name="เปอร์เซ็นต์ 16 2" xfId="6211"/>
    <cellStyle name="เปอร์เซ็นต์ 16 2 2" xfId="6212"/>
    <cellStyle name="เปอร์เซ็นต์ 16 3" xfId="6213"/>
    <cellStyle name="เปอร์เซ็นต์ 16 4" xfId="6214"/>
    <cellStyle name="เปอร์เซ็นต์ 17" xfId="6215"/>
    <cellStyle name="เปอร์เซ็นต์ 17 2" xfId="6216"/>
    <cellStyle name="เปอร์เซ็นต์ 17 2 2" xfId="6217"/>
    <cellStyle name="เปอร์เซ็นต์ 17 2 3" xfId="6218"/>
    <cellStyle name="เปอร์เซ็นต์ 17 2 3 2" xfId="6219"/>
    <cellStyle name="เปอร์เซ็นต์ 17 2 4" xfId="6220"/>
    <cellStyle name="เปอร์เซ็นต์ 17 3" xfId="6221"/>
    <cellStyle name="เปอร์เซ็นต์ 17 3 2" xfId="6222"/>
    <cellStyle name="เปอร์เซ็นต์ 17 4" xfId="6223"/>
    <cellStyle name="เปอร์เซ็นต์ 17 5" xfId="6224"/>
    <cellStyle name="เปอร์เซ็นต์ 17 6" xfId="6225"/>
    <cellStyle name="เปอร์เซ็นต์ 18" xfId="6226"/>
    <cellStyle name="เปอร์เซ็นต์ 18 2" xfId="6227"/>
    <cellStyle name="เปอร์เซ็นต์ 18 3" xfId="6228"/>
    <cellStyle name="เปอร์เซ็นต์ 18 3 2" xfId="6229"/>
    <cellStyle name="เปอร์เซ็นต์ 18 4" xfId="6230"/>
    <cellStyle name="เปอร์เซ็นต์ 19" xfId="6231"/>
    <cellStyle name="เปอร์เซ็นต์ 2" xfId="6232"/>
    <cellStyle name="เปอร์เซ็นต์ 2 10" xfId="6233"/>
    <cellStyle name="เปอร์เซ็นต์ 2 2" xfId="6234"/>
    <cellStyle name="เปอร์เซ็นต์ 2 3" xfId="6235"/>
    <cellStyle name="เปอร์เซ็นต์ 2 3 2" xfId="6236"/>
    <cellStyle name="เปอร์เซ็นต์ 2 3 3" xfId="6237"/>
    <cellStyle name="เปอร์เซ็นต์ 2 4" xfId="6238"/>
    <cellStyle name="เปอร์เซ็นต์ 2 5" xfId="6239"/>
    <cellStyle name="เปอร์เซ็นต์ 2 6" xfId="6240"/>
    <cellStyle name="เปอร์เซ็นต์ 2 7" xfId="6241"/>
    <cellStyle name="เปอร์เซ็นต์ 2 8" xfId="6242"/>
    <cellStyle name="เปอร์เซ็นต์ 2 9" xfId="6243"/>
    <cellStyle name="เปอร์เซ็นต์ 2 9 2" xfId="6244"/>
    <cellStyle name="เปอร์เซ็นต์ 2_ข้อ 2.2.2 _เทียบ 4 สาขา ..." xfId="6245"/>
    <cellStyle name="เปอร์เซ็นต์ 20" xfId="6246"/>
    <cellStyle name="เปอร์เซ็นต์ 21" xfId="6247"/>
    <cellStyle name="เปอร์เซ็นต์ 21 2" xfId="6248"/>
    <cellStyle name="เปอร์เซ็นต์ 22" xfId="6249"/>
    <cellStyle name="เปอร์เซ็นต์ 23" xfId="6250"/>
    <cellStyle name="เปอร์เซ็นต์ 24" xfId="6251"/>
    <cellStyle name="เปอร์เซ็นต์ 25" xfId="6252"/>
    <cellStyle name="เปอร์เซ็นต์ 26" xfId="6253"/>
    <cellStyle name="เปอร์เซ็นต์ 27" xfId="6254"/>
    <cellStyle name="เปอร์เซ็นต์ 28" xfId="6255"/>
    <cellStyle name="เปอร์เซ็นต์ 3" xfId="6256"/>
    <cellStyle name="เปอร์เซ็นต์ 3 2" xfId="6257"/>
    <cellStyle name="เปอร์เซ็นต์ 3 2 2" xfId="6258"/>
    <cellStyle name="เปอร์เซ็นต์ 3 2 2 2" xfId="6259"/>
    <cellStyle name="เปอร์เซ็นต์ 3 2 2 3" xfId="6260"/>
    <cellStyle name="เปอร์เซ็นต์ 3 2 3" xfId="6261"/>
    <cellStyle name="เปอร์เซ็นต์ 3 2 3 2" xfId="6262"/>
    <cellStyle name="เปอร์เซ็นต์ 3 2 3 2 2" xfId="6263"/>
    <cellStyle name="เปอร์เซ็นต์ 3 2 3 3" xfId="6264"/>
    <cellStyle name="เปอร์เซ็นต์ 3 2 4" xfId="6265"/>
    <cellStyle name="เปอร์เซ็นต์ 3 2_ข้อ 2.2.2 _เทียบ 4 สาขา ..." xfId="6266"/>
    <cellStyle name="เปอร์เซ็นต์ 3 3" xfId="6267"/>
    <cellStyle name="เปอร์เซ็นต์ 3 3 2" xfId="6268"/>
    <cellStyle name="เปอร์เซ็นต์ 3 3 3" xfId="6269"/>
    <cellStyle name="เปอร์เซ็นต์ 3 4" xfId="6270"/>
    <cellStyle name="เปอร์เซ็นต์ 3_ข้อ 2.2.2 _เทียบ 4 สาขา ..." xfId="6271"/>
    <cellStyle name="เปอร์เซ็นต์ 4" xfId="6272"/>
    <cellStyle name="เปอร์เซ็นต์ 4 2" xfId="6273"/>
    <cellStyle name="เปอร์เซ็นต์ 4 2 2" xfId="6274"/>
    <cellStyle name="เปอร์เซ็นต์ 4 2 2 2" xfId="6275"/>
    <cellStyle name="เปอร์เซ็นต์ 4 2 3" xfId="6276"/>
    <cellStyle name="เปอร์เซ็นต์ 4 3" xfId="6277"/>
    <cellStyle name="เปอร์เซ็นต์ 4 3 2" xfId="6278"/>
    <cellStyle name="เปอร์เซ็นต์ 4 3 2 2" xfId="6279"/>
    <cellStyle name="เปอร์เซ็นต์ 4 3 3" xfId="6280"/>
    <cellStyle name="เปอร์เซ็นต์ 4 4" xfId="6281"/>
    <cellStyle name="เปอร์เซ็นต์ 4 5" xfId="6282"/>
    <cellStyle name="เปอร์เซ็นต์ 4 5 2" xfId="6283"/>
    <cellStyle name="เปอร์เซ็นต์ 4 6" xfId="6284"/>
    <cellStyle name="เปอร์เซ็นต์ 4 6 2" xfId="6285"/>
    <cellStyle name="เปอร์เซ็นต์ 4 7" xfId="6286"/>
    <cellStyle name="เปอร์เซ็นต์ 4_KPI_specialist17-02-2554" xfId="6287"/>
    <cellStyle name="เปอร์เซ็นต์ 5" xfId="6288"/>
    <cellStyle name="เปอร์เซ็นต์ 5 2" xfId="6289"/>
    <cellStyle name="เปอร์เซ็นต์ 5 2 2" xfId="6290"/>
    <cellStyle name="เปอร์เซ็นต์ 5 2 2 2" xfId="6291"/>
    <cellStyle name="เปอร์เซ็นต์ 5 2 2 2 2" xfId="6292"/>
    <cellStyle name="เปอร์เซ็นต์ 5 2 2 3" xfId="6293"/>
    <cellStyle name="เปอร์เซ็นต์ 5 2 3" xfId="6294"/>
    <cellStyle name="เปอร์เซ็นต์ 5 2 3 2" xfId="6295"/>
    <cellStyle name="เปอร์เซ็นต์ 5 2 3 2 2" xfId="6296"/>
    <cellStyle name="เปอร์เซ็นต์ 5 2 3 2 2 2" xfId="6297"/>
    <cellStyle name="เปอร์เซ็นต์ 5 2 3 2 3" xfId="6298"/>
    <cellStyle name="เปอร์เซ็นต์ 5 2 3 3" xfId="6299"/>
    <cellStyle name="เปอร์เซ็นต์ 5 2 3 4" xfId="6300"/>
    <cellStyle name="เปอร์เซ็นต์ 5 2 3 4 2" xfId="6301"/>
    <cellStyle name="เปอร์เซ็นต์ 5 2 3 5" xfId="6302"/>
    <cellStyle name="เปอร์เซ็นต์ 5 2 3 5 2" xfId="6303"/>
    <cellStyle name="เปอร์เซ็นต์ 5 2 3 6" xfId="6304"/>
    <cellStyle name="เปอร์เซ็นต์ 5 2 4" xfId="6305"/>
    <cellStyle name="เปอร์เซ็นต์ 5 2 4 2" xfId="6306"/>
    <cellStyle name="เปอร์เซ็นต์ 5 2 5" xfId="6307"/>
    <cellStyle name="เปอร์เซ็นต์ 5 2 5 2" xfId="6308"/>
    <cellStyle name="เปอร์เซ็นต์ 5 2 6" xfId="6309"/>
    <cellStyle name="เปอร์เซ็นต์ 5 2 7" xfId="6310"/>
    <cellStyle name="เปอร์เซ็นต์ 5 3" xfId="6311"/>
    <cellStyle name="เปอร์เซ็นต์ 5 4" xfId="6312"/>
    <cellStyle name="เปอร์เซ็นต์ 5_ข้อ 2.2.2 _เทียบ 4 สาขา ..." xfId="6313"/>
    <cellStyle name="เปอร์เซ็นต์ 6" xfId="6314"/>
    <cellStyle name="เปอร์เซ็นต์ 6 2" xfId="6315"/>
    <cellStyle name="เปอร์เซ็นต์ 6 2 2" xfId="6316"/>
    <cellStyle name="เปอร์เซ็นต์ 6 2 2 2" xfId="6317"/>
    <cellStyle name="เปอร์เซ็นต์ 6 2 3" xfId="6318"/>
    <cellStyle name="เปอร์เซ็นต์ 6 3" xfId="6319"/>
    <cellStyle name="เปอร์เซ็นต์ 6 4" xfId="6320"/>
    <cellStyle name="เปอร์เซ็นต์ 7" xfId="6321"/>
    <cellStyle name="เปอร์เซ็นต์ 8" xfId="6322"/>
    <cellStyle name="เปอร์เซ็นต์ 8 2" xfId="6323"/>
    <cellStyle name="เปอร์เซ็นต์ 8 2 2" xfId="6324"/>
    <cellStyle name="เปอร์เซ็นต์ 8 3" xfId="6325"/>
    <cellStyle name="เปอร์เซ็นต์ 8 4" xfId="6326"/>
    <cellStyle name="เปอร์เซ็นต์ 9" xfId="6327"/>
    <cellStyle name="เปอร์เซ็นต์ 9 2" xfId="6328"/>
    <cellStyle name="เปอร์เซ็นต์ 9 2 2" xfId="6329"/>
    <cellStyle name="เปอร์เซ็นต์ 9 3" xfId="6330"/>
    <cellStyle name="เปอร์เซ็นต์ 9 4" xfId="6331"/>
    <cellStyle name="ผลรวม" xfId="102"/>
    <cellStyle name="ผลรวม 12" xfId="6332"/>
    <cellStyle name="ผลรวม 13" xfId="6333"/>
    <cellStyle name="ผลรวม 14" xfId="6334"/>
    <cellStyle name="ผลรวม 19" xfId="6335"/>
    <cellStyle name="ผลรวม 2" xfId="6336"/>
    <cellStyle name="ผลรวม 4" xfId="6337"/>
    <cellStyle name="ผลรวม 5" xfId="6338"/>
    <cellStyle name="ผลรวม 6" xfId="6339"/>
    <cellStyle name="ผลรวม 7" xfId="6340"/>
    <cellStyle name="ผลรวม 8" xfId="6341"/>
    <cellStyle name="แย่" xfId="103"/>
    <cellStyle name="แย่ 12" xfId="6342"/>
    <cellStyle name="แย่ 13" xfId="6343"/>
    <cellStyle name="แย่ 14" xfId="6344"/>
    <cellStyle name="แย่ 19" xfId="6345"/>
    <cellStyle name="แย่ 2" xfId="6346"/>
    <cellStyle name="แย่ 4" xfId="6347"/>
    <cellStyle name="แย่ 5" xfId="6348"/>
    <cellStyle name="แย่ 6" xfId="6349"/>
    <cellStyle name="แย่ 7" xfId="6350"/>
    <cellStyle name="แย่ 8" xfId="6351"/>
    <cellStyle name="ฤ?ธถ [0]_95" xfId="1547"/>
    <cellStyle name="ฤ?ธถ_95" xfId="1548"/>
    <cellStyle name="ฤธถ [0]_0e82ylkxXsZu0YORaMwizTk2E" xfId="1549"/>
    <cellStyle name="ฤธถ_0e82ylkxXsZu0YORaMwizTk2E" xfId="1550"/>
    <cellStyle name="ลEญ [0]_laroux" xfId="1551"/>
    <cellStyle name="ลEญ_laroux" xfId="1552"/>
    <cellStyle name="ลวดลาย" xfId="1553"/>
    <cellStyle name="ล๋ศญ [0]_0e82ylkxXsZu0YORaMwizTk2E" xfId="1554"/>
    <cellStyle name="ล๋ศญ_0e82ylkxXsZu0YORaMwizTk2E" xfId="1555"/>
    <cellStyle name="ลักษณะ 1" xfId="1653"/>
    <cellStyle name="ลักษณะ 1 10" xfId="6352"/>
    <cellStyle name="ลักษณะ 1 10 2" xfId="6353"/>
    <cellStyle name="ลักษณะ 1 10 3" xfId="6354"/>
    <cellStyle name="ลักษณะ 1 11" xfId="6355"/>
    <cellStyle name="ลักษณะ 1 12" xfId="6356"/>
    <cellStyle name="ลักษณะ 1 13" xfId="6357"/>
    <cellStyle name="ลักษณะ 1 14" xfId="6358"/>
    <cellStyle name="ลักษณะ 1 2" xfId="1654"/>
    <cellStyle name="ลักษณะ 1 2 2" xfId="6359"/>
    <cellStyle name="ลักษณะ 1 2 2 2" xfId="6360"/>
    <cellStyle name="ลักษณะ 1 2 2 2 2" xfId="6361"/>
    <cellStyle name="ลักษณะ 1 2 2 2 3" xfId="6362"/>
    <cellStyle name="ลักษณะ 1 2 2 3" xfId="6363"/>
    <cellStyle name="ลักษณะ 1 2 2 4" xfId="6364"/>
    <cellStyle name="ลักษณะ 1 2 2 5" xfId="6365"/>
    <cellStyle name="ลักษณะ 1 2 2 6" xfId="6366"/>
    <cellStyle name="ลักษณะ 1 2 3" xfId="6367"/>
    <cellStyle name="ลักษณะ 1 2 3 2" xfId="6368"/>
    <cellStyle name="ลักษณะ 1 2 3 3" xfId="6369"/>
    <cellStyle name="ลักษณะ 1 2 4" xfId="6370"/>
    <cellStyle name="ลักษณะ 1 2 5" xfId="6371"/>
    <cellStyle name="ลักษณะ 1 2 6" xfId="6372"/>
    <cellStyle name="ลักษณะ 1 2 7" xfId="6373"/>
    <cellStyle name="ลักษณะ 1 2_ปรับปรุงJD_ผู้จัดการ-ผอ.โรงพยาบาล ประชุม 21-9-53(16.51)" xfId="6374"/>
    <cellStyle name="ลักษณะ 1 3" xfId="6375"/>
    <cellStyle name="ลักษณะ 1 4" xfId="6376"/>
    <cellStyle name="ลักษณะ 1 5" xfId="6377"/>
    <cellStyle name="ลักษณะ 1 6" xfId="6378"/>
    <cellStyle name="ลักษณะ 1 7" xfId="6379"/>
    <cellStyle name="ลักษณะ 1 8" xfId="6380"/>
    <cellStyle name="ลักษณะ 1 9" xfId="6381"/>
    <cellStyle name="ลักษณะ 1_Competency ฝ่ายอำนวยกลาง15-3-53" xfId="6382"/>
    <cellStyle name="วฅมุ_4ฟ๙ฝวภ๛" xfId="104"/>
    <cellStyle name="ส่วนที่ถูกเน้น1" xfId="105"/>
    <cellStyle name="ส่วนที่ถูกเน้น1 12" xfId="6383"/>
    <cellStyle name="ส่วนที่ถูกเน้น1 13" xfId="6384"/>
    <cellStyle name="ส่วนที่ถูกเน้น1 14" xfId="6385"/>
    <cellStyle name="ส่วนที่ถูกเน้น1 19" xfId="6386"/>
    <cellStyle name="ส่วนที่ถูกเน้น1 2" xfId="6387"/>
    <cellStyle name="ส่วนที่ถูกเน้น1 4" xfId="6388"/>
    <cellStyle name="ส่วนที่ถูกเน้น1 5" xfId="6389"/>
    <cellStyle name="ส่วนที่ถูกเน้น1 6" xfId="6390"/>
    <cellStyle name="ส่วนที่ถูกเน้น1 7" xfId="6391"/>
    <cellStyle name="ส่วนที่ถูกเน้น1 8" xfId="6392"/>
    <cellStyle name="ส่วนที่ถูกเน้น2" xfId="106"/>
    <cellStyle name="ส่วนที่ถูกเน้น2 12" xfId="6393"/>
    <cellStyle name="ส่วนที่ถูกเน้น2 13" xfId="6394"/>
    <cellStyle name="ส่วนที่ถูกเน้น2 14" xfId="6395"/>
    <cellStyle name="ส่วนที่ถูกเน้น2 19" xfId="6396"/>
    <cellStyle name="ส่วนที่ถูกเน้น2 2" xfId="6397"/>
    <cellStyle name="ส่วนที่ถูกเน้น2 4" xfId="6398"/>
    <cellStyle name="ส่วนที่ถูกเน้น2 5" xfId="6399"/>
    <cellStyle name="ส่วนที่ถูกเน้น2 6" xfId="6400"/>
    <cellStyle name="ส่วนที่ถูกเน้น2 7" xfId="6401"/>
    <cellStyle name="ส่วนที่ถูกเน้น2 8" xfId="6402"/>
    <cellStyle name="ส่วนที่ถูกเน้น3" xfId="107"/>
    <cellStyle name="ส่วนที่ถูกเน้น3 12" xfId="6403"/>
    <cellStyle name="ส่วนที่ถูกเน้น3 13" xfId="6404"/>
    <cellStyle name="ส่วนที่ถูกเน้น3 14" xfId="6405"/>
    <cellStyle name="ส่วนที่ถูกเน้น3 19" xfId="6406"/>
    <cellStyle name="ส่วนที่ถูกเน้น3 2" xfId="6407"/>
    <cellStyle name="ส่วนที่ถูกเน้น3 2 2" xfId="6408"/>
    <cellStyle name="ส่วนที่ถูกเน้น3 2 2 2" xfId="6409"/>
    <cellStyle name="ส่วนที่ถูกเน้น3 2 2 3" xfId="6410"/>
    <cellStyle name="ส่วนที่ถูกเน้น3 2 3" xfId="6411"/>
    <cellStyle name="ส่วนที่ถูกเน้น3 2 4" xfId="6412"/>
    <cellStyle name="ส่วนที่ถูกเน้น3 2 5" xfId="6413"/>
    <cellStyle name="ส่วนที่ถูกเน้น3 2 6" xfId="6414"/>
    <cellStyle name="ส่วนที่ถูกเน้น3 4" xfId="6415"/>
    <cellStyle name="ส่วนที่ถูกเน้น3 5" xfId="6416"/>
    <cellStyle name="ส่วนที่ถูกเน้น3 6" xfId="6417"/>
    <cellStyle name="ส่วนที่ถูกเน้น3 7" xfId="6418"/>
    <cellStyle name="ส่วนที่ถูกเน้น3 8" xfId="6419"/>
    <cellStyle name="ส่วนที่ถูกเน้น4" xfId="108"/>
    <cellStyle name="ส่วนที่ถูกเน้น4 12" xfId="6420"/>
    <cellStyle name="ส่วนที่ถูกเน้น4 13" xfId="6421"/>
    <cellStyle name="ส่วนที่ถูกเน้น4 14" xfId="6422"/>
    <cellStyle name="ส่วนที่ถูกเน้น4 19" xfId="6423"/>
    <cellStyle name="ส่วนที่ถูกเน้น4 2" xfId="6424"/>
    <cellStyle name="ส่วนที่ถูกเน้น4 4" xfId="6425"/>
    <cellStyle name="ส่วนที่ถูกเน้น4 5" xfId="6426"/>
    <cellStyle name="ส่วนที่ถูกเน้น4 6" xfId="6427"/>
    <cellStyle name="ส่วนที่ถูกเน้น4 7" xfId="6428"/>
    <cellStyle name="ส่วนที่ถูกเน้น4 8" xfId="6429"/>
    <cellStyle name="ส่วนที่ถูกเน้น5" xfId="109"/>
    <cellStyle name="ส่วนที่ถูกเน้น5 12" xfId="6430"/>
    <cellStyle name="ส่วนที่ถูกเน้น5 13" xfId="6431"/>
    <cellStyle name="ส่วนที่ถูกเน้น5 14" xfId="6432"/>
    <cellStyle name="ส่วนที่ถูกเน้น5 19" xfId="6433"/>
    <cellStyle name="ส่วนที่ถูกเน้น5 2" xfId="6434"/>
    <cellStyle name="ส่วนที่ถูกเน้น5 4" xfId="6435"/>
    <cellStyle name="ส่วนที่ถูกเน้น5 5" xfId="6436"/>
    <cellStyle name="ส่วนที่ถูกเน้น5 6" xfId="6437"/>
    <cellStyle name="ส่วนที่ถูกเน้น5 7" xfId="6438"/>
    <cellStyle name="ส่วนที่ถูกเน้น5 8" xfId="6439"/>
    <cellStyle name="ส่วนที่ถูกเน้น6" xfId="110"/>
    <cellStyle name="ส่วนที่ถูกเน้น6 12" xfId="6440"/>
    <cellStyle name="ส่วนที่ถูกเน้น6 13" xfId="6441"/>
    <cellStyle name="ส่วนที่ถูกเน้น6 14" xfId="6442"/>
    <cellStyle name="ส่วนที่ถูกเน้น6 19" xfId="6443"/>
    <cellStyle name="ส่วนที่ถูกเน้น6 2" xfId="6444"/>
    <cellStyle name="ส่วนที่ถูกเน้น6 4" xfId="6445"/>
    <cellStyle name="ส่วนที่ถูกเน้น6 5" xfId="6446"/>
    <cellStyle name="ส่วนที่ถูกเน้น6 6" xfId="6447"/>
    <cellStyle name="ส่วนที่ถูกเน้น6 7" xfId="6448"/>
    <cellStyle name="ส่วนที่ถูกเน้น6 8" xfId="6449"/>
    <cellStyle name="แสดงผล" xfId="111"/>
    <cellStyle name="แสดงผล 12" xfId="6450"/>
    <cellStyle name="แสดงผล 13" xfId="6451"/>
    <cellStyle name="แสดงผล 14" xfId="6452"/>
    <cellStyle name="แสดงผล 19" xfId="6453"/>
    <cellStyle name="แสดงผล 2" xfId="6454"/>
    <cellStyle name="แสดงผล 4" xfId="6455"/>
    <cellStyle name="แสดงผล 5" xfId="6456"/>
    <cellStyle name="แสดงผล 6" xfId="6457"/>
    <cellStyle name="แสดงผล 7" xfId="6458"/>
    <cellStyle name="แสดงผล 8" xfId="6459"/>
    <cellStyle name="หมายเหตุ" xfId="112"/>
    <cellStyle name="หมายเหตุ 12" xfId="6460"/>
    <cellStyle name="หมายเหตุ 12 2" xfId="6461"/>
    <cellStyle name="หมายเหตุ 12 2 2" xfId="6462"/>
    <cellStyle name="หมายเหตุ 12 3" xfId="6463"/>
    <cellStyle name="หมายเหตุ 13" xfId="6464"/>
    <cellStyle name="หมายเหตุ 13 2" xfId="6465"/>
    <cellStyle name="หมายเหตุ 13 2 2" xfId="6466"/>
    <cellStyle name="หมายเหตุ 13 3" xfId="6467"/>
    <cellStyle name="หมายเหตุ 14" xfId="6468"/>
    <cellStyle name="หมายเหตุ 14 2" xfId="6469"/>
    <cellStyle name="หมายเหตุ 14 2 2" xfId="6470"/>
    <cellStyle name="หมายเหตุ 14 3" xfId="6471"/>
    <cellStyle name="หมายเหตุ 19" xfId="6472"/>
    <cellStyle name="หมายเหตุ 19 2" xfId="6473"/>
    <cellStyle name="หมายเหตุ 19 2 2" xfId="6474"/>
    <cellStyle name="หมายเหตุ 19 3" xfId="6475"/>
    <cellStyle name="หมายเหตุ 2" xfId="134"/>
    <cellStyle name="หมายเหตุ 2 2" xfId="6476"/>
    <cellStyle name="หมายเหตุ 2 2 2" xfId="6477"/>
    <cellStyle name="หมายเหตุ 2 3" xfId="6478"/>
    <cellStyle name="หมายเหตุ 2 4" xfId="1556"/>
    <cellStyle name="หมายเหตุ 3" xfId="1707"/>
    <cellStyle name="หมายเหตุ 4" xfId="6479"/>
    <cellStyle name="หมายเหตุ 4 2" xfId="6480"/>
    <cellStyle name="หมายเหตุ 4 2 2" xfId="6481"/>
    <cellStyle name="หมายเหตุ 4 3" xfId="6482"/>
    <cellStyle name="หมายเหตุ 5" xfId="6483"/>
    <cellStyle name="หมายเหตุ 5 2" xfId="6484"/>
    <cellStyle name="หมายเหตุ 5 2 2" xfId="6485"/>
    <cellStyle name="หมายเหตุ 5 3" xfId="6486"/>
    <cellStyle name="หมายเหตุ 6" xfId="6487"/>
    <cellStyle name="หมายเหตุ 6 2" xfId="6488"/>
    <cellStyle name="หมายเหตุ 6 2 2" xfId="6489"/>
    <cellStyle name="หมายเหตุ 6 3" xfId="6490"/>
    <cellStyle name="หมายเหตุ 7" xfId="6491"/>
    <cellStyle name="หมายเหตุ 7 2" xfId="6492"/>
    <cellStyle name="หมายเหตุ 7 2 2" xfId="6493"/>
    <cellStyle name="หมายเหตุ 7 3" xfId="6494"/>
    <cellStyle name="หมายเหตุ 8" xfId="6495"/>
    <cellStyle name="หมายเหตุ 8 2" xfId="6496"/>
    <cellStyle name="หมายเหตุ 8 2 2" xfId="6497"/>
    <cellStyle name="หมายเหตุ 8 3" xfId="6498"/>
    <cellStyle name="หัวเรื่อง 1" xfId="113"/>
    <cellStyle name="หัวเรื่อง 1 12" xfId="6499"/>
    <cellStyle name="หัวเรื่อง 1 13" xfId="6500"/>
    <cellStyle name="หัวเรื่อง 1 14" xfId="6501"/>
    <cellStyle name="หัวเรื่อง 1 19" xfId="6502"/>
    <cellStyle name="หัวเรื่อง 1 2" xfId="6503"/>
    <cellStyle name="หัวเรื่อง 1 4" xfId="6504"/>
    <cellStyle name="หัวเรื่อง 1 5" xfId="6505"/>
    <cellStyle name="หัวเรื่อง 1 6" xfId="6506"/>
    <cellStyle name="หัวเรื่อง 1 7" xfId="6507"/>
    <cellStyle name="หัวเรื่อง 1 8" xfId="6508"/>
    <cellStyle name="หัวเรื่อง 2" xfId="114"/>
    <cellStyle name="หัวเรื่อง 2 12" xfId="6509"/>
    <cellStyle name="หัวเรื่อง 2 13" xfId="6510"/>
    <cellStyle name="หัวเรื่อง 2 14" xfId="6511"/>
    <cellStyle name="หัวเรื่อง 2 19" xfId="6512"/>
    <cellStyle name="หัวเรื่อง 2 2" xfId="6513"/>
    <cellStyle name="หัวเรื่อง 2 4" xfId="6514"/>
    <cellStyle name="หัวเรื่อง 2 5" xfId="6515"/>
    <cellStyle name="หัวเรื่อง 2 6" xfId="6516"/>
    <cellStyle name="หัวเรื่อง 2 7" xfId="6517"/>
    <cellStyle name="หัวเรื่อง 2 8" xfId="6518"/>
    <cellStyle name="หัวเรื่อง 3" xfId="115"/>
    <cellStyle name="หัวเรื่อง 3 12" xfId="6519"/>
    <cellStyle name="หัวเรื่อง 3 13" xfId="6520"/>
    <cellStyle name="หัวเรื่อง 3 14" xfId="6521"/>
    <cellStyle name="หัวเรื่อง 3 19" xfId="6522"/>
    <cellStyle name="หัวเรื่อง 3 2" xfId="6523"/>
    <cellStyle name="หัวเรื่อง 3 4" xfId="6524"/>
    <cellStyle name="หัวเรื่อง 3 5" xfId="6525"/>
    <cellStyle name="หัวเรื่อง 3 6" xfId="6526"/>
    <cellStyle name="หัวเรื่อง 3 7" xfId="6527"/>
    <cellStyle name="หัวเรื่อง 3 8" xfId="6528"/>
    <cellStyle name="หัวเรื่อง 4" xfId="116"/>
    <cellStyle name="หัวเรื่อง 4 12" xfId="6529"/>
    <cellStyle name="หัวเรื่อง 4 13" xfId="6530"/>
    <cellStyle name="หัวเรื่อง 4 14" xfId="6531"/>
    <cellStyle name="หัวเรื่อง 4 19" xfId="6532"/>
    <cellStyle name="หัวเรื่อง 4 2" xfId="6533"/>
    <cellStyle name="หัวเรื่อง 4 4" xfId="6534"/>
    <cellStyle name="หัวเรื่อง 4 5" xfId="6535"/>
    <cellStyle name="หัวเรื่อง 4 6" xfId="6536"/>
    <cellStyle name="หัวเรื่อง 4 7" xfId="6537"/>
    <cellStyle name="หัวเรื่อง 4 8" xfId="6538"/>
    <cellStyle name="ơ᪒＀＀＀＀＀＀＀＀＀＀＀＀＀＀＀＀＀＀＀＀＀＀＀＀＀＀＀＀ma_QTR94_95_1ฟ๙ศธบ๑ณปฟช (2)" xfId="1557"/>
    <cellStyle name="…_x000e__x000a_ธ๎_x000c_U_x0001_ฅ_x0005_ด_x000a__x0007__x0001__x0001_" xfId="1558"/>
    <cellStyle name="_x001d_๐7_x000c_๎_x0017__x000d_เU_x0001_า_x0006_|!_x0007__x0001__x0001_" xfId="1559"/>
    <cellStyle name="_x001d_๐7_x000c_๎_x0017__x000d_เU_x0001_า_x0006_!_x0007__x0001__x0001_" xfId="1560"/>
    <cellStyle name="_xddb0_̟ᩒb_xdddc_̟ᩢb_xde1c_̟ᩲbơ᪂bơ᪒＀＀＀＀＀＀＀＀＀＀＀＀＀＀＀＀＀＀＀＀＀＀＀＀＀＀＀＀ma_QTR94_95_1ฟ๙ศธบ๑ณปฟช (2)" xfId="1561"/>
    <cellStyle name="백분율_95" xfId="1562"/>
    <cellStyle name="콤마 [0]_12월" xfId="1563"/>
    <cellStyle name="콤마_12월" xfId="1564"/>
    <cellStyle name="통화 [0]_12월" xfId="1565"/>
    <cellStyle name="통화_12월" xfId="1566"/>
    <cellStyle name="표준_1.6GB" xfId="1567"/>
    <cellStyle name="一般_~4664860" xfId="1568"/>
    <cellStyle name="千位[0]_laroux" xfId="1569"/>
    <cellStyle name="千位_laroux" xfId="1570"/>
    <cellStyle name="千位分隔[0]_~ME00002" xfId="1571"/>
    <cellStyle name="千位分隔_~ME00002" xfId="1572"/>
    <cellStyle name="千分位[0]_0227" xfId="1573"/>
    <cellStyle name="千分位_0227" xfId="1574"/>
    <cellStyle name="后继超级链接" xfId="1575"/>
    <cellStyle name="已访问的超链接" xfId="1576"/>
    <cellStyle name="常规_~ME00002" xfId="1577"/>
    <cellStyle name="普通_laroux" xfId="1578"/>
    <cellStyle name="未定義" xfId="1579"/>
    <cellStyle name="未定義 2" xfId="1580"/>
    <cellStyle name="桁区切り [0.00]_4550" xfId="1581"/>
    <cellStyle name="桁区切り_4550" xfId="1582"/>
    <cellStyle name="標準_05_AR862為替評価替え確認リスト印刷_帳票レイアウト" xfId="1583"/>
    <cellStyle name="爼ﾗ靉ﾁ篦ｧﾋﾅﾒﾂﾁﾔｵﾔ" xfId="1584"/>
    <cellStyle name="百分比_0227" xfId="1585"/>
    <cellStyle name="表示済みのハイパーリンク" xfId="1586"/>
    <cellStyle name="貨幣 [0]_0227" xfId="1587"/>
    <cellStyle name="貨幣[0]_LC (2)" xfId="1588"/>
    <cellStyle name="貨幣_0227" xfId="1589"/>
    <cellStyle name="货币[0]_~ME00002" xfId="1590"/>
    <cellStyle name="货币_~ME00002" xfId="1591"/>
    <cellStyle name="超级链接" xfId="1592"/>
    <cellStyle name="超連結_FOB-WIP" xfId="1593"/>
    <cellStyle name="通浦 [0.00]_laroux" xfId="1594"/>
    <cellStyle name="通浦_laroux" xfId="1595"/>
    <cellStyle name="通貨 [0.00]_BI(A)" xfId="1596"/>
    <cellStyle name="通貨_BI(A)" xfId="15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5"/>
  <sheetData/>
  <phoneticPr fontId="12" type="noConversion"/>
  <printOptions gridLines="1" gridLinesSet="0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5"/>
  <sheetData/>
  <phoneticPr fontId="12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703125" style="21" customWidth="1"/>
    <col min="4" max="4" width="32.5703125" style="21" customWidth="1"/>
    <col min="5" max="5" width="7.5703125" style="22" customWidth="1"/>
    <col min="6" max="6" width="0.5703125" style="21" customWidth="1"/>
    <col min="7" max="7" width="14.42578125" style="25" customWidth="1"/>
    <col min="8" max="8" width="0.5703125" style="25" customWidth="1"/>
    <col min="9" max="9" width="14.42578125" style="25" customWidth="1"/>
    <col min="10" max="10" width="0.5703125" style="73" customWidth="1"/>
    <col min="11" max="11" width="14.42578125" style="25" customWidth="1"/>
    <col min="12" max="12" width="0.5703125" style="73" customWidth="1"/>
    <col min="13" max="13" width="14.42578125" style="25" customWidth="1"/>
    <col min="14" max="14" width="11" style="21"/>
    <col min="15" max="15" width="11.42578125" style="21" bestFit="1" customWidth="1"/>
    <col min="16" max="16384" width="11" style="21"/>
  </cols>
  <sheetData>
    <row r="1" spans="1:25" s="34" customFormat="1" ht="19.5" customHeight="1">
      <c r="A1" s="30" t="s">
        <v>33</v>
      </c>
      <c r="B1" s="31"/>
      <c r="C1" s="31"/>
      <c r="D1" s="32"/>
      <c r="E1" s="33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25" s="34" customFormat="1" ht="19.5" customHeight="1">
      <c r="A2" s="293" t="s">
        <v>70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32"/>
      <c r="O2" s="32"/>
      <c r="P2" s="32"/>
      <c r="Q2" s="32"/>
      <c r="R2" s="36"/>
      <c r="S2" s="36"/>
      <c r="T2" s="36"/>
      <c r="U2" s="36"/>
    </row>
    <row r="3" spans="1:25" s="34" customFormat="1" ht="19.5" customHeight="1">
      <c r="A3" s="293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25" s="34" customFormat="1" ht="19.5" customHeight="1">
      <c r="D4" s="37"/>
      <c r="E4" s="38"/>
      <c r="F4" s="37"/>
      <c r="G4" s="39"/>
      <c r="H4" s="40" t="s">
        <v>12</v>
      </c>
      <c r="I4" s="39"/>
      <c r="J4" s="40"/>
      <c r="K4" s="295" t="s">
        <v>50</v>
      </c>
      <c r="L4" s="295"/>
      <c r="M4" s="295"/>
    </row>
    <row r="5" spans="1:25" s="34" customFormat="1" ht="19.5" customHeight="1">
      <c r="D5" s="37"/>
      <c r="E5" s="38"/>
      <c r="F5" s="37"/>
      <c r="G5" s="295" t="s">
        <v>49</v>
      </c>
      <c r="H5" s="295"/>
      <c r="I5" s="295"/>
      <c r="J5" s="40"/>
      <c r="K5" s="295" t="s">
        <v>49</v>
      </c>
      <c r="L5" s="295"/>
      <c r="M5" s="295"/>
    </row>
    <row r="6" spans="1:25" s="34" customFormat="1" ht="19.5" customHeight="1">
      <c r="D6" s="37"/>
      <c r="E6" s="38"/>
      <c r="F6" s="37"/>
      <c r="G6" s="296" t="s">
        <v>71</v>
      </c>
      <c r="H6" s="297"/>
      <c r="I6" s="297"/>
      <c r="J6" s="40"/>
      <c r="K6" s="296" t="s">
        <v>71</v>
      </c>
      <c r="L6" s="297"/>
      <c r="M6" s="297"/>
    </row>
    <row r="7" spans="1:25" s="34" customFormat="1" ht="19.5" customHeight="1">
      <c r="D7" s="37"/>
      <c r="E7" s="38"/>
      <c r="F7" s="37"/>
      <c r="G7" s="296" t="s">
        <v>67</v>
      </c>
      <c r="H7" s="297"/>
      <c r="I7" s="297"/>
      <c r="J7" s="40"/>
      <c r="K7" s="296" t="s">
        <v>67</v>
      </c>
      <c r="L7" s="297"/>
      <c r="M7" s="297"/>
    </row>
    <row r="8" spans="1:25" s="34" customFormat="1" ht="19.5" customHeight="1">
      <c r="D8" s="37"/>
      <c r="E8" s="41" t="s">
        <v>14</v>
      </c>
      <c r="F8" s="37"/>
      <c r="G8" s="42">
        <v>2017</v>
      </c>
      <c r="H8" s="43"/>
      <c r="I8" s="42">
        <v>2016</v>
      </c>
      <c r="J8" s="43"/>
      <c r="K8" s="42">
        <v>2017</v>
      </c>
      <c r="L8" s="43"/>
      <c r="M8" s="42">
        <v>2016</v>
      </c>
    </row>
    <row r="9" spans="1:25" s="34" customFormat="1" ht="19.5" customHeight="1">
      <c r="E9" s="41"/>
      <c r="F9" s="44"/>
      <c r="G9" s="294" t="s">
        <v>68</v>
      </c>
      <c r="H9" s="294"/>
      <c r="I9" s="294"/>
      <c r="J9" s="294"/>
      <c r="K9" s="294"/>
      <c r="L9" s="294"/>
      <c r="M9" s="294"/>
      <c r="N9" s="45"/>
    </row>
    <row r="10" spans="1:25" s="34" customFormat="1" ht="19.5" customHeight="1">
      <c r="A10" s="46" t="s">
        <v>27</v>
      </c>
      <c r="B10" s="26"/>
      <c r="C10" s="26"/>
      <c r="D10" s="26"/>
      <c r="E10" s="47"/>
      <c r="F10" s="48"/>
      <c r="G10" s="49"/>
      <c r="H10" s="49"/>
      <c r="I10" s="49"/>
      <c r="J10" s="50"/>
      <c r="K10" s="49"/>
      <c r="L10" s="50"/>
      <c r="M10" s="49"/>
    </row>
    <row r="11" spans="1:25" s="34" customFormat="1" ht="19.5" customHeight="1">
      <c r="A11" s="26" t="s">
        <v>54</v>
      </c>
      <c r="B11" s="26"/>
      <c r="C11" s="26"/>
      <c r="D11" s="26"/>
      <c r="E11" s="26"/>
      <c r="F11" s="48"/>
      <c r="G11" s="13"/>
      <c r="H11" s="13"/>
      <c r="I11" s="13">
        <v>1541383</v>
      </c>
      <c r="J11" s="13"/>
      <c r="K11" s="13"/>
      <c r="L11" s="13"/>
      <c r="M11" s="13">
        <v>734942</v>
      </c>
      <c r="U11" s="36"/>
      <c r="Y11" s="36"/>
    </row>
    <row r="12" spans="1:25" s="34" customFormat="1" ht="19.5" customHeight="1">
      <c r="A12" s="51" t="s">
        <v>65</v>
      </c>
      <c r="B12" s="26"/>
      <c r="C12" s="26"/>
      <c r="D12" s="26"/>
      <c r="E12" s="52"/>
      <c r="F12" s="48"/>
      <c r="G12" s="13"/>
      <c r="H12" s="13"/>
      <c r="I12" s="13">
        <v>10767</v>
      </c>
      <c r="J12" s="13"/>
      <c r="K12" s="13"/>
      <c r="L12" s="13"/>
      <c r="M12" s="13">
        <v>6645</v>
      </c>
      <c r="U12" s="36"/>
      <c r="Y12" s="36"/>
    </row>
    <row r="13" spans="1:25" s="34" customFormat="1" ht="19.5" customHeight="1">
      <c r="A13" s="51" t="s">
        <v>64</v>
      </c>
      <c r="B13" s="26"/>
      <c r="C13" s="26"/>
      <c r="D13" s="26"/>
      <c r="E13" s="52"/>
      <c r="F13" s="48"/>
      <c r="G13" s="13"/>
      <c r="H13" s="13"/>
      <c r="I13" s="13">
        <v>2328</v>
      </c>
      <c r="J13" s="13"/>
      <c r="K13" s="13"/>
      <c r="L13" s="13"/>
      <c r="M13" s="13">
        <v>1586</v>
      </c>
      <c r="U13" s="36"/>
      <c r="Y13" s="36"/>
    </row>
    <row r="14" spans="1:25" s="34" customFormat="1" ht="19.5" customHeight="1">
      <c r="A14" s="26" t="s">
        <v>2</v>
      </c>
      <c r="B14" s="26"/>
      <c r="C14" s="26"/>
      <c r="D14" s="26"/>
      <c r="E14" s="47"/>
      <c r="F14" s="48"/>
      <c r="G14" s="13"/>
      <c r="H14" s="13"/>
      <c r="I14" s="13">
        <v>7185</v>
      </c>
      <c r="J14" s="13"/>
      <c r="K14" s="13"/>
      <c r="L14" s="13"/>
      <c r="M14" s="13">
        <v>17023</v>
      </c>
      <c r="U14" s="36"/>
      <c r="Y14" s="36"/>
    </row>
    <row r="15" spans="1:25" s="34" customFormat="1" ht="19.5" customHeight="1">
      <c r="A15" s="23" t="s">
        <v>28</v>
      </c>
      <c r="B15" s="26"/>
      <c r="C15" s="26"/>
      <c r="D15" s="26"/>
      <c r="E15" s="47"/>
      <c r="F15" s="48"/>
      <c r="G15" s="14">
        <f>SUM(G11:G14)</f>
        <v>0</v>
      </c>
      <c r="H15" s="29"/>
      <c r="I15" s="14">
        <f>SUM(I11:I14)</f>
        <v>1561663</v>
      </c>
      <c r="J15" s="29"/>
      <c r="K15" s="14">
        <f>SUM(K11:K14)</f>
        <v>0</v>
      </c>
      <c r="L15" s="29"/>
      <c r="M15" s="14">
        <f>SUM(M11:M14)</f>
        <v>760196</v>
      </c>
    </row>
    <row r="16" spans="1:25" s="34" customFormat="1" ht="19.5" customHeight="1">
      <c r="A16" s="23"/>
      <c r="B16" s="26"/>
      <c r="C16" s="26"/>
      <c r="D16" s="26"/>
      <c r="E16" s="47"/>
      <c r="F16" s="48"/>
      <c r="G16" s="53"/>
      <c r="H16" s="54"/>
      <c r="I16" s="53"/>
      <c r="J16" s="54"/>
      <c r="K16" s="55"/>
      <c r="L16" s="54"/>
      <c r="M16" s="55"/>
    </row>
    <row r="17" spans="1:25" s="34" customFormat="1" ht="19.5" customHeight="1">
      <c r="A17" s="46" t="s">
        <v>29</v>
      </c>
      <c r="B17" s="26"/>
      <c r="C17" s="26"/>
      <c r="D17" s="26"/>
      <c r="E17" s="47"/>
      <c r="F17" s="48"/>
      <c r="G17" s="53"/>
      <c r="H17" s="54"/>
      <c r="I17" s="53"/>
      <c r="J17" s="54"/>
      <c r="K17" s="54"/>
      <c r="L17" s="54"/>
      <c r="M17" s="54"/>
    </row>
    <row r="18" spans="1:25" s="34" customFormat="1" ht="19.5" customHeight="1">
      <c r="A18" s="26" t="s">
        <v>55</v>
      </c>
      <c r="B18" s="26"/>
      <c r="C18" s="26"/>
      <c r="D18" s="26"/>
      <c r="E18" s="47"/>
      <c r="F18" s="48"/>
      <c r="G18" s="13"/>
      <c r="H18" s="13"/>
      <c r="I18" s="13">
        <v>1061578</v>
      </c>
      <c r="J18" s="13"/>
      <c r="K18" s="13"/>
      <c r="L18" s="13"/>
      <c r="M18" s="13">
        <v>558727</v>
      </c>
      <c r="U18" s="36"/>
      <c r="Y18" s="36"/>
    </row>
    <row r="19" spans="1:25" s="34" customFormat="1" ht="19.5" customHeight="1">
      <c r="A19" s="26" t="s">
        <v>51</v>
      </c>
      <c r="B19" s="26"/>
      <c r="C19" s="26"/>
      <c r="D19" s="26"/>
      <c r="E19" s="47"/>
      <c r="F19" s="48"/>
      <c r="G19" s="13"/>
      <c r="H19" s="13"/>
      <c r="I19" s="13">
        <v>18183</v>
      </c>
      <c r="J19" s="13"/>
      <c r="K19" s="13"/>
      <c r="L19" s="13"/>
      <c r="M19" s="13">
        <v>8463</v>
      </c>
      <c r="U19" s="36"/>
      <c r="Y19" s="36"/>
    </row>
    <row r="20" spans="1:25" s="34" customFormat="1" ht="19.5" customHeight="1">
      <c r="A20" s="51" t="s">
        <v>30</v>
      </c>
      <c r="E20" s="47"/>
      <c r="G20" s="13"/>
      <c r="H20" s="13"/>
      <c r="I20" s="13">
        <v>187168</v>
      </c>
      <c r="J20" s="13"/>
      <c r="K20" s="13"/>
      <c r="L20" s="13"/>
      <c r="M20" s="13">
        <v>115882</v>
      </c>
    </row>
    <row r="21" spans="1:25" s="34" customFormat="1" ht="19.5" customHeight="1">
      <c r="A21" s="26" t="s">
        <v>53</v>
      </c>
      <c r="B21" s="26"/>
      <c r="C21" s="26"/>
      <c r="D21" s="26"/>
      <c r="E21" s="47"/>
      <c r="F21" s="48"/>
      <c r="G21" s="13"/>
      <c r="H21" s="13"/>
      <c r="I21" s="13">
        <v>46236</v>
      </c>
      <c r="J21" s="13"/>
      <c r="K21" s="13"/>
      <c r="L21" s="13"/>
      <c r="M21" s="13">
        <v>45470</v>
      </c>
    </row>
    <row r="22" spans="1:25" s="34" customFormat="1" ht="19.5" customHeight="1">
      <c r="A22" s="23" t="s">
        <v>31</v>
      </c>
      <c r="B22" s="26"/>
      <c r="C22" s="26"/>
      <c r="D22" s="26"/>
      <c r="E22" s="47"/>
      <c r="F22" s="48"/>
      <c r="G22" s="14">
        <f>SUM(G18:G21)</f>
        <v>0</v>
      </c>
      <c r="H22" s="29">
        <v>0</v>
      </c>
      <c r="I22" s="14">
        <f>SUM(I18:I21)</f>
        <v>1313165</v>
      </c>
      <c r="J22" s="29">
        <v>0</v>
      </c>
      <c r="K22" s="14">
        <f>SUM(K18:K21)</f>
        <v>0</v>
      </c>
      <c r="L22" s="29">
        <v>0</v>
      </c>
      <c r="M22" s="14">
        <f>SUM(M18:M21)</f>
        <v>728542</v>
      </c>
    </row>
    <row r="23" spans="1:25" s="34" customFormat="1" ht="19.5" customHeight="1">
      <c r="A23" s="23"/>
      <c r="B23" s="26"/>
      <c r="C23" s="26"/>
      <c r="D23" s="26"/>
      <c r="E23" s="47"/>
      <c r="F23" s="48"/>
      <c r="G23" s="53"/>
      <c r="H23" s="54"/>
      <c r="I23" s="53"/>
      <c r="J23" s="54"/>
      <c r="K23" s="56"/>
      <c r="L23" s="54"/>
      <c r="M23" s="56"/>
      <c r="N23" s="45"/>
    </row>
    <row r="24" spans="1:25" s="34" customFormat="1" ht="19.5" customHeight="1">
      <c r="A24" s="26" t="s">
        <v>88</v>
      </c>
      <c r="B24" s="26"/>
      <c r="C24" s="26"/>
      <c r="D24" s="26"/>
      <c r="E24" s="47">
        <v>6</v>
      </c>
      <c r="F24" s="48"/>
      <c r="G24" s="16"/>
      <c r="H24" s="54"/>
      <c r="I24" s="16">
        <v>187</v>
      </c>
      <c r="J24" s="54"/>
      <c r="K24" s="27"/>
      <c r="L24" s="54"/>
      <c r="M24" s="27" t="s">
        <v>69</v>
      </c>
      <c r="N24" s="45"/>
    </row>
    <row r="25" spans="1:25" s="34" customFormat="1" ht="19.5" customHeight="1">
      <c r="A25" s="23"/>
      <c r="B25" s="26"/>
      <c r="C25" s="26"/>
      <c r="D25" s="26"/>
      <c r="E25" s="47"/>
      <c r="F25" s="48"/>
      <c r="G25" s="53"/>
      <c r="H25" s="54"/>
      <c r="I25" s="53"/>
      <c r="J25" s="54"/>
      <c r="K25" s="53"/>
      <c r="L25" s="54"/>
      <c r="M25" s="53"/>
      <c r="N25" s="45"/>
    </row>
    <row r="26" spans="1:25" s="34" customFormat="1" ht="19.5" customHeight="1">
      <c r="A26" s="57" t="s">
        <v>72</v>
      </c>
      <c r="B26" s="26"/>
      <c r="C26" s="26"/>
      <c r="D26" s="26"/>
      <c r="E26" s="47"/>
      <c r="F26" s="48"/>
    </row>
    <row r="27" spans="1:25" s="34" customFormat="1" ht="19.5" customHeight="1">
      <c r="A27" s="86"/>
      <c r="B27" s="23" t="s">
        <v>89</v>
      </c>
      <c r="E27" s="47"/>
      <c r="F27" s="48"/>
      <c r="G27" s="17">
        <f>+G15-G22+G24</f>
        <v>0</v>
      </c>
      <c r="H27" s="17"/>
      <c r="I27" s="17">
        <f>+I15-I22+I24</f>
        <v>248685</v>
      </c>
      <c r="J27" s="17"/>
      <c r="K27" s="17">
        <f>+K15-K22</f>
        <v>0</v>
      </c>
      <c r="L27" s="17"/>
      <c r="M27" s="17">
        <f>+M15-M22</f>
        <v>31654</v>
      </c>
    </row>
    <row r="28" spans="1:25" s="34" customFormat="1" ht="19.5" customHeight="1">
      <c r="A28" s="26" t="s">
        <v>90</v>
      </c>
      <c r="B28" s="26"/>
      <c r="C28" s="26"/>
      <c r="D28" s="26"/>
      <c r="E28" s="47"/>
      <c r="F28" s="48"/>
      <c r="G28" s="16"/>
      <c r="H28" s="55"/>
      <c r="I28" s="16">
        <v>-49620</v>
      </c>
      <c r="J28" s="17"/>
      <c r="K28" s="16"/>
      <c r="L28" s="17"/>
      <c r="M28" s="16">
        <v>-7055</v>
      </c>
    </row>
    <row r="29" spans="1:25" s="34" customFormat="1" ht="19.5" customHeight="1">
      <c r="A29" s="23" t="s">
        <v>73</v>
      </c>
      <c r="B29" s="26"/>
      <c r="C29" s="26"/>
      <c r="D29" s="26"/>
      <c r="E29" s="47"/>
      <c r="F29" s="48"/>
      <c r="G29" s="12"/>
      <c r="H29" s="53"/>
      <c r="I29" s="12"/>
      <c r="J29" s="87"/>
      <c r="K29" s="12"/>
      <c r="L29" s="87"/>
      <c r="M29" s="12"/>
    </row>
    <row r="30" spans="1:25" s="34" customFormat="1" ht="19.5" customHeight="1" thickBot="1">
      <c r="A30" s="23"/>
      <c r="B30" s="23" t="s">
        <v>89</v>
      </c>
      <c r="C30" s="58"/>
      <c r="D30" s="58"/>
      <c r="E30" s="47"/>
      <c r="F30" s="48"/>
      <c r="G30" s="19">
        <f>+G27+G28</f>
        <v>0</v>
      </c>
      <c r="H30" s="29"/>
      <c r="I30" s="19">
        <f>+I27+I28</f>
        <v>199065</v>
      </c>
      <c r="J30" s="29"/>
      <c r="K30" s="19">
        <f>+K27+K28</f>
        <v>0</v>
      </c>
      <c r="L30" s="17"/>
      <c r="M30" s="19">
        <f>+M27+M28</f>
        <v>24599</v>
      </c>
    </row>
    <row r="31" spans="1:25" s="34" customFormat="1" ht="19.5" customHeight="1" thickTop="1">
      <c r="A31" s="23"/>
      <c r="B31" s="23"/>
      <c r="C31" s="23"/>
      <c r="D31" s="23"/>
      <c r="E31" s="24"/>
      <c r="F31" s="59"/>
      <c r="G31" s="60"/>
      <c r="H31" s="61"/>
      <c r="I31" s="60"/>
      <c r="J31" s="61"/>
      <c r="K31" s="60"/>
      <c r="L31" s="17"/>
      <c r="M31" s="60"/>
    </row>
    <row r="32" spans="1:25" s="34" customFormat="1" ht="19.5" customHeight="1">
      <c r="A32" s="23" t="s">
        <v>66</v>
      </c>
      <c r="B32" s="23"/>
      <c r="C32" s="23"/>
      <c r="D32" s="23"/>
      <c r="E32" s="24"/>
      <c r="F32" s="59"/>
      <c r="G32" s="60"/>
      <c r="H32" s="61"/>
      <c r="I32" s="60"/>
      <c r="J32" s="61"/>
      <c r="K32" s="60"/>
      <c r="L32" s="17"/>
      <c r="M32" s="60"/>
    </row>
    <row r="33" spans="1:25" s="34" customFormat="1" ht="19.5" customHeight="1">
      <c r="A33" s="46" t="s">
        <v>91</v>
      </c>
      <c r="B33" s="23"/>
      <c r="C33" s="23"/>
      <c r="D33" s="23"/>
      <c r="E33" s="24"/>
      <c r="F33" s="59"/>
      <c r="G33" s="60"/>
      <c r="H33" s="61"/>
      <c r="I33" s="60"/>
      <c r="J33" s="61"/>
      <c r="K33" s="60"/>
      <c r="L33" s="17"/>
      <c r="M33" s="60"/>
    </row>
    <row r="34" spans="1:25" s="34" customFormat="1" ht="19.5" customHeight="1">
      <c r="A34" s="23"/>
      <c r="B34" s="46" t="s">
        <v>92</v>
      </c>
      <c r="C34" s="23"/>
      <c r="D34" s="23"/>
      <c r="E34" s="24"/>
      <c r="F34" s="59"/>
      <c r="G34" s="60"/>
      <c r="H34" s="61"/>
      <c r="I34" s="60"/>
      <c r="J34" s="61"/>
      <c r="K34" s="60"/>
      <c r="L34" s="17"/>
      <c r="M34" s="60"/>
    </row>
    <row r="35" spans="1:25" s="34" customFormat="1" ht="19.5" customHeight="1">
      <c r="A35" s="26" t="s">
        <v>93</v>
      </c>
      <c r="B35" s="23"/>
      <c r="C35" s="23"/>
      <c r="D35" s="23"/>
      <c r="E35" s="24"/>
      <c r="F35" s="59"/>
      <c r="G35" s="13"/>
      <c r="H35" s="13"/>
      <c r="I35" s="13"/>
      <c r="J35" s="13"/>
      <c r="K35" s="13"/>
      <c r="L35" s="13"/>
      <c r="M35" s="13"/>
    </row>
    <row r="36" spans="1:25" s="34" customFormat="1" ht="19.5" customHeight="1">
      <c r="A36" s="23"/>
      <c r="B36" s="26" t="s">
        <v>94</v>
      </c>
      <c r="C36" s="23"/>
      <c r="D36" s="23"/>
      <c r="E36" s="24"/>
      <c r="F36" s="59"/>
      <c r="G36" s="13"/>
      <c r="H36" s="13"/>
      <c r="I36" s="13">
        <v>1951</v>
      </c>
      <c r="J36" s="54"/>
      <c r="K36" s="62"/>
      <c r="L36" s="54"/>
      <c r="M36" s="62" t="s">
        <v>69</v>
      </c>
    </row>
    <row r="37" spans="1:25" s="34" customFormat="1" ht="19.5" customHeight="1">
      <c r="A37" s="26" t="s">
        <v>95</v>
      </c>
      <c r="B37" s="23"/>
      <c r="C37" s="23"/>
      <c r="D37" s="23"/>
      <c r="E37" s="24"/>
      <c r="F37" s="59"/>
      <c r="G37" s="12"/>
      <c r="H37" s="12"/>
    </row>
    <row r="38" spans="1:25" s="34" customFormat="1" ht="19.5" customHeight="1">
      <c r="A38" s="26"/>
      <c r="B38" s="26" t="s">
        <v>96</v>
      </c>
      <c r="C38" s="23"/>
      <c r="D38" s="23"/>
      <c r="E38" s="24"/>
      <c r="F38" s="59"/>
      <c r="G38" s="12"/>
      <c r="H38" s="12"/>
      <c r="I38" s="12"/>
      <c r="J38" s="63"/>
      <c r="K38" s="62"/>
      <c r="L38" s="63"/>
      <c r="M38" s="62"/>
    </row>
    <row r="39" spans="1:25" s="34" customFormat="1" ht="19.5" customHeight="1">
      <c r="A39" s="26"/>
      <c r="B39" s="26" t="s">
        <v>97</v>
      </c>
      <c r="C39" s="23"/>
      <c r="D39" s="23"/>
      <c r="E39" s="24"/>
      <c r="F39" s="59"/>
      <c r="G39" s="12"/>
      <c r="H39" s="12"/>
      <c r="I39" s="12">
        <v>-390</v>
      </c>
      <c r="J39" s="63"/>
      <c r="K39" s="62"/>
      <c r="L39" s="63"/>
      <c r="M39" s="62" t="s">
        <v>69</v>
      </c>
    </row>
    <row r="40" spans="1:25" s="34" customFormat="1" ht="19.5" customHeight="1">
      <c r="A40" s="23" t="s">
        <v>74</v>
      </c>
      <c r="B40" s="23"/>
      <c r="C40" s="23"/>
      <c r="D40" s="23"/>
      <c r="E40" s="24"/>
      <c r="F40" s="59"/>
      <c r="G40" s="60"/>
      <c r="H40" s="12"/>
      <c r="I40" s="60"/>
      <c r="J40" s="12"/>
      <c r="K40" s="60"/>
      <c r="L40" s="12"/>
      <c r="M40" s="60"/>
    </row>
    <row r="41" spans="1:25" s="34" customFormat="1" ht="19.5" customHeight="1">
      <c r="A41" s="23"/>
      <c r="B41" s="23" t="s">
        <v>98</v>
      </c>
      <c r="C41" s="23"/>
      <c r="D41" s="23"/>
      <c r="E41" s="24"/>
      <c r="F41" s="59"/>
      <c r="G41" s="83"/>
      <c r="H41" s="12"/>
      <c r="I41" s="83">
        <f>SUM(I35:I40)</f>
        <v>1561</v>
      </c>
      <c r="J41" s="63"/>
      <c r="K41" s="27"/>
      <c r="L41" s="63"/>
      <c r="M41" s="27" t="s">
        <v>69</v>
      </c>
    </row>
    <row r="42" spans="1:25" s="34" customFormat="1" ht="19.5" customHeight="1" thickBot="1">
      <c r="A42" s="23" t="s">
        <v>75</v>
      </c>
      <c r="B42" s="23"/>
      <c r="C42" s="23"/>
      <c r="D42" s="23"/>
      <c r="E42" s="24"/>
      <c r="F42" s="59"/>
      <c r="G42" s="19">
        <f>+G30+G41</f>
        <v>0</v>
      </c>
      <c r="H42" s="13"/>
      <c r="I42" s="19">
        <f>+I30+I41</f>
        <v>200626</v>
      </c>
      <c r="J42" s="13"/>
      <c r="K42" s="19">
        <f>+K30</f>
        <v>0</v>
      </c>
      <c r="L42" s="13"/>
      <c r="M42" s="19">
        <f>+M30</f>
        <v>24599</v>
      </c>
    </row>
    <row r="43" spans="1:25" s="34" customFormat="1" ht="19.5" customHeight="1" thickTop="1">
      <c r="A43" s="23"/>
      <c r="B43" s="23"/>
      <c r="C43" s="23"/>
      <c r="D43" s="23"/>
      <c r="E43" s="24"/>
      <c r="F43" s="59"/>
      <c r="G43" s="60"/>
      <c r="H43" s="13"/>
      <c r="I43" s="60"/>
      <c r="J43" s="13"/>
      <c r="K43" s="60"/>
      <c r="L43" s="13"/>
      <c r="M43" s="60"/>
    </row>
    <row r="44" spans="1:25" s="34" customFormat="1" ht="19.5" customHeight="1">
      <c r="A44" s="23" t="s">
        <v>57</v>
      </c>
      <c r="B44" s="23"/>
      <c r="C44" s="23"/>
      <c r="D44" s="23"/>
      <c r="E44" s="24"/>
      <c r="F44" s="59"/>
      <c r="G44" s="60"/>
      <c r="H44" s="61"/>
      <c r="I44" s="60"/>
      <c r="J44" s="61"/>
      <c r="K44" s="60"/>
      <c r="L44" s="13"/>
      <c r="M44" s="60"/>
    </row>
    <row r="45" spans="1:25" s="34" customFormat="1" ht="19.5" customHeight="1">
      <c r="A45" s="26" t="s">
        <v>99</v>
      </c>
      <c r="B45" s="23"/>
      <c r="C45" s="23"/>
      <c r="D45" s="23"/>
      <c r="E45" s="24"/>
      <c r="F45" s="59"/>
      <c r="G45" s="13"/>
      <c r="H45" s="55"/>
      <c r="I45" s="13">
        <v>155717</v>
      </c>
      <c r="J45" s="13"/>
      <c r="K45" s="13"/>
      <c r="L45" s="13"/>
      <c r="M45" s="13">
        <f>+M30</f>
        <v>24599</v>
      </c>
    </row>
    <row r="46" spans="1:25" s="34" customFormat="1" ht="19.5" customHeight="1">
      <c r="A46" s="26" t="s">
        <v>76</v>
      </c>
      <c r="B46" s="26"/>
      <c r="C46" s="26"/>
      <c r="D46" s="26"/>
      <c r="E46" s="47"/>
      <c r="F46" s="48"/>
      <c r="G46" s="16"/>
      <c r="H46" s="55"/>
      <c r="I46" s="16">
        <v>43348</v>
      </c>
      <c r="J46" s="13"/>
      <c r="K46" s="62"/>
      <c r="L46" s="63"/>
      <c r="M46" s="62" t="s">
        <v>69</v>
      </c>
    </row>
    <row r="47" spans="1:25" s="58" customFormat="1" ht="19.5" customHeight="1" thickBot="1">
      <c r="A47" s="23" t="s">
        <v>73</v>
      </c>
      <c r="E47" s="24"/>
      <c r="F47" s="59"/>
      <c r="G47" s="18">
        <f>SUM(G45:G46)</f>
        <v>0</v>
      </c>
      <c r="H47" s="29"/>
      <c r="I47" s="18">
        <f>SUM(I45:I46)</f>
        <v>199065</v>
      </c>
      <c r="J47" s="29">
        <v>0</v>
      </c>
      <c r="K47" s="18">
        <f>SUM(K45:K46)</f>
        <v>0</v>
      </c>
      <c r="L47" s="17">
        <v>0</v>
      </c>
      <c r="M47" s="18">
        <f>SUM(M45:M46)</f>
        <v>24599</v>
      </c>
      <c r="R47" s="34"/>
      <c r="S47" s="34"/>
      <c r="T47" s="34"/>
      <c r="U47" s="34"/>
      <c r="V47" s="34"/>
      <c r="W47" s="34"/>
      <c r="X47" s="34"/>
      <c r="Y47" s="34"/>
    </row>
    <row r="48" spans="1:25" s="58" customFormat="1" ht="19.5" customHeight="1" thickTop="1">
      <c r="A48" s="23"/>
      <c r="E48" s="24"/>
      <c r="F48" s="59"/>
      <c r="G48" s="60"/>
      <c r="H48" s="55"/>
      <c r="I48" s="60"/>
      <c r="J48" s="55">
        <v>0</v>
      </c>
      <c r="K48" s="64"/>
      <c r="L48" s="55">
        <v>0</v>
      </c>
      <c r="M48" s="64"/>
      <c r="R48" s="34"/>
      <c r="S48" s="34"/>
      <c r="T48" s="34"/>
      <c r="U48" s="34"/>
      <c r="V48" s="34"/>
      <c r="W48" s="34"/>
      <c r="X48" s="34"/>
      <c r="Y48" s="34"/>
    </row>
    <row r="49" spans="1:25" s="58" customFormat="1" ht="19.5" customHeight="1">
      <c r="A49" s="23" t="s">
        <v>58</v>
      </c>
      <c r="E49" s="24"/>
      <c r="F49" s="59"/>
      <c r="G49" s="60"/>
      <c r="H49" s="55"/>
      <c r="I49" s="60"/>
      <c r="J49" s="55"/>
      <c r="K49" s="64"/>
      <c r="L49" s="55"/>
      <c r="M49" s="64"/>
      <c r="R49" s="34"/>
      <c r="S49" s="34"/>
      <c r="T49" s="34"/>
      <c r="U49" s="34"/>
      <c r="V49" s="34"/>
      <c r="W49" s="34"/>
      <c r="X49" s="34"/>
      <c r="Y49" s="34"/>
    </row>
    <row r="50" spans="1:25" s="58" customFormat="1" ht="19.5" customHeight="1">
      <c r="A50" s="26" t="s">
        <v>99</v>
      </c>
      <c r="B50" s="23"/>
      <c r="E50" s="24"/>
      <c r="F50" s="59"/>
      <c r="G50" s="13"/>
      <c r="H50" s="13"/>
      <c r="I50" s="13">
        <v>156853</v>
      </c>
      <c r="J50" s="13"/>
      <c r="K50" s="13"/>
      <c r="L50" s="13"/>
      <c r="M50" s="13">
        <f>+M45</f>
        <v>24599</v>
      </c>
      <c r="R50" s="34"/>
      <c r="S50" s="34"/>
      <c r="T50" s="34"/>
      <c r="U50" s="34"/>
      <c r="V50" s="34"/>
      <c r="W50" s="34"/>
      <c r="X50" s="34"/>
      <c r="Y50" s="34"/>
    </row>
    <row r="51" spans="1:25" s="58" customFormat="1" ht="19.5" customHeight="1">
      <c r="A51" s="26" t="s">
        <v>76</v>
      </c>
      <c r="B51" s="26"/>
      <c r="E51" s="24"/>
      <c r="F51" s="59"/>
      <c r="G51" s="16"/>
      <c r="H51" s="16"/>
      <c r="I51" s="16">
        <v>43773</v>
      </c>
      <c r="J51" s="16"/>
      <c r="K51" s="62"/>
      <c r="L51" s="63"/>
      <c r="M51" s="62" t="s">
        <v>69</v>
      </c>
      <c r="R51" s="34"/>
      <c r="S51" s="34"/>
      <c r="T51" s="34"/>
      <c r="U51" s="34"/>
      <c r="V51" s="34"/>
      <c r="W51" s="34"/>
      <c r="X51" s="34"/>
      <c r="Y51" s="34"/>
    </row>
    <row r="52" spans="1:25" s="58" customFormat="1" ht="19.5" customHeight="1" thickBot="1">
      <c r="A52" s="23" t="s">
        <v>77</v>
      </c>
      <c r="E52" s="24"/>
      <c r="F52" s="59"/>
      <c r="G52" s="18">
        <f>SUM(G50:G51)</f>
        <v>0</v>
      </c>
      <c r="H52" s="29"/>
      <c r="I52" s="18">
        <f>SUM(I50:I51)</f>
        <v>200626</v>
      </c>
      <c r="J52" s="29">
        <v>0</v>
      </c>
      <c r="K52" s="18">
        <f>SUM(K50:K51)</f>
        <v>0</v>
      </c>
      <c r="L52" s="17">
        <v>0</v>
      </c>
      <c r="M52" s="18">
        <f>SUM(M50:M51)</f>
        <v>24599</v>
      </c>
      <c r="R52" s="34"/>
      <c r="S52" s="34"/>
      <c r="T52" s="34"/>
      <c r="U52" s="34"/>
      <c r="V52" s="34"/>
      <c r="W52" s="34"/>
      <c r="X52" s="34"/>
      <c r="Y52" s="34"/>
    </row>
    <row r="53" spans="1:25" s="58" customFormat="1" ht="19.5" customHeight="1" thickTop="1">
      <c r="A53" s="23"/>
      <c r="E53" s="24"/>
      <c r="F53" s="59"/>
      <c r="G53" s="60"/>
      <c r="H53" s="55"/>
      <c r="I53" s="60"/>
      <c r="J53" s="55">
        <v>0</v>
      </c>
      <c r="K53" s="65"/>
      <c r="L53" s="55">
        <v>0</v>
      </c>
      <c r="M53" s="65"/>
      <c r="R53" s="34"/>
      <c r="S53" s="34"/>
      <c r="T53" s="34"/>
      <c r="U53" s="34"/>
      <c r="V53" s="34"/>
      <c r="W53" s="34"/>
      <c r="X53" s="34"/>
      <c r="Y53" s="34"/>
    </row>
    <row r="54" spans="1:25" s="71" customFormat="1" ht="19.5" customHeight="1" thickBot="1">
      <c r="A54" s="46" t="s">
        <v>100</v>
      </c>
      <c r="B54" s="66"/>
      <c r="C54" s="67"/>
      <c r="D54" s="68"/>
      <c r="E54" s="52">
        <v>11</v>
      </c>
      <c r="F54" s="68"/>
      <c r="G54" s="69"/>
      <c r="H54" s="55"/>
      <c r="I54" s="69">
        <v>0.06</v>
      </c>
      <c r="J54" s="55"/>
      <c r="K54" s="70"/>
      <c r="L54" s="55"/>
      <c r="M54" s="70">
        <v>9.9000000000000008E-3</v>
      </c>
      <c r="R54" s="58"/>
      <c r="S54" s="58"/>
      <c r="T54" s="58"/>
      <c r="U54" s="58"/>
      <c r="V54" s="58"/>
      <c r="W54" s="58"/>
      <c r="X54" s="58"/>
      <c r="Y54" s="58"/>
    </row>
    <row r="55" spans="1:25" s="34" customFormat="1" ht="19.5" customHeight="1" thickTop="1">
      <c r="E55" s="47"/>
      <c r="G55" s="72"/>
      <c r="H55" s="72"/>
      <c r="I55" s="72"/>
      <c r="J55" s="72"/>
      <c r="K55" s="72"/>
      <c r="L55" s="72"/>
      <c r="M55" s="72"/>
      <c r="R55" s="58"/>
      <c r="S55" s="58"/>
      <c r="T55" s="58"/>
      <c r="U55" s="58"/>
      <c r="V55" s="58"/>
      <c r="W55" s="58"/>
      <c r="X55" s="58"/>
      <c r="Y55" s="58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zoomScale="85" zoomScaleNormal="100" zoomScaleSheetLayoutView="85" workbookViewId="0">
      <selection activeCell="F104" sqref="F104"/>
    </sheetView>
  </sheetViews>
  <sheetFormatPr defaultColWidth="11" defaultRowHeight="19.5" customHeight="1"/>
  <cols>
    <col min="1" max="3" width="2.85546875" customWidth="1"/>
    <col min="4" max="4" width="29.42578125" customWidth="1"/>
    <col min="5" max="5" width="6.85546875" style="246" customWidth="1"/>
    <col min="6" max="6" width="15.42578125" style="178" customWidth="1"/>
    <col min="7" max="7" width="0.5703125" style="178" customWidth="1"/>
    <col min="8" max="8" width="15.42578125" style="178" customWidth="1"/>
    <col min="9" max="9" width="0.5703125" style="178" customWidth="1"/>
    <col min="10" max="10" width="15.42578125" style="178" customWidth="1"/>
    <col min="11" max="11" width="0.5703125" style="178" customWidth="1"/>
    <col min="12" max="12" width="15.42578125" style="178" customWidth="1"/>
  </cols>
  <sheetData>
    <row r="1" spans="1:12" ht="18.600000000000001" customHeight="1">
      <c r="A1" s="238" t="s">
        <v>33</v>
      </c>
      <c r="B1" s="239"/>
      <c r="C1" s="239"/>
      <c r="D1" s="239"/>
      <c r="E1" s="240"/>
      <c r="F1" s="239"/>
      <c r="G1" s="239"/>
      <c r="H1" s="239"/>
      <c r="I1" s="239"/>
      <c r="J1" s="239"/>
      <c r="K1" s="239"/>
      <c r="L1" s="239"/>
    </row>
    <row r="2" spans="1:12" ht="18.600000000000001" customHeight="1">
      <c r="A2" s="241" t="s">
        <v>116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2" ht="18.600000000000001" customHeight="1">
      <c r="A3" s="276"/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 ht="18.600000000000001" customHeight="1">
      <c r="D4" s="242"/>
      <c r="E4" s="243"/>
      <c r="F4" s="298" t="s">
        <v>12</v>
      </c>
      <c r="G4" s="298"/>
      <c r="H4" s="298"/>
      <c r="I4" s="277"/>
      <c r="J4" s="298" t="s">
        <v>50</v>
      </c>
      <c r="K4" s="298"/>
      <c r="L4" s="298"/>
    </row>
    <row r="5" spans="1:12" ht="18.600000000000001" customHeight="1">
      <c r="D5" s="242"/>
      <c r="E5" s="243"/>
      <c r="F5" s="298" t="s">
        <v>49</v>
      </c>
      <c r="G5" s="298"/>
      <c r="H5" s="298"/>
      <c r="I5" s="244"/>
      <c r="J5" s="298" t="s">
        <v>49</v>
      </c>
      <c r="K5" s="298"/>
      <c r="L5" s="298"/>
    </row>
    <row r="6" spans="1:12" ht="18.600000000000001" customHeight="1">
      <c r="D6" s="242"/>
      <c r="E6" s="243"/>
      <c r="F6" s="265" t="s">
        <v>67</v>
      </c>
      <c r="G6" s="266"/>
      <c r="H6" s="265" t="s">
        <v>119</v>
      </c>
      <c r="I6" s="245"/>
      <c r="J6" s="265" t="s">
        <v>67</v>
      </c>
      <c r="K6" s="266"/>
      <c r="L6" s="265" t="s">
        <v>119</v>
      </c>
    </row>
    <row r="7" spans="1:12" ht="18.600000000000001" customHeight="1">
      <c r="D7" s="242"/>
      <c r="E7" s="243"/>
      <c r="F7" s="267">
        <v>2023</v>
      </c>
      <c r="G7" s="266"/>
      <c r="H7" s="267">
        <v>2022</v>
      </c>
      <c r="I7" s="179"/>
      <c r="J7" s="267">
        <v>2023</v>
      </c>
      <c r="K7" s="266"/>
      <c r="L7" s="267">
        <v>2022</v>
      </c>
    </row>
    <row r="8" spans="1:12" ht="18.600000000000001" customHeight="1">
      <c r="A8" s="276" t="s">
        <v>13</v>
      </c>
      <c r="D8" s="242"/>
      <c r="E8" s="246" t="s">
        <v>14</v>
      </c>
      <c r="F8" s="268" t="s">
        <v>86</v>
      </c>
      <c r="G8" s="266"/>
      <c r="H8" s="268"/>
      <c r="I8" s="179"/>
      <c r="J8" s="268" t="s">
        <v>86</v>
      </c>
      <c r="K8" s="266"/>
      <c r="L8" s="268"/>
    </row>
    <row r="9" spans="1:12" ht="18.600000000000001" customHeight="1">
      <c r="F9" s="299" t="s">
        <v>68</v>
      </c>
      <c r="G9" s="299"/>
      <c r="H9" s="299"/>
      <c r="I9" s="299"/>
      <c r="J9" s="299"/>
      <c r="K9" s="299"/>
      <c r="L9" s="299"/>
    </row>
    <row r="10" spans="1:12" ht="18.600000000000001" customHeight="1">
      <c r="A10" s="247" t="s">
        <v>15</v>
      </c>
      <c r="F10" s="248"/>
      <c r="G10" s="249"/>
      <c r="H10" s="248"/>
      <c r="I10"/>
      <c r="J10"/>
      <c r="K10"/>
      <c r="L10"/>
    </row>
    <row r="11" spans="1:12" ht="18.600000000000001" customHeight="1">
      <c r="A11" t="s">
        <v>9</v>
      </c>
      <c r="F11" s="178">
        <v>2492647</v>
      </c>
      <c r="G11" s="185"/>
      <c r="H11" s="178">
        <v>2598187</v>
      </c>
      <c r="I11" s="185"/>
      <c r="J11" s="181">
        <v>1277864</v>
      </c>
      <c r="K11" s="181"/>
      <c r="L11" s="181">
        <v>1504682</v>
      </c>
    </row>
    <row r="12" spans="1:12" ht="18.600000000000001" customHeight="1">
      <c r="A12" t="s">
        <v>155</v>
      </c>
      <c r="D12" s="250"/>
      <c r="E12" s="246" t="s">
        <v>202</v>
      </c>
      <c r="F12" s="178">
        <v>1111183</v>
      </c>
      <c r="G12" s="185"/>
      <c r="H12" s="178">
        <v>1538865</v>
      </c>
      <c r="I12" s="185"/>
      <c r="J12" s="181">
        <v>757683</v>
      </c>
      <c r="K12" s="181"/>
      <c r="L12" s="181">
        <v>1081094</v>
      </c>
    </row>
    <row r="13" spans="1:12" ht="18.600000000000001" customHeight="1">
      <c r="A13" t="s">
        <v>152</v>
      </c>
      <c r="D13" s="250"/>
      <c r="E13" s="246">
        <v>4</v>
      </c>
      <c r="F13" s="178">
        <v>1712266</v>
      </c>
      <c r="G13" s="185"/>
      <c r="H13" s="178">
        <v>2215554</v>
      </c>
      <c r="I13" s="185"/>
      <c r="J13" s="181">
        <v>897366</v>
      </c>
      <c r="K13" s="181"/>
      <c r="L13" s="181">
        <v>1130850</v>
      </c>
    </row>
    <row r="14" spans="1:12" ht="18.600000000000001" customHeight="1">
      <c r="A14" t="s">
        <v>154</v>
      </c>
      <c r="E14" s="246">
        <v>2</v>
      </c>
      <c r="F14" s="178">
        <v>64517</v>
      </c>
      <c r="G14" s="215"/>
      <c r="H14" s="178">
        <v>59598</v>
      </c>
      <c r="I14" s="215"/>
      <c r="J14" s="181">
        <v>266995</v>
      </c>
      <c r="K14" s="181"/>
      <c r="L14" s="181">
        <v>166922</v>
      </c>
    </row>
    <row r="15" spans="1:12" ht="18.600000000000001" customHeight="1">
      <c r="A15" t="s">
        <v>229</v>
      </c>
      <c r="D15" s="250"/>
      <c r="E15" s="246">
        <v>2</v>
      </c>
      <c r="F15" s="179" t="s">
        <v>0</v>
      </c>
      <c r="G15" s="251"/>
      <c r="H15" s="179" t="s">
        <v>0</v>
      </c>
      <c r="I15" s="251"/>
      <c r="J15" s="181">
        <v>350000</v>
      </c>
      <c r="K15" s="181"/>
      <c r="L15" s="181">
        <v>500000</v>
      </c>
    </row>
    <row r="16" spans="1:12" ht="18.600000000000001" customHeight="1">
      <c r="A16" t="s">
        <v>3</v>
      </c>
      <c r="F16" s="178">
        <v>329345</v>
      </c>
      <c r="G16" s="185"/>
      <c r="H16" s="178">
        <v>361565</v>
      </c>
      <c r="I16" s="185"/>
      <c r="J16" s="181">
        <v>195963</v>
      </c>
      <c r="K16" s="181"/>
      <c r="L16" s="181">
        <v>209450</v>
      </c>
    </row>
    <row r="17" spans="1:12" ht="18.600000000000001" customHeight="1">
      <c r="A17" t="s">
        <v>158</v>
      </c>
      <c r="B17" s="182"/>
      <c r="E17" s="282">
        <v>9</v>
      </c>
      <c r="F17" s="252">
        <v>143135</v>
      </c>
      <c r="G17" s="185"/>
      <c r="H17" s="252">
        <v>41850</v>
      </c>
      <c r="I17" s="185"/>
      <c r="J17" s="181">
        <v>657</v>
      </c>
      <c r="K17" s="181"/>
      <c r="L17" s="181">
        <v>656</v>
      </c>
    </row>
    <row r="18" spans="1:12" ht="18.600000000000001" customHeight="1">
      <c r="A18" t="s">
        <v>1</v>
      </c>
      <c r="E18" s="282"/>
      <c r="F18" s="178">
        <v>22383</v>
      </c>
      <c r="G18" s="185"/>
      <c r="H18" s="178">
        <v>19087</v>
      </c>
      <c r="I18" s="185"/>
      <c r="J18" s="181">
        <v>20892</v>
      </c>
      <c r="K18" s="181"/>
      <c r="L18" s="181">
        <v>17355</v>
      </c>
    </row>
    <row r="19" spans="1:12" s="253" customFormat="1" ht="18.600000000000001" customHeight="1">
      <c r="A19" s="253" t="s">
        <v>16</v>
      </c>
      <c r="E19" s="283"/>
      <c r="F19" s="255">
        <v>5875476</v>
      </c>
      <c r="G19" s="256"/>
      <c r="H19" s="255">
        <v>6834706</v>
      </c>
      <c r="I19" s="256"/>
      <c r="J19" s="255">
        <v>3767420</v>
      </c>
      <c r="K19" s="256"/>
      <c r="L19" s="255">
        <v>4611009</v>
      </c>
    </row>
    <row r="20" spans="1:12" ht="18.600000000000001" customHeight="1">
      <c r="A20" s="253"/>
      <c r="E20" s="282"/>
      <c r="F20" s="185"/>
      <c r="G20" s="257"/>
      <c r="H20" s="185"/>
      <c r="I20" s="257"/>
      <c r="J20" s="185"/>
      <c r="K20" s="257"/>
      <c r="L20" s="185"/>
    </row>
    <row r="21" spans="1:12" ht="18.600000000000001" customHeight="1">
      <c r="A21" s="247" t="s">
        <v>17</v>
      </c>
      <c r="E21" s="282"/>
      <c r="F21" s="185"/>
      <c r="G21" s="257"/>
      <c r="H21" s="185"/>
      <c r="I21" s="257"/>
      <c r="J21" s="185"/>
      <c r="K21" s="257"/>
      <c r="L21" s="185"/>
    </row>
    <row r="22" spans="1:12" ht="18.600000000000001" customHeight="1">
      <c r="A22" t="s">
        <v>175</v>
      </c>
      <c r="B22" s="182"/>
      <c r="E22" s="282"/>
      <c r="F22" s="178">
        <v>765</v>
      </c>
      <c r="G22" s="185"/>
      <c r="H22" s="178">
        <v>765</v>
      </c>
      <c r="I22" s="185"/>
      <c r="J22" s="180" t="s">
        <v>0</v>
      </c>
      <c r="K22" s="185"/>
      <c r="L22" s="180" t="s">
        <v>0</v>
      </c>
    </row>
    <row r="23" spans="1:12" ht="18.600000000000001" customHeight="1">
      <c r="A23" t="s">
        <v>156</v>
      </c>
      <c r="B23" s="182"/>
      <c r="E23" s="282">
        <v>9</v>
      </c>
      <c r="F23" s="178">
        <v>19403</v>
      </c>
      <c r="G23" s="185"/>
      <c r="H23" s="178">
        <v>21283</v>
      </c>
      <c r="I23" s="185"/>
      <c r="J23" s="180" t="s">
        <v>0</v>
      </c>
      <c r="K23" s="185"/>
      <c r="L23" s="180" t="s">
        <v>0</v>
      </c>
    </row>
    <row r="24" spans="1:12" ht="18.600000000000001" customHeight="1">
      <c r="A24" t="s">
        <v>118</v>
      </c>
      <c r="F24" s="178">
        <v>8316</v>
      </c>
      <c r="G24" s="181"/>
      <c r="H24" s="178">
        <v>9538</v>
      </c>
      <c r="I24" s="181"/>
      <c r="J24" s="180" t="s">
        <v>0</v>
      </c>
      <c r="K24" s="185"/>
      <c r="L24" s="180" t="s">
        <v>0</v>
      </c>
    </row>
    <row r="25" spans="1:12" ht="18.600000000000001" customHeight="1">
      <c r="A25" t="s">
        <v>48</v>
      </c>
      <c r="E25" s="246">
        <v>5</v>
      </c>
      <c r="F25" s="180" t="s">
        <v>0</v>
      </c>
      <c r="G25" s="181"/>
      <c r="H25" s="180" t="s">
        <v>0</v>
      </c>
      <c r="I25" s="181"/>
      <c r="J25" s="181">
        <v>2594769</v>
      </c>
      <c r="K25" s="181"/>
      <c r="L25" s="181">
        <v>2556519</v>
      </c>
    </row>
    <row r="26" spans="1:12" ht="18.600000000000001" customHeight="1">
      <c r="A26" t="s">
        <v>222</v>
      </c>
      <c r="E26" s="246">
        <v>2</v>
      </c>
      <c r="F26" s="180" t="s">
        <v>0</v>
      </c>
      <c r="G26" s="181"/>
      <c r="H26" s="180" t="s">
        <v>0</v>
      </c>
      <c r="I26" s="181"/>
      <c r="J26" s="181">
        <v>63500</v>
      </c>
      <c r="K26" s="181"/>
      <c r="L26" s="181">
        <v>65200</v>
      </c>
    </row>
    <row r="27" spans="1:12" ht="18.600000000000001" customHeight="1">
      <c r="A27" t="s">
        <v>120</v>
      </c>
      <c r="F27" s="178">
        <v>452929</v>
      </c>
      <c r="G27" s="181"/>
      <c r="H27" s="178">
        <v>452934</v>
      </c>
      <c r="I27" s="181"/>
      <c r="J27" s="181">
        <v>452929</v>
      </c>
      <c r="K27" s="181"/>
      <c r="L27" s="181">
        <v>452934</v>
      </c>
    </row>
    <row r="28" spans="1:12" ht="18.600000000000001" customHeight="1">
      <c r="A28" t="s">
        <v>45</v>
      </c>
      <c r="E28" s="246">
        <v>6</v>
      </c>
      <c r="F28" s="178">
        <v>11777559</v>
      </c>
      <c r="G28" s="181"/>
      <c r="H28" s="178">
        <v>11829325</v>
      </c>
      <c r="I28" s="181"/>
      <c r="J28" s="181">
        <v>6335947</v>
      </c>
      <c r="K28" s="181"/>
      <c r="L28" s="181">
        <v>6393354</v>
      </c>
    </row>
    <row r="29" spans="1:12" ht="18.600000000000001" customHeight="1">
      <c r="A29" t="s">
        <v>56</v>
      </c>
      <c r="D29" s="178"/>
      <c r="F29" s="178">
        <v>329376</v>
      </c>
      <c r="G29" s="185"/>
      <c r="H29" s="178">
        <v>329376</v>
      </c>
      <c r="I29" s="185"/>
      <c r="J29" s="181" t="s">
        <v>0</v>
      </c>
      <c r="K29" s="181"/>
      <c r="L29" s="181" t="s">
        <v>0</v>
      </c>
    </row>
    <row r="30" spans="1:12" ht="18.600000000000001" customHeight="1">
      <c r="A30" t="s">
        <v>46</v>
      </c>
      <c r="D30" s="178"/>
      <c r="F30" s="178">
        <v>107603</v>
      </c>
      <c r="G30" s="185"/>
      <c r="H30" s="178">
        <v>95884</v>
      </c>
      <c r="I30" s="185"/>
      <c r="J30" s="181">
        <v>49931</v>
      </c>
      <c r="K30" s="181"/>
      <c r="L30" s="181">
        <v>43940</v>
      </c>
    </row>
    <row r="31" spans="1:12" ht="18.600000000000001" customHeight="1">
      <c r="A31" t="s">
        <v>63</v>
      </c>
      <c r="D31" s="178"/>
      <c r="F31" s="178">
        <v>208992</v>
      </c>
      <c r="G31" s="185"/>
      <c r="H31" s="178">
        <v>198542</v>
      </c>
      <c r="I31" s="185"/>
      <c r="J31" s="181">
        <v>107931</v>
      </c>
      <c r="K31" s="181"/>
      <c r="L31" s="181">
        <v>104835</v>
      </c>
    </row>
    <row r="32" spans="1:12" ht="18.600000000000001" customHeight="1">
      <c r="A32" t="s">
        <v>47</v>
      </c>
      <c r="F32" s="178">
        <v>22660</v>
      </c>
      <c r="G32" s="185"/>
      <c r="H32" s="178">
        <v>24106</v>
      </c>
      <c r="I32" s="185"/>
      <c r="J32" s="181">
        <v>16101</v>
      </c>
      <c r="K32" s="181"/>
      <c r="L32" s="181">
        <v>18300</v>
      </c>
    </row>
    <row r="33" spans="1:12" s="253" customFormat="1" ht="18.600000000000001" customHeight="1">
      <c r="A33" s="239" t="s">
        <v>18</v>
      </c>
      <c r="E33" s="254"/>
      <c r="F33" s="255">
        <v>12927603</v>
      </c>
      <c r="G33" s="256"/>
      <c r="H33" s="255">
        <v>12961753</v>
      </c>
      <c r="I33" s="256"/>
      <c r="J33" s="255">
        <v>9621108</v>
      </c>
      <c r="K33" s="256"/>
      <c r="L33" s="255">
        <v>9635082</v>
      </c>
    </row>
    <row r="34" spans="1:12" ht="18.600000000000001" customHeight="1">
      <c r="F34"/>
      <c r="G34" s="257"/>
      <c r="H34"/>
      <c r="I34" s="257"/>
      <c r="J34"/>
      <c r="K34" s="257"/>
      <c r="L34"/>
    </row>
    <row r="35" spans="1:12" s="253" customFormat="1" ht="18.600000000000001" customHeight="1" thickBot="1">
      <c r="A35" s="253" t="s">
        <v>19</v>
      </c>
      <c r="E35" s="254"/>
      <c r="F35" s="258">
        <v>18803079</v>
      </c>
      <c r="G35" s="256"/>
      <c r="H35" s="258">
        <v>19796459</v>
      </c>
      <c r="I35" s="256"/>
      <c r="J35" s="258">
        <v>13388528</v>
      </c>
      <c r="K35" s="256"/>
      <c r="L35" s="258">
        <v>14246091</v>
      </c>
    </row>
    <row r="36" spans="1:12" ht="18.600000000000001" customHeight="1" thickTop="1">
      <c r="F36" s="252"/>
      <c r="H36" s="252"/>
      <c r="J36" s="252"/>
      <c r="L36" s="252"/>
    </row>
    <row r="37" spans="1:12" ht="18.600000000000001" customHeight="1">
      <c r="A37" s="238" t="s">
        <v>33</v>
      </c>
      <c r="B37" s="239"/>
      <c r="C37" s="239"/>
      <c r="D37" s="239"/>
      <c r="E37" s="240"/>
      <c r="F37" s="239"/>
      <c r="G37" s="239"/>
      <c r="H37" s="239"/>
      <c r="I37" s="239"/>
      <c r="J37" s="239"/>
      <c r="K37" s="239"/>
      <c r="L37" s="239"/>
    </row>
    <row r="38" spans="1:12" ht="18.600000000000001" customHeight="1">
      <c r="A38" s="301" t="s">
        <v>116</v>
      </c>
      <c r="B38" s="301"/>
      <c r="C38" s="301"/>
      <c r="D38" s="301"/>
      <c r="E38" s="301"/>
      <c r="F38" s="301"/>
      <c r="G38" s="301"/>
      <c r="H38" s="301"/>
      <c r="I38" s="301"/>
      <c r="J38" s="301"/>
      <c r="K38" s="301"/>
      <c r="L38" s="301"/>
    </row>
    <row r="39" spans="1:12" ht="18.600000000000001" customHeight="1">
      <c r="A39" s="276"/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</row>
    <row r="40" spans="1:12" ht="18.600000000000001" customHeight="1">
      <c r="D40" s="242"/>
      <c r="E40" s="243"/>
      <c r="F40" s="298" t="s">
        <v>12</v>
      </c>
      <c r="G40" s="298"/>
      <c r="H40" s="298"/>
      <c r="I40" s="277"/>
      <c r="J40" s="298" t="s">
        <v>50</v>
      </c>
      <c r="K40" s="298"/>
      <c r="L40" s="298"/>
    </row>
    <row r="41" spans="1:12" ht="18.600000000000001" customHeight="1">
      <c r="D41" s="242"/>
      <c r="E41" s="243"/>
      <c r="F41" s="298" t="s">
        <v>49</v>
      </c>
      <c r="G41" s="298"/>
      <c r="H41" s="298"/>
      <c r="I41" s="298"/>
      <c r="J41" s="298" t="s">
        <v>49</v>
      </c>
      <c r="K41" s="298"/>
      <c r="L41" s="298"/>
    </row>
    <row r="42" spans="1:12" ht="18.600000000000001" customHeight="1">
      <c r="D42" s="242"/>
      <c r="E42" s="243"/>
      <c r="F42" s="265" t="s">
        <v>67</v>
      </c>
      <c r="G42" s="266"/>
      <c r="H42" s="265" t="s">
        <v>119</v>
      </c>
      <c r="I42" s="245"/>
      <c r="J42" s="265" t="s">
        <v>67</v>
      </c>
      <c r="K42" s="266"/>
      <c r="L42" s="265" t="s">
        <v>119</v>
      </c>
    </row>
    <row r="43" spans="1:12" ht="18.600000000000001" customHeight="1">
      <c r="D43" s="242"/>
      <c r="E43" s="243"/>
      <c r="F43" s="267">
        <v>2023</v>
      </c>
      <c r="G43" s="266"/>
      <c r="H43" s="267">
        <v>2022</v>
      </c>
      <c r="I43" s="179"/>
      <c r="J43" s="267">
        <v>2023</v>
      </c>
      <c r="K43" s="266"/>
      <c r="L43" s="267">
        <v>2022</v>
      </c>
    </row>
    <row r="44" spans="1:12" ht="18.600000000000001" customHeight="1">
      <c r="A44" s="241" t="s">
        <v>52</v>
      </c>
      <c r="D44" s="242"/>
      <c r="E44" s="246" t="s">
        <v>14</v>
      </c>
      <c r="F44" s="268" t="s">
        <v>86</v>
      </c>
      <c r="G44" s="266"/>
      <c r="H44" s="268"/>
      <c r="I44" s="179"/>
      <c r="J44" s="268" t="s">
        <v>86</v>
      </c>
      <c r="K44" s="266"/>
      <c r="L44" s="268"/>
    </row>
    <row r="45" spans="1:12" ht="18.600000000000001" customHeight="1">
      <c r="F45" s="299" t="s">
        <v>68</v>
      </c>
      <c r="G45" s="299"/>
      <c r="H45" s="299"/>
      <c r="I45" s="299"/>
      <c r="J45" s="299"/>
      <c r="K45" s="299"/>
      <c r="L45" s="299"/>
    </row>
    <row r="46" spans="1:12" ht="18.600000000000001" customHeight="1">
      <c r="A46" s="247" t="s">
        <v>20</v>
      </c>
      <c r="F46" s="259"/>
      <c r="G46" s="259"/>
      <c r="H46" s="259"/>
      <c r="I46" s="259"/>
      <c r="J46" s="249"/>
      <c r="K46" s="249"/>
      <c r="L46" s="249"/>
    </row>
    <row r="47" spans="1:12" ht="18.600000000000001" customHeight="1">
      <c r="A47" t="s">
        <v>10</v>
      </c>
      <c r="E47" s="246">
        <v>2</v>
      </c>
      <c r="F47" s="178">
        <v>694556</v>
      </c>
      <c r="G47" s="185"/>
      <c r="H47" s="178">
        <v>796871</v>
      </c>
      <c r="I47" s="185"/>
      <c r="J47" s="181">
        <v>469528</v>
      </c>
      <c r="K47" s="181"/>
      <c r="L47" s="181">
        <v>475053</v>
      </c>
    </row>
    <row r="48" spans="1:12" ht="18.600000000000001" customHeight="1">
      <c r="A48" t="s">
        <v>141</v>
      </c>
      <c r="F48" s="178">
        <v>118630</v>
      </c>
      <c r="G48" s="185"/>
      <c r="H48" s="178">
        <v>140538</v>
      </c>
      <c r="I48" s="185"/>
      <c r="J48" s="181">
        <v>51472</v>
      </c>
      <c r="K48" s="181"/>
      <c r="L48" s="181">
        <v>69845</v>
      </c>
    </row>
    <row r="49" spans="1:12" ht="18.600000000000001" customHeight="1">
      <c r="A49" t="s">
        <v>121</v>
      </c>
      <c r="F49" s="178">
        <v>361580</v>
      </c>
      <c r="G49" s="185"/>
      <c r="H49" s="178">
        <v>362818</v>
      </c>
      <c r="I49" s="185"/>
      <c r="J49" s="181">
        <v>188848</v>
      </c>
      <c r="K49" s="181"/>
      <c r="L49" s="181">
        <v>192506</v>
      </c>
    </row>
    <row r="50" spans="1:12" ht="18.600000000000001" hidden="1" customHeight="1">
      <c r="A50" t="s">
        <v>176</v>
      </c>
      <c r="F50" s="179"/>
      <c r="G50" s="185"/>
      <c r="H50" s="179"/>
      <c r="I50" s="185"/>
      <c r="J50" s="181"/>
      <c r="K50" s="181"/>
      <c r="L50" s="181"/>
    </row>
    <row r="51" spans="1:12" ht="18.600000000000001" customHeight="1">
      <c r="A51" t="s">
        <v>227</v>
      </c>
      <c r="E51"/>
      <c r="G51"/>
      <c r="I51"/>
      <c r="J51" s="181"/>
      <c r="K51" s="181"/>
      <c r="L51" s="181"/>
    </row>
    <row r="52" spans="1:12" ht="18.600000000000001" customHeight="1">
      <c r="B52" t="s">
        <v>177</v>
      </c>
      <c r="E52" s="246">
        <v>7</v>
      </c>
      <c r="F52" s="178">
        <v>1276979</v>
      </c>
      <c r="G52" s="185"/>
      <c r="H52" s="178">
        <v>270807</v>
      </c>
      <c r="I52" s="185"/>
      <c r="J52" s="181">
        <v>1149571</v>
      </c>
      <c r="K52" s="181"/>
      <c r="L52" s="181">
        <v>149463</v>
      </c>
    </row>
    <row r="53" spans="1:12" ht="18.600000000000001" customHeight="1">
      <c r="A53" t="s">
        <v>147</v>
      </c>
      <c r="B53" s="182"/>
      <c r="E53" s="246">
        <v>7</v>
      </c>
      <c r="F53" s="178">
        <v>4366</v>
      </c>
      <c r="G53" s="185"/>
      <c r="H53" s="178">
        <v>4325</v>
      </c>
      <c r="I53" s="185"/>
      <c r="J53" s="181">
        <v>4366</v>
      </c>
      <c r="K53" s="181"/>
      <c r="L53" s="181">
        <v>4325</v>
      </c>
    </row>
    <row r="54" spans="1:12" ht="18.600000000000001" customHeight="1">
      <c r="A54" t="s">
        <v>228</v>
      </c>
      <c r="B54" s="182"/>
      <c r="E54" s="246">
        <v>7</v>
      </c>
      <c r="F54" s="260" t="s">
        <v>0</v>
      </c>
      <c r="G54" s="185"/>
      <c r="H54" s="178">
        <v>999870</v>
      </c>
      <c r="I54" s="185"/>
      <c r="J54" s="260" t="s">
        <v>0</v>
      </c>
      <c r="K54" s="181"/>
      <c r="L54" s="181">
        <v>999870</v>
      </c>
    </row>
    <row r="55" spans="1:12" ht="18.600000000000001" customHeight="1">
      <c r="A55" t="s">
        <v>198</v>
      </c>
      <c r="F55" s="178">
        <v>96049</v>
      </c>
      <c r="G55" s="185"/>
      <c r="H55" s="178">
        <v>64572</v>
      </c>
      <c r="I55" s="185"/>
      <c r="J55" s="181">
        <v>18685</v>
      </c>
      <c r="K55" s="181"/>
      <c r="L55" s="260" t="s">
        <v>0</v>
      </c>
    </row>
    <row r="56" spans="1:12" ht="18.600000000000001" customHeight="1">
      <c r="A56" t="s">
        <v>11</v>
      </c>
      <c r="E56" s="246">
        <v>2</v>
      </c>
      <c r="F56" s="178">
        <v>583799</v>
      </c>
      <c r="G56" s="185"/>
      <c r="H56" s="178">
        <v>712134</v>
      </c>
      <c r="I56" s="185"/>
      <c r="J56" s="181">
        <v>290749</v>
      </c>
      <c r="K56" s="181"/>
      <c r="L56" s="181">
        <v>397509</v>
      </c>
    </row>
    <row r="57" spans="1:12" ht="18.600000000000001" customHeight="1">
      <c r="A57" t="s">
        <v>41</v>
      </c>
      <c r="F57" s="178">
        <v>59401</v>
      </c>
      <c r="G57" s="185"/>
      <c r="H57" s="178">
        <v>67549</v>
      </c>
      <c r="I57" s="185"/>
      <c r="J57" s="181">
        <v>40992</v>
      </c>
      <c r="K57" s="181"/>
      <c r="L57" s="181">
        <v>49196</v>
      </c>
    </row>
    <row r="58" spans="1:12" ht="18.600000000000001" customHeight="1">
      <c r="A58" t="s">
        <v>4</v>
      </c>
      <c r="F58" s="178">
        <v>83222</v>
      </c>
      <c r="G58" s="185"/>
      <c r="H58" s="178">
        <v>90709</v>
      </c>
      <c r="I58" s="185"/>
      <c r="J58" s="181">
        <v>71402</v>
      </c>
      <c r="K58" s="181"/>
      <c r="L58" s="181">
        <v>73972</v>
      </c>
    </row>
    <row r="59" spans="1:12" ht="18.600000000000001" customHeight="1">
      <c r="A59" s="253" t="s">
        <v>21</v>
      </c>
      <c r="F59" s="255">
        <v>3278582</v>
      </c>
      <c r="G59" s="261"/>
      <c r="H59" s="255">
        <v>3510193</v>
      </c>
      <c r="I59" s="261"/>
      <c r="J59" s="255">
        <v>2285613</v>
      </c>
      <c r="K59" s="278"/>
      <c r="L59" s="255">
        <v>2411739</v>
      </c>
    </row>
    <row r="60" spans="1:12" ht="18.600000000000001" customHeight="1">
      <c r="A60" s="253"/>
      <c r="F60" s="185"/>
      <c r="G60" s="185"/>
      <c r="H60" s="185"/>
      <c r="I60" s="185"/>
      <c r="J60" s="279"/>
      <c r="K60" s="280"/>
      <c r="L60" s="279"/>
    </row>
    <row r="61" spans="1:12" ht="18.600000000000001" customHeight="1">
      <c r="A61" s="247" t="s">
        <v>22</v>
      </c>
      <c r="F61" s="185"/>
      <c r="G61" s="185"/>
      <c r="H61" s="185"/>
      <c r="I61" s="185"/>
      <c r="J61" s="279"/>
      <c r="K61" s="280"/>
      <c r="L61" s="279"/>
    </row>
    <row r="62" spans="1:12" ht="18.600000000000001" customHeight="1">
      <c r="A62" t="s">
        <v>138</v>
      </c>
      <c r="B62" s="262"/>
      <c r="C62" s="262"/>
      <c r="D62" s="262"/>
      <c r="E62" s="246">
        <v>7</v>
      </c>
      <c r="F62" s="181">
        <v>1540210</v>
      </c>
      <c r="G62" s="185"/>
      <c r="H62" s="181">
        <v>2599086</v>
      </c>
      <c r="I62" s="185"/>
      <c r="J62" s="181">
        <v>149838</v>
      </c>
      <c r="K62" s="181"/>
      <c r="L62" s="181">
        <v>1187235</v>
      </c>
    </row>
    <row r="63" spans="1:12" ht="18.600000000000001" customHeight="1">
      <c r="A63" t="s">
        <v>161</v>
      </c>
      <c r="B63" s="262"/>
      <c r="C63" s="262"/>
      <c r="D63" s="262"/>
      <c r="E63" s="246">
        <v>7</v>
      </c>
      <c r="F63" s="181">
        <v>13227</v>
      </c>
      <c r="G63" s="185"/>
      <c r="H63" s="181">
        <v>14333</v>
      </c>
      <c r="I63" s="185"/>
      <c r="J63" s="181">
        <v>13227</v>
      </c>
      <c r="K63" s="181"/>
      <c r="L63" s="181">
        <v>14333</v>
      </c>
    </row>
    <row r="64" spans="1:12" ht="18.600000000000001" customHeight="1">
      <c r="A64" t="s">
        <v>159</v>
      </c>
      <c r="B64" s="250"/>
      <c r="C64" s="262"/>
      <c r="D64" s="262"/>
      <c r="F64" s="181">
        <v>127592</v>
      </c>
      <c r="G64" s="185"/>
      <c r="H64" s="181">
        <v>126030</v>
      </c>
      <c r="I64" s="185"/>
      <c r="J64" s="181">
        <v>59849</v>
      </c>
      <c r="K64" s="181"/>
      <c r="L64" s="181">
        <v>58435</v>
      </c>
    </row>
    <row r="65" spans="1:12" ht="18.600000000000001" customHeight="1">
      <c r="A65" t="s">
        <v>6</v>
      </c>
      <c r="F65" s="181">
        <v>36191</v>
      </c>
      <c r="G65" s="185"/>
      <c r="H65" s="181">
        <v>37016</v>
      </c>
      <c r="I65" s="185"/>
      <c r="J65" s="181">
        <v>19787</v>
      </c>
      <c r="K65" s="181"/>
      <c r="L65" s="181">
        <v>19782</v>
      </c>
    </row>
    <row r="66" spans="1:12" ht="18.600000000000001" customHeight="1">
      <c r="A66" s="253" t="s">
        <v>23</v>
      </c>
      <c r="F66" s="255">
        <v>1717220</v>
      </c>
      <c r="G66" s="261"/>
      <c r="H66" s="255">
        <v>2776465</v>
      </c>
      <c r="I66" s="261"/>
      <c r="J66" s="255">
        <v>242701</v>
      </c>
      <c r="K66" s="278"/>
      <c r="L66" s="255">
        <v>1279785</v>
      </c>
    </row>
    <row r="67" spans="1:12" ht="18.600000000000001" customHeight="1">
      <c r="A67" s="253" t="s">
        <v>24</v>
      </c>
      <c r="F67" s="255">
        <v>4995802</v>
      </c>
      <c r="G67" s="261"/>
      <c r="H67" s="255">
        <v>6286658</v>
      </c>
      <c r="I67" s="261"/>
      <c r="J67" s="255">
        <v>2528314</v>
      </c>
      <c r="K67" s="278"/>
      <c r="L67" s="255">
        <v>3691524</v>
      </c>
    </row>
    <row r="68" spans="1:12" ht="18.600000000000001" customHeight="1">
      <c r="A68" s="253"/>
      <c r="F68" s="185"/>
      <c r="G68" s="185"/>
      <c r="H68" s="185"/>
      <c r="I68" s="185"/>
      <c r="J68" s="183"/>
      <c r="K68" s="185"/>
      <c r="L68" s="183"/>
    </row>
    <row r="69" spans="1:12" ht="18.600000000000001" customHeight="1">
      <c r="A69" s="238" t="s">
        <v>33</v>
      </c>
      <c r="B69" s="239"/>
      <c r="C69" s="239"/>
      <c r="D69" s="239"/>
      <c r="E69" s="240"/>
      <c r="F69" s="239"/>
      <c r="G69" s="239"/>
      <c r="H69" s="239"/>
      <c r="I69" s="239"/>
      <c r="J69" s="239"/>
      <c r="K69" s="239"/>
      <c r="L69" s="239"/>
    </row>
    <row r="70" spans="1:12" ht="18.600000000000001" customHeight="1">
      <c r="A70" s="301" t="s">
        <v>116</v>
      </c>
      <c r="B70" s="301"/>
      <c r="C70" s="301"/>
      <c r="D70" s="301"/>
      <c r="E70" s="301"/>
      <c r="F70" s="301"/>
      <c r="G70" s="301"/>
      <c r="H70" s="301"/>
      <c r="I70" s="301"/>
      <c r="J70" s="301"/>
      <c r="K70" s="301"/>
      <c r="L70" s="301"/>
    </row>
    <row r="71" spans="1:12" ht="18.600000000000001" customHeight="1">
      <c r="A71" s="276"/>
      <c r="B71" s="276"/>
      <c r="C71" s="276"/>
      <c r="D71" s="276"/>
      <c r="E71" s="276"/>
      <c r="F71" s="276"/>
      <c r="G71" s="276"/>
      <c r="H71" s="276"/>
      <c r="I71" s="276"/>
      <c r="J71" s="276"/>
      <c r="K71" s="276"/>
      <c r="L71" s="276"/>
    </row>
    <row r="72" spans="1:12" ht="18.600000000000001" customHeight="1">
      <c r="D72" s="242"/>
      <c r="E72" s="243"/>
      <c r="F72" s="298" t="s">
        <v>12</v>
      </c>
      <c r="G72" s="298"/>
      <c r="H72" s="298"/>
      <c r="I72" s="277"/>
      <c r="J72" s="298" t="s">
        <v>50</v>
      </c>
      <c r="K72" s="298"/>
      <c r="L72" s="298"/>
    </row>
    <row r="73" spans="1:12" ht="18.600000000000001" customHeight="1">
      <c r="D73" s="242"/>
      <c r="E73" s="243"/>
      <c r="F73" s="298" t="s">
        <v>49</v>
      </c>
      <c r="G73" s="298"/>
      <c r="H73" s="298"/>
      <c r="I73" s="298"/>
      <c r="J73" s="298" t="s">
        <v>49</v>
      </c>
      <c r="K73" s="298"/>
      <c r="L73" s="298"/>
    </row>
    <row r="74" spans="1:12" ht="18.600000000000001" customHeight="1">
      <c r="D74" s="242"/>
      <c r="E74" s="243"/>
      <c r="F74" s="265" t="s">
        <v>67</v>
      </c>
      <c r="G74" s="266"/>
      <c r="H74" s="265" t="s">
        <v>119</v>
      </c>
      <c r="I74" s="245"/>
      <c r="J74" s="265" t="s">
        <v>67</v>
      </c>
      <c r="K74" s="266"/>
      <c r="L74" s="265" t="s">
        <v>119</v>
      </c>
    </row>
    <row r="75" spans="1:12" ht="18.600000000000001" customHeight="1">
      <c r="D75" s="242"/>
      <c r="E75" s="243"/>
      <c r="F75" s="267">
        <v>2023</v>
      </c>
      <c r="G75" s="266"/>
      <c r="H75" s="267">
        <v>2022</v>
      </c>
      <c r="I75" s="179"/>
      <c r="J75" s="267">
        <v>2023</v>
      </c>
      <c r="K75" s="266"/>
      <c r="L75" s="267">
        <v>2022</v>
      </c>
    </row>
    <row r="76" spans="1:12" ht="18.600000000000001" customHeight="1">
      <c r="A76" s="241" t="s">
        <v>52</v>
      </c>
      <c r="D76" s="242"/>
      <c r="F76" s="268" t="s">
        <v>86</v>
      </c>
      <c r="G76" s="266"/>
      <c r="H76" s="268"/>
      <c r="I76" s="179"/>
      <c r="J76" s="268" t="s">
        <v>86</v>
      </c>
      <c r="K76" s="266"/>
      <c r="L76" s="268"/>
    </row>
    <row r="77" spans="1:12" ht="18.600000000000001" customHeight="1">
      <c r="F77" s="299" t="s">
        <v>68</v>
      </c>
      <c r="G77" s="299"/>
      <c r="H77" s="299"/>
      <c r="I77" s="299"/>
      <c r="J77" s="299"/>
      <c r="K77" s="299"/>
      <c r="L77" s="299"/>
    </row>
    <row r="78" spans="1:12" ht="18.600000000000001" customHeight="1">
      <c r="A78" s="247" t="s">
        <v>135</v>
      </c>
      <c r="F78" s="185"/>
      <c r="G78" s="185"/>
      <c r="H78" s="185"/>
      <c r="I78" s="185"/>
      <c r="J78" s="185"/>
      <c r="K78" s="185"/>
      <c r="L78" s="185"/>
    </row>
    <row r="79" spans="1:12" ht="18.600000000000001" customHeight="1">
      <c r="A79" t="s">
        <v>35</v>
      </c>
      <c r="F79" s="185"/>
      <c r="G79" s="185"/>
      <c r="H79" s="185"/>
      <c r="I79" s="185"/>
      <c r="J79" s="185"/>
      <c r="K79" s="185"/>
      <c r="L79" s="185"/>
    </row>
    <row r="80" spans="1:12" ht="18.600000000000001" customHeight="1">
      <c r="B80" t="s">
        <v>103</v>
      </c>
      <c r="F80" s="185"/>
      <c r="G80" s="185"/>
      <c r="H80" s="185"/>
      <c r="I80" s="185"/>
      <c r="J80" s="185"/>
      <c r="K80" s="185"/>
      <c r="L80" s="185"/>
    </row>
    <row r="81" spans="1:12" ht="18.600000000000001" customHeight="1">
      <c r="B81" s="182" t="s">
        <v>145</v>
      </c>
      <c r="F81" s="185"/>
      <c r="G81" s="185"/>
      <c r="H81" s="185"/>
      <c r="I81" s="185"/>
      <c r="J81" s="185"/>
      <c r="K81" s="185"/>
      <c r="L81" s="185"/>
    </row>
    <row r="82" spans="1:12" ht="18.600000000000001" customHeight="1" thickBot="1">
      <c r="A82" t="s">
        <v>34</v>
      </c>
      <c r="B82" s="182" t="s">
        <v>146</v>
      </c>
      <c r="F82" s="184">
        <v>2493748</v>
      </c>
      <c r="G82" s="185"/>
      <c r="H82" s="184">
        <v>2493748</v>
      </c>
      <c r="I82" s="185"/>
      <c r="J82" s="184">
        <v>2493748</v>
      </c>
      <c r="K82" s="185"/>
      <c r="L82" s="184">
        <v>2493748</v>
      </c>
    </row>
    <row r="83" spans="1:12" ht="18.600000000000001" customHeight="1" thickTop="1">
      <c r="B83" t="s">
        <v>104</v>
      </c>
      <c r="F83" s="183"/>
      <c r="G83" s="185"/>
      <c r="H83" s="183"/>
      <c r="I83" s="185"/>
      <c r="J83" s="183"/>
      <c r="K83" s="185"/>
      <c r="L83" s="183"/>
    </row>
    <row r="84" spans="1:12" ht="18.600000000000001" customHeight="1">
      <c r="B84" s="182" t="s">
        <v>145</v>
      </c>
      <c r="G84" s="185"/>
      <c r="I84" s="185"/>
      <c r="J84" s="183"/>
      <c r="K84" s="185"/>
      <c r="L84" s="183"/>
    </row>
    <row r="85" spans="1:12" ht="18.600000000000001" customHeight="1">
      <c r="A85" t="s">
        <v>34</v>
      </c>
      <c r="B85" s="182" t="s">
        <v>146</v>
      </c>
      <c r="F85" s="183">
        <v>2493748</v>
      </c>
      <c r="G85" s="15"/>
      <c r="H85" s="183">
        <v>2493748</v>
      </c>
      <c r="I85" s="15"/>
      <c r="J85" s="183">
        <v>2493748</v>
      </c>
      <c r="K85" s="15"/>
      <c r="L85" s="15">
        <v>2493748</v>
      </c>
    </row>
    <row r="86" spans="1:12" ht="18.600000000000001" customHeight="1">
      <c r="A86" t="s">
        <v>87</v>
      </c>
      <c r="F86" s="15">
        <v>644640</v>
      </c>
      <c r="G86" s="185"/>
      <c r="H86" s="15">
        <v>644640</v>
      </c>
      <c r="I86" s="185"/>
      <c r="J86" s="15">
        <v>644640</v>
      </c>
      <c r="K86" s="185"/>
      <c r="L86" s="185">
        <v>644640</v>
      </c>
    </row>
    <row r="87" spans="1:12" ht="18.600000000000001" customHeight="1">
      <c r="A87" t="s">
        <v>25</v>
      </c>
      <c r="F87" s="183"/>
      <c r="G87" s="185"/>
      <c r="H87" s="183"/>
      <c r="I87" s="185"/>
      <c r="J87" s="183"/>
      <c r="K87" s="185"/>
      <c r="L87" s="183"/>
    </row>
    <row r="88" spans="1:12" ht="18.600000000000001" customHeight="1">
      <c r="A88" t="s">
        <v>36</v>
      </c>
      <c r="G88" s="185"/>
      <c r="I88" s="185"/>
      <c r="J88" s="183"/>
      <c r="K88" s="185"/>
      <c r="L88" s="183"/>
    </row>
    <row r="89" spans="1:12" ht="18.600000000000001" customHeight="1">
      <c r="B89" t="s">
        <v>37</v>
      </c>
      <c r="F89" s="183">
        <v>249375</v>
      </c>
      <c r="G89" s="185"/>
      <c r="H89" s="183">
        <v>249375</v>
      </c>
      <c r="I89" s="185"/>
      <c r="J89" s="185">
        <v>249375</v>
      </c>
      <c r="K89" s="185"/>
      <c r="L89" s="185">
        <v>249375</v>
      </c>
    </row>
    <row r="90" spans="1:12" ht="18.600000000000001" customHeight="1">
      <c r="A90" t="s">
        <v>26</v>
      </c>
      <c r="F90" s="185">
        <v>9497906</v>
      </c>
      <c r="G90" s="185"/>
      <c r="H90" s="185">
        <v>9244038</v>
      </c>
      <c r="I90" s="185"/>
      <c r="J90" s="183">
        <v>7472451</v>
      </c>
      <c r="K90" s="185"/>
      <c r="L90" s="183">
        <v>7166804</v>
      </c>
    </row>
    <row r="91" spans="1:12" ht="18.600000000000001" customHeight="1">
      <c r="A91" s="263" t="s">
        <v>105</v>
      </c>
      <c r="F91" s="183">
        <v>-186289</v>
      </c>
      <c r="G91" s="185"/>
      <c r="H91" s="183">
        <v>-186900</v>
      </c>
      <c r="I91" s="15"/>
      <c r="J91" s="91" t="s">
        <v>0</v>
      </c>
      <c r="K91" s="15"/>
      <c r="L91" s="91" t="s">
        <v>0</v>
      </c>
    </row>
    <row r="92" spans="1:12" ht="18.600000000000001" customHeight="1">
      <c r="A92" s="253" t="s">
        <v>106</v>
      </c>
      <c r="F92" s="264">
        <v>12699380</v>
      </c>
      <c r="G92" s="261"/>
      <c r="H92" s="264">
        <v>12444901</v>
      </c>
      <c r="I92" s="261"/>
      <c r="J92" s="264">
        <v>10860214</v>
      </c>
      <c r="K92" s="261"/>
      <c r="L92" s="264">
        <v>10554567</v>
      </c>
    </row>
    <row r="93" spans="1:12" ht="18.600000000000001" customHeight="1">
      <c r="A93" t="s">
        <v>59</v>
      </c>
      <c r="F93" s="183">
        <v>1107897</v>
      </c>
      <c r="G93" s="185"/>
      <c r="H93" s="183">
        <v>1064900</v>
      </c>
      <c r="I93" s="185"/>
      <c r="J93" s="91" t="s">
        <v>0</v>
      </c>
      <c r="K93" s="185"/>
      <c r="L93" s="91" t="s">
        <v>0</v>
      </c>
    </row>
    <row r="94" spans="1:12" ht="18.600000000000001" customHeight="1">
      <c r="A94" s="253" t="s">
        <v>107</v>
      </c>
      <c r="F94" s="255">
        <v>13807277</v>
      </c>
      <c r="G94" s="261"/>
      <c r="H94" s="255">
        <v>13509801</v>
      </c>
      <c r="I94" s="261"/>
      <c r="J94" s="255">
        <v>10860214</v>
      </c>
      <c r="K94" s="261"/>
      <c r="L94" s="255">
        <v>10554567</v>
      </c>
    </row>
    <row r="95" spans="1:12" ht="9" customHeight="1">
      <c r="F95" s="261"/>
      <c r="G95" s="261"/>
      <c r="H95" s="261"/>
      <c r="I95" s="261"/>
      <c r="J95" s="261"/>
      <c r="K95" s="261"/>
      <c r="L95" s="261"/>
    </row>
    <row r="96" spans="1:12" ht="18.600000000000001" customHeight="1" thickBot="1">
      <c r="A96" s="300" t="s">
        <v>108</v>
      </c>
      <c r="B96" s="300"/>
      <c r="C96" s="300"/>
      <c r="D96" s="300"/>
      <c r="F96" s="258">
        <v>18803079</v>
      </c>
      <c r="G96" s="261"/>
      <c r="H96" s="258">
        <v>19796459</v>
      </c>
      <c r="I96" s="261"/>
      <c r="J96" s="258">
        <v>13388528</v>
      </c>
      <c r="K96" s="261"/>
      <c r="L96" s="258">
        <v>14246091</v>
      </c>
    </row>
    <row r="97" ht="18.600000000000001" customHeight="1" thickTop="1"/>
    <row r="98" ht="18.600000000000001" customHeight="1"/>
    <row r="99" ht="18.600000000000001" customHeight="1"/>
    <row r="100" ht="18.600000000000001" customHeight="1"/>
  </sheetData>
  <mergeCells count="18">
    <mergeCell ref="F73:I73"/>
    <mergeCell ref="J73:L73"/>
    <mergeCell ref="F77:L77"/>
    <mergeCell ref="A96:D96"/>
    <mergeCell ref="F9:L9"/>
    <mergeCell ref="A38:L38"/>
    <mergeCell ref="F40:H40"/>
    <mergeCell ref="J40:L40"/>
    <mergeCell ref="F41:I41"/>
    <mergeCell ref="F45:L45"/>
    <mergeCell ref="A70:L70"/>
    <mergeCell ref="F72:H72"/>
    <mergeCell ref="J72:L72"/>
    <mergeCell ref="F4:H4"/>
    <mergeCell ref="J4:L4"/>
    <mergeCell ref="F5:H5"/>
    <mergeCell ref="J5:L5"/>
    <mergeCell ref="J41:L41"/>
  </mergeCells>
  <pageMargins left="0.8" right="0.8" top="0.48" bottom="0.5" header="0.5" footer="0.5"/>
  <pageSetup paperSize="9" scale="79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6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view="pageBreakPreview" zoomScale="90" zoomScaleNormal="115" zoomScaleSheetLayoutView="90" workbookViewId="0">
      <selection activeCell="U58" sqref="U58"/>
    </sheetView>
  </sheetViews>
  <sheetFormatPr defaultColWidth="11" defaultRowHeight="15"/>
  <cols>
    <col min="1" max="3" width="2.5703125" style="96" customWidth="1"/>
    <col min="4" max="4" width="38.85546875" style="96" customWidth="1"/>
    <col min="5" max="5" width="5.5703125" style="146" customWidth="1"/>
    <col min="6" max="6" width="1.42578125" style="96" customWidth="1"/>
    <col min="7" max="7" width="11.42578125" style="147" customWidth="1"/>
    <col min="8" max="8" width="1.42578125" style="147" customWidth="1"/>
    <col min="9" max="9" width="11.42578125" style="147" customWidth="1"/>
    <col min="10" max="10" width="1.42578125" style="147" customWidth="1"/>
    <col min="11" max="11" width="11.5703125" style="147" customWidth="1"/>
    <col min="12" max="12" width="1.42578125" style="147" customWidth="1"/>
    <col min="13" max="13" width="11.5703125" style="147" customWidth="1"/>
    <col min="14" max="14" width="4.42578125" style="96" customWidth="1"/>
    <col min="15" max="15" width="12" style="96" hidden="1" customWidth="1"/>
    <col min="16" max="16" width="11" style="96" hidden="1" customWidth="1"/>
    <col min="17" max="17" width="12.42578125" style="96" hidden="1" customWidth="1"/>
    <col min="18" max="18" width="15.42578125" style="96" customWidth="1"/>
    <col min="19" max="19" width="12.42578125" style="96" bestFit="1" customWidth="1"/>
    <col min="20" max="20" width="11.5703125" style="96" bestFit="1" customWidth="1"/>
    <col min="21" max="21" width="7.42578125" style="96" customWidth="1"/>
    <col min="22" max="22" width="11" style="96" customWidth="1"/>
    <col min="23" max="23" width="3.42578125" style="96" customWidth="1"/>
    <col min="24" max="24" width="11" style="96" customWidth="1"/>
    <col min="25" max="25" width="4" style="96" customWidth="1"/>
    <col min="26" max="16384" width="11" style="96"/>
  </cols>
  <sheetData>
    <row r="1" spans="1:21" ht="18.600000000000001" customHeight="1">
      <c r="A1" s="93" t="s">
        <v>33</v>
      </c>
      <c r="B1" s="94"/>
      <c r="C1" s="94"/>
      <c r="D1" s="94"/>
      <c r="E1" s="95"/>
      <c r="F1" s="94"/>
      <c r="G1" s="94"/>
      <c r="H1" s="94"/>
      <c r="I1" s="94"/>
      <c r="J1" s="94"/>
      <c r="K1" s="94"/>
      <c r="L1" s="94"/>
      <c r="M1" s="94"/>
    </row>
    <row r="2" spans="1:21" ht="18.600000000000001" customHeight="1">
      <c r="A2" s="306" t="s">
        <v>70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</row>
    <row r="3" spans="1:21" ht="18.600000000000001" customHeight="1">
      <c r="A3" s="306"/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21" ht="18.600000000000001" customHeight="1">
      <c r="A4" s="97"/>
      <c r="B4" s="97"/>
      <c r="C4" s="97"/>
      <c r="D4" s="98"/>
      <c r="E4" s="99"/>
      <c r="F4" s="98"/>
      <c r="G4" s="100"/>
      <c r="H4" s="101" t="s">
        <v>12</v>
      </c>
      <c r="I4" s="100"/>
      <c r="J4" s="101"/>
      <c r="K4" s="307" t="s">
        <v>50</v>
      </c>
      <c r="L4" s="307"/>
      <c r="M4" s="307"/>
    </row>
    <row r="5" spans="1:21" ht="18.600000000000001" customHeight="1">
      <c r="A5" s="97"/>
      <c r="B5" s="97"/>
      <c r="C5" s="97"/>
      <c r="D5" s="98"/>
      <c r="E5" s="99"/>
      <c r="F5" s="98"/>
      <c r="G5" s="307" t="s">
        <v>49</v>
      </c>
      <c r="H5" s="307"/>
      <c r="I5" s="307"/>
      <c r="J5" s="101"/>
      <c r="K5" s="307" t="s">
        <v>49</v>
      </c>
      <c r="L5" s="307"/>
      <c r="M5" s="307"/>
    </row>
    <row r="6" spans="1:21" ht="18.600000000000001" customHeight="1">
      <c r="A6" s="97"/>
      <c r="B6" s="97"/>
      <c r="C6" s="97"/>
      <c r="D6" s="98"/>
      <c r="E6" s="99"/>
      <c r="F6" s="98"/>
      <c r="G6" s="302" t="s">
        <v>71</v>
      </c>
      <c r="H6" s="303"/>
      <c r="I6" s="303"/>
      <c r="J6" s="101"/>
      <c r="K6" s="302" t="s">
        <v>71</v>
      </c>
      <c r="L6" s="303"/>
      <c r="M6" s="303"/>
    </row>
    <row r="7" spans="1:21" ht="18.600000000000001" customHeight="1">
      <c r="A7" s="97"/>
      <c r="B7" s="97"/>
      <c r="C7" s="97"/>
      <c r="D7" s="98"/>
      <c r="E7" s="99"/>
      <c r="F7" s="98"/>
      <c r="G7" s="302" t="s">
        <v>67</v>
      </c>
      <c r="H7" s="303"/>
      <c r="I7" s="303"/>
      <c r="J7" s="101"/>
      <c r="K7" s="302" t="s">
        <v>67</v>
      </c>
      <c r="L7" s="303"/>
      <c r="M7" s="303"/>
    </row>
    <row r="8" spans="1:21" ht="18.600000000000001" customHeight="1">
      <c r="A8" s="97"/>
      <c r="B8" s="97"/>
      <c r="C8" s="97"/>
      <c r="D8" s="98"/>
      <c r="E8" s="246" t="s">
        <v>14</v>
      </c>
      <c r="F8" s="98"/>
      <c r="G8" s="267">
        <v>2023</v>
      </c>
      <c r="H8" s="109"/>
      <c r="I8" s="267">
        <v>2022</v>
      </c>
      <c r="J8" s="109"/>
      <c r="K8" s="267">
        <v>2023</v>
      </c>
      <c r="L8" s="109"/>
      <c r="M8" s="267">
        <v>2022</v>
      </c>
    </row>
    <row r="9" spans="1:21" ht="18.600000000000001" customHeight="1">
      <c r="A9" s="103"/>
      <c r="B9" s="97"/>
      <c r="C9" s="97"/>
      <c r="D9" s="97"/>
      <c r="E9" s="102"/>
      <c r="F9" s="104"/>
      <c r="G9" s="308" t="s">
        <v>68</v>
      </c>
      <c r="H9" s="308"/>
      <c r="I9" s="308"/>
      <c r="J9" s="308"/>
      <c r="K9" s="308"/>
      <c r="L9" s="308"/>
      <c r="M9" s="308"/>
    </row>
    <row r="10" spans="1:21" ht="18.600000000000001" customHeight="1">
      <c r="A10" s="105" t="s">
        <v>132</v>
      </c>
      <c r="B10" s="106"/>
      <c r="C10" s="106"/>
      <c r="D10" s="106"/>
      <c r="E10" s="107"/>
      <c r="F10" s="108"/>
      <c r="G10" s="109"/>
      <c r="H10" s="109"/>
      <c r="I10" s="109"/>
      <c r="J10" s="110"/>
      <c r="K10" s="109"/>
      <c r="L10" s="110"/>
      <c r="M10" s="109"/>
    </row>
    <row r="11" spans="1:21" ht="18.600000000000001" customHeight="1">
      <c r="A11" s="106" t="s">
        <v>54</v>
      </c>
      <c r="B11" s="106"/>
      <c r="C11" s="106"/>
      <c r="D11" s="106"/>
      <c r="E11" s="107" t="s">
        <v>203</v>
      </c>
      <c r="F11" s="108"/>
      <c r="G11" s="111">
        <v>2673856</v>
      </c>
      <c r="H11" s="111"/>
      <c r="I11" s="111">
        <v>7087261</v>
      </c>
      <c r="J11" s="111"/>
      <c r="K11" s="111">
        <v>1586500</v>
      </c>
      <c r="L11" s="111"/>
      <c r="M11" s="111">
        <v>4399245</v>
      </c>
      <c r="S11" s="270"/>
      <c r="T11" s="270"/>
      <c r="U11" s="270"/>
    </row>
    <row r="12" spans="1:21" ht="18.600000000000001" customHeight="1">
      <c r="A12" s="112" t="s">
        <v>65</v>
      </c>
      <c r="B12" s="106"/>
      <c r="C12" s="106"/>
      <c r="D12" s="106"/>
      <c r="E12" s="113"/>
      <c r="F12" s="108"/>
      <c r="G12" s="111">
        <v>17481</v>
      </c>
      <c r="H12" s="111"/>
      <c r="I12" s="111">
        <v>14874</v>
      </c>
      <c r="J12" s="111"/>
      <c r="K12" s="111">
        <v>12309</v>
      </c>
      <c r="L12" s="111"/>
      <c r="M12" s="111">
        <v>9668</v>
      </c>
      <c r="S12" s="270"/>
      <c r="T12" s="270"/>
      <c r="U12" s="270"/>
    </row>
    <row r="13" spans="1:21" ht="18.600000000000001" customHeight="1">
      <c r="A13" s="106" t="s">
        <v>2</v>
      </c>
      <c r="B13" s="106"/>
      <c r="C13" s="106"/>
      <c r="D13" s="106"/>
      <c r="E13" s="107">
        <v>2</v>
      </c>
      <c r="F13" s="108"/>
      <c r="G13" s="111">
        <v>4735</v>
      </c>
      <c r="H13" s="111"/>
      <c r="I13" s="111">
        <v>16484</v>
      </c>
      <c r="J13" s="111"/>
      <c r="K13" s="111">
        <v>32892</v>
      </c>
      <c r="L13" s="111"/>
      <c r="M13" s="111">
        <v>64872</v>
      </c>
      <c r="S13" s="270"/>
      <c r="T13" s="270"/>
      <c r="U13" s="270"/>
    </row>
    <row r="14" spans="1:21" ht="18.600000000000001" customHeight="1">
      <c r="A14" s="114" t="s">
        <v>131</v>
      </c>
      <c r="B14" s="106"/>
      <c r="C14" s="106"/>
      <c r="D14" s="106"/>
      <c r="E14" s="107"/>
      <c r="F14" s="108"/>
      <c r="G14" s="115">
        <v>2696072</v>
      </c>
      <c r="H14" s="116"/>
      <c r="I14" s="115">
        <v>7118619</v>
      </c>
      <c r="J14" s="116"/>
      <c r="K14" s="115">
        <v>1631701</v>
      </c>
      <c r="L14" s="116"/>
      <c r="M14" s="115">
        <v>4473785</v>
      </c>
      <c r="S14" s="270"/>
      <c r="T14" s="270"/>
      <c r="U14" s="270"/>
    </row>
    <row r="15" spans="1:21" ht="18.600000000000001" customHeight="1">
      <c r="A15" s="114"/>
      <c r="B15" s="106"/>
      <c r="C15" s="106"/>
      <c r="D15" s="106"/>
      <c r="E15" s="107"/>
      <c r="F15" s="108"/>
      <c r="G15" s="117"/>
      <c r="H15" s="118"/>
      <c r="I15" s="117"/>
      <c r="J15" s="118"/>
      <c r="K15" s="119"/>
      <c r="L15" s="118"/>
      <c r="M15" s="119"/>
      <c r="S15" s="270"/>
      <c r="T15" s="270"/>
      <c r="U15" s="270"/>
    </row>
    <row r="16" spans="1:21" ht="18.600000000000001" customHeight="1">
      <c r="A16" s="105" t="s">
        <v>29</v>
      </c>
      <c r="B16" s="106"/>
      <c r="C16" s="106"/>
      <c r="D16" s="106"/>
      <c r="E16" s="107"/>
      <c r="F16" s="108"/>
      <c r="G16" s="117"/>
      <c r="H16" s="118"/>
      <c r="I16" s="117"/>
      <c r="J16" s="118"/>
      <c r="K16" s="118"/>
      <c r="L16" s="118"/>
      <c r="M16" s="118"/>
      <c r="S16" s="270"/>
      <c r="T16" s="270"/>
      <c r="U16" s="270"/>
    </row>
    <row r="17" spans="1:21" ht="18.600000000000001" customHeight="1">
      <c r="A17" s="106" t="s">
        <v>55</v>
      </c>
      <c r="B17" s="106"/>
      <c r="C17" s="106"/>
      <c r="D17" s="106"/>
      <c r="E17" s="107">
        <v>2</v>
      </c>
      <c r="F17" s="108"/>
      <c r="G17" s="111">
        <v>1935757</v>
      </c>
      <c r="H17" s="111"/>
      <c r="I17" s="111">
        <v>3889865</v>
      </c>
      <c r="J17" s="111"/>
      <c r="K17" s="111">
        <v>1127858</v>
      </c>
      <c r="L17" s="111"/>
      <c r="M17" s="111">
        <v>2190366</v>
      </c>
      <c r="S17" s="270"/>
      <c r="T17" s="270"/>
      <c r="U17" s="270"/>
    </row>
    <row r="18" spans="1:21" ht="18.600000000000001" customHeight="1">
      <c r="A18" s="106" t="s">
        <v>133</v>
      </c>
      <c r="B18" s="106"/>
      <c r="C18" s="106"/>
      <c r="D18" s="106"/>
      <c r="E18" s="107"/>
      <c r="F18" s="108"/>
      <c r="G18" s="111">
        <v>87584</v>
      </c>
      <c r="H18" s="111"/>
      <c r="I18" s="111">
        <v>84548</v>
      </c>
      <c r="J18" s="111"/>
      <c r="K18" s="111">
        <v>67247</v>
      </c>
      <c r="L18" s="111"/>
      <c r="M18" s="111">
        <v>64237</v>
      </c>
      <c r="S18" s="270"/>
      <c r="T18" s="270"/>
      <c r="U18" s="270"/>
    </row>
    <row r="19" spans="1:21" ht="18.600000000000001" customHeight="1">
      <c r="A19" s="112" t="s">
        <v>30</v>
      </c>
      <c r="B19" s="97"/>
      <c r="C19" s="97"/>
      <c r="D19" s="97"/>
      <c r="E19" s="107">
        <v>2</v>
      </c>
      <c r="F19" s="97"/>
      <c r="G19" s="111">
        <v>310290</v>
      </c>
      <c r="H19" s="111"/>
      <c r="I19" s="111">
        <v>406581</v>
      </c>
      <c r="J19" s="111"/>
      <c r="K19" s="111">
        <v>167738</v>
      </c>
      <c r="L19" s="111"/>
      <c r="M19" s="111">
        <v>211682</v>
      </c>
      <c r="S19" s="270"/>
      <c r="T19" s="270"/>
      <c r="U19" s="270"/>
    </row>
    <row r="20" spans="1:21" ht="18.600000000000001" customHeight="1">
      <c r="A20" s="114" t="s">
        <v>31</v>
      </c>
      <c r="B20" s="106"/>
      <c r="C20" s="106"/>
      <c r="D20" s="106"/>
      <c r="E20" s="107"/>
      <c r="F20" s="108"/>
      <c r="G20" s="115">
        <v>2333631</v>
      </c>
      <c r="H20" s="116">
        <v>0</v>
      </c>
      <c r="I20" s="115">
        <v>4380994</v>
      </c>
      <c r="J20" s="116">
        <v>0</v>
      </c>
      <c r="K20" s="115">
        <v>1362843</v>
      </c>
      <c r="L20" s="116">
        <v>0</v>
      </c>
      <c r="M20" s="115">
        <v>2466285</v>
      </c>
      <c r="S20" s="270"/>
      <c r="T20" s="270"/>
      <c r="U20" s="270"/>
    </row>
    <row r="21" spans="1:21" ht="18.600000000000001" customHeight="1">
      <c r="A21" s="114"/>
      <c r="B21" s="106"/>
      <c r="C21" s="106"/>
      <c r="D21" s="106"/>
      <c r="E21" s="107"/>
      <c r="F21" s="108"/>
      <c r="G21" s="117"/>
      <c r="H21" s="118"/>
      <c r="I21" s="117"/>
      <c r="J21" s="118"/>
      <c r="K21" s="120"/>
      <c r="L21" s="118"/>
      <c r="M21" s="120"/>
      <c r="S21" s="270"/>
      <c r="T21" s="270"/>
      <c r="U21" s="270"/>
    </row>
    <row r="22" spans="1:21" ht="18.600000000000001" customHeight="1">
      <c r="A22" s="114" t="s">
        <v>153</v>
      </c>
      <c r="B22" s="158"/>
      <c r="C22" s="158"/>
      <c r="D22" s="158"/>
      <c r="E22" s="107"/>
      <c r="F22" s="108"/>
      <c r="G22" s="121">
        <v>362441</v>
      </c>
      <c r="H22" s="121"/>
      <c r="I22" s="121">
        <v>2737625</v>
      </c>
      <c r="J22" s="121"/>
      <c r="K22" s="121">
        <v>268858</v>
      </c>
      <c r="L22" s="121"/>
      <c r="M22" s="121">
        <v>2007500</v>
      </c>
      <c r="S22" s="270"/>
      <c r="T22" s="270"/>
      <c r="U22" s="270"/>
    </row>
    <row r="23" spans="1:21" ht="18.600000000000001" customHeight="1">
      <c r="A23" s="112" t="s">
        <v>64</v>
      </c>
      <c r="B23" s="106"/>
      <c r="C23" s="106"/>
      <c r="D23" s="106"/>
      <c r="E23" s="107">
        <v>2</v>
      </c>
      <c r="F23" s="108"/>
      <c r="G23" s="111">
        <v>2529</v>
      </c>
      <c r="H23" s="111"/>
      <c r="I23" s="111">
        <v>204</v>
      </c>
      <c r="J23" s="111"/>
      <c r="K23" s="111">
        <v>2621</v>
      </c>
      <c r="L23" s="111"/>
      <c r="M23" s="111">
        <v>3185</v>
      </c>
      <c r="S23" s="270"/>
      <c r="T23" s="270"/>
      <c r="U23" s="270"/>
    </row>
    <row r="24" spans="1:21" ht="18.600000000000001" customHeight="1">
      <c r="A24" s="176" t="s">
        <v>207</v>
      </c>
      <c r="B24" s="158"/>
      <c r="C24" s="158"/>
      <c r="D24" s="158"/>
      <c r="E24" s="107">
        <v>2</v>
      </c>
      <c r="F24" s="108"/>
      <c r="G24" s="218">
        <v>0</v>
      </c>
      <c r="H24" s="111"/>
      <c r="I24" s="218">
        <v>0</v>
      </c>
      <c r="J24" s="111"/>
      <c r="K24" s="111">
        <v>95543</v>
      </c>
      <c r="L24" s="111"/>
      <c r="M24" s="218">
        <v>0</v>
      </c>
      <c r="S24" s="270"/>
      <c r="T24" s="270"/>
      <c r="U24" s="270"/>
    </row>
    <row r="25" spans="1:21" ht="18.600000000000001" customHeight="1">
      <c r="A25" s="106" t="s">
        <v>53</v>
      </c>
      <c r="B25" s="106"/>
      <c r="C25" s="106"/>
      <c r="D25" s="106"/>
      <c r="E25" s="107"/>
      <c r="F25" s="108"/>
      <c r="G25" s="129">
        <v>-27632</v>
      </c>
      <c r="H25" s="129"/>
      <c r="I25" s="129">
        <v>-48017</v>
      </c>
      <c r="J25" s="129"/>
      <c r="K25" s="129">
        <v>-10475</v>
      </c>
      <c r="L25" s="129"/>
      <c r="M25" s="129">
        <v>-25164</v>
      </c>
      <c r="S25" s="270"/>
      <c r="T25" s="270"/>
      <c r="U25" s="270"/>
    </row>
    <row r="26" spans="1:21" ht="18.600000000000001" customHeight="1">
      <c r="A26" s="26" t="s">
        <v>219</v>
      </c>
      <c r="B26" s="34"/>
      <c r="C26" s="34"/>
      <c r="D26" s="34"/>
      <c r="E26" s="107"/>
      <c r="F26" s="108"/>
      <c r="G26" s="90">
        <v>-1222</v>
      </c>
      <c r="H26" s="130"/>
      <c r="I26" s="90">
        <v>659</v>
      </c>
      <c r="J26" s="130"/>
      <c r="K26" s="217">
        <v>0</v>
      </c>
      <c r="L26" s="130"/>
      <c r="M26" s="217">
        <v>0</v>
      </c>
      <c r="S26" s="270"/>
      <c r="T26" s="270"/>
      <c r="U26" s="270"/>
    </row>
    <row r="27" spans="1:21" ht="18.600000000000001" customHeight="1">
      <c r="A27" s="114" t="s">
        <v>72</v>
      </c>
      <c r="B27" s="114"/>
      <c r="C27" s="97"/>
      <c r="D27" s="97"/>
      <c r="E27" s="107"/>
      <c r="F27" s="108"/>
      <c r="G27" s="121">
        <v>336116</v>
      </c>
      <c r="H27" s="121"/>
      <c r="I27" s="121">
        <v>2690471</v>
      </c>
      <c r="J27" s="121"/>
      <c r="K27" s="121">
        <v>356547</v>
      </c>
      <c r="L27" s="121"/>
      <c r="M27" s="121">
        <v>1985521</v>
      </c>
      <c r="S27" s="270"/>
      <c r="T27" s="270"/>
      <c r="U27" s="270"/>
    </row>
    <row r="28" spans="1:21" ht="18.600000000000001" customHeight="1">
      <c r="A28" s="106" t="s">
        <v>101</v>
      </c>
      <c r="B28" s="106"/>
      <c r="C28" s="106"/>
      <c r="D28" s="106"/>
      <c r="E28" s="107"/>
      <c r="F28" s="108"/>
      <c r="G28" s="122">
        <v>-69922</v>
      </c>
      <c r="H28" s="119"/>
      <c r="I28" s="122">
        <v>-542230</v>
      </c>
      <c r="J28" s="121"/>
      <c r="K28" s="122">
        <v>-50900</v>
      </c>
      <c r="L28" s="121"/>
      <c r="M28" s="122">
        <v>-395485</v>
      </c>
      <c r="S28" s="270"/>
      <c r="T28" s="270"/>
      <c r="U28" s="270"/>
    </row>
    <row r="29" spans="1:21" ht="18.600000000000001" customHeight="1" thickBot="1">
      <c r="A29" s="114" t="s">
        <v>73</v>
      </c>
      <c r="B29" s="114"/>
      <c r="C29" s="123"/>
      <c r="D29" s="123"/>
      <c r="E29" s="107"/>
      <c r="F29" s="108"/>
      <c r="G29" s="124">
        <v>266194</v>
      </c>
      <c r="H29" s="116"/>
      <c r="I29" s="124">
        <v>2148241</v>
      </c>
      <c r="J29" s="116"/>
      <c r="K29" s="124">
        <v>305647</v>
      </c>
      <c r="L29" s="121"/>
      <c r="M29" s="124">
        <v>1590036</v>
      </c>
      <c r="S29" s="270"/>
      <c r="T29" s="270"/>
      <c r="U29" s="270"/>
    </row>
    <row r="30" spans="1:21" ht="18.600000000000001" customHeight="1" thickTop="1">
      <c r="A30" s="114"/>
      <c r="B30" s="114"/>
      <c r="C30" s="114"/>
      <c r="D30" s="114"/>
      <c r="E30" s="125"/>
      <c r="F30" s="126"/>
      <c r="G30" s="127"/>
      <c r="H30" s="128"/>
      <c r="I30" s="127"/>
      <c r="J30" s="128"/>
      <c r="K30" s="127"/>
      <c r="L30" s="121"/>
      <c r="M30" s="127"/>
    </row>
    <row r="31" spans="1:21" ht="18.600000000000001" customHeight="1">
      <c r="A31" s="148" t="s">
        <v>122</v>
      </c>
      <c r="B31" s="114"/>
      <c r="C31" s="114"/>
      <c r="D31" s="114"/>
      <c r="E31" s="125"/>
      <c r="F31" s="126"/>
      <c r="G31" s="127"/>
      <c r="H31" s="128"/>
      <c r="I31" s="127"/>
      <c r="J31" s="128"/>
      <c r="K31" s="127"/>
      <c r="L31" s="121"/>
      <c r="M31" s="127"/>
    </row>
    <row r="32" spans="1:21" ht="18.600000000000001" customHeight="1">
      <c r="A32" s="149" t="s">
        <v>123</v>
      </c>
      <c r="B32" s="114"/>
      <c r="C32" s="114"/>
      <c r="D32" s="114"/>
      <c r="E32" s="125"/>
      <c r="F32" s="126"/>
      <c r="G32" s="127"/>
      <c r="H32" s="128"/>
      <c r="I32" s="127"/>
      <c r="J32" s="128"/>
      <c r="K32" s="127"/>
      <c r="L32" s="121"/>
      <c r="M32" s="127"/>
    </row>
    <row r="33" spans="1:13" ht="18.600000000000001" customHeight="1">
      <c r="A33" s="149"/>
      <c r="B33" s="9" t="s">
        <v>125</v>
      </c>
      <c r="C33" s="114"/>
      <c r="D33" s="114"/>
      <c r="E33" s="125"/>
      <c r="F33" s="126"/>
      <c r="G33" s="111"/>
      <c r="H33" s="111"/>
      <c r="I33" s="111"/>
      <c r="J33" s="111"/>
      <c r="K33" s="111"/>
      <c r="L33" s="121"/>
      <c r="M33" s="111"/>
    </row>
    <row r="34" spans="1:13" ht="18.600000000000001" customHeight="1">
      <c r="A34" s="150" t="s">
        <v>124</v>
      </c>
      <c r="C34" s="114"/>
      <c r="D34" s="114"/>
      <c r="E34" s="125"/>
      <c r="F34" s="126"/>
      <c r="G34" s="111"/>
      <c r="H34" s="111"/>
      <c r="I34" s="111"/>
      <c r="J34" s="111"/>
      <c r="K34" s="111"/>
      <c r="L34" s="121"/>
      <c r="M34" s="111"/>
    </row>
    <row r="35" spans="1:13" ht="18.600000000000001" customHeight="1">
      <c r="A35" s="150"/>
      <c r="B35" s="176" t="s">
        <v>148</v>
      </c>
      <c r="C35" s="114"/>
      <c r="D35" s="114"/>
      <c r="E35" s="125"/>
      <c r="F35" s="126"/>
      <c r="G35" s="111">
        <v>2493</v>
      </c>
      <c r="H35" s="111"/>
      <c r="I35" s="111">
        <v>-21444</v>
      </c>
      <c r="J35" s="111"/>
      <c r="K35" s="218" t="s">
        <v>0</v>
      </c>
      <c r="L35" s="130"/>
      <c r="M35" s="218" t="s">
        <v>0</v>
      </c>
    </row>
    <row r="36" spans="1:13" ht="18.600000000000001" customHeight="1">
      <c r="A36" s="148" t="s">
        <v>162</v>
      </c>
      <c r="B36" s="225"/>
      <c r="C36" s="114"/>
      <c r="D36" s="114"/>
      <c r="E36" s="125"/>
      <c r="F36" s="126"/>
      <c r="G36" s="226"/>
      <c r="H36" s="111"/>
      <c r="I36" s="226"/>
      <c r="J36" s="111"/>
      <c r="K36" s="227"/>
      <c r="L36" s="130"/>
      <c r="M36" s="227"/>
    </row>
    <row r="37" spans="1:13" ht="18.600000000000001" customHeight="1">
      <c r="A37" s="148"/>
      <c r="B37" s="148" t="s">
        <v>163</v>
      </c>
      <c r="C37" s="114"/>
      <c r="D37" s="114"/>
      <c r="E37" s="125"/>
      <c r="F37" s="126"/>
      <c r="G37" s="131">
        <v>2493</v>
      </c>
      <c r="H37" s="129"/>
      <c r="I37" s="131">
        <v>-21444</v>
      </c>
      <c r="J37" s="129"/>
      <c r="K37" s="228" t="s">
        <v>0</v>
      </c>
      <c r="L37" s="141"/>
      <c r="M37" s="228" t="s">
        <v>0</v>
      </c>
    </row>
    <row r="38" spans="1:13" ht="18.600000000000001" customHeight="1">
      <c r="A38" s="148"/>
      <c r="B38" s="148"/>
      <c r="C38" s="114"/>
      <c r="D38" s="114"/>
      <c r="E38" s="125"/>
      <c r="F38" s="126"/>
      <c r="G38" s="111"/>
      <c r="H38" s="111"/>
      <c r="I38" s="111"/>
      <c r="J38" s="111"/>
      <c r="K38" s="218"/>
      <c r="L38" s="130"/>
      <c r="M38" s="218"/>
    </row>
    <row r="39" spans="1:13" ht="18.600000000000001" customHeight="1">
      <c r="A39" s="149" t="s">
        <v>201</v>
      </c>
      <c r="B39" s="148"/>
      <c r="C39" s="114"/>
      <c r="D39" s="114"/>
      <c r="E39" s="125"/>
      <c r="F39" s="126"/>
      <c r="G39" s="111"/>
      <c r="H39" s="111"/>
      <c r="I39" s="111"/>
      <c r="J39" s="111"/>
      <c r="K39" s="218"/>
      <c r="L39" s="130"/>
      <c r="M39" s="218"/>
    </row>
    <row r="40" spans="1:13" ht="18.600000000000001" customHeight="1">
      <c r="A40" s="225" t="s">
        <v>218</v>
      </c>
      <c r="B40" s="158"/>
      <c r="C40" s="114"/>
      <c r="D40" s="114"/>
      <c r="E40" s="107"/>
      <c r="F40" s="126"/>
      <c r="G40" s="111">
        <v>-1880</v>
      </c>
      <c r="H40" s="111"/>
      <c r="I40" s="111">
        <v>220</v>
      </c>
      <c r="J40" s="118"/>
      <c r="K40" s="218" t="s">
        <v>0</v>
      </c>
      <c r="L40" s="130"/>
      <c r="M40" s="218" t="s">
        <v>0</v>
      </c>
    </row>
    <row r="41" spans="1:13" ht="18.600000000000001" customHeight="1">
      <c r="A41" s="225" t="s">
        <v>199</v>
      </c>
      <c r="B41" s="158"/>
      <c r="C41" s="114"/>
      <c r="D41" s="114"/>
      <c r="E41" s="107"/>
      <c r="F41" s="126"/>
      <c r="G41" s="111"/>
      <c r="H41" s="111"/>
      <c r="I41" s="111"/>
      <c r="J41" s="118"/>
      <c r="K41" s="218"/>
      <c r="L41" s="130"/>
      <c r="M41" s="218"/>
    </row>
    <row r="42" spans="1:13" ht="18.600000000000001" customHeight="1">
      <c r="B42" s="225" t="s">
        <v>163</v>
      </c>
      <c r="C42" s="114"/>
      <c r="D42" s="114"/>
      <c r="E42" s="125"/>
      <c r="F42" s="126"/>
      <c r="G42" s="122">
        <v>376</v>
      </c>
      <c r="H42" s="129"/>
      <c r="I42" s="122">
        <v>-44</v>
      </c>
      <c r="J42" s="130"/>
      <c r="K42" s="219" t="s">
        <v>0</v>
      </c>
      <c r="L42" s="130"/>
      <c r="M42" s="219" t="s">
        <v>0</v>
      </c>
    </row>
    <row r="43" spans="1:13" ht="18.600000000000001" customHeight="1">
      <c r="A43" s="148" t="s">
        <v>200</v>
      </c>
      <c r="B43" s="148"/>
      <c r="C43" s="114"/>
      <c r="D43" s="114"/>
      <c r="E43" s="125"/>
      <c r="F43" s="126"/>
      <c r="G43" s="127"/>
      <c r="H43" s="129"/>
      <c r="I43" s="127"/>
      <c r="J43" s="129"/>
      <c r="K43" s="127"/>
      <c r="L43" s="129"/>
      <c r="M43" s="127"/>
    </row>
    <row r="44" spans="1:13" ht="18" customHeight="1">
      <c r="A44" s="148"/>
      <c r="B44" s="148" t="s">
        <v>125</v>
      </c>
      <c r="C44" s="114"/>
      <c r="D44" s="114"/>
      <c r="E44" s="125"/>
      <c r="F44" s="126"/>
      <c r="G44" s="131">
        <v>-1504</v>
      </c>
      <c r="H44" s="129"/>
      <c r="I44" s="131">
        <v>176</v>
      </c>
      <c r="J44" s="130"/>
      <c r="K44" s="232" t="s">
        <v>0</v>
      </c>
      <c r="L44" s="141"/>
      <c r="M44" s="232" t="s">
        <v>0</v>
      </c>
    </row>
    <row r="45" spans="1:13" ht="7.5" customHeight="1">
      <c r="A45" s="114"/>
      <c r="B45" s="114"/>
      <c r="C45" s="114"/>
      <c r="D45" s="114"/>
      <c r="E45" s="125"/>
      <c r="F45" s="126"/>
      <c r="G45" s="229"/>
      <c r="H45" s="129"/>
      <c r="I45" s="229"/>
      <c r="J45" s="130"/>
      <c r="K45" s="230"/>
      <c r="L45" s="130"/>
      <c r="M45" s="230"/>
    </row>
    <row r="46" spans="1:13" ht="18.600000000000001" customHeight="1">
      <c r="A46" s="114" t="s">
        <v>204</v>
      </c>
      <c r="B46" s="114"/>
      <c r="C46" s="114"/>
      <c r="D46" s="114"/>
      <c r="E46" s="125"/>
      <c r="F46" s="126"/>
      <c r="G46" s="229"/>
      <c r="H46" s="129"/>
      <c r="I46" s="229"/>
      <c r="J46" s="130"/>
      <c r="K46" s="231"/>
      <c r="L46" s="130"/>
      <c r="M46" s="231"/>
    </row>
    <row r="47" spans="1:13" ht="18.600000000000001" customHeight="1">
      <c r="A47" s="114"/>
      <c r="B47" s="114" t="s">
        <v>205</v>
      </c>
      <c r="C47" s="114"/>
      <c r="D47" s="114"/>
      <c r="E47" s="125"/>
      <c r="F47" s="126"/>
      <c r="G47" s="131">
        <v>989</v>
      </c>
      <c r="H47" s="129"/>
      <c r="I47" s="131">
        <v>-21268</v>
      </c>
      <c r="J47" s="130"/>
      <c r="K47" s="232" t="s">
        <v>0</v>
      </c>
      <c r="L47" s="141"/>
      <c r="M47" s="232" t="s">
        <v>0</v>
      </c>
    </row>
    <row r="48" spans="1:13" ht="18.600000000000001" customHeight="1" thickBot="1">
      <c r="A48" s="114" t="s">
        <v>75</v>
      </c>
      <c r="B48" s="114"/>
      <c r="C48" s="114"/>
      <c r="D48" s="114"/>
      <c r="E48" s="125"/>
      <c r="F48" s="126"/>
      <c r="G48" s="124">
        <v>267183</v>
      </c>
      <c r="H48" s="111"/>
      <c r="I48" s="124">
        <v>2126973</v>
      </c>
      <c r="J48" s="111"/>
      <c r="K48" s="124">
        <v>305647</v>
      </c>
      <c r="L48" s="111"/>
      <c r="M48" s="124">
        <v>1590036</v>
      </c>
    </row>
    <row r="49" spans="1:13" ht="18.600000000000001" customHeight="1" thickTop="1">
      <c r="A49" s="114"/>
      <c r="B49" s="114"/>
      <c r="C49" s="114"/>
      <c r="D49" s="114"/>
      <c r="E49" s="125"/>
      <c r="F49" s="126"/>
      <c r="G49" s="127"/>
      <c r="H49" s="111"/>
      <c r="I49" s="127"/>
      <c r="J49" s="111"/>
      <c r="K49" s="127"/>
      <c r="L49" s="111"/>
      <c r="M49" s="127"/>
    </row>
    <row r="50" spans="1:13" ht="18.600000000000001" customHeight="1">
      <c r="A50" s="93" t="s">
        <v>33</v>
      </c>
      <c r="B50" s="94"/>
      <c r="C50" s="94"/>
      <c r="D50" s="94"/>
      <c r="E50" s="95"/>
      <c r="F50" s="94"/>
      <c r="G50" s="94"/>
      <c r="H50" s="94"/>
      <c r="I50" s="94"/>
      <c r="J50" s="94"/>
      <c r="K50" s="94"/>
      <c r="L50" s="94"/>
      <c r="M50" s="94"/>
    </row>
    <row r="51" spans="1:13" ht="18.600000000000001" customHeight="1">
      <c r="A51" s="306" t="s">
        <v>70</v>
      </c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</row>
    <row r="52" spans="1:13" ht="18.600000000000001" customHeight="1">
      <c r="A52" s="132"/>
      <c r="B52" s="132"/>
      <c r="C52" s="132"/>
      <c r="D52" s="132"/>
      <c r="E52" s="132"/>
      <c r="F52" s="132"/>
      <c r="G52" s="132"/>
      <c r="H52" s="132"/>
      <c r="I52" s="175"/>
      <c r="J52" s="132"/>
      <c r="K52" s="132"/>
      <c r="L52" s="132"/>
      <c r="M52" s="175"/>
    </row>
    <row r="53" spans="1:13" ht="20.25" customHeight="1">
      <c r="D53" s="133"/>
      <c r="E53" s="134"/>
      <c r="F53" s="133"/>
      <c r="G53" s="135"/>
      <c r="H53" s="136" t="s">
        <v>12</v>
      </c>
      <c r="I53" s="135"/>
      <c r="J53" s="136"/>
      <c r="K53" s="305" t="s">
        <v>50</v>
      </c>
      <c r="L53" s="305"/>
      <c r="M53" s="305"/>
    </row>
    <row r="54" spans="1:13" ht="20.25" customHeight="1">
      <c r="D54" s="133"/>
      <c r="E54" s="134"/>
      <c r="F54" s="133"/>
      <c r="G54" s="305" t="s">
        <v>49</v>
      </c>
      <c r="H54" s="305"/>
      <c r="I54" s="305"/>
      <c r="J54" s="136"/>
      <c r="K54" s="305" t="s">
        <v>49</v>
      </c>
      <c r="L54" s="305"/>
      <c r="M54" s="305"/>
    </row>
    <row r="55" spans="1:13" ht="20.25" customHeight="1">
      <c r="D55" s="133"/>
      <c r="E55" s="134"/>
      <c r="F55" s="133"/>
      <c r="G55" s="302" t="s">
        <v>71</v>
      </c>
      <c r="H55" s="303"/>
      <c r="I55" s="303"/>
      <c r="J55" s="101"/>
      <c r="K55" s="302" t="s">
        <v>71</v>
      </c>
      <c r="L55" s="303"/>
      <c r="M55" s="303"/>
    </row>
    <row r="56" spans="1:13" ht="20.25" customHeight="1">
      <c r="D56" s="133"/>
      <c r="E56" s="134"/>
      <c r="F56" s="133"/>
      <c r="G56" s="302" t="s">
        <v>67</v>
      </c>
      <c r="H56" s="303"/>
      <c r="I56" s="303"/>
      <c r="J56" s="101"/>
      <c r="K56" s="302" t="s">
        <v>67</v>
      </c>
      <c r="L56" s="303"/>
      <c r="M56" s="303"/>
    </row>
    <row r="57" spans="1:13" ht="20.25" customHeight="1">
      <c r="D57" s="133"/>
      <c r="E57" s="137"/>
      <c r="F57" s="133"/>
      <c r="G57" s="267">
        <v>2023</v>
      </c>
      <c r="H57" s="109"/>
      <c r="I57" s="267">
        <v>2022</v>
      </c>
      <c r="J57" s="109"/>
      <c r="K57" s="267">
        <v>2023</v>
      </c>
      <c r="L57" s="109"/>
      <c r="M57" s="267">
        <v>2022</v>
      </c>
    </row>
    <row r="58" spans="1:13" ht="20.25" customHeight="1">
      <c r="E58" s="137"/>
      <c r="F58" s="138"/>
      <c r="G58" s="304" t="s">
        <v>68</v>
      </c>
      <c r="H58" s="304"/>
      <c r="I58" s="304"/>
      <c r="J58" s="304"/>
      <c r="K58" s="304"/>
      <c r="L58" s="304"/>
      <c r="M58" s="304"/>
    </row>
    <row r="59" spans="1:13" ht="18.600000000000001" customHeight="1">
      <c r="A59" s="114" t="s">
        <v>57</v>
      </c>
      <c r="B59" s="114"/>
      <c r="C59" s="114"/>
      <c r="D59" s="114"/>
      <c r="E59" s="125"/>
      <c r="F59" s="126"/>
      <c r="G59" s="127"/>
      <c r="H59" s="128"/>
      <c r="I59" s="127"/>
      <c r="J59" s="128"/>
      <c r="K59" s="127"/>
      <c r="L59" s="111"/>
      <c r="M59" s="127"/>
    </row>
    <row r="60" spans="1:13" ht="18.600000000000001" customHeight="1">
      <c r="A60" s="106" t="s">
        <v>109</v>
      </c>
      <c r="B60" s="114"/>
      <c r="C60" s="114"/>
      <c r="D60" s="114"/>
      <c r="E60" s="125"/>
      <c r="F60" s="126"/>
      <c r="G60" s="111">
        <v>253868</v>
      </c>
      <c r="H60" s="119"/>
      <c r="I60" s="111">
        <v>2028333</v>
      </c>
      <c r="J60" s="111"/>
      <c r="K60" s="111">
        <v>305647</v>
      </c>
      <c r="L60" s="111"/>
      <c r="M60" s="111">
        <v>1590036</v>
      </c>
    </row>
    <row r="61" spans="1:13" ht="18.600000000000001" customHeight="1">
      <c r="A61" s="106" t="s">
        <v>76</v>
      </c>
      <c r="B61" s="106"/>
      <c r="C61" s="106"/>
      <c r="D61" s="106"/>
      <c r="E61" s="107"/>
      <c r="F61" s="108"/>
      <c r="G61" s="111">
        <v>12326</v>
      </c>
      <c r="H61" s="119"/>
      <c r="I61" s="111">
        <v>119908</v>
      </c>
      <c r="J61" s="111"/>
      <c r="K61" s="216" t="s">
        <v>69</v>
      </c>
      <c r="L61" s="130"/>
      <c r="M61" s="216" t="s">
        <v>0</v>
      </c>
    </row>
    <row r="62" spans="1:13" ht="18.600000000000001" customHeight="1" thickBot="1">
      <c r="A62" s="114" t="s">
        <v>73</v>
      </c>
      <c r="B62" s="123"/>
      <c r="C62" s="123"/>
      <c r="D62" s="123"/>
      <c r="E62" s="125"/>
      <c r="F62" s="126"/>
      <c r="G62" s="139">
        <v>266194</v>
      </c>
      <c r="H62" s="116"/>
      <c r="I62" s="139">
        <v>2148241</v>
      </c>
      <c r="J62" s="116">
        <v>0</v>
      </c>
      <c r="K62" s="139">
        <v>305647</v>
      </c>
      <c r="L62" s="121">
        <v>0</v>
      </c>
      <c r="M62" s="139">
        <v>1590036</v>
      </c>
    </row>
    <row r="63" spans="1:13" ht="18.600000000000001" customHeight="1" thickTop="1">
      <c r="A63" s="114"/>
      <c r="B63" s="123"/>
      <c r="C63" s="123"/>
      <c r="D63" s="123"/>
      <c r="E63" s="125"/>
      <c r="F63" s="126"/>
      <c r="G63" s="127"/>
      <c r="H63" s="119"/>
      <c r="I63" s="127"/>
      <c r="J63" s="119">
        <v>0</v>
      </c>
      <c r="K63" s="140"/>
      <c r="L63" s="119">
        <v>0</v>
      </c>
      <c r="M63" s="140"/>
    </row>
    <row r="64" spans="1:13" ht="18.600000000000001" customHeight="1">
      <c r="A64" s="114" t="s">
        <v>58</v>
      </c>
      <c r="B64" s="123"/>
      <c r="C64" s="123"/>
      <c r="D64" s="123"/>
      <c r="E64" s="125"/>
      <c r="F64" s="126"/>
      <c r="G64" s="127"/>
      <c r="H64" s="119"/>
      <c r="I64" s="127"/>
      <c r="J64" s="119"/>
      <c r="K64" s="140"/>
      <c r="L64" s="119"/>
      <c r="M64" s="140"/>
    </row>
    <row r="65" spans="1:13" ht="18.600000000000001" customHeight="1">
      <c r="A65" s="106" t="s">
        <v>109</v>
      </c>
      <c r="B65" s="114"/>
      <c r="C65" s="123"/>
      <c r="D65" s="123"/>
      <c r="E65" s="125"/>
      <c r="F65" s="126"/>
      <c r="G65" s="111">
        <v>254479</v>
      </c>
      <c r="H65" s="111"/>
      <c r="I65" s="111">
        <v>2013803</v>
      </c>
      <c r="J65" s="111"/>
      <c r="K65" s="111">
        <v>305647</v>
      </c>
      <c r="L65" s="111"/>
      <c r="M65" s="111">
        <v>1590036</v>
      </c>
    </row>
    <row r="66" spans="1:13" ht="18.600000000000001" customHeight="1">
      <c r="A66" s="106" t="s">
        <v>76</v>
      </c>
      <c r="B66" s="106"/>
      <c r="C66" s="123"/>
      <c r="D66" s="123"/>
      <c r="E66" s="125"/>
      <c r="F66" s="126"/>
      <c r="G66" s="111">
        <v>12704</v>
      </c>
      <c r="H66" s="129"/>
      <c r="I66" s="111">
        <v>113170</v>
      </c>
      <c r="J66" s="129"/>
      <c r="K66" s="216" t="s">
        <v>69</v>
      </c>
      <c r="L66" s="130"/>
      <c r="M66" s="216" t="s">
        <v>0</v>
      </c>
    </row>
    <row r="67" spans="1:13" ht="18.600000000000001" customHeight="1" thickBot="1">
      <c r="A67" s="114" t="s">
        <v>77</v>
      </c>
      <c r="B67" s="123"/>
      <c r="C67" s="123"/>
      <c r="D67" s="123"/>
      <c r="E67" s="125"/>
      <c r="F67" s="126"/>
      <c r="G67" s="139">
        <v>267183</v>
      </c>
      <c r="H67" s="116"/>
      <c r="I67" s="139">
        <v>2126973</v>
      </c>
      <c r="J67" s="116">
        <v>0</v>
      </c>
      <c r="K67" s="139">
        <v>305647</v>
      </c>
      <c r="L67" s="121">
        <v>0</v>
      </c>
      <c r="M67" s="139">
        <v>1590036</v>
      </c>
    </row>
    <row r="68" spans="1:13" ht="18.600000000000001" customHeight="1" thickTop="1">
      <c r="A68" s="114"/>
      <c r="B68" s="123"/>
      <c r="C68" s="123"/>
      <c r="D68" s="123"/>
      <c r="E68" s="125"/>
      <c r="F68" s="126"/>
      <c r="G68" s="127"/>
      <c r="H68" s="119"/>
      <c r="I68" s="127"/>
      <c r="J68" s="119">
        <v>0</v>
      </c>
      <c r="K68" s="141"/>
      <c r="L68" s="119">
        <v>0</v>
      </c>
      <c r="M68" s="141"/>
    </row>
    <row r="69" spans="1:13" ht="18.600000000000001" customHeight="1" thickBot="1">
      <c r="A69" s="114" t="s">
        <v>117</v>
      </c>
      <c r="B69" s="142"/>
      <c r="C69" s="143"/>
      <c r="D69" s="144"/>
      <c r="E69" s="113"/>
      <c r="F69" s="144"/>
      <c r="G69" s="269">
        <v>0.1</v>
      </c>
      <c r="H69" s="159"/>
      <c r="I69" s="269">
        <v>0.81</v>
      </c>
      <c r="J69" s="159"/>
      <c r="K69" s="269">
        <v>0.12</v>
      </c>
      <c r="L69" s="159"/>
      <c r="M69" s="269">
        <v>0.64</v>
      </c>
    </row>
    <row r="70" spans="1:13" ht="18.600000000000001" customHeight="1" thickTop="1">
      <c r="A70" s="97"/>
      <c r="B70" s="97"/>
      <c r="C70" s="97"/>
      <c r="D70" s="97"/>
      <c r="E70" s="107"/>
      <c r="F70" s="97"/>
      <c r="G70" s="145"/>
      <c r="H70" s="145"/>
      <c r="I70" s="145"/>
      <c r="J70" s="145"/>
      <c r="K70" s="145"/>
      <c r="L70" s="145"/>
      <c r="M70" s="145"/>
    </row>
    <row r="71" spans="1:13">
      <c r="G71" s="92"/>
      <c r="I71" s="92"/>
      <c r="K71" s="92"/>
      <c r="M71" s="92"/>
    </row>
    <row r="72" spans="1:13">
      <c r="G72" s="92"/>
      <c r="I72" s="92"/>
      <c r="K72" s="92"/>
      <c r="M72" s="92"/>
    </row>
  </sheetData>
  <mergeCells count="19">
    <mergeCell ref="G54:I54"/>
    <mergeCell ref="K54:M54"/>
    <mergeCell ref="A2:M2"/>
    <mergeCell ref="A3:M3"/>
    <mergeCell ref="K4:M4"/>
    <mergeCell ref="G5:I5"/>
    <mergeCell ref="K5:M5"/>
    <mergeCell ref="G6:I6"/>
    <mergeCell ref="K6:M6"/>
    <mergeCell ref="G7:I7"/>
    <mergeCell ref="K7:M7"/>
    <mergeCell ref="G9:M9"/>
    <mergeCell ref="A51:M51"/>
    <mergeCell ref="K53:M53"/>
    <mergeCell ref="G55:I55"/>
    <mergeCell ref="K55:M55"/>
    <mergeCell ref="G56:I56"/>
    <mergeCell ref="K56:M56"/>
    <mergeCell ref="G58:M58"/>
  </mergeCells>
  <pageMargins left="0.8" right="0.8" top="0.48" bottom="0.5" header="0.5" footer="0.5"/>
  <pageSetup paperSize="9" scale="82" firstPageNumber="5" orientation="portrait" useFirstPageNumber="1" r:id="rId1"/>
  <headerFooter>
    <oddFooter>&amp;LThe accompanying notes are an integral part of interim financial statements.
&amp;C&amp;P</oddFooter>
  </headerFooter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87"/>
  <sheetViews>
    <sheetView showGridLines="0" view="pageBreakPreview" zoomScale="85" zoomScaleNormal="70" zoomScaleSheetLayoutView="85" workbookViewId="0">
      <selection activeCell="E30" sqref="E30"/>
    </sheetView>
  </sheetViews>
  <sheetFormatPr defaultColWidth="9.42578125" defaultRowHeight="20.25" customHeight="1"/>
  <cols>
    <col min="1" max="1" width="43" style="170" customWidth="1"/>
    <col min="2" max="2" width="8.140625" style="170" customWidth="1"/>
    <col min="3" max="3" width="11.42578125" style="161" customWidth="1"/>
    <col min="4" max="4" width="1.42578125" style="161" customWidth="1"/>
    <col min="5" max="5" width="11.5703125" style="161" customWidth="1"/>
    <col min="6" max="6" width="1.42578125" style="171" customWidth="1"/>
    <col min="7" max="7" width="9.140625" style="161" customWidth="1"/>
    <col min="8" max="8" width="1.42578125" style="161" customWidth="1"/>
    <col min="9" max="9" width="12.5703125" style="161" customWidth="1"/>
    <col min="10" max="10" width="1.42578125" style="161" customWidth="1"/>
    <col min="11" max="11" width="11.5703125" style="161" customWidth="1"/>
    <col min="12" max="12" width="1.42578125" style="161" customWidth="1"/>
    <col min="13" max="13" width="11.5703125" style="161" customWidth="1"/>
    <col min="14" max="14" width="1.42578125" style="161" customWidth="1"/>
    <col min="15" max="15" width="10.5703125" style="161" customWidth="1"/>
    <col min="16" max="16" width="1.42578125" style="161" customWidth="1"/>
    <col min="17" max="17" width="11.5703125" style="161" customWidth="1"/>
    <col min="18" max="18" width="1.42578125" style="161" customWidth="1"/>
    <col min="19" max="19" width="10.42578125" style="161" customWidth="1"/>
    <col min="20" max="20" width="1.42578125" style="161" customWidth="1"/>
    <col min="21" max="21" width="11.42578125" style="161" customWidth="1"/>
    <col min="22" max="16384" width="9.42578125" style="161"/>
  </cols>
  <sheetData>
    <row r="1" spans="1:255" s="212" customFormat="1" ht="20.25" customHeight="1">
      <c r="A1" s="160" t="s">
        <v>33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1"/>
      <c r="BD1" s="211"/>
      <c r="BE1" s="211"/>
      <c r="BF1" s="211"/>
      <c r="BG1" s="211"/>
      <c r="BH1" s="211"/>
      <c r="BI1" s="211"/>
      <c r="BJ1" s="211"/>
      <c r="BK1" s="211"/>
      <c r="BL1" s="211"/>
      <c r="BM1" s="211"/>
      <c r="BN1" s="211"/>
      <c r="BO1" s="211"/>
      <c r="BP1" s="211"/>
      <c r="BQ1" s="211"/>
      <c r="BR1" s="211"/>
      <c r="BS1" s="211"/>
      <c r="BT1" s="211"/>
      <c r="BU1" s="211"/>
      <c r="BV1" s="211"/>
      <c r="BW1" s="211"/>
      <c r="BX1" s="211"/>
      <c r="BY1" s="211"/>
      <c r="BZ1" s="211"/>
      <c r="CA1" s="211"/>
      <c r="CB1" s="211"/>
      <c r="CC1" s="211"/>
      <c r="CD1" s="211"/>
      <c r="CE1" s="211"/>
      <c r="CF1" s="211"/>
      <c r="CG1" s="211"/>
      <c r="CH1" s="211"/>
      <c r="CI1" s="211"/>
      <c r="CJ1" s="211"/>
      <c r="CK1" s="211"/>
      <c r="CL1" s="211"/>
      <c r="CM1" s="211"/>
      <c r="CN1" s="211"/>
      <c r="CO1" s="211"/>
      <c r="CP1" s="211"/>
      <c r="CQ1" s="211"/>
      <c r="CR1" s="211"/>
      <c r="CS1" s="211"/>
      <c r="CT1" s="211"/>
      <c r="CU1" s="211"/>
      <c r="CV1" s="211"/>
      <c r="CW1" s="211"/>
      <c r="CX1" s="211"/>
      <c r="CY1" s="211"/>
      <c r="CZ1" s="211"/>
      <c r="DA1" s="211"/>
      <c r="DB1" s="211"/>
      <c r="DC1" s="211"/>
      <c r="DD1" s="211"/>
      <c r="DE1" s="211"/>
      <c r="DF1" s="211"/>
      <c r="DG1" s="211"/>
      <c r="DH1" s="211"/>
      <c r="DI1" s="211"/>
      <c r="DJ1" s="211"/>
      <c r="DK1" s="211"/>
      <c r="DL1" s="211"/>
      <c r="DM1" s="211"/>
      <c r="DN1" s="211"/>
      <c r="DO1" s="211"/>
      <c r="DP1" s="211"/>
      <c r="DQ1" s="211"/>
      <c r="DR1" s="211"/>
      <c r="DS1" s="211"/>
      <c r="DT1" s="211"/>
      <c r="DU1" s="211"/>
      <c r="DV1" s="211"/>
      <c r="DW1" s="211"/>
      <c r="DX1" s="211"/>
      <c r="DY1" s="211"/>
      <c r="DZ1" s="211"/>
      <c r="EA1" s="211"/>
      <c r="EB1" s="211"/>
      <c r="EC1" s="211"/>
      <c r="ED1" s="211"/>
      <c r="EE1" s="211"/>
      <c r="EF1" s="211"/>
      <c r="EG1" s="211"/>
      <c r="EH1" s="211"/>
      <c r="EI1" s="211"/>
      <c r="EJ1" s="211"/>
      <c r="EK1" s="211"/>
      <c r="EL1" s="211"/>
      <c r="EM1" s="211"/>
      <c r="EN1" s="211"/>
      <c r="EO1" s="211"/>
      <c r="EP1" s="211"/>
      <c r="EQ1" s="211"/>
      <c r="ER1" s="211"/>
      <c r="ES1" s="211"/>
      <c r="ET1" s="211"/>
      <c r="EU1" s="211"/>
      <c r="EV1" s="211"/>
      <c r="EW1" s="211"/>
      <c r="EX1" s="211"/>
      <c r="EY1" s="211"/>
      <c r="EZ1" s="211"/>
      <c r="FA1" s="211"/>
      <c r="FB1" s="211"/>
      <c r="FC1" s="211"/>
      <c r="FD1" s="211"/>
      <c r="FE1" s="211"/>
      <c r="FF1" s="211"/>
      <c r="FG1" s="211"/>
      <c r="FH1" s="211"/>
      <c r="FI1" s="211"/>
      <c r="FJ1" s="211"/>
      <c r="FK1" s="211"/>
      <c r="FL1" s="211"/>
      <c r="FM1" s="211"/>
      <c r="FN1" s="211"/>
      <c r="FO1" s="211"/>
      <c r="FP1" s="211"/>
      <c r="FQ1" s="211"/>
      <c r="FR1" s="211"/>
      <c r="FS1" s="211"/>
      <c r="FT1" s="211"/>
      <c r="FU1" s="211"/>
      <c r="FV1" s="211"/>
      <c r="FW1" s="211"/>
      <c r="FX1" s="211"/>
      <c r="FY1" s="211"/>
      <c r="FZ1" s="211"/>
      <c r="GA1" s="211"/>
      <c r="GB1" s="211"/>
      <c r="GC1" s="211"/>
      <c r="GD1" s="211"/>
      <c r="GE1" s="211"/>
      <c r="GF1" s="211"/>
      <c r="GG1" s="211"/>
      <c r="GH1" s="211"/>
      <c r="GI1" s="211"/>
      <c r="GJ1" s="211"/>
      <c r="GK1" s="211"/>
      <c r="GL1" s="211"/>
      <c r="GM1" s="211"/>
      <c r="GN1" s="211"/>
      <c r="GO1" s="211"/>
      <c r="GP1" s="211"/>
      <c r="GQ1" s="211"/>
      <c r="GR1" s="211"/>
      <c r="GS1" s="211"/>
      <c r="GT1" s="211"/>
      <c r="GU1" s="211"/>
      <c r="GV1" s="211"/>
      <c r="GW1" s="211"/>
      <c r="GX1" s="211"/>
      <c r="GY1" s="211"/>
      <c r="GZ1" s="211"/>
      <c r="HA1" s="211"/>
      <c r="HB1" s="211"/>
      <c r="HC1" s="211"/>
      <c r="HD1" s="211"/>
      <c r="HE1" s="211"/>
      <c r="HF1" s="211"/>
      <c r="HG1" s="211"/>
      <c r="HH1" s="211"/>
      <c r="HI1" s="211"/>
      <c r="HJ1" s="211"/>
      <c r="HK1" s="211"/>
      <c r="HL1" s="211"/>
      <c r="HM1" s="211"/>
      <c r="HN1" s="211"/>
      <c r="HO1" s="211"/>
      <c r="HP1" s="211"/>
      <c r="HQ1" s="211"/>
      <c r="HR1" s="211"/>
      <c r="HS1" s="211"/>
      <c r="HT1" s="211"/>
      <c r="HU1" s="211"/>
      <c r="HV1" s="211"/>
      <c r="HW1" s="211"/>
      <c r="HX1" s="211"/>
      <c r="HY1" s="211"/>
      <c r="HZ1" s="211"/>
      <c r="IA1" s="211"/>
      <c r="IB1" s="211"/>
      <c r="IC1" s="211"/>
      <c r="ID1" s="211"/>
      <c r="IE1" s="211"/>
      <c r="IF1" s="211"/>
      <c r="IG1" s="211"/>
      <c r="IH1" s="211"/>
      <c r="II1" s="211"/>
      <c r="IJ1" s="211"/>
      <c r="IK1" s="211"/>
      <c r="IL1" s="211"/>
      <c r="IM1" s="211"/>
      <c r="IN1" s="211"/>
      <c r="IO1" s="211"/>
      <c r="IP1" s="211"/>
      <c r="IQ1" s="211"/>
      <c r="IR1" s="211"/>
      <c r="IS1" s="211"/>
      <c r="IT1" s="211"/>
      <c r="IU1" s="211"/>
    </row>
    <row r="2" spans="1:255" s="214" customFormat="1" ht="20.25" customHeight="1">
      <c r="A2" s="293" t="s">
        <v>78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177"/>
      <c r="T2" s="177"/>
      <c r="U2" s="177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  <c r="IG2" s="213"/>
      <c r="IH2" s="213"/>
      <c r="II2" s="213"/>
      <c r="IJ2" s="213"/>
      <c r="IK2" s="213"/>
      <c r="IL2" s="213"/>
      <c r="IM2" s="213"/>
      <c r="IN2" s="213"/>
      <c r="IO2" s="213"/>
      <c r="IP2" s="213"/>
      <c r="IQ2" s="213"/>
      <c r="IR2" s="213"/>
      <c r="IS2" s="213"/>
      <c r="IT2" s="213"/>
      <c r="IU2" s="213"/>
    </row>
    <row r="3" spans="1:255" ht="20.2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ht="20.25" customHeight="1">
      <c r="A4" s="151"/>
      <c r="B4" s="151"/>
      <c r="C4" s="310" t="s">
        <v>126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</row>
    <row r="5" spans="1:255" s="84" customFormat="1" ht="20.25" customHeight="1">
      <c r="A5" s="170"/>
      <c r="B5" s="170"/>
      <c r="C5" s="4"/>
      <c r="D5" s="4"/>
      <c r="E5" s="4"/>
      <c r="F5" s="4"/>
      <c r="G5" s="311" t="s">
        <v>25</v>
      </c>
      <c r="H5" s="311"/>
      <c r="I5" s="311"/>
      <c r="J5" s="224"/>
      <c r="K5" s="311" t="s">
        <v>105</v>
      </c>
      <c r="L5" s="311"/>
      <c r="M5" s="311"/>
      <c r="N5" s="311"/>
      <c r="O5" s="311"/>
      <c r="P5" s="4"/>
      <c r="Q5" s="4"/>
      <c r="R5" s="224"/>
      <c r="S5" s="4"/>
      <c r="T5" s="4"/>
      <c r="U5" s="4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/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1"/>
      <c r="FY5" s="161"/>
      <c r="FZ5" s="161"/>
      <c r="GA5" s="161"/>
      <c r="GB5" s="161"/>
      <c r="GC5" s="161"/>
      <c r="GD5" s="161"/>
      <c r="GE5" s="161"/>
      <c r="GF5" s="161"/>
      <c r="GG5" s="161"/>
      <c r="GH5" s="161"/>
      <c r="GI5" s="161"/>
      <c r="GJ5" s="161"/>
      <c r="GK5" s="161"/>
      <c r="GL5" s="161"/>
      <c r="GM5" s="161"/>
      <c r="GN5" s="161"/>
      <c r="GO5" s="161"/>
      <c r="GP5" s="161"/>
      <c r="GQ5" s="161"/>
      <c r="GR5" s="161"/>
      <c r="GS5" s="161"/>
      <c r="GT5" s="161"/>
      <c r="GU5" s="161"/>
      <c r="GV5" s="161"/>
      <c r="GW5" s="161"/>
      <c r="GX5" s="161"/>
      <c r="GY5" s="161"/>
      <c r="GZ5" s="161"/>
      <c r="HA5" s="161"/>
      <c r="HB5" s="161"/>
      <c r="HC5" s="161"/>
      <c r="HD5" s="161"/>
      <c r="HE5" s="161"/>
      <c r="HF5" s="161"/>
      <c r="HG5" s="161"/>
      <c r="HH5" s="161"/>
      <c r="HI5" s="161"/>
      <c r="HJ5" s="161"/>
      <c r="HK5" s="161"/>
      <c r="HL5" s="161"/>
      <c r="HM5" s="161"/>
      <c r="HN5" s="161"/>
      <c r="HO5" s="161"/>
      <c r="HP5" s="161"/>
      <c r="HQ5" s="161"/>
      <c r="HR5" s="161"/>
      <c r="HS5" s="161"/>
      <c r="HT5" s="161"/>
      <c r="HU5" s="161"/>
      <c r="HV5" s="161"/>
      <c r="HW5" s="161"/>
      <c r="HX5" s="161"/>
      <c r="HY5" s="161"/>
      <c r="HZ5" s="161"/>
      <c r="IA5" s="161"/>
      <c r="IB5" s="161"/>
      <c r="IC5" s="161"/>
      <c r="ID5" s="161"/>
      <c r="IE5" s="161"/>
      <c r="IF5" s="161"/>
      <c r="IG5" s="161"/>
      <c r="IH5" s="161"/>
      <c r="II5" s="161"/>
      <c r="IJ5" s="161"/>
      <c r="IK5" s="161"/>
      <c r="IL5" s="161"/>
      <c r="IM5" s="161"/>
      <c r="IN5" s="161"/>
      <c r="IO5" s="161"/>
      <c r="IP5" s="161"/>
      <c r="IQ5" s="161"/>
      <c r="IR5" s="161"/>
      <c r="IS5" s="161"/>
      <c r="IT5" s="161"/>
      <c r="IU5" s="161"/>
    </row>
    <row r="6" spans="1:255" s="84" customFormat="1" ht="20.25" customHeight="1">
      <c r="A6" s="170"/>
      <c r="B6" s="170"/>
      <c r="C6" s="4"/>
      <c r="D6" s="4"/>
      <c r="E6" s="4"/>
      <c r="F6" s="4"/>
      <c r="G6" s="224"/>
      <c r="H6" s="224"/>
      <c r="I6" s="224"/>
      <c r="J6" s="224"/>
      <c r="K6" s="275" t="s">
        <v>192</v>
      </c>
      <c r="L6" s="4"/>
      <c r="M6" s="4"/>
      <c r="N6" s="4"/>
      <c r="O6" s="4" t="s">
        <v>60</v>
      </c>
      <c r="P6" s="4"/>
      <c r="Q6" s="4" t="s">
        <v>83</v>
      </c>
      <c r="R6" s="224"/>
      <c r="S6" s="4"/>
      <c r="T6" s="4"/>
      <c r="U6" s="4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  <c r="DG6" s="161"/>
      <c r="DH6" s="161"/>
      <c r="DI6" s="161"/>
      <c r="DJ6" s="161"/>
      <c r="DK6" s="161"/>
      <c r="DL6" s="161"/>
      <c r="DM6" s="161"/>
      <c r="DN6" s="161"/>
      <c r="DO6" s="161"/>
      <c r="DP6" s="161"/>
      <c r="DQ6" s="161"/>
      <c r="DR6" s="161"/>
      <c r="DS6" s="161"/>
      <c r="DT6" s="161"/>
      <c r="DU6" s="161"/>
      <c r="DV6" s="161"/>
      <c r="DW6" s="161"/>
      <c r="DX6" s="161"/>
      <c r="DY6" s="161"/>
      <c r="DZ6" s="161"/>
      <c r="EA6" s="161"/>
      <c r="EB6" s="161"/>
      <c r="EC6" s="161"/>
      <c r="ED6" s="161"/>
      <c r="EE6" s="161"/>
      <c r="EF6" s="161"/>
      <c r="EG6" s="161"/>
      <c r="EH6" s="161"/>
      <c r="EI6" s="161"/>
      <c r="EJ6" s="161"/>
      <c r="EK6" s="161"/>
      <c r="EL6" s="161"/>
      <c r="EM6" s="161"/>
      <c r="EN6" s="161"/>
      <c r="EO6" s="161"/>
      <c r="EP6" s="161"/>
      <c r="EQ6" s="161"/>
      <c r="ER6" s="161"/>
      <c r="ES6" s="161"/>
      <c r="ET6" s="161"/>
      <c r="EU6" s="161"/>
      <c r="EV6" s="161"/>
      <c r="EW6" s="161"/>
      <c r="EX6" s="161"/>
      <c r="EY6" s="161"/>
      <c r="EZ6" s="161"/>
      <c r="FA6" s="161"/>
      <c r="FB6" s="161"/>
      <c r="FC6" s="161"/>
      <c r="FD6" s="161"/>
      <c r="FE6" s="161"/>
      <c r="FF6" s="161"/>
      <c r="FG6" s="161"/>
      <c r="FH6" s="161"/>
      <c r="FI6" s="161"/>
      <c r="FJ6" s="161"/>
      <c r="FK6" s="161"/>
      <c r="FL6" s="161"/>
      <c r="FM6" s="161"/>
      <c r="FN6" s="161"/>
      <c r="FO6" s="161"/>
      <c r="FP6" s="161"/>
      <c r="FQ6" s="161"/>
      <c r="FR6" s="161"/>
      <c r="FS6" s="161"/>
      <c r="FT6" s="161"/>
      <c r="FU6" s="161"/>
      <c r="FV6" s="161"/>
      <c r="FW6" s="161"/>
      <c r="FX6" s="161"/>
      <c r="FY6" s="161"/>
      <c r="FZ6" s="161"/>
      <c r="GA6" s="161"/>
      <c r="GB6" s="161"/>
      <c r="GC6" s="161"/>
      <c r="GD6" s="161"/>
      <c r="GE6" s="161"/>
      <c r="GF6" s="161"/>
      <c r="GG6" s="161"/>
      <c r="GH6" s="161"/>
      <c r="GI6" s="161"/>
      <c r="GJ6" s="161"/>
      <c r="GK6" s="161"/>
      <c r="GL6" s="161"/>
      <c r="GM6" s="161"/>
      <c r="GN6" s="161"/>
      <c r="GO6" s="161"/>
      <c r="GP6" s="161"/>
      <c r="GQ6" s="161"/>
      <c r="GR6" s="161"/>
      <c r="GS6" s="161"/>
      <c r="GT6" s="161"/>
      <c r="GU6" s="161"/>
      <c r="GV6" s="161"/>
      <c r="GW6" s="161"/>
      <c r="GX6" s="161"/>
      <c r="GY6" s="161"/>
      <c r="GZ6" s="161"/>
      <c r="HA6" s="161"/>
      <c r="HB6" s="161"/>
      <c r="HC6" s="161"/>
      <c r="HD6" s="161"/>
      <c r="HE6" s="161"/>
      <c r="HF6" s="161"/>
      <c r="HG6" s="161"/>
      <c r="HH6" s="161"/>
      <c r="HI6" s="161"/>
      <c r="HJ6" s="161"/>
      <c r="HK6" s="161"/>
      <c r="HL6" s="161"/>
      <c r="HM6" s="161"/>
      <c r="HN6" s="161"/>
      <c r="HO6" s="161"/>
      <c r="HP6" s="161"/>
      <c r="HQ6" s="161"/>
      <c r="HR6" s="161"/>
      <c r="HS6" s="161"/>
      <c r="HT6" s="161"/>
      <c r="HU6" s="161"/>
      <c r="HV6" s="161"/>
      <c r="HW6" s="161"/>
      <c r="HX6" s="161"/>
      <c r="HY6" s="161"/>
      <c r="HZ6" s="161"/>
      <c r="IA6" s="161"/>
      <c r="IB6" s="161"/>
      <c r="IC6" s="161"/>
      <c r="ID6" s="161"/>
      <c r="IE6" s="161"/>
      <c r="IF6" s="161"/>
      <c r="IG6" s="161"/>
      <c r="IH6" s="161"/>
      <c r="II6" s="161"/>
      <c r="IJ6" s="161"/>
      <c r="IK6" s="161"/>
      <c r="IL6" s="161"/>
      <c r="IM6" s="161"/>
      <c r="IN6" s="161"/>
      <c r="IO6" s="161"/>
      <c r="IP6" s="161"/>
      <c r="IQ6" s="161"/>
      <c r="IR6" s="161"/>
      <c r="IS6" s="161"/>
      <c r="IT6" s="161"/>
      <c r="IU6" s="161"/>
    </row>
    <row r="7" spans="1:255" s="84" customFormat="1" ht="20.25" customHeight="1">
      <c r="A7" s="170"/>
      <c r="B7" s="170"/>
      <c r="C7" s="4" t="s">
        <v>5</v>
      </c>
      <c r="D7" s="4"/>
      <c r="E7" s="4" t="s">
        <v>111</v>
      </c>
      <c r="F7" s="4"/>
      <c r="G7" s="224"/>
      <c r="H7" s="224"/>
      <c r="I7" s="224"/>
      <c r="J7" s="224"/>
      <c r="K7" s="4" t="s">
        <v>136</v>
      </c>
      <c r="L7" s="4"/>
      <c r="M7" s="11"/>
      <c r="N7" s="4"/>
      <c r="O7" s="4" t="s">
        <v>127</v>
      </c>
      <c r="P7" s="4"/>
      <c r="Q7" s="11" t="s">
        <v>193</v>
      </c>
      <c r="R7" s="224"/>
      <c r="S7" s="4" t="s">
        <v>84</v>
      </c>
      <c r="T7" s="4"/>
      <c r="U7" s="4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161"/>
      <c r="CO7" s="161"/>
      <c r="CP7" s="161"/>
      <c r="CQ7" s="161"/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  <c r="DG7" s="161"/>
      <c r="DH7" s="161"/>
      <c r="DI7" s="161"/>
      <c r="DJ7" s="161"/>
      <c r="DK7" s="161"/>
      <c r="DL7" s="161"/>
      <c r="DM7" s="161"/>
      <c r="DN7" s="161"/>
      <c r="DO7" s="161"/>
      <c r="DP7" s="161"/>
      <c r="DQ7" s="161"/>
      <c r="DR7" s="161"/>
      <c r="DS7" s="161"/>
      <c r="DT7" s="161"/>
      <c r="DU7" s="161"/>
      <c r="DV7" s="161"/>
      <c r="DW7" s="161"/>
      <c r="DX7" s="161"/>
      <c r="DY7" s="161"/>
      <c r="DZ7" s="161"/>
      <c r="EA7" s="161"/>
      <c r="EB7" s="161"/>
      <c r="EC7" s="161"/>
      <c r="ED7" s="161"/>
      <c r="EE7" s="161"/>
      <c r="EF7" s="161"/>
      <c r="EG7" s="161"/>
      <c r="EH7" s="161"/>
      <c r="EI7" s="161"/>
      <c r="EJ7" s="161"/>
      <c r="EK7" s="161"/>
      <c r="EL7" s="161"/>
      <c r="EM7" s="161"/>
      <c r="EN7" s="161"/>
      <c r="EO7" s="161"/>
      <c r="EP7" s="161"/>
      <c r="EQ7" s="161"/>
      <c r="ER7" s="161"/>
      <c r="ES7" s="161"/>
      <c r="ET7" s="161"/>
      <c r="EU7" s="161"/>
      <c r="EV7" s="161"/>
      <c r="EW7" s="161"/>
      <c r="EX7" s="161"/>
      <c r="EY7" s="161"/>
      <c r="EZ7" s="161"/>
      <c r="FA7" s="161"/>
      <c r="FB7" s="161"/>
      <c r="FC7" s="161"/>
      <c r="FD7" s="161"/>
      <c r="FE7" s="161"/>
      <c r="FF7" s="161"/>
      <c r="FG7" s="161"/>
      <c r="FH7" s="161"/>
      <c r="FI7" s="161"/>
      <c r="FJ7" s="161"/>
      <c r="FK7" s="161"/>
      <c r="FL7" s="161"/>
      <c r="FM7" s="161"/>
      <c r="FN7" s="161"/>
      <c r="FO7" s="161"/>
      <c r="FP7" s="161"/>
      <c r="FQ7" s="161"/>
      <c r="FR7" s="161"/>
      <c r="FS7" s="161"/>
      <c r="FT7" s="161"/>
      <c r="FU7" s="161"/>
      <c r="FV7" s="161"/>
      <c r="FW7" s="161"/>
      <c r="FX7" s="161"/>
      <c r="FY7" s="161"/>
      <c r="FZ7" s="161"/>
      <c r="GA7" s="161"/>
      <c r="GB7" s="161"/>
      <c r="GC7" s="161"/>
      <c r="GD7" s="161"/>
      <c r="GE7" s="161"/>
      <c r="GF7" s="161"/>
      <c r="GG7" s="161"/>
      <c r="GH7" s="161"/>
      <c r="GI7" s="161"/>
      <c r="GJ7" s="161"/>
      <c r="GK7" s="161"/>
      <c r="GL7" s="161"/>
      <c r="GM7" s="161"/>
      <c r="GN7" s="161"/>
      <c r="GO7" s="161"/>
      <c r="GP7" s="161"/>
      <c r="GQ7" s="161"/>
      <c r="GR7" s="161"/>
      <c r="GS7" s="161"/>
      <c r="GT7" s="161"/>
      <c r="GU7" s="161"/>
      <c r="GV7" s="161"/>
      <c r="GW7" s="161"/>
      <c r="GX7" s="161"/>
      <c r="GY7" s="161"/>
      <c r="GZ7" s="161"/>
      <c r="HA7" s="161"/>
      <c r="HB7" s="161"/>
      <c r="HC7" s="161"/>
      <c r="HD7" s="161"/>
      <c r="HE7" s="161"/>
      <c r="HF7" s="161"/>
      <c r="HG7" s="161"/>
      <c r="HH7" s="161"/>
      <c r="HI7" s="161"/>
      <c r="HJ7" s="161"/>
      <c r="HK7" s="161"/>
      <c r="HL7" s="161"/>
      <c r="HM7" s="161"/>
      <c r="HN7" s="161"/>
      <c r="HO7" s="161"/>
      <c r="HP7" s="161"/>
      <c r="HQ7" s="161"/>
      <c r="HR7" s="161"/>
      <c r="HS7" s="161"/>
      <c r="HT7" s="161"/>
      <c r="HU7" s="161"/>
      <c r="HV7" s="161"/>
      <c r="HW7" s="161"/>
      <c r="HX7" s="161"/>
      <c r="HY7" s="161"/>
      <c r="HZ7" s="161"/>
      <c r="IA7" s="161"/>
      <c r="IB7" s="161"/>
      <c r="IC7" s="161"/>
      <c r="ID7" s="161"/>
      <c r="IE7" s="161"/>
      <c r="IF7" s="161"/>
      <c r="IG7" s="161"/>
      <c r="IH7" s="161"/>
      <c r="II7" s="161"/>
      <c r="IJ7" s="161"/>
      <c r="IK7" s="161"/>
      <c r="IL7" s="161"/>
      <c r="IM7" s="161"/>
      <c r="IN7" s="161"/>
      <c r="IO7" s="161"/>
      <c r="IP7" s="161"/>
      <c r="IQ7" s="161"/>
      <c r="IR7" s="161"/>
      <c r="IS7" s="161"/>
      <c r="IT7" s="161"/>
      <c r="IU7" s="161"/>
    </row>
    <row r="8" spans="1:255" s="84" customFormat="1" ht="20.25" customHeight="1">
      <c r="A8" s="170"/>
      <c r="B8" s="170"/>
      <c r="C8" s="4" t="s">
        <v>110</v>
      </c>
      <c r="D8" s="4"/>
      <c r="E8" s="4" t="s">
        <v>139</v>
      </c>
      <c r="F8" s="4"/>
      <c r="G8" s="4" t="s">
        <v>38</v>
      </c>
      <c r="H8" s="4"/>
      <c r="J8" s="4"/>
      <c r="K8" s="223" t="s">
        <v>150</v>
      </c>
      <c r="L8" s="4"/>
      <c r="M8" s="11" t="s">
        <v>164</v>
      </c>
      <c r="N8" s="4"/>
      <c r="O8" s="4" t="s">
        <v>128</v>
      </c>
      <c r="P8" s="4"/>
      <c r="Q8" s="11" t="s">
        <v>194</v>
      </c>
      <c r="R8" s="4"/>
      <c r="S8" s="4" t="s">
        <v>85</v>
      </c>
      <c r="T8" s="4"/>
      <c r="U8" s="4" t="s">
        <v>60</v>
      </c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/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/>
      <c r="CK8" s="161"/>
      <c r="CL8" s="161"/>
      <c r="CM8" s="161"/>
      <c r="CN8" s="161"/>
      <c r="CO8" s="161"/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1"/>
      <c r="DC8" s="161"/>
      <c r="DD8" s="161"/>
      <c r="DE8" s="161"/>
      <c r="DF8" s="161"/>
      <c r="DG8" s="161"/>
      <c r="DH8" s="161"/>
      <c r="DI8" s="161"/>
      <c r="DJ8" s="161"/>
      <c r="DK8" s="161"/>
      <c r="DL8" s="161"/>
      <c r="DM8" s="161"/>
      <c r="DN8" s="161"/>
      <c r="DO8" s="161"/>
      <c r="DP8" s="161"/>
      <c r="DQ8" s="161"/>
      <c r="DR8" s="161"/>
      <c r="DS8" s="161"/>
      <c r="DT8" s="161"/>
      <c r="DU8" s="161"/>
      <c r="DV8" s="161"/>
      <c r="DW8" s="161"/>
      <c r="DX8" s="161"/>
      <c r="DY8" s="161"/>
      <c r="DZ8" s="161"/>
      <c r="EA8" s="161"/>
      <c r="EB8" s="161"/>
      <c r="EC8" s="161"/>
      <c r="ED8" s="161"/>
      <c r="EE8" s="161"/>
      <c r="EF8" s="161"/>
      <c r="EG8" s="161"/>
      <c r="EH8" s="161"/>
      <c r="EI8" s="161"/>
      <c r="EJ8" s="161"/>
      <c r="EK8" s="161"/>
      <c r="EL8" s="161"/>
      <c r="EM8" s="161"/>
      <c r="EN8" s="161"/>
      <c r="EO8" s="161"/>
      <c r="EP8" s="161"/>
      <c r="EQ8" s="161"/>
      <c r="ER8" s="161"/>
      <c r="ES8" s="161"/>
      <c r="ET8" s="161"/>
      <c r="EU8" s="161"/>
      <c r="EV8" s="161"/>
      <c r="EW8" s="161"/>
      <c r="EX8" s="161"/>
      <c r="EY8" s="161"/>
      <c r="EZ8" s="161"/>
      <c r="FA8" s="161"/>
      <c r="FB8" s="161"/>
      <c r="FC8" s="161"/>
      <c r="FD8" s="161"/>
      <c r="FE8" s="161"/>
      <c r="FF8" s="161"/>
      <c r="FG8" s="161"/>
      <c r="FH8" s="161"/>
      <c r="FI8" s="161"/>
      <c r="FJ8" s="161"/>
      <c r="FK8" s="161"/>
      <c r="FL8" s="161"/>
      <c r="FM8" s="161"/>
      <c r="FN8" s="161"/>
      <c r="FO8" s="161"/>
      <c r="FP8" s="161"/>
      <c r="FQ8" s="161"/>
      <c r="FR8" s="161"/>
      <c r="FS8" s="161"/>
      <c r="FT8" s="161"/>
      <c r="FU8" s="161"/>
      <c r="FV8" s="161"/>
      <c r="FW8" s="161"/>
      <c r="FX8" s="161"/>
      <c r="FY8" s="161"/>
      <c r="FZ8" s="161"/>
      <c r="GA8" s="161"/>
      <c r="GB8" s="161"/>
      <c r="GC8" s="161"/>
      <c r="GD8" s="161"/>
      <c r="GE8" s="161"/>
      <c r="GF8" s="161"/>
      <c r="GG8" s="161"/>
      <c r="GH8" s="161"/>
      <c r="GI8" s="161"/>
      <c r="GJ8" s="161"/>
      <c r="GK8" s="161"/>
      <c r="GL8" s="161"/>
      <c r="GM8" s="161"/>
      <c r="GN8" s="161"/>
      <c r="GO8" s="161"/>
      <c r="GP8" s="161"/>
      <c r="GQ8" s="161"/>
      <c r="GR8" s="161"/>
      <c r="GS8" s="161"/>
      <c r="GT8" s="161"/>
      <c r="GU8" s="161"/>
      <c r="GV8" s="161"/>
      <c r="GW8" s="161"/>
      <c r="GX8" s="161"/>
      <c r="GY8" s="161"/>
      <c r="GZ8" s="161"/>
      <c r="HA8" s="161"/>
      <c r="HB8" s="161"/>
      <c r="HC8" s="161"/>
      <c r="HD8" s="161"/>
      <c r="HE8" s="161"/>
      <c r="HF8" s="161"/>
      <c r="HG8" s="161"/>
      <c r="HH8" s="161"/>
      <c r="HI8" s="161"/>
      <c r="HJ8" s="161"/>
      <c r="HK8" s="161"/>
      <c r="HL8" s="161"/>
      <c r="HM8" s="161"/>
      <c r="HN8" s="161"/>
      <c r="HO8" s="161"/>
      <c r="HP8" s="161"/>
      <c r="HQ8" s="161"/>
      <c r="HR8" s="161"/>
      <c r="HS8" s="161"/>
      <c r="HT8" s="161"/>
      <c r="HU8" s="161"/>
      <c r="HV8" s="161"/>
      <c r="HW8" s="161"/>
      <c r="HX8" s="161"/>
      <c r="HY8" s="161"/>
      <c r="HZ8" s="161"/>
      <c r="IA8" s="161"/>
      <c r="IB8" s="161"/>
      <c r="IC8" s="161"/>
      <c r="ID8" s="161"/>
      <c r="IE8" s="161"/>
      <c r="IF8" s="161"/>
      <c r="IG8" s="161"/>
      <c r="IH8" s="161"/>
      <c r="II8" s="161"/>
      <c r="IJ8" s="161"/>
      <c r="IK8" s="161"/>
      <c r="IL8" s="161"/>
      <c r="IM8" s="161"/>
      <c r="IN8" s="161"/>
      <c r="IO8" s="161"/>
      <c r="IP8" s="161"/>
      <c r="IQ8" s="161"/>
      <c r="IR8" s="161"/>
      <c r="IS8" s="161"/>
      <c r="IT8" s="161"/>
      <c r="IU8" s="161"/>
    </row>
    <row r="9" spans="1:255" ht="20.25" customHeight="1">
      <c r="B9" s="102"/>
      <c r="C9" s="4" t="s">
        <v>7</v>
      </c>
      <c r="E9" s="4" t="s">
        <v>140</v>
      </c>
      <c r="G9" s="4" t="s">
        <v>39</v>
      </c>
      <c r="H9" s="312" t="s">
        <v>79</v>
      </c>
      <c r="I9" s="312"/>
      <c r="J9" s="312"/>
      <c r="K9" s="4" t="s">
        <v>149</v>
      </c>
      <c r="L9" s="4"/>
      <c r="M9" s="11" t="s">
        <v>39</v>
      </c>
      <c r="N9" s="4"/>
      <c r="O9" s="4" t="s">
        <v>151</v>
      </c>
      <c r="P9" s="4"/>
      <c r="Q9" s="4" t="s">
        <v>113</v>
      </c>
      <c r="R9" s="4"/>
      <c r="S9" s="4" t="s">
        <v>8</v>
      </c>
      <c r="T9" s="4"/>
      <c r="U9" s="4" t="s">
        <v>61</v>
      </c>
    </row>
    <row r="10" spans="1:255" ht="20.25" customHeight="1">
      <c r="A10" s="162" t="s">
        <v>34</v>
      </c>
      <c r="B10" s="162"/>
      <c r="C10" s="309" t="s">
        <v>68</v>
      </c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</row>
    <row r="11" spans="1:255" ht="20.25" customHeight="1">
      <c r="A11" s="237" t="s">
        <v>178</v>
      </c>
      <c r="B11" s="237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</row>
    <row r="12" spans="1:255" ht="20.25" customHeight="1">
      <c r="A12" s="237" t="s">
        <v>179</v>
      </c>
      <c r="B12" s="237"/>
      <c r="C12" s="236">
        <v>2493748</v>
      </c>
      <c r="D12" s="234"/>
      <c r="E12" s="236">
        <v>644640</v>
      </c>
      <c r="F12" s="234"/>
      <c r="G12" s="236">
        <v>249375</v>
      </c>
      <c r="H12" s="234"/>
      <c r="I12" s="236">
        <v>9696354</v>
      </c>
      <c r="J12" s="234"/>
      <c r="K12" s="236">
        <v>-85076</v>
      </c>
      <c r="L12" s="234"/>
      <c r="M12" s="236">
        <v>-19316</v>
      </c>
      <c r="N12" s="234"/>
      <c r="O12" s="236">
        <v>-104392</v>
      </c>
      <c r="P12" s="234"/>
      <c r="Q12" s="163">
        <v>12979725</v>
      </c>
      <c r="R12" s="234"/>
      <c r="S12" s="236">
        <v>1325914</v>
      </c>
      <c r="T12" s="234"/>
      <c r="U12" s="236">
        <v>14305639</v>
      </c>
    </row>
    <row r="13" spans="1:255" ht="20.25" customHeight="1">
      <c r="A13" s="79"/>
      <c r="B13" s="79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233"/>
    </row>
    <row r="14" spans="1:255" ht="20.25" customHeight="1">
      <c r="A14" s="85" t="s">
        <v>81</v>
      </c>
      <c r="B14" s="85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233"/>
    </row>
    <row r="15" spans="1:255" ht="20.25" customHeight="1">
      <c r="A15" s="210" t="s">
        <v>130</v>
      </c>
      <c r="B15" s="210"/>
      <c r="C15" s="156" t="s">
        <v>0</v>
      </c>
      <c r="D15" s="164"/>
      <c r="E15" s="156" t="s">
        <v>0</v>
      </c>
      <c r="F15" s="164"/>
      <c r="G15" s="156" t="s">
        <v>0</v>
      </c>
      <c r="H15" s="164"/>
      <c r="I15" s="164">
        <v>2028333</v>
      </c>
      <c r="J15" s="164"/>
      <c r="K15" s="164" t="s">
        <v>0</v>
      </c>
      <c r="L15" s="164"/>
      <c r="M15" s="164" t="s">
        <v>0</v>
      </c>
      <c r="N15" s="164"/>
      <c r="O15" s="164" t="s">
        <v>0</v>
      </c>
      <c r="P15" s="164"/>
      <c r="Q15" s="172">
        <v>2028333</v>
      </c>
      <c r="R15" s="84"/>
      <c r="S15" s="84">
        <v>119908</v>
      </c>
      <c r="T15" s="84"/>
      <c r="U15" s="84">
        <v>2148241</v>
      </c>
    </row>
    <row r="16" spans="1:255" ht="20.25" customHeight="1">
      <c r="A16" s="210" t="s">
        <v>129</v>
      </c>
      <c r="B16" s="210"/>
      <c r="C16" s="157" t="s">
        <v>0</v>
      </c>
      <c r="D16" s="164"/>
      <c r="E16" s="156" t="s">
        <v>0</v>
      </c>
      <c r="F16" s="164"/>
      <c r="G16" s="156" t="s">
        <v>0</v>
      </c>
      <c r="H16" s="164"/>
      <c r="I16" s="157" t="s">
        <v>0</v>
      </c>
      <c r="J16" s="164"/>
      <c r="K16" s="165">
        <v>-14658</v>
      </c>
      <c r="L16" s="164"/>
      <c r="M16" s="165">
        <v>128</v>
      </c>
      <c r="N16" s="164"/>
      <c r="O16" s="165">
        <v>-14530</v>
      </c>
      <c r="P16" s="164"/>
      <c r="Q16" s="174">
        <v>-14530</v>
      </c>
      <c r="R16" s="84"/>
      <c r="S16" s="165">
        <v>-6738</v>
      </c>
      <c r="T16" s="84"/>
      <c r="U16" s="165">
        <v>-21268</v>
      </c>
    </row>
    <row r="17" spans="1:257" ht="20.25" customHeight="1">
      <c r="A17" s="85" t="s">
        <v>77</v>
      </c>
      <c r="B17" s="85"/>
      <c r="C17" s="153" t="s">
        <v>0</v>
      </c>
      <c r="D17" s="234"/>
      <c r="E17" s="153" t="s">
        <v>0</v>
      </c>
      <c r="F17" s="234"/>
      <c r="G17" s="153" t="s">
        <v>0</v>
      </c>
      <c r="H17" s="234"/>
      <c r="I17" s="152">
        <v>2028333</v>
      </c>
      <c r="J17" s="234"/>
      <c r="K17" s="152">
        <v>-14658</v>
      </c>
      <c r="L17" s="234"/>
      <c r="M17" s="152">
        <v>128</v>
      </c>
      <c r="N17" s="234"/>
      <c r="O17" s="152">
        <v>-14530</v>
      </c>
      <c r="P17" s="234"/>
      <c r="Q17" s="152">
        <v>2013803</v>
      </c>
      <c r="R17" s="234"/>
      <c r="S17" s="152">
        <v>113170</v>
      </c>
      <c r="T17" s="234"/>
      <c r="U17" s="152">
        <v>2126973</v>
      </c>
    </row>
    <row r="18" spans="1:257" ht="20.25" customHeight="1">
      <c r="A18" s="166"/>
      <c r="B18" s="166"/>
      <c r="C18" s="154"/>
      <c r="D18" s="234"/>
      <c r="E18" s="154"/>
      <c r="F18" s="234"/>
      <c r="G18" s="154"/>
      <c r="H18" s="234"/>
      <c r="I18" s="233"/>
      <c r="J18" s="234"/>
      <c r="K18" s="236"/>
      <c r="L18" s="234"/>
      <c r="M18" s="236"/>
      <c r="N18" s="234"/>
      <c r="O18" s="233"/>
      <c r="P18" s="234"/>
      <c r="Q18" s="233"/>
      <c r="R18" s="234"/>
      <c r="S18" s="233"/>
      <c r="T18" s="234"/>
      <c r="U18" s="233"/>
    </row>
    <row r="19" spans="1:257" ht="20.25" customHeight="1" thickBot="1">
      <c r="A19" s="79" t="s">
        <v>180</v>
      </c>
      <c r="B19" s="79"/>
      <c r="C19" s="167">
        <v>2493748</v>
      </c>
      <c r="D19" s="234"/>
      <c r="E19" s="167">
        <v>644640</v>
      </c>
      <c r="F19" s="234"/>
      <c r="G19" s="167">
        <v>249375</v>
      </c>
      <c r="H19" s="234"/>
      <c r="I19" s="167">
        <v>11724687</v>
      </c>
      <c r="J19" s="234"/>
      <c r="K19" s="167">
        <v>-99734</v>
      </c>
      <c r="L19" s="234"/>
      <c r="M19" s="167">
        <v>-19188</v>
      </c>
      <c r="N19" s="234"/>
      <c r="O19" s="167">
        <v>-118922</v>
      </c>
      <c r="P19" s="234"/>
      <c r="Q19" s="167">
        <v>14993528</v>
      </c>
      <c r="R19" s="234"/>
      <c r="S19" s="167">
        <v>1439084</v>
      </c>
      <c r="T19" s="234"/>
      <c r="U19" s="167">
        <v>16432612</v>
      </c>
    </row>
    <row r="20" spans="1:257" ht="20.25" customHeight="1" thickTop="1">
      <c r="A20" s="168"/>
      <c r="B20" s="168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69"/>
      <c r="EB20" s="169"/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69"/>
      <c r="FF20" s="169"/>
      <c r="FG20" s="169"/>
      <c r="FH20" s="169"/>
      <c r="FI20" s="169"/>
      <c r="FJ20" s="169"/>
      <c r="FK20" s="169"/>
      <c r="FL20" s="169"/>
      <c r="FM20" s="169"/>
      <c r="FN20" s="169"/>
      <c r="FO20" s="169"/>
      <c r="FP20" s="169"/>
      <c r="FQ20" s="169"/>
      <c r="FR20" s="169"/>
      <c r="FS20" s="169"/>
      <c r="FT20" s="169"/>
      <c r="FU20" s="169"/>
      <c r="FV20" s="169"/>
      <c r="FW20" s="169"/>
      <c r="FX20" s="169"/>
      <c r="FY20" s="169"/>
      <c r="FZ20" s="169"/>
      <c r="GA20" s="169"/>
      <c r="GB20" s="169"/>
      <c r="GC20" s="169"/>
      <c r="GD20" s="169"/>
      <c r="GE20" s="169"/>
      <c r="GF20" s="169"/>
      <c r="GG20" s="169"/>
      <c r="GH20" s="169"/>
      <c r="GI20" s="169"/>
      <c r="GJ20" s="169"/>
      <c r="GK20" s="169"/>
      <c r="GL20" s="169"/>
      <c r="GM20" s="169"/>
      <c r="GN20" s="169"/>
      <c r="GO20" s="169"/>
      <c r="GP20" s="169"/>
      <c r="GQ20" s="169"/>
      <c r="GR20" s="169"/>
      <c r="GS20" s="169"/>
      <c r="GT20" s="169"/>
      <c r="GU20" s="169"/>
      <c r="GV20" s="169"/>
      <c r="GW20" s="169"/>
      <c r="GX20" s="169"/>
      <c r="GY20" s="169"/>
      <c r="GZ20" s="169"/>
      <c r="HA20" s="169"/>
      <c r="HB20" s="169"/>
      <c r="HC20" s="169"/>
      <c r="HD20" s="169"/>
      <c r="HE20" s="169"/>
      <c r="HF20" s="169"/>
      <c r="HG20" s="169"/>
      <c r="HH20" s="169"/>
      <c r="HI20" s="169"/>
      <c r="HJ20" s="169"/>
      <c r="HK20" s="169"/>
      <c r="HL20" s="169"/>
      <c r="HM20" s="169"/>
      <c r="HN20" s="169"/>
      <c r="HO20" s="169"/>
      <c r="HP20" s="169"/>
      <c r="HQ20" s="169"/>
      <c r="HR20" s="169"/>
      <c r="HS20" s="169"/>
      <c r="HT20" s="169"/>
      <c r="HU20" s="169"/>
      <c r="HV20" s="169"/>
      <c r="HW20" s="169"/>
      <c r="HX20" s="169"/>
      <c r="HY20" s="169"/>
      <c r="HZ20" s="169"/>
      <c r="IA20" s="169"/>
      <c r="IB20" s="169"/>
      <c r="IC20" s="169"/>
      <c r="ID20" s="169"/>
      <c r="IE20" s="169"/>
      <c r="IF20" s="169"/>
      <c r="IG20" s="169"/>
      <c r="IH20" s="169"/>
      <c r="II20" s="169"/>
      <c r="IJ20" s="169"/>
      <c r="IK20" s="169"/>
      <c r="IL20" s="169"/>
      <c r="IM20" s="169"/>
      <c r="IN20" s="169"/>
      <c r="IO20" s="169"/>
      <c r="IP20" s="169"/>
      <c r="IQ20" s="169"/>
      <c r="IR20" s="169"/>
      <c r="IS20" s="169"/>
      <c r="IT20" s="169"/>
      <c r="IU20" s="169"/>
    </row>
    <row r="21" spans="1:257" s="170" customFormat="1" ht="20.100000000000001" customHeight="1">
      <c r="C21" s="169"/>
      <c r="D21" s="169"/>
      <c r="E21" s="169"/>
      <c r="F21" s="173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DH21" s="161"/>
      <c r="DI21" s="161"/>
      <c r="DJ21" s="161"/>
      <c r="DK21" s="161"/>
      <c r="DL21" s="161"/>
      <c r="DM21" s="161"/>
      <c r="DN21" s="161"/>
      <c r="DO21" s="161"/>
      <c r="DP21" s="161"/>
      <c r="DQ21" s="161"/>
      <c r="DR21" s="161"/>
      <c r="DS21" s="161"/>
      <c r="DT21" s="161"/>
      <c r="DU21" s="161"/>
      <c r="DV21" s="161"/>
      <c r="DW21" s="161"/>
      <c r="DX21" s="161"/>
      <c r="DY21" s="161"/>
      <c r="DZ21" s="161"/>
      <c r="EA21" s="161"/>
      <c r="EB21" s="161"/>
      <c r="EC21" s="161"/>
      <c r="ED21" s="161"/>
      <c r="EE21" s="161"/>
      <c r="EF21" s="161"/>
      <c r="EG21" s="161"/>
      <c r="EH21" s="161"/>
      <c r="EI21" s="161"/>
      <c r="EJ21" s="161"/>
      <c r="EK21" s="161"/>
      <c r="EL21" s="161"/>
      <c r="EM21" s="161"/>
      <c r="EN21" s="161"/>
      <c r="EO21" s="161"/>
      <c r="EP21" s="161"/>
      <c r="EQ21" s="161"/>
      <c r="ER21" s="161"/>
      <c r="ES21" s="161"/>
      <c r="ET21" s="161"/>
      <c r="EU21" s="161"/>
      <c r="EV21" s="161"/>
      <c r="EW21" s="161"/>
      <c r="EX21" s="161"/>
      <c r="EY21" s="161"/>
      <c r="EZ21" s="161"/>
      <c r="FA21" s="161"/>
      <c r="FB21" s="161"/>
      <c r="FC21" s="161"/>
      <c r="FD21" s="161"/>
      <c r="FE21" s="161"/>
      <c r="FF21" s="161"/>
      <c r="FG21" s="161"/>
      <c r="FH21" s="161"/>
      <c r="FI21" s="161"/>
      <c r="FJ21" s="161"/>
      <c r="FK21" s="161"/>
      <c r="FL21" s="161"/>
      <c r="FM21" s="161"/>
      <c r="FN21" s="161"/>
      <c r="FO21" s="161"/>
      <c r="FP21" s="161"/>
      <c r="FQ21" s="161"/>
      <c r="FR21" s="161"/>
      <c r="FS21" s="161"/>
      <c r="FT21" s="161"/>
      <c r="FU21" s="161"/>
      <c r="FV21" s="161"/>
      <c r="FW21" s="161"/>
      <c r="FX21" s="161"/>
      <c r="FY21" s="161"/>
      <c r="FZ21" s="161"/>
      <c r="GA21" s="161"/>
      <c r="GB21" s="161"/>
      <c r="GC21" s="161"/>
      <c r="GD21" s="161"/>
      <c r="GE21" s="161"/>
      <c r="GF21" s="161"/>
      <c r="GG21" s="161"/>
      <c r="GH21" s="161"/>
      <c r="GI21" s="161"/>
      <c r="GJ21" s="161"/>
      <c r="GK21" s="161"/>
      <c r="GL21" s="161"/>
      <c r="GM21" s="161"/>
      <c r="GN21" s="161"/>
      <c r="GO21" s="161"/>
      <c r="GP21" s="161"/>
      <c r="GQ21" s="161"/>
      <c r="GR21" s="161"/>
      <c r="GS21" s="161"/>
      <c r="GT21" s="161"/>
      <c r="GU21" s="161"/>
      <c r="GV21" s="161"/>
      <c r="GW21" s="161"/>
      <c r="GX21" s="161"/>
      <c r="GY21" s="161"/>
      <c r="GZ21" s="161"/>
      <c r="HA21" s="161"/>
      <c r="HB21" s="161"/>
      <c r="HC21" s="161"/>
      <c r="HD21" s="161"/>
      <c r="HE21" s="161"/>
      <c r="HF21" s="161"/>
      <c r="HG21" s="161"/>
      <c r="HH21" s="161"/>
      <c r="HI21" s="161"/>
      <c r="HJ21" s="161"/>
      <c r="HK21" s="161"/>
      <c r="HL21" s="161"/>
      <c r="HM21" s="161"/>
      <c r="HN21" s="161"/>
      <c r="HO21" s="161"/>
      <c r="HP21" s="161"/>
      <c r="HQ21" s="161"/>
      <c r="HR21" s="161"/>
      <c r="HS21" s="161"/>
      <c r="HT21" s="161"/>
      <c r="HU21" s="161"/>
      <c r="HV21" s="161"/>
      <c r="HW21" s="161"/>
      <c r="HX21" s="161"/>
      <c r="HY21" s="161"/>
      <c r="HZ21" s="161"/>
      <c r="IA21" s="161"/>
      <c r="IB21" s="161"/>
      <c r="IC21" s="161"/>
      <c r="ID21" s="161"/>
      <c r="IE21" s="161"/>
      <c r="IF21" s="161"/>
      <c r="IG21" s="161"/>
      <c r="IH21" s="161"/>
      <c r="II21" s="161"/>
      <c r="IJ21" s="161"/>
      <c r="IK21" s="161"/>
      <c r="IL21" s="161"/>
      <c r="IM21" s="161"/>
      <c r="IN21" s="161"/>
      <c r="IO21" s="161"/>
      <c r="IP21" s="161"/>
      <c r="IQ21" s="161"/>
      <c r="IR21" s="161"/>
      <c r="IS21" s="161"/>
      <c r="IT21" s="161"/>
      <c r="IU21" s="161"/>
      <c r="IV21" s="161"/>
      <c r="IW21" s="161"/>
    </row>
    <row r="22" spans="1:257" s="170" customFormat="1" ht="20.25" customHeight="1">
      <c r="C22" s="161"/>
      <c r="D22" s="161"/>
      <c r="E22" s="161"/>
      <c r="F22" s="17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1"/>
      <c r="EN22" s="161"/>
      <c r="EO22" s="161"/>
      <c r="EP22" s="161"/>
      <c r="EQ22" s="161"/>
      <c r="ER22" s="161"/>
      <c r="ES22" s="161"/>
      <c r="ET22" s="161"/>
      <c r="EU22" s="161"/>
      <c r="EV22" s="161"/>
      <c r="EW22" s="161"/>
      <c r="EX22" s="161"/>
      <c r="EY22" s="161"/>
      <c r="EZ22" s="161"/>
      <c r="FA22" s="161"/>
      <c r="FB22" s="161"/>
      <c r="FC22" s="161"/>
      <c r="FD22" s="161"/>
      <c r="FE22" s="161"/>
      <c r="FF22" s="161"/>
      <c r="FG22" s="161"/>
      <c r="FH22" s="161"/>
      <c r="FI22" s="161"/>
      <c r="FJ22" s="161"/>
      <c r="FK22" s="161"/>
      <c r="FL22" s="161"/>
      <c r="FM22" s="161"/>
      <c r="FN22" s="161"/>
      <c r="FO22" s="161"/>
      <c r="FP22" s="161"/>
      <c r="FQ22" s="161"/>
      <c r="FR22" s="161"/>
      <c r="FS22" s="161"/>
      <c r="FT22" s="161"/>
      <c r="FU22" s="161"/>
      <c r="FV22" s="161"/>
      <c r="FW22" s="161"/>
      <c r="FX22" s="161"/>
      <c r="FY22" s="161"/>
      <c r="FZ22" s="161"/>
      <c r="GA22" s="161"/>
      <c r="GB22" s="161"/>
      <c r="GC22" s="161"/>
      <c r="GD22" s="161"/>
      <c r="GE22" s="161"/>
      <c r="GF22" s="161"/>
      <c r="GG22" s="161"/>
      <c r="GH22" s="161"/>
      <c r="GI22" s="161"/>
      <c r="GJ22" s="161"/>
      <c r="GK22" s="161"/>
      <c r="GL22" s="161"/>
      <c r="GM22" s="161"/>
      <c r="GN22" s="161"/>
      <c r="GO22" s="161"/>
      <c r="GP22" s="161"/>
      <c r="GQ22" s="161"/>
      <c r="GR22" s="161"/>
      <c r="GS22" s="161"/>
      <c r="GT22" s="161"/>
      <c r="GU22" s="161"/>
      <c r="GV22" s="161"/>
      <c r="GW22" s="161"/>
      <c r="GX22" s="161"/>
      <c r="GY22" s="161"/>
      <c r="GZ22" s="161"/>
      <c r="HA22" s="161"/>
      <c r="HB22" s="161"/>
      <c r="HC22" s="161"/>
      <c r="HD22" s="161"/>
      <c r="HE22" s="161"/>
      <c r="HF22" s="161"/>
      <c r="HG22" s="161"/>
      <c r="HH22" s="161"/>
      <c r="HI22" s="161"/>
      <c r="HJ22" s="161"/>
      <c r="HK22" s="161"/>
      <c r="HL22" s="161"/>
      <c r="HM22" s="161"/>
      <c r="HN22" s="161"/>
      <c r="HO22" s="161"/>
      <c r="HP22" s="161"/>
      <c r="HQ22" s="161"/>
      <c r="HR22" s="161"/>
      <c r="HS22" s="161"/>
      <c r="HT22" s="161"/>
      <c r="HU22" s="161"/>
      <c r="HV22" s="161"/>
      <c r="HW22" s="161"/>
      <c r="HX22" s="161"/>
      <c r="HY22" s="161"/>
      <c r="HZ22" s="161"/>
      <c r="IA22" s="161"/>
      <c r="IB22" s="161"/>
      <c r="IC22" s="161"/>
      <c r="ID22" s="161"/>
      <c r="IE22" s="161"/>
      <c r="IF22" s="161"/>
      <c r="IG22" s="161"/>
      <c r="IH22" s="161"/>
      <c r="II22" s="161"/>
      <c r="IJ22" s="161"/>
      <c r="IK22" s="161"/>
      <c r="IL22" s="161"/>
      <c r="IM22" s="161"/>
      <c r="IN22" s="161"/>
      <c r="IO22" s="161"/>
      <c r="IP22" s="161"/>
      <c r="IQ22" s="161"/>
      <c r="IR22" s="161"/>
      <c r="IS22" s="161"/>
      <c r="IT22" s="161"/>
      <c r="IU22" s="161"/>
      <c r="IV22" s="161"/>
      <c r="IW22" s="161"/>
    </row>
    <row r="23" spans="1:257" s="170" customFormat="1" ht="20.25" customHeight="1">
      <c r="C23" s="161"/>
      <c r="D23" s="161"/>
      <c r="E23" s="161"/>
      <c r="F23" s="17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  <c r="IW23" s="161"/>
    </row>
    <row r="24" spans="1:257" s="170" customFormat="1" ht="20.25" customHeight="1">
      <c r="C24" s="161"/>
      <c r="D24" s="161"/>
      <c r="E24" s="161"/>
      <c r="F24" s="17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  <c r="DQ24" s="161"/>
      <c r="DR24" s="161"/>
      <c r="DS24" s="161"/>
      <c r="DT24" s="161"/>
      <c r="DU24" s="161"/>
      <c r="DV24" s="161"/>
      <c r="DW24" s="161"/>
      <c r="DX24" s="161"/>
      <c r="DY24" s="161"/>
      <c r="DZ24" s="161"/>
      <c r="EA24" s="161"/>
      <c r="EB24" s="161"/>
      <c r="EC24" s="161"/>
      <c r="ED24" s="161"/>
      <c r="EE24" s="161"/>
      <c r="EF24" s="161"/>
      <c r="EG24" s="161"/>
      <c r="EH24" s="161"/>
      <c r="EI24" s="161"/>
      <c r="EJ24" s="161"/>
      <c r="EK24" s="161"/>
      <c r="EL24" s="161"/>
      <c r="EM24" s="161"/>
      <c r="EN24" s="161"/>
      <c r="EO24" s="161"/>
      <c r="EP24" s="161"/>
      <c r="EQ24" s="161"/>
      <c r="ER24" s="161"/>
      <c r="ES24" s="161"/>
      <c r="ET24" s="161"/>
      <c r="EU24" s="161"/>
      <c r="EV24" s="161"/>
      <c r="EW24" s="161"/>
      <c r="EX24" s="161"/>
      <c r="EY24" s="161"/>
      <c r="EZ24" s="161"/>
      <c r="FA24" s="161"/>
      <c r="FB24" s="161"/>
      <c r="FC24" s="161"/>
      <c r="FD24" s="161"/>
      <c r="FE24" s="161"/>
      <c r="FF24" s="161"/>
      <c r="FG24" s="161"/>
      <c r="FH24" s="161"/>
      <c r="FI24" s="161"/>
      <c r="FJ24" s="161"/>
      <c r="FK24" s="161"/>
      <c r="FL24" s="161"/>
      <c r="FM24" s="161"/>
      <c r="FN24" s="161"/>
      <c r="FO24" s="161"/>
      <c r="FP24" s="161"/>
      <c r="FQ24" s="161"/>
      <c r="FR24" s="161"/>
      <c r="FS24" s="161"/>
      <c r="FT24" s="161"/>
      <c r="FU24" s="161"/>
      <c r="FV24" s="161"/>
      <c r="FW24" s="161"/>
      <c r="FX24" s="161"/>
      <c r="FY24" s="161"/>
      <c r="FZ24" s="161"/>
      <c r="GA24" s="161"/>
      <c r="GB24" s="161"/>
      <c r="GC24" s="161"/>
      <c r="GD24" s="161"/>
      <c r="GE24" s="161"/>
      <c r="GF24" s="161"/>
      <c r="GG24" s="161"/>
      <c r="GH24" s="161"/>
      <c r="GI24" s="161"/>
      <c r="GJ24" s="161"/>
      <c r="GK24" s="161"/>
      <c r="GL24" s="161"/>
      <c r="GM24" s="161"/>
      <c r="GN24" s="161"/>
      <c r="GO24" s="161"/>
      <c r="GP24" s="161"/>
      <c r="GQ24" s="161"/>
      <c r="GR24" s="161"/>
      <c r="GS24" s="161"/>
      <c r="GT24" s="161"/>
      <c r="GU24" s="161"/>
      <c r="GV24" s="161"/>
      <c r="GW24" s="161"/>
      <c r="GX24" s="161"/>
      <c r="GY24" s="161"/>
      <c r="GZ24" s="161"/>
      <c r="HA24" s="161"/>
      <c r="HB24" s="161"/>
      <c r="HC24" s="161"/>
      <c r="HD24" s="161"/>
      <c r="HE24" s="161"/>
      <c r="HF24" s="161"/>
      <c r="HG24" s="161"/>
      <c r="HH24" s="161"/>
      <c r="HI24" s="161"/>
      <c r="HJ24" s="161"/>
      <c r="HK24" s="161"/>
      <c r="HL24" s="161"/>
      <c r="HM24" s="161"/>
      <c r="HN24" s="161"/>
      <c r="HO24" s="161"/>
      <c r="HP24" s="161"/>
      <c r="HQ24" s="161"/>
      <c r="HR24" s="161"/>
      <c r="HS24" s="161"/>
      <c r="HT24" s="161"/>
      <c r="HU24" s="161"/>
      <c r="HV24" s="161"/>
      <c r="HW24" s="161"/>
      <c r="HX24" s="161"/>
      <c r="HY24" s="161"/>
      <c r="HZ24" s="161"/>
      <c r="IA24" s="161"/>
      <c r="IB24" s="161"/>
      <c r="IC24" s="161"/>
      <c r="ID24" s="161"/>
      <c r="IE24" s="161"/>
      <c r="IF24" s="161"/>
      <c r="IG24" s="161"/>
      <c r="IH24" s="161"/>
      <c r="II24" s="161"/>
      <c r="IJ24" s="161"/>
      <c r="IK24" s="161"/>
      <c r="IL24" s="161"/>
      <c r="IM24" s="161"/>
      <c r="IN24" s="161"/>
      <c r="IO24" s="161"/>
      <c r="IP24" s="161"/>
      <c r="IQ24" s="161"/>
      <c r="IR24" s="161"/>
      <c r="IS24" s="161"/>
      <c r="IT24" s="161"/>
      <c r="IU24" s="161"/>
      <c r="IV24" s="161"/>
      <c r="IW24" s="161"/>
    </row>
    <row r="25" spans="1:257" s="170" customFormat="1" ht="20.25" customHeight="1">
      <c r="C25" s="161"/>
      <c r="D25" s="161"/>
      <c r="E25" s="161"/>
      <c r="F25" s="17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61"/>
      <c r="DH25" s="161"/>
      <c r="DI25" s="161"/>
      <c r="DJ25" s="161"/>
      <c r="DK25" s="161"/>
      <c r="DL25" s="161"/>
      <c r="DM25" s="161"/>
      <c r="DN25" s="161"/>
      <c r="DO25" s="161"/>
      <c r="DP25" s="161"/>
      <c r="DQ25" s="161"/>
      <c r="DR25" s="161"/>
      <c r="DS25" s="161"/>
      <c r="DT25" s="161"/>
      <c r="DU25" s="161"/>
      <c r="DV25" s="161"/>
      <c r="DW25" s="161"/>
      <c r="DX25" s="161"/>
      <c r="DY25" s="161"/>
      <c r="DZ25" s="161"/>
      <c r="EA25" s="161"/>
      <c r="EB25" s="161"/>
      <c r="EC25" s="161"/>
      <c r="ED25" s="161"/>
      <c r="EE25" s="161"/>
      <c r="EF25" s="161"/>
      <c r="EG25" s="161"/>
      <c r="EH25" s="161"/>
      <c r="EI25" s="161"/>
      <c r="EJ25" s="161"/>
      <c r="EK25" s="161"/>
      <c r="EL25" s="161"/>
      <c r="EM25" s="161"/>
      <c r="EN25" s="161"/>
      <c r="EO25" s="161"/>
      <c r="EP25" s="161"/>
      <c r="EQ25" s="161"/>
      <c r="ER25" s="161"/>
      <c r="ES25" s="161"/>
      <c r="ET25" s="161"/>
      <c r="EU25" s="161"/>
      <c r="EV25" s="161"/>
      <c r="EW25" s="161"/>
      <c r="EX25" s="161"/>
      <c r="EY25" s="161"/>
      <c r="EZ25" s="161"/>
      <c r="FA25" s="161"/>
      <c r="FB25" s="161"/>
      <c r="FC25" s="161"/>
      <c r="FD25" s="161"/>
      <c r="FE25" s="161"/>
      <c r="FF25" s="161"/>
      <c r="FG25" s="161"/>
      <c r="FH25" s="161"/>
      <c r="FI25" s="161"/>
      <c r="FJ25" s="161"/>
      <c r="FK25" s="161"/>
      <c r="FL25" s="161"/>
      <c r="FM25" s="161"/>
      <c r="FN25" s="161"/>
      <c r="FO25" s="161"/>
      <c r="FP25" s="161"/>
      <c r="FQ25" s="161"/>
      <c r="FR25" s="161"/>
      <c r="FS25" s="161"/>
      <c r="FT25" s="161"/>
      <c r="FU25" s="161"/>
      <c r="FV25" s="161"/>
      <c r="FW25" s="161"/>
      <c r="FX25" s="161"/>
      <c r="FY25" s="161"/>
      <c r="FZ25" s="161"/>
      <c r="GA25" s="161"/>
      <c r="GB25" s="161"/>
      <c r="GC25" s="161"/>
      <c r="GD25" s="161"/>
      <c r="GE25" s="161"/>
      <c r="GF25" s="161"/>
      <c r="GG25" s="161"/>
      <c r="GH25" s="161"/>
      <c r="GI25" s="161"/>
      <c r="GJ25" s="161"/>
      <c r="GK25" s="161"/>
      <c r="GL25" s="161"/>
      <c r="GM25" s="161"/>
      <c r="GN25" s="161"/>
      <c r="GO25" s="161"/>
      <c r="GP25" s="161"/>
      <c r="GQ25" s="161"/>
      <c r="GR25" s="161"/>
      <c r="GS25" s="161"/>
      <c r="GT25" s="161"/>
      <c r="GU25" s="161"/>
      <c r="GV25" s="161"/>
      <c r="GW25" s="161"/>
      <c r="GX25" s="161"/>
      <c r="GY25" s="161"/>
      <c r="GZ25" s="161"/>
      <c r="HA25" s="161"/>
      <c r="HB25" s="161"/>
      <c r="HC25" s="161"/>
      <c r="HD25" s="161"/>
      <c r="HE25" s="161"/>
      <c r="HF25" s="161"/>
      <c r="HG25" s="161"/>
      <c r="HH25" s="161"/>
      <c r="HI25" s="161"/>
      <c r="HJ25" s="161"/>
      <c r="HK25" s="161"/>
      <c r="HL25" s="161"/>
      <c r="HM25" s="161"/>
      <c r="HN25" s="161"/>
      <c r="HO25" s="161"/>
      <c r="HP25" s="161"/>
      <c r="HQ25" s="161"/>
      <c r="HR25" s="161"/>
      <c r="HS25" s="161"/>
      <c r="HT25" s="161"/>
      <c r="HU25" s="161"/>
      <c r="HV25" s="161"/>
      <c r="HW25" s="161"/>
      <c r="HX25" s="161"/>
      <c r="HY25" s="161"/>
      <c r="HZ25" s="161"/>
      <c r="IA25" s="161"/>
      <c r="IB25" s="161"/>
      <c r="IC25" s="161"/>
      <c r="ID25" s="161"/>
      <c r="IE25" s="161"/>
      <c r="IF25" s="161"/>
      <c r="IG25" s="161"/>
      <c r="IH25" s="161"/>
      <c r="II25" s="161"/>
      <c r="IJ25" s="161"/>
      <c r="IK25" s="161"/>
      <c r="IL25" s="161"/>
      <c r="IM25" s="161"/>
      <c r="IN25" s="161"/>
      <c r="IO25" s="161"/>
      <c r="IP25" s="161"/>
      <c r="IQ25" s="161"/>
      <c r="IR25" s="161"/>
      <c r="IS25" s="161"/>
      <c r="IT25" s="161"/>
      <c r="IU25" s="161"/>
      <c r="IV25" s="161"/>
      <c r="IW25" s="161"/>
    </row>
    <row r="26" spans="1:257" s="170" customFormat="1" ht="20.25" customHeight="1">
      <c r="C26" s="161"/>
      <c r="D26" s="161"/>
      <c r="E26" s="161"/>
      <c r="F26" s="17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  <c r="IW26" s="161"/>
    </row>
    <row r="27" spans="1:257" s="170" customFormat="1" ht="20.25" customHeight="1">
      <c r="C27" s="161"/>
      <c r="D27" s="161"/>
      <c r="E27" s="161"/>
      <c r="F27" s="17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1"/>
      <c r="BT27" s="161"/>
      <c r="BU27" s="161"/>
      <c r="BV27" s="161"/>
      <c r="BW27" s="161"/>
      <c r="BX27" s="161"/>
      <c r="BY27" s="161"/>
      <c r="BZ27" s="161"/>
      <c r="CA27" s="161"/>
      <c r="CB27" s="161"/>
      <c r="CC27" s="161"/>
      <c r="CD27" s="161"/>
      <c r="CE27" s="161"/>
      <c r="CF27" s="161"/>
      <c r="CG27" s="161"/>
      <c r="CH27" s="161"/>
      <c r="CI27" s="161"/>
      <c r="CJ27" s="161"/>
      <c r="CK27" s="161"/>
      <c r="CL27" s="161"/>
      <c r="CM27" s="161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1"/>
      <c r="DJ27" s="161"/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1"/>
      <c r="DV27" s="161"/>
      <c r="DW27" s="161"/>
      <c r="DX27" s="161"/>
      <c r="DY27" s="161"/>
      <c r="DZ27" s="161"/>
      <c r="EA27" s="161"/>
      <c r="EB27" s="161"/>
      <c r="EC27" s="161"/>
      <c r="ED27" s="161"/>
      <c r="EE27" s="161"/>
      <c r="EF27" s="161"/>
      <c r="EG27" s="161"/>
      <c r="EH27" s="161"/>
      <c r="EI27" s="161"/>
      <c r="EJ27" s="161"/>
      <c r="EK27" s="161"/>
      <c r="EL27" s="161"/>
      <c r="EM27" s="161"/>
      <c r="EN27" s="161"/>
      <c r="EO27" s="161"/>
      <c r="EP27" s="161"/>
      <c r="EQ27" s="161"/>
      <c r="ER27" s="161"/>
      <c r="ES27" s="161"/>
      <c r="ET27" s="161"/>
      <c r="EU27" s="161"/>
      <c r="EV27" s="161"/>
      <c r="EW27" s="161"/>
      <c r="EX27" s="161"/>
      <c r="EY27" s="161"/>
      <c r="EZ27" s="161"/>
      <c r="FA27" s="161"/>
      <c r="FB27" s="161"/>
      <c r="FC27" s="161"/>
      <c r="FD27" s="161"/>
      <c r="FE27" s="161"/>
      <c r="FF27" s="161"/>
      <c r="FG27" s="161"/>
      <c r="FH27" s="161"/>
      <c r="FI27" s="161"/>
      <c r="FJ27" s="161"/>
      <c r="FK27" s="161"/>
      <c r="FL27" s="161"/>
      <c r="FM27" s="161"/>
      <c r="FN27" s="161"/>
      <c r="FO27" s="161"/>
      <c r="FP27" s="161"/>
      <c r="FQ27" s="161"/>
      <c r="FR27" s="161"/>
      <c r="FS27" s="161"/>
      <c r="FT27" s="161"/>
      <c r="FU27" s="161"/>
      <c r="FV27" s="161"/>
      <c r="FW27" s="161"/>
      <c r="FX27" s="161"/>
      <c r="FY27" s="161"/>
      <c r="FZ27" s="161"/>
      <c r="GA27" s="161"/>
      <c r="GB27" s="161"/>
      <c r="GC27" s="161"/>
      <c r="GD27" s="161"/>
      <c r="GE27" s="161"/>
      <c r="GF27" s="161"/>
      <c r="GG27" s="161"/>
      <c r="GH27" s="161"/>
      <c r="GI27" s="161"/>
      <c r="GJ27" s="161"/>
      <c r="GK27" s="161"/>
      <c r="GL27" s="161"/>
      <c r="GM27" s="161"/>
      <c r="GN27" s="161"/>
      <c r="GO27" s="161"/>
      <c r="GP27" s="161"/>
      <c r="GQ27" s="161"/>
      <c r="GR27" s="161"/>
      <c r="GS27" s="161"/>
      <c r="GT27" s="161"/>
      <c r="GU27" s="161"/>
      <c r="GV27" s="161"/>
      <c r="GW27" s="161"/>
      <c r="GX27" s="161"/>
      <c r="GY27" s="161"/>
      <c r="GZ27" s="161"/>
      <c r="HA27" s="161"/>
      <c r="HB27" s="161"/>
      <c r="HC27" s="161"/>
      <c r="HD27" s="161"/>
      <c r="HE27" s="161"/>
      <c r="HF27" s="161"/>
      <c r="HG27" s="161"/>
      <c r="HH27" s="161"/>
      <c r="HI27" s="161"/>
      <c r="HJ27" s="161"/>
      <c r="HK27" s="161"/>
      <c r="HL27" s="161"/>
      <c r="HM27" s="161"/>
      <c r="HN27" s="161"/>
      <c r="HO27" s="161"/>
      <c r="HP27" s="161"/>
      <c r="HQ27" s="161"/>
      <c r="HR27" s="161"/>
      <c r="HS27" s="161"/>
      <c r="HT27" s="161"/>
      <c r="HU27" s="161"/>
      <c r="HV27" s="161"/>
      <c r="HW27" s="161"/>
      <c r="HX27" s="161"/>
      <c r="HY27" s="161"/>
      <c r="HZ27" s="161"/>
      <c r="IA27" s="161"/>
      <c r="IB27" s="161"/>
      <c r="IC27" s="161"/>
      <c r="ID27" s="161"/>
      <c r="IE27" s="161"/>
      <c r="IF27" s="161"/>
      <c r="IG27" s="161"/>
      <c r="IH27" s="161"/>
      <c r="II27" s="161"/>
      <c r="IJ27" s="161"/>
      <c r="IK27" s="161"/>
      <c r="IL27" s="161"/>
      <c r="IM27" s="161"/>
      <c r="IN27" s="161"/>
      <c r="IO27" s="161"/>
      <c r="IP27" s="161"/>
      <c r="IQ27" s="161"/>
      <c r="IR27" s="161"/>
      <c r="IS27" s="161"/>
      <c r="IT27" s="161"/>
      <c r="IU27" s="161"/>
      <c r="IV27" s="161"/>
      <c r="IW27" s="161"/>
    </row>
    <row r="28" spans="1:257" s="170" customFormat="1" ht="20.25" customHeight="1">
      <c r="C28" s="161"/>
      <c r="D28" s="161"/>
      <c r="E28" s="161"/>
      <c r="F28" s="17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61"/>
      <c r="DH28" s="161"/>
      <c r="DI28" s="161"/>
      <c r="DJ28" s="161"/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1"/>
      <c r="DV28" s="161"/>
      <c r="DW28" s="161"/>
      <c r="DX28" s="161"/>
      <c r="DY28" s="161"/>
      <c r="DZ28" s="161"/>
      <c r="EA28" s="161"/>
      <c r="EB28" s="161"/>
      <c r="EC28" s="161"/>
      <c r="ED28" s="161"/>
      <c r="EE28" s="161"/>
      <c r="EF28" s="161"/>
      <c r="EG28" s="161"/>
      <c r="EH28" s="161"/>
      <c r="EI28" s="161"/>
      <c r="EJ28" s="161"/>
      <c r="EK28" s="161"/>
      <c r="EL28" s="161"/>
      <c r="EM28" s="161"/>
      <c r="EN28" s="161"/>
      <c r="EO28" s="161"/>
      <c r="EP28" s="161"/>
      <c r="EQ28" s="161"/>
      <c r="ER28" s="161"/>
      <c r="ES28" s="161"/>
      <c r="ET28" s="161"/>
      <c r="EU28" s="161"/>
      <c r="EV28" s="161"/>
      <c r="EW28" s="161"/>
      <c r="EX28" s="161"/>
      <c r="EY28" s="161"/>
      <c r="EZ28" s="161"/>
      <c r="FA28" s="161"/>
      <c r="FB28" s="161"/>
      <c r="FC28" s="161"/>
      <c r="FD28" s="161"/>
      <c r="FE28" s="161"/>
      <c r="FF28" s="161"/>
      <c r="FG28" s="161"/>
      <c r="FH28" s="161"/>
      <c r="FI28" s="161"/>
      <c r="FJ28" s="161"/>
      <c r="FK28" s="161"/>
      <c r="FL28" s="161"/>
      <c r="FM28" s="161"/>
      <c r="FN28" s="161"/>
      <c r="FO28" s="161"/>
      <c r="FP28" s="161"/>
      <c r="FQ28" s="161"/>
      <c r="FR28" s="161"/>
      <c r="FS28" s="161"/>
      <c r="FT28" s="161"/>
      <c r="FU28" s="161"/>
      <c r="FV28" s="161"/>
      <c r="FW28" s="161"/>
      <c r="FX28" s="161"/>
      <c r="FY28" s="161"/>
      <c r="FZ28" s="161"/>
      <c r="GA28" s="161"/>
      <c r="GB28" s="161"/>
      <c r="GC28" s="161"/>
      <c r="GD28" s="161"/>
      <c r="GE28" s="161"/>
      <c r="GF28" s="161"/>
      <c r="GG28" s="161"/>
      <c r="GH28" s="161"/>
      <c r="GI28" s="161"/>
      <c r="GJ28" s="161"/>
      <c r="GK28" s="161"/>
      <c r="GL28" s="161"/>
      <c r="GM28" s="161"/>
      <c r="GN28" s="161"/>
      <c r="GO28" s="161"/>
      <c r="GP28" s="161"/>
      <c r="GQ28" s="161"/>
      <c r="GR28" s="161"/>
      <c r="GS28" s="161"/>
      <c r="GT28" s="161"/>
      <c r="GU28" s="161"/>
      <c r="GV28" s="161"/>
      <c r="GW28" s="161"/>
      <c r="GX28" s="161"/>
      <c r="GY28" s="161"/>
      <c r="GZ28" s="161"/>
      <c r="HA28" s="161"/>
      <c r="HB28" s="161"/>
      <c r="HC28" s="161"/>
      <c r="HD28" s="161"/>
      <c r="HE28" s="161"/>
      <c r="HF28" s="161"/>
      <c r="HG28" s="161"/>
      <c r="HH28" s="161"/>
      <c r="HI28" s="161"/>
      <c r="HJ28" s="161"/>
      <c r="HK28" s="161"/>
      <c r="HL28" s="161"/>
      <c r="HM28" s="161"/>
      <c r="HN28" s="161"/>
      <c r="HO28" s="161"/>
      <c r="HP28" s="161"/>
      <c r="HQ28" s="161"/>
      <c r="HR28" s="161"/>
      <c r="HS28" s="161"/>
      <c r="HT28" s="161"/>
      <c r="HU28" s="161"/>
      <c r="HV28" s="161"/>
      <c r="HW28" s="161"/>
      <c r="HX28" s="161"/>
      <c r="HY28" s="161"/>
      <c r="HZ28" s="161"/>
      <c r="IA28" s="161"/>
      <c r="IB28" s="161"/>
      <c r="IC28" s="161"/>
      <c r="ID28" s="161"/>
      <c r="IE28" s="161"/>
      <c r="IF28" s="161"/>
      <c r="IG28" s="161"/>
      <c r="IH28" s="161"/>
      <c r="II28" s="161"/>
      <c r="IJ28" s="161"/>
      <c r="IK28" s="161"/>
      <c r="IL28" s="161"/>
      <c r="IM28" s="161"/>
      <c r="IN28" s="161"/>
      <c r="IO28" s="161"/>
      <c r="IP28" s="161"/>
      <c r="IQ28" s="161"/>
      <c r="IR28" s="161"/>
      <c r="IS28" s="161"/>
      <c r="IT28" s="161"/>
      <c r="IU28" s="161"/>
      <c r="IV28" s="161"/>
      <c r="IW28" s="161"/>
    </row>
    <row r="29" spans="1:257" s="170" customFormat="1" ht="20.25" customHeight="1">
      <c r="C29" s="161"/>
      <c r="D29" s="161"/>
      <c r="E29" s="161"/>
      <c r="F29" s="17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  <c r="DQ29" s="161"/>
      <c r="DR29" s="161"/>
      <c r="DS29" s="161"/>
      <c r="DT29" s="161"/>
      <c r="DU29" s="161"/>
      <c r="DV29" s="161"/>
      <c r="DW29" s="161"/>
      <c r="DX29" s="161"/>
      <c r="DY29" s="161"/>
      <c r="DZ29" s="161"/>
      <c r="EA29" s="161"/>
      <c r="EB29" s="161"/>
      <c r="EC29" s="161"/>
      <c r="ED29" s="161"/>
      <c r="EE29" s="161"/>
      <c r="EF29" s="161"/>
      <c r="EG29" s="161"/>
      <c r="EH29" s="161"/>
      <c r="EI29" s="161"/>
      <c r="EJ29" s="161"/>
      <c r="EK29" s="161"/>
      <c r="EL29" s="161"/>
      <c r="EM29" s="161"/>
      <c r="EN29" s="161"/>
      <c r="EO29" s="161"/>
      <c r="EP29" s="161"/>
      <c r="EQ29" s="161"/>
      <c r="ER29" s="161"/>
      <c r="ES29" s="161"/>
      <c r="ET29" s="161"/>
      <c r="EU29" s="161"/>
      <c r="EV29" s="161"/>
      <c r="EW29" s="161"/>
      <c r="EX29" s="161"/>
      <c r="EY29" s="161"/>
      <c r="EZ29" s="161"/>
      <c r="FA29" s="161"/>
      <c r="FB29" s="161"/>
      <c r="FC29" s="161"/>
      <c r="FD29" s="161"/>
      <c r="FE29" s="161"/>
      <c r="FF29" s="161"/>
      <c r="FG29" s="161"/>
      <c r="FH29" s="161"/>
      <c r="FI29" s="161"/>
      <c r="FJ29" s="161"/>
      <c r="FK29" s="161"/>
      <c r="FL29" s="161"/>
      <c r="FM29" s="161"/>
      <c r="FN29" s="161"/>
      <c r="FO29" s="161"/>
      <c r="FP29" s="161"/>
      <c r="FQ29" s="161"/>
      <c r="FR29" s="161"/>
      <c r="FS29" s="161"/>
      <c r="FT29" s="161"/>
      <c r="FU29" s="161"/>
      <c r="FV29" s="161"/>
      <c r="FW29" s="161"/>
      <c r="FX29" s="161"/>
      <c r="FY29" s="161"/>
      <c r="FZ29" s="161"/>
      <c r="GA29" s="161"/>
      <c r="GB29" s="161"/>
      <c r="GC29" s="161"/>
      <c r="GD29" s="161"/>
      <c r="GE29" s="161"/>
      <c r="GF29" s="161"/>
      <c r="GG29" s="161"/>
      <c r="GH29" s="161"/>
      <c r="GI29" s="161"/>
      <c r="GJ29" s="161"/>
      <c r="GK29" s="161"/>
      <c r="GL29" s="161"/>
      <c r="GM29" s="161"/>
      <c r="GN29" s="161"/>
      <c r="GO29" s="161"/>
      <c r="GP29" s="161"/>
      <c r="GQ29" s="161"/>
      <c r="GR29" s="161"/>
      <c r="GS29" s="161"/>
      <c r="GT29" s="161"/>
      <c r="GU29" s="161"/>
      <c r="GV29" s="161"/>
      <c r="GW29" s="161"/>
      <c r="GX29" s="161"/>
      <c r="GY29" s="161"/>
      <c r="GZ29" s="161"/>
      <c r="HA29" s="161"/>
      <c r="HB29" s="161"/>
      <c r="HC29" s="161"/>
      <c r="HD29" s="161"/>
      <c r="HE29" s="161"/>
      <c r="HF29" s="161"/>
      <c r="HG29" s="161"/>
      <c r="HH29" s="161"/>
      <c r="HI29" s="161"/>
      <c r="HJ29" s="161"/>
      <c r="HK29" s="161"/>
      <c r="HL29" s="161"/>
      <c r="HM29" s="161"/>
      <c r="HN29" s="161"/>
      <c r="HO29" s="161"/>
      <c r="HP29" s="161"/>
      <c r="HQ29" s="161"/>
      <c r="HR29" s="161"/>
      <c r="HS29" s="161"/>
      <c r="HT29" s="161"/>
      <c r="HU29" s="161"/>
      <c r="HV29" s="161"/>
      <c r="HW29" s="161"/>
      <c r="HX29" s="161"/>
      <c r="HY29" s="161"/>
      <c r="HZ29" s="161"/>
      <c r="IA29" s="161"/>
      <c r="IB29" s="161"/>
      <c r="IC29" s="161"/>
      <c r="ID29" s="161"/>
      <c r="IE29" s="161"/>
      <c r="IF29" s="161"/>
      <c r="IG29" s="161"/>
      <c r="IH29" s="161"/>
      <c r="II29" s="161"/>
      <c r="IJ29" s="161"/>
      <c r="IK29" s="161"/>
      <c r="IL29" s="161"/>
      <c r="IM29" s="161"/>
      <c r="IN29" s="161"/>
      <c r="IO29" s="161"/>
      <c r="IP29" s="161"/>
      <c r="IQ29" s="161"/>
      <c r="IR29" s="161"/>
      <c r="IS29" s="161"/>
      <c r="IT29" s="161"/>
      <c r="IU29" s="161"/>
      <c r="IV29" s="161"/>
      <c r="IW29" s="161"/>
    </row>
    <row r="30" spans="1:257" s="170" customFormat="1" ht="20.25" customHeight="1">
      <c r="C30" s="161"/>
      <c r="D30" s="161"/>
      <c r="E30" s="161"/>
      <c r="F30" s="17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1"/>
      <c r="BO30" s="161"/>
      <c r="BP30" s="161"/>
      <c r="BQ30" s="161"/>
      <c r="BR30" s="161"/>
      <c r="BS30" s="161"/>
      <c r="BT30" s="161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1"/>
      <c r="CR30" s="161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  <c r="DQ30" s="161"/>
      <c r="DR30" s="161"/>
      <c r="DS30" s="161"/>
      <c r="DT30" s="161"/>
      <c r="DU30" s="161"/>
      <c r="DV30" s="161"/>
      <c r="DW30" s="161"/>
      <c r="DX30" s="161"/>
      <c r="DY30" s="161"/>
      <c r="DZ30" s="161"/>
      <c r="EA30" s="161"/>
      <c r="EB30" s="161"/>
      <c r="EC30" s="161"/>
      <c r="ED30" s="161"/>
      <c r="EE30" s="161"/>
      <c r="EF30" s="161"/>
      <c r="EG30" s="161"/>
      <c r="EH30" s="161"/>
      <c r="EI30" s="161"/>
      <c r="EJ30" s="161"/>
      <c r="EK30" s="161"/>
      <c r="EL30" s="161"/>
      <c r="EM30" s="161"/>
      <c r="EN30" s="161"/>
      <c r="EO30" s="161"/>
      <c r="EP30" s="161"/>
      <c r="EQ30" s="161"/>
      <c r="ER30" s="161"/>
      <c r="ES30" s="161"/>
      <c r="ET30" s="161"/>
      <c r="EU30" s="161"/>
      <c r="EV30" s="161"/>
      <c r="EW30" s="161"/>
      <c r="EX30" s="161"/>
      <c r="EY30" s="161"/>
      <c r="EZ30" s="161"/>
      <c r="FA30" s="161"/>
      <c r="FB30" s="161"/>
      <c r="FC30" s="161"/>
      <c r="FD30" s="161"/>
      <c r="FE30" s="161"/>
      <c r="FF30" s="161"/>
      <c r="FG30" s="161"/>
      <c r="FH30" s="161"/>
      <c r="FI30" s="161"/>
      <c r="FJ30" s="161"/>
      <c r="FK30" s="161"/>
      <c r="FL30" s="161"/>
      <c r="FM30" s="161"/>
      <c r="FN30" s="161"/>
      <c r="FO30" s="161"/>
      <c r="FP30" s="161"/>
      <c r="FQ30" s="161"/>
      <c r="FR30" s="161"/>
      <c r="FS30" s="161"/>
      <c r="FT30" s="161"/>
      <c r="FU30" s="161"/>
      <c r="FV30" s="161"/>
      <c r="FW30" s="161"/>
      <c r="FX30" s="161"/>
      <c r="FY30" s="161"/>
      <c r="FZ30" s="161"/>
      <c r="GA30" s="161"/>
      <c r="GB30" s="161"/>
      <c r="GC30" s="161"/>
      <c r="GD30" s="161"/>
      <c r="GE30" s="161"/>
      <c r="GF30" s="161"/>
      <c r="GG30" s="161"/>
      <c r="GH30" s="161"/>
      <c r="GI30" s="161"/>
      <c r="GJ30" s="161"/>
      <c r="GK30" s="161"/>
      <c r="GL30" s="161"/>
      <c r="GM30" s="161"/>
      <c r="GN30" s="161"/>
      <c r="GO30" s="161"/>
      <c r="GP30" s="161"/>
      <c r="GQ30" s="161"/>
      <c r="GR30" s="161"/>
      <c r="GS30" s="161"/>
      <c r="GT30" s="161"/>
      <c r="GU30" s="161"/>
      <c r="GV30" s="161"/>
      <c r="GW30" s="161"/>
      <c r="GX30" s="161"/>
      <c r="GY30" s="161"/>
      <c r="GZ30" s="161"/>
      <c r="HA30" s="161"/>
      <c r="HB30" s="161"/>
      <c r="HC30" s="161"/>
      <c r="HD30" s="161"/>
      <c r="HE30" s="161"/>
      <c r="HF30" s="161"/>
      <c r="HG30" s="161"/>
      <c r="HH30" s="161"/>
      <c r="HI30" s="161"/>
      <c r="HJ30" s="161"/>
      <c r="HK30" s="161"/>
      <c r="HL30" s="161"/>
      <c r="HM30" s="161"/>
      <c r="HN30" s="161"/>
      <c r="HO30" s="161"/>
      <c r="HP30" s="161"/>
      <c r="HQ30" s="161"/>
      <c r="HR30" s="161"/>
      <c r="HS30" s="161"/>
      <c r="HT30" s="161"/>
      <c r="HU30" s="161"/>
      <c r="HV30" s="161"/>
      <c r="HW30" s="161"/>
      <c r="HX30" s="161"/>
      <c r="HY30" s="161"/>
      <c r="HZ30" s="161"/>
      <c r="IA30" s="161"/>
      <c r="IB30" s="161"/>
      <c r="IC30" s="161"/>
      <c r="ID30" s="161"/>
      <c r="IE30" s="161"/>
      <c r="IF30" s="161"/>
      <c r="IG30" s="161"/>
      <c r="IH30" s="161"/>
      <c r="II30" s="161"/>
      <c r="IJ30" s="161"/>
      <c r="IK30" s="161"/>
      <c r="IL30" s="161"/>
      <c r="IM30" s="161"/>
      <c r="IN30" s="161"/>
      <c r="IO30" s="161"/>
      <c r="IP30" s="161"/>
      <c r="IQ30" s="161"/>
      <c r="IR30" s="161"/>
      <c r="IS30" s="161"/>
      <c r="IT30" s="161"/>
      <c r="IU30" s="161"/>
      <c r="IV30" s="161"/>
      <c r="IW30" s="161"/>
    </row>
    <row r="31" spans="1:257" s="170" customFormat="1" ht="20.25" customHeight="1">
      <c r="C31" s="161"/>
      <c r="D31" s="161"/>
      <c r="E31" s="161"/>
      <c r="F31" s="17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1"/>
      <c r="DY31" s="161"/>
      <c r="DZ31" s="161"/>
      <c r="EA31" s="161"/>
      <c r="EB31" s="161"/>
      <c r="EC31" s="161"/>
      <c r="ED31" s="161"/>
      <c r="EE31" s="161"/>
      <c r="EF31" s="161"/>
      <c r="EG31" s="161"/>
      <c r="EH31" s="161"/>
      <c r="EI31" s="161"/>
      <c r="EJ31" s="161"/>
      <c r="EK31" s="161"/>
      <c r="EL31" s="161"/>
      <c r="EM31" s="161"/>
      <c r="EN31" s="161"/>
      <c r="EO31" s="161"/>
      <c r="EP31" s="161"/>
      <c r="EQ31" s="161"/>
      <c r="ER31" s="161"/>
      <c r="ES31" s="161"/>
      <c r="ET31" s="161"/>
      <c r="EU31" s="161"/>
      <c r="EV31" s="161"/>
      <c r="EW31" s="161"/>
      <c r="EX31" s="161"/>
      <c r="EY31" s="161"/>
      <c r="EZ31" s="161"/>
      <c r="FA31" s="161"/>
      <c r="FB31" s="161"/>
      <c r="FC31" s="161"/>
      <c r="FD31" s="161"/>
      <c r="FE31" s="161"/>
      <c r="FF31" s="161"/>
      <c r="FG31" s="161"/>
      <c r="FH31" s="161"/>
      <c r="FI31" s="161"/>
      <c r="FJ31" s="161"/>
      <c r="FK31" s="161"/>
      <c r="FL31" s="161"/>
      <c r="FM31" s="161"/>
      <c r="FN31" s="161"/>
      <c r="FO31" s="161"/>
      <c r="FP31" s="161"/>
      <c r="FQ31" s="161"/>
      <c r="FR31" s="161"/>
      <c r="FS31" s="161"/>
      <c r="FT31" s="161"/>
      <c r="FU31" s="161"/>
      <c r="FV31" s="161"/>
      <c r="FW31" s="161"/>
      <c r="FX31" s="161"/>
      <c r="FY31" s="161"/>
      <c r="FZ31" s="161"/>
      <c r="GA31" s="161"/>
      <c r="GB31" s="161"/>
      <c r="GC31" s="161"/>
      <c r="GD31" s="161"/>
      <c r="GE31" s="161"/>
      <c r="GF31" s="161"/>
      <c r="GG31" s="161"/>
      <c r="GH31" s="161"/>
      <c r="GI31" s="161"/>
      <c r="GJ31" s="161"/>
      <c r="GK31" s="161"/>
      <c r="GL31" s="161"/>
      <c r="GM31" s="161"/>
      <c r="GN31" s="161"/>
      <c r="GO31" s="161"/>
      <c r="GP31" s="161"/>
      <c r="GQ31" s="161"/>
      <c r="GR31" s="161"/>
      <c r="GS31" s="161"/>
      <c r="GT31" s="161"/>
      <c r="GU31" s="161"/>
      <c r="GV31" s="161"/>
      <c r="GW31" s="161"/>
      <c r="GX31" s="161"/>
      <c r="GY31" s="161"/>
      <c r="GZ31" s="161"/>
      <c r="HA31" s="161"/>
      <c r="HB31" s="161"/>
      <c r="HC31" s="161"/>
      <c r="HD31" s="161"/>
      <c r="HE31" s="161"/>
      <c r="HF31" s="161"/>
      <c r="HG31" s="161"/>
      <c r="HH31" s="161"/>
      <c r="HI31" s="161"/>
      <c r="HJ31" s="161"/>
      <c r="HK31" s="161"/>
      <c r="HL31" s="161"/>
      <c r="HM31" s="161"/>
      <c r="HN31" s="161"/>
      <c r="HO31" s="161"/>
      <c r="HP31" s="161"/>
      <c r="HQ31" s="161"/>
      <c r="HR31" s="161"/>
      <c r="HS31" s="161"/>
      <c r="HT31" s="161"/>
      <c r="HU31" s="161"/>
      <c r="HV31" s="161"/>
      <c r="HW31" s="161"/>
      <c r="HX31" s="161"/>
      <c r="HY31" s="161"/>
      <c r="HZ31" s="161"/>
      <c r="IA31" s="161"/>
      <c r="IB31" s="161"/>
      <c r="IC31" s="161"/>
      <c r="ID31" s="161"/>
      <c r="IE31" s="161"/>
      <c r="IF31" s="161"/>
      <c r="IG31" s="161"/>
      <c r="IH31" s="161"/>
      <c r="II31" s="161"/>
      <c r="IJ31" s="161"/>
      <c r="IK31" s="161"/>
      <c r="IL31" s="161"/>
      <c r="IM31" s="161"/>
      <c r="IN31" s="161"/>
      <c r="IO31" s="161"/>
      <c r="IP31" s="161"/>
      <c r="IQ31" s="161"/>
      <c r="IR31" s="161"/>
      <c r="IS31" s="161"/>
      <c r="IT31" s="161"/>
      <c r="IU31" s="161"/>
      <c r="IV31" s="161"/>
      <c r="IW31" s="161"/>
    </row>
    <row r="32" spans="1:257" s="170" customFormat="1" ht="20.25" customHeight="1">
      <c r="C32" s="161"/>
      <c r="D32" s="161"/>
      <c r="E32" s="161"/>
      <c r="F32" s="17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  <c r="DQ32" s="161"/>
      <c r="DR32" s="161"/>
      <c r="DS32" s="161"/>
      <c r="DT32" s="161"/>
      <c r="DU32" s="161"/>
      <c r="DV32" s="161"/>
      <c r="DW32" s="161"/>
      <c r="DX32" s="161"/>
      <c r="DY32" s="161"/>
      <c r="DZ32" s="161"/>
      <c r="EA32" s="161"/>
      <c r="EB32" s="161"/>
      <c r="EC32" s="161"/>
      <c r="ED32" s="161"/>
      <c r="EE32" s="161"/>
      <c r="EF32" s="161"/>
      <c r="EG32" s="161"/>
      <c r="EH32" s="161"/>
      <c r="EI32" s="161"/>
      <c r="EJ32" s="161"/>
      <c r="EK32" s="161"/>
      <c r="EL32" s="161"/>
      <c r="EM32" s="161"/>
      <c r="EN32" s="161"/>
      <c r="EO32" s="161"/>
      <c r="EP32" s="161"/>
      <c r="EQ32" s="161"/>
      <c r="ER32" s="161"/>
      <c r="ES32" s="161"/>
      <c r="ET32" s="161"/>
      <c r="EU32" s="161"/>
      <c r="EV32" s="161"/>
      <c r="EW32" s="161"/>
      <c r="EX32" s="161"/>
      <c r="EY32" s="161"/>
      <c r="EZ32" s="161"/>
      <c r="FA32" s="161"/>
      <c r="FB32" s="161"/>
      <c r="FC32" s="161"/>
      <c r="FD32" s="161"/>
      <c r="FE32" s="161"/>
      <c r="FF32" s="161"/>
      <c r="FG32" s="161"/>
      <c r="FH32" s="161"/>
      <c r="FI32" s="161"/>
      <c r="FJ32" s="161"/>
      <c r="FK32" s="161"/>
      <c r="FL32" s="161"/>
      <c r="FM32" s="161"/>
      <c r="FN32" s="161"/>
      <c r="FO32" s="161"/>
      <c r="FP32" s="161"/>
      <c r="FQ32" s="161"/>
      <c r="FR32" s="161"/>
      <c r="FS32" s="161"/>
      <c r="FT32" s="161"/>
      <c r="FU32" s="161"/>
      <c r="FV32" s="161"/>
      <c r="FW32" s="161"/>
      <c r="FX32" s="161"/>
      <c r="FY32" s="161"/>
      <c r="FZ32" s="161"/>
      <c r="GA32" s="161"/>
      <c r="GB32" s="161"/>
      <c r="GC32" s="161"/>
      <c r="GD32" s="161"/>
      <c r="GE32" s="161"/>
      <c r="GF32" s="161"/>
      <c r="GG32" s="161"/>
      <c r="GH32" s="161"/>
      <c r="GI32" s="161"/>
      <c r="GJ32" s="161"/>
      <c r="GK32" s="161"/>
      <c r="GL32" s="161"/>
      <c r="GM32" s="161"/>
      <c r="GN32" s="161"/>
      <c r="GO32" s="161"/>
      <c r="GP32" s="161"/>
      <c r="GQ32" s="161"/>
      <c r="GR32" s="161"/>
      <c r="GS32" s="161"/>
      <c r="GT32" s="161"/>
      <c r="GU32" s="161"/>
      <c r="GV32" s="161"/>
      <c r="GW32" s="161"/>
      <c r="GX32" s="161"/>
      <c r="GY32" s="161"/>
      <c r="GZ32" s="161"/>
      <c r="HA32" s="161"/>
      <c r="HB32" s="161"/>
      <c r="HC32" s="161"/>
      <c r="HD32" s="161"/>
      <c r="HE32" s="161"/>
      <c r="HF32" s="161"/>
      <c r="HG32" s="161"/>
      <c r="HH32" s="161"/>
      <c r="HI32" s="161"/>
      <c r="HJ32" s="161"/>
      <c r="HK32" s="161"/>
      <c r="HL32" s="161"/>
      <c r="HM32" s="161"/>
      <c r="HN32" s="161"/>
      <c r="HO32" s="161"/>
      <c r="HP32" s="161"/>
      <c r="HQ32" s="161"/>
      <c r="HR32" s="161"/>
      <c r="HS32" s="161"/>
      <c r="HT32" s="161"/>
      <c r="HU32" s="161"/>
      <c r="HV32" s="161"/>
      <c r="HW32" s="161"/>
      <c r="HX32" s="161"/>
      <c r="HY32" s="161"/>
      <c r="HZ32" s="161"/>
      <c r="IA32" s="161"/>
      <c r="IB32" s="161"/>
      <c r="IC32" s="161"/>
      <c r="ID32" s="161"/>
      <c r="IE32" s="161"/>
      <c r="IF32" s="161"/>
      <c r="IG32" s="161"/>
      <c r="IH32" s="161"/>
      <c r="II32" s="161"/>
      <c r="IJ32" s="161"/>
      <c r="IK32" s="161"/>
      <c r="IL32" s="161"/>
      <c r="IM32" s="161"/>
      <c r="IN32" s="161"/>
      <c r="IO32" s="161"/>
      <c r="IP32" s="161"/>
      <c r="IQ32" s="161"/>
      <c r="IR32" s="161"/>
      <c r="IS32" s="161"/>
      <c r="IT32" s="161"/>
      <c r="IU32" s="161"/>
      <c r="IV32" s="161"/>
      <c r="IW32" s="161"/>
    </row>
    <row r="33" spans="3:257" s="170" customFormat="1" ht="20.25" customHeight="1">
      <c r="C33" s="161"/>
      <c r="D33" s="161"/>
      <c r="E33" s="161"/>
      <c r="F33" s="17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  <c r="BI33" s="161"/>
      <c r="BJ33" s="161"/>
      <c r="BK33" s="161"/>
      <c r="BL33" s="161"/>
      <c r="BM33" s="161"/>
      <c r="BN33" s="161"/>
      <c r="BO33" s="161"/>
      <c r="BP33" s="161"/>
      <c r="BQ33" s="161"/>
      <c r="BR33" s="161"/>
      <c r="BS33" s="161"/>
      <c r="BT33" s="161"/>
      <c r="BU33" s="161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  <c r="DQ33" s="161"/>
      <c r="DR33" s="161"/>
      <c r="DS33" s="161"/>
      <c r="DT33" s="161"/>
      <c r="DU33" s="161"/>
      <c r="DV33" s="161"/>
      <c r="DW33" s="161"/>
      <c r="DX33" s="161"/>
      <c r="DY33" s="161"/>
      <c r="DZ33" s="161"/>
      <c r="EA33" s="161"/>
      <c r="EB33" s="161"/>
      <c r="EC33" s="161"/>
      <c r="ED33" s="161"/>
      <c r="EE33" s="161"/>
      <c r="EF33" s="161"/>
      <c r="EG33" s="161"/>
      <c r="EH33" s="161"/>
      <c r="EI33" s="161"/>
      <c r="EJ33" s="161"/>
      <c r="EK33" s="161"/>
      <c r="EL33" s="161"/>
      <c r="EM33" s="161"/>
      <c r="EN33" s="161"/>
      <c r="EO33" s="161"/>
      <c r="EP33" s="161"/>
      <c r="EQ33" s="161"/>
      <c r="ER33" s="161"/>
      <c r="ES33" s="161"/>
      <c r="ET33" s="161"/>
      <c r="EU33" s="161"/>
      <c r="EV33" s="161"/>
      <c r="EW33" s="161"/>
      <c r="EX33" s="161"/>
      <c r="EY33" s="161"/>
      <c r="EZ33" s="161"/>
      <c r="FA33" s="161"/>
      <c r="FB33" s="161"/>
      <c r="FC33" s="161"/>
      <c r="FD33" s="161"/>
      <c r="FE33" s="161"/>
      <c r="FF33" s="161"/>
      <c r="FG33" s="161"/>
      <c r="FH33" s="161"/>
      <c r="FI33" s="161"/>
      <c r="FJ33" s="161"/>
      <c r="FK33" s="161"/>
      <c r="FL33" s="161"/>
      <c r="FM33" s="161"/>
      <c r="FN33" s="161"/>
      <c r="FO33" s="161"/>
      <c r="FP33" s="161"/>
      <c r="FQ33" s="161"/>
      <c r="FR33" s="161"/>
      <c r="FS33" s="161"/>
      <c r="FT33" s="161"/>
      <c r="FU33" s="161"/>
      <c r="FV33" s="161"/>
      <c r="FW33" s="161"/>
      <c r="FX33" s="161"/>
      <c r="FY33" s="161"/>
      <c r="FZ33" s="161"/>
      <c r="GA33" s="161"/>
      <c r="GB33" s="161"/>
      <c r="GC33" s="161"/>
      <c r="GD33" s="161"/>
      <c r="GE33" s="161"/>
      <c r="GF33" s="161"/>
      <c r="GG33" s="161"/>
      <c r="GH33" s="161"/>
      <c r="GI33" s="161"/>
      <c r="GJ33" s="161"/>
      <c r="GK33" s="161"/>
      <c r="GL33" s="161"/>
      <c r="GM33" s="161"/>
      <c r="GN33" s="161"/>
      <c r="GO33" s="161"/>
      <c r="GP33" s="161"/>
      <c r="GQ33" s="161"/>
      <c r="GR33" s="161"/>
      <c r="GS33" s="161"/>
      <c r="GT33" s="161"/>
      <c r="GU33" s="161"/>
      <c r="GV33" s="161"/>
      <c r="GW33" s="161"/>
      <c r="GX33" s="161"/>
      <c r="GY33" s="161"/>
      <c r="GZ33" s="161"/>
      <c r="HA33" s="161"/>
      <c r="HB33" s="161"/>
      <c r="HC33" s="161"/>
      <c r="HD33" s="161"/>
      <c r="HE33" s="161"/>
      <c r="HF33" s="161"/>
      <c r="HG33" s="161"/>
      <c r="HH33" s="161"/>
      <c r="HI33" s="161"/>
      <c r="HJ33" s="161"/>
      <c r="HK33" s="161"/>
      <c r="HL33" s="161"/>
      <c r="HM33" s="161"/>
      <c r="HN33" s="161"/>
      <c r="HO33" s="161"/>
      <c r="HP33" s="161"/>
      <c r="HQ33" s="161"/>
      <c r="HR33" s="161"/>
      <c r="HS33" s="161"/>
      <c r="HT33" s="161"/>
      <c r="HU33" s="161"/>
      <c r="HV33" s="161"/>
      <c r="HW33" s="161"/>
      <c r="HX33" s="161"/>
      <c r="HY33" s="161"/>
      <c r="HZ33" s="161"/>
      <c r="IA33" s="161"/>
      <c r="IB33" s="161"/>
      <c r="IC33" s="161"/>
      <c r="ID33" s="161"/>
      <c r="IE33" s="161"/>
      <c r="IF33" s="161"/>
      <c r="IG33" s="161"/>
      <c r="IH33" s="161"/>
      <c r="II33" s="161"/>
      <c r="IJ33" s="161"/>
      <c r="IK33" s="161"/>
      <c r="IL33" s="161"/>
      <c r="IM33" s="161"/>
      <c r="IN33" s="161"/>
      <c r="IO33" s="161"/>
      <c r="IP33" s="161"/>
      <c r="IQ33" s="161"/>
      <c r="IR33" s="161"/>
      <c r="IS33" s="161"/>
      <c r="IT33" s="161"/>
      <c r="IU33" s="161"/>
      <c r="IV33" s="161"/>
      <c r="IW33" s="161"/>
    </row>
    <row r="34" spans="3:257" s="170" customFormat="1" ht="20.25" customHeight="1">
      <c r="C34" s="161"/>
      <c r="D34" s="161"/>
      <c r="E34" s="161"/>
      <c r="F34" s="17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  <c r="DQ34" s="161"/>
      <c r="DR34" s="161"/>
      <c r="DS34" s="161"/>
      <c r="DT34" s="161"/>
      <c r="DU34" s="161"/>
      <c r="DV34" s="161"/>
      <c r="DW34" s="161"/>
      <c r="DX34" s="161"/>
      <c r="DY34" s="161"/>
      <c r="DZ34" s="161"/>
      <c r="EA34" s="161"/>
      <c r="EB34" s="161"/>
      <c r="EC34" s="161"/>
      <c r="ED34" s="161"/>
      <c r="EE34" s="161"/>
      <c r="EF34" s="161"/>
      <c r="EG34" s="161"/>
      <c r="EH34" s="161"/>
      <c r="EI34" s="161"/>
      <c r="EJ34" s="161"/>
      <c r="EK34" s="161"/>
      <c r="EL34" s="161"/>
      <c r="EM34" s="161"/>
      <c r="EN34" s="161"/>
      <c r="EO34" s="161"/>
      <c r="EP34" s="161"/>
      <c r="EQ34" s="161"/>
      <c r="ER34" s="161"/>
      <c r="ES34" s="161"/>
      <c r="ET34" s="161"/>
      <c r="EU34" s="161"/>
      <c r="EV34" s="161"/>
      <c r="EW34" s="161"/>
      <c r="EX34" s="161"/>
      <c r="EY34" s="161"/>
      <c r="EZ34" s="161"/>
      <c r="FA34" s="161"/>
      <c r="FB34" s="161"/>
      <c r="FC34" s="161"/>
      <c r="FD34" s="161"/>
      <c r="FE34" s="161"/>
      <c r="FF34" s="161"/>
      <c r="FG34" s="161"/>
      <c r="FH34" s="161"/>
      <c r="FI34" s="161"/>
      <c r="FJ34" s="161"/>
      <c r="FK34" s="161"/>
      <c r="FL34" s="161"/>
      <c r="FM34" s="161"/>
      <c r="FN34" s="161"/>
      <c r="FO34" s="161"/>
      <c r="FP34" s="161"/>
      <c r="FQ34" s="161"/>
      <c r="FR34" s="161"/>
      <c r="FS34" s="161"/>
      <c r="FT34" s="161"/>
      <c r="FU34" s="161"/>
      <c r="FV34" s="161"/>
      <c r="FW34" s="161"/>
      <c r="FX34" s="161"/>
      <c r="FY34" s="161"/>
      <c r="FZ34" s="161"/>
      <c r="GA34" s="161"/>
      <c r="GB34" s="161"/>
      <c r="GC34" s="161"/>
      <c r="GD34" s="161"/>
      <c r="GE34" s="161"/>
      <c r="GF34" s="161"/>
      <c r="GG34" s="161"/>
      <c r="GH34" s="161"/>
      <c r="GI34" s="161"/>
      <c r="GJ34" s="161"/>
      <c r="GK34" s="161"/>
      <c r="GL34" s="161"/>
      <c r="GM34" s="161"/>
      <c r="GN34" s="161"/>
      <c r="GO34" s="161"/>
      <c r="GP34" s="161"/>
      <c r="GQ34" s="161"/>
      <c r="GR34" s="161"/>
      <c r="GS34" s="161"/>
      <c r="GT34" s="161"/>
      <c r="GU34" s="161"/>
      <c r="GV34" s="161"/>
      <c r="GW34" s="161"/>
      <c r="GX34" s="161"/>
      <c r="GY34" s="161"/>
      <c r="GZ34" s="161"/>
      <c r="HA34" s="161"/>
      <c r="HB34" s="161"/>
      <c r="HC34" s="161"/>
      <c r="HD34" s="161"/>
      <c r="HE34" s="161"/>
      <c r="HF34" s="161"/>
      <c r="HG34" s="161"/>
      <c r="HH34" s="161"/>
      <c r="HI34" s="161"/>
      <c r="HJ34" s="161"/>
      <c r="HK34" s="161"/>
      <c r="HL34" s="161"/>
      <c r="HM34" s="161"/>
      <c r="HN34" s="161"/>
      <c r="HO34" s="161"/>
      <c r="HP34" s="161"/>
      <c r="HQ34" s="161"/>
      <c r="HR34" s="161"/>
      <c r="HS34" s="161"/>
      <c r="HT34" s="161"/>
      <c r="HU34" s="161"/>
      <c r="HV34" s="161"/>
      <c r="HW34" s="161"/>
      <c r="HX34" s="161"/>
      <c r="HY34" s="161"/>
      <c r="HZ34" s="161"/>
      <c r="IA34" s="161"/>
      <c r="IB34" s="161"/>
      <c r="IC34" s="161"/>
      <c r="ID34" s="161"/>
      <c r="IE34" s="161"/>
      <c r="IF34" s="161"/>
      <c r="IG34" s="161"/>
      <c r="IH34" s="161"/>
      <c r="II34" s="161"/>
      <c r="IJ34" s="161"/>
      <c r="IK34" s="161"/>
      <c r="IL34" s="161"/>
      <c r="IM34" s="161"/>
      <c r="IN34" s="161"/>
      <c r="IO34" s="161"/>
      <c r="IP34" s="161"/>
      <c r="IQ34" s="161"/>
      <c r="IR34" s="161"/>
      <c r="IS34" s="161"/>
      <c r="IT34" s="161"/>
      <c r="IU34" s="161"/>
      <c r="IV34" s="161"/>
      <c r="IW34" s="161"/>
    </row>
    <row r="35" spans="3:257" s="170" customFormat="1" ht="20.25" customHeight="1">
      <c r="C35" s="161"/>
      <c r="D35" s="161"/>
      <c r="E35" s="161"/>
      <c r="F35" s="17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1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1"/>
      <c r="EG35" s="161"/>
      <c r="EH35" s="161"/>
      <c r="EI35" s="161"/>
      <c r="EJ35" s="161"/>
      <c r="EK35" s="161"/>
      <c r="EL35" s="161"/>
      <c r="EM35" s="161"/>
      <c r="EN35" s="161"/>
      <c r="EO35" s="161"/>
      <c r="EP35" s="161"/>
      <c r="EQ35" s="161"/>
      <c r="ER35" s="161"/>
      <c r="ES35" s="161"/>
      <c r="ET35" s="161"/>
      <c r="EU35" s="161"/>
      <c r="EV35" s="161"/>
      <c r="EW35" s="161"/>
      <c r="EX35" s="161"/>
      <c r="EY35" s="161"/>
      <c r="EZ35" s="161"/>
      <c r="FA35" s="161"/>
      <c r="FB35" s="161"/>
      <c r="FC35" s="161"/>
      <c r="FD35" s="161"/>
      <c r="FE35" s="161"/>
      <c r="FF35" s="161"/>
      <c r="FG35" s="161"/>
      <c r="FH35" s="161"/>
      <c r="FI35" s="161"/>
      <c r="FJ35" s="161"/>
      <c r="FK35" s="161"/>
      <c r="FL35" s="161"/>
      <c r="FM35" s="161"/>
      <c r="FN35" s="161"/>
      <c r="FO35" s="161"/>
      <c r="FP35" s="161"/>
      <c r="FQ35" s="161"/>
      <c r="FR35" s="161"/>
      <c r="FS35" s="161"/>
      <c r="FT35" s="161"/>
      <c r="FU35" s="161"/>
      <c r="FV35" s="161"/>
      <c r="FW35" s="161"/>
      <c r="FX35" s="161"/>
      <c r="FY35" s="161"/>
      <c r="FZ35" s="161"/>
      <c r="GA35" s="161"/>
      <c r="GB35" s="161"/>
      <c r="GC35" s="161"/>
      <c r="GD35" s="161"/>
      <c r="GE35" s="161"/>
      <c r="GF35" s="161"/>
      <c r="GG35" s="161"/>
      <c r="GH35" s="161"/>
      <c r="GI35" s="161"/>
      <c r="GJ35" s="161"/>
      <c r="GK35" s="161"/>
      <c r="GL35" s="161"/>
      <c r="GM35" s="161"/>
      <c r="GN35" s="161"/>
      <c r="GO35" s="161"/>
      <c r="GP35" s="161"/>
      <c r="GQ35" s="161"/>
      <c r="GR35" s="161"/>
      <c r="GS35" s="161"/>
      <c r="GT35" s="161"/>
      <c r="GU35" s="161"/>
      <c r="GV35" s="161"/>
      <c r="GW35" s="161"/>
      <c r="GX35" s="161"/>
      <c r="GY35" s="161"/>
      <c r="GZ35" s="161"/>
      <c r="HA35" s="161"/>
      <c r="HB35" s="161"/>
      <c r="HC35" s="161"/>
      <c r="HD35" s="161"/>
      <c r="HE35" s="161"/>
      <c r="HF35" s="161"/>
      <c r="HG35" s="161"/>
      <c r="HH35" s="161"/>
      <c r="HI35" s="161"/>
      <c r="HJ35" s="161"/>
      <c r="HK35" s="161"/>
      <c r="HL35" s="161"/>
      <c r="HM35" s="161"/>
      <c r="HN35" s="161"/>
      <c r="HO35" s="161"/>
      <c r="HP35" s="161"/>
      <c r="HQ35" s="161"/>
      <c r="HR35" s="161"/>
      <c r="HS35" s="161"/>
      <c r="HT35" s="161"/>
      <c r="HU35" s="161"/>
      <c r="HV35" s="161"/>
      <c r="HW35" s="161"/>
      <c r="HX35" s="161"/>
      <c r="HY35" s="161"/>
      <c r="HZ35" s="161"/>
      <c r="IA35" s="161"/>
      <c r="IB35" s="161"/>
      <c r="IC35" s="161"/>
      <c r="ID35" s="161"/>
      <c r="IE35" s="161"/>
      <c r="IF35" s="161"/>
      <c r="IG35" s="161"/>
      <c r="IH35" s="161"/>
      <c r="II35" s="161"/>
      <c r="IJ35" s="161"/>
      <c r="IK35" s="161"/>
      <c r="IL35" s="161"/>
      <c r="IM35" s="161"/>
      <c r="IN35" s="161"/>
      <c r="IO35" s="161"/>
      <c r="IP35" s="161"/>
      <c r="IQ35" s="161"/>
      <c r="IR35" s="161"/>
      <c r="IS35" s="161"/>
      <c r="IT35" s="161"/>
      <c r="IU35" s="161"/>
      <c r="IV35" s="161"/>
      <c r="IW35" s="161"/>
    </row>
    <row r="36" spans="3:257" s="170" customFormat="1" ht="20.25" customHeight="1">
      <c r="C36" s="161"/>
      <c r="D36" s="161"/>
      <c r="E36" s="161"/>
      <c r="F36" s="17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  <c r="BI36" s="161"/>
      <c r="BJ36" s="161"/>
      <c r="BK36" s="161"/>
      <c r="BL36" s="161"/>
      <c r="BM36" s="161"/>
      <c r="BN36" s="161"/>
      <c r="BO36" s="161"/>
      <c r="BP36" s="161"/>
      <c r="BQ36" s="161"/>
      <c r="BR36" s="161"/>
      <c r="BS36" s="161"/>
      <c r="BT36" s="161"/>
      <c r="BU36" s="161"/>
      <c r="BV36" s="161"/>
      <c r="BW36" s="161"/>
      <c r="BX36" s="161"/>
      <c r="BY36" s="161"/>
      <c r="BZ36" s="161"/>
      <c r="CA36" s="161"/>
      <c r="CB36" s="161"/>
      <c r="CC36" s="161"/>
      <c r="CD36" s="161"/>
      <c r="CE36" s="161"/>
      <c r="CF36" s="161"/>
      <c r="CG36" s="161"/>
      <c r="CH36" s="161"/>
      <c r="CI36" s="161"/>
      <c r="CJ36" s="161"/>
      <c r="CK36" s="161"/>
      <c r="CL36" s="161"/>
      <c r="CM36" s="161"/>
      <c r="CN36" s="161"/>
      <c r="CO36" s="161"/>
      <c r="CP36" s="161"/>
      <c r="CQ36" s="161"/>
      <c r="CR36" s="161"/>
      <c r="CS36" s="161"/>
      <c r="CT36" s="161"/>
      <c r="CU36" s="161"/>
      <c r="CV36" s="161"/>
      <c r="CW36" s="161"/>
      <c r="CX36" s="161"/>
      <c r="CY36" s="161"/>
      <c r="CZ36" s="161"/>
      <c r="DA36" s="161"/>
      <c r="DB36" s="161"/>
      <c r="DC36" s="161"/>
      <c r="DD36" s="161"/>
      <c r="DE36" s="161"/>
      <c r="DF36" s="161"/>
      <c r="DG36" s="161"/>
      <c r="DH36" s="161"/>
      <c r="DI36" s="161"/>
      <c r="DJ36" s="161"/>
      <c r="DK36" s="161"/>
      <c r="DL36" s="161"/>
      <c r="DM36" s="161"/>
      <c r="DN36" s="161"/>
      <c r="DO36" s="161"/>
      <c r="DP36" s="161"/>
      <c r="DQ36" s="161"/>
      <c r="DR36" s="161"/>
      <c r="DS36" s="161"/>
      <c r="DT36" s="161"/>
      <c r="DU36" s="161"/>
      <c r="DV36" s="161"/>
      <c r="DW36" s="161"/>
      <c r="DX36" s="161"/>
      <c r="DY36" s="161"/>
      <c r="DZ36" s="161"/>
      <c r="EA36" s="161"/>
      <c r="EB36" s="161"/>
      <c r="EC36" s="161"/>
      <c r="ED36" s="161"/>
      <c r="EE36" s="161"/>
      <c r="EF36" s="161"/>
      <c r="EG36" s="161"/>
      <c r="EH36" s="161"/>
      <c r="EI36" s="161"/>
      <c r="EJ36" s="161"/>
      <c r="EK36" s="161"/>
      <c r="EL36" s="161"/>
      <c r="EM36" s="161"/>
      <c r="EN36" s="161"/>
      <c r="EO36" s="161"/>
      <c r="EP36" s="161"/>
      <c r="EQ36" s="161"/>
      <c r="ER36" s="161"/>
      <c r="ES36" s="161"/>
      <c r="ET36" s="161"/>
      <c r="EU36" s="161"/>
      <c r="EV36" s="161"/>
      <c r="EW36" s="161"/>
      <c r="EX36" s="161"/>
      <c r="EY36" s="161"/>
      <c r="EZ36" s="161"/>
      <c r="FA36" s="161"/>
      <c r="FB36" s="161"/>
      <c r="FC36" s="161"/>
      <c r="FD36" s="161"/>
      <c r="FE36" s="161"/>
      <c r="FF36" s="161"/>
      <c r="FG36" s="161"/>
      <c r="FH36" s="161"/>
      <c r="FI36" s="161"/>
      <c r="FJ36" s="161"/>
      <c r="FK36" s="161"/>
      <c r="FL36" s="161"/>
      <c r="FM36" s="161"/>
      <c r="FN36" s="161"/>
      <c r="FO36" s="161"/>
      <c r="FP36" s="161"/>
      <c r="FQ36" s="161"/>
      <c r="FR36" s="161"/>
      <c r="FS36" s="161"/>
      <c r="FT36" s="161"/>
      <c r="FU36" s="161"/>
      <c r="FV36" s="161"/>
      <c r="FW36" s="161"/>
      <c r="FX36" s="161"/>
      <c r="FY36" s="161"/>
      <c r="FZ36" s="161"/>
      <c r="GA36" s="161"/>
      <c r="GB36" s="161"/>
      <c r="GC36" s="161"/>
      <c r="GD36" s="161"/>
      <c r="GE36" s="161"/>
      <c r="GF36" s="161"/>
      <c r="GG36" s="161"/>
      <c r="GH36" s="161"/>
      <c r="GI36" s="161"/>
      <c r="GJ36" s="161"/>
      <c r="GK36" s="161"/>
      <c r="GL36" s="161"/>
      <c r="GM36" s="161"/>
      <c r="GN36" s="161"/>
      <c r="GO36" s="161"/>
      <c r="GP36" s="161"/>
      <c r="GQ36" s="161"/>
      <c r="GR36" s="161"/>
      <c r="GS36" s="161"/>
      <c r="GT36" s="161"/>
      <c r="GU36" s="161"/>
      <c r="GV36" s="161"/>
      <c r="GW36" s="161"/>
      <c r="GX36" s="161"/>
      <c r="GY36" s="161"/>
      <c r="GZ36" s="161"/>
      <c r="HA36" s="161"/>
      <c r="HB36" s="161"/>
      <c r="HC36" s="161"/>
      <c r="HD36" s="161"/>
      <c r="HE36" s="161"/>
      <c r="HF36" s="161"/>
      <c r="HG36" s="161"/>
      <c r="HH36" s="161"/>
      <c r="HI36" s="161"/>
      <c r="HJ36" s="161"/>
      <c r="HK36" s="161"/>
      <c r="HL36" s="161"/>
      <c r="HM36" s="161"/>
      <c r="HN36" s="161"/>
      <c r="HO36" s="161"/>
      <c r="HP36" s="161"/>
      <c r="HQ36" s="161"/>
      <c r="HR36" s="161"/>
      <c r="HS36" s="161"/>
      <c r="HT36" s="161"/>
      <c r="HU36" s="161"/>
      <c r="HV36" s="161"/>
      <c r="HW36" s="161"/>
      <c r="HX36" s="161"/>
      <c r="HY36" s="161"/>
      <c r="HZ36" s="161"/>
      <c r="IA36" s="161"/>
      <c r="IB36" s="161"/>
      <c r="IC36" s="161"/>
      <c r="ID36" s="161"/>
      <c r="IE36" s="161"/>
      <c r="IF36" s="161"/>
      <c r="IG36" s="161"/>
      <c r="IH36" s="161"/>
      <c r="II36" s="161"/>
      <c r="IJ36" s="161"/>
      <c r="IK36" s="161"/>
      <c r="IL36" s="161"/>
      <c r="IM36" s="161"/>
      <c r="IN36" s="161"/>
      <c r="IO36" s="161"/>
      <c r="IP36" s="161"/>
      <c r="IQ36" s="161"/>
      <c r="IR36" s="161"/>
      <c r="IS36" s="161"/>
      <c r="IT36" s="161"/>
      <c r="IU36" s="161"/>
      <c r="IV36" s="161"/>
      <c r="IW36" s="161"/>
    </row>
    <row r="37" spans="3:257" s="170" customFormat="1" ht="20.25" customHeight="1">
      <c r="C37" s="161"/>
      <c r="D37" s="161"/>
      <c r="E37" s="161"/>
      <c r="F37" s="17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161"/>
      <c r="BN37" s="161"/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1"/>
      <c r="BZ37" s="161"/>
      <c r="CA37" s="161"/>
      <c r="CB37" s="161"/>
      <c r="CC37" s="161"/>
      <c r="CD37" s="161"/>
      <c r="CE37" s="161"/>
      <c r="CF37" s="161"/>
      <c r="CG37" s="161"/>
      <c r="CH37" s="161"/>
      <c r="CI37" s="161"/>
      <c r="CJ37" s="161"/>
      <c r="CK37" s="161"/>
      <c r="CL37" s="161"/>
      <c r="CM37" s="161"/>
      <c r="CN37" s="161"/>
      <c r="CO37" s="161"/>
      <c r="CP37" s="161"/>
      <c r="CQ37" s="161"/>
      <c r="CR37" s="161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1"/>
      <c r="DG37" s="161"/>
      <c r="DH37" s="161"/>
      <c r="DI37" s="161"/>
      <c r="DJ37" s="161"/>
      <c r="DK37" s="161"/>
      <c r="DL37" s="161"/>
      <c r="DM37" s="161"/>
      <c r="DN37" s="161"/>
      <c r="DO37" s="161"/>
      <c r="DP37" s="161"/>
      <c r="DQ37" s="161"/>
      <c r="DR37" s="161"/>
      <c r="DS37" s="161"/>
      <c r="DT37" s="161"/>
      <c r="DU37" s="161"/>
      <c r="DV37" s="161"/>
      <c r="DW37" s="161"/>
      <c r="DX37" s="161"/>
      <c r="DY37" s="161"/>
      <c r="DZ37" s="161"/>
      <c r="EA37" s="161"/>
      <c r="EB37" s="161"/>
      <c r="EC37" s="161"/>
      <c r="ED37" s="161"/>
      <c r="EE37" s="161"/>
      <c r="EF37" s="161"/>
      <c r="EG37" s="161"/>
      <c r="EH37" s="161"/>
      <c r="EI37" s="161"/>
      <c r="EJ37" s="161"/>
      <c r="EK37" s="161"/>
      <c r="EL37" s="161"/>
      <c r="EM37" s="161"/>
      <c r="EN37" s="161"/>
      <c r="EO37" s="161"/>
      <c r="EP37" s="161"/>
      <c r="EQ37" s="161"/>
      <c r="ER37" s="161"/>
      <c r="ES37" s="161"/>
      <c r="ET37" s="161"/>
      <c r="EU37" s="161"/>
      <c r="EV37" s="161"/>
      <c r="EW37" s="161"/>
      <c r="EX37" s="161"/>
      <c r="EY37" s="161"/>
      <c r="EZ37" s="161"/>
      <c r="FA37" s="161"/>
      <c r="FB37" s="161"/>
      <c r="FC37" s="161"/>
      <c r="FD37" s="161"/>
      <c r="FE37" s="161"/>
      <c r="FF37" s="161"/>
      <c r="FG37" s="161"/>
      <c r="FH37" s="161"/>
      <c r="FI37" s="161"/>
      <c r="FJ37" s="161"/>
      <c r="FK37" s="161"/>
      <c r="FL37" s="161"/>
      <c r="FM37" s="161"/>
      <c r="FN37" s="161"/>
      <c r="FO37" s="161"/>
      <c r="FP37" s="161"/>
      <c r="FQ37" s="161"/>
      <c r="FR37" s="161"/>
      <c r="FS37" s="161"/>
      <c r="FT37" s="161"/>
      <c r="FU37" s="161"/>
      <c r="FV37" s="161"/>
      <c r="FW37" s="161"/>
      <c r="FX37" s="161"/>
      <c r="FY37" s="161"/>
      <c r="FZ37" s="161"/>
      <c r="GA37" s="161"/>
      <c r="GB37" s="161"/>
      <c r="GC37" s="161"/>
      <c r="GD37" s="161"/>
      <c r="GE37" s="161"/>
      <c r="GF37" s="161"/>
      <c r="GG37" s="161"/>
      <c r="GH37" s="161"/>
      <c r="GI37" s="161"/>
      <c r="GJ37" s="161"/>
      <c r="GK37" s="161"/>
      <c r="GL37" s="161"/>
      <c r="GM37" s="161"/>
      <c r="GN37" s="161"/>
      <c r="GO37" s="161"/>
      <c r="GP37" s="161"/>
      <c r="GQ37" s="161"/>
      <c r="GR37" s="161"/>
      <c r="GS37" s="161"/>
      <c r="GT37" s="161"/>
      <c r="GU37" s="161"/>
      <c r="GV37" s="161"/>
      <c r="GW37" s="161"/>
      <c r="GX37" s="161"/>
      <c r="GY37" s="161"/>
      <c r="GZ37" s="161"/>
      <c r="HA37" s="161"/>
      <c r="HB37" s="161"/>
      <c r="HC37" s="161"/>
      <c r="HD37" s="161"/>
      <c r="HE37" s="161"/>
      <c r="HF37" s="161"/>
      <c r="HG37" s="161"/>
      <c r="HH37" s="161"/>
      <c r="HI37" s="161"/>
      <c r="HJ37" s="161"/>
      <c r="HK37" s="161"/>
      <c r="HL37" s="161"/>
      <c r="HM37" s="161"/>
      <c r="HN37" s="161"/>
      <c r="HO37" s="161"/>
      <c r="HP37" s="161"/>
      <c r="HQ37" s="161"/>
      <c r="HR37" s="161"/>
      <c r="HS37" s="161"/>
      <c r="HT37" s="161"/>
      <c r="HU37" s="161"/>
      <c r="HV37" s="161"/>
      <c r="HW37" s="161"/>
      <c r="HX37" s="161"/>
      <c r="HY37" s="161"/>
      <c r="HZ37" s="161"/>
      <c r="IA37" s="161"/>
      <c r="IB37" s="161"/>
      <c r="IC37" s="161"/>
      <c r="ID37" s="161"/>
      <c r="IE37" s="161"/>
      <c r="IF37" s="161"/>
      <c r="IG37" s="161"/>
      <c r="IH37" s="161"/>
      <c r="II37" s="161"/>
      <c r="IJ37" s="161"/>
      <c r="IK37" s="161"/>
      <c r="IL37" s="161"/>
      <c r="IM37" s="161"/>
      <c r="IN37" s="161"/>
      <c r="IO37" s="161"/>
      <c r="IP37" s="161"/>
      <c r="IQ37" s="161"/>
      <c r="IR37" s="161"/>
      <c r="IS37" s="161"/>
      <c r="IT37" s="161"/>
      <c r="IU37" s="161"/>
      <c r="IV37" s="161"/>
      <c r="IW37" s="161"/>
    </row>
    <row r="38" spans="3:257" s="170" customFormat="1" ht="20.25" customHeight="1">
      <c r="C38" s="161"/>
      <c r="D38" s="161"/>
      <c r="E38" s="161"/>
      <c r="F38" s="17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  <c r="DE38" s="161"/>
      <c r="DF38" s="161"/>
      <c r="DG38" s="161"/>
      <c r="DH38" s="161"/>
      <c r="DI38" s="161"/>
      <c r="DJ38" s="161"/>
      <c r="DK38" s="161"/>
      <c r="DL38" s="161"/>
      <c r="DM38" s="161"/>
      <c r="DN38" s="161"/>
      <c r="DO38" s="161"/>
      <c r="DP38" s="161"/>
      <c r="DQ38" s="161"/>
      <c r="DR38" s="161"/>
      <c r="DS38" s="161"/>
      <c r="DT38" s="161"/>
      <c r="DU38" s="161"/>
      <c r="DV38" s="161"/>
      <c r="DW38" s="161"/>
      <c r="DX38" s="161"/>
      <c r="DY38" s="161"/>
      <c r="DZ38" s="161"/>
      <c r="EA38" s="161"/>
      <c r="EB38" s="161"/>
      <c r="EC38" s="161"/>
      <c r="ED38" s="161"/>
      <c r="EE38" s="161"/>
      <c r="EF38" s="161"/>
      <c r="EG38" s="161"/>
      <c r="EH38" s="161"/>
      <c r="EI38" s="161"/>
      <c r="EJ38" s="161"/>
      <c r="EK38" s="161"/>
      <c r="EL38" s="161"/>
      <c r="EM38" s="161"/>
      <c r="EN38" s="161"/>
      <c r="EO38" s="161"/>
      <c r="EP38" s="161"/>
      <c r="EQ38" s="161"/>
      <c r="ER38" s="161"/>
      <c r="ES38" s="161"/>
      <c r="ET38" s="161"/>
      <c r="EU38" s="161"/>
      <c r="EV38" s="161"/>
      <c r="EW38" s="161"/>
      <c r="EX38" s="161"/>
      <c r="EY38" s="161"/>
      <c r="EZ38" s="161"/>
      <c r="FA38" s="161"/>
      <c r="FB38" s="161"/>
      <c r="FC38" s="161"/>
      <c r="FD38" s="161"/>
      <c r="FE38" s="161"/>
      <c r="FF38" s="161"/>
      <c r="FG38" s="161"/>
      <c r="FH38" s="161"/>
      <c r="FI38" s="161"/>
      <c r="FJ38" s="161"/>
      <c r="FK38" s="161"/>
      <c r="FL38" s="161"/>
      <c r="FM38" s="161"/>
      <c r="FN38" s="161"/>
      <c r="FO38" s="161"/>
      <c r="FP38" s="161"/>
      <c r="FQ38" s="161"/>
      <c r="FR38" s="161"/>
      <c r="FS38" s="161"/>
      <c r="FT38" s="161"/>
      <c r="FU38" s="161"/>
      <c r="FV38" s="161"/>
      <c r="FW38" s="161"/>
      <c r="FX38" s="161"/>
      <c r="FY38" s="161"/>
      <c r="FZ38" s="161"/>
      <c r="GA38" s="161"/>
      <c r="GB38" s="161"/>
      <c r="GC38" s="161"/>
      <c r="GD38" s="161"/>
      <c r="GE38" s="161"/>
      <c r="GF38" s="161"/>
      <c r="GG38" s="161"/>
      <c r="GH38" s="161"/>
      <c r="GI38" s="161"/>
      <c r="GJ38" s="161"/>
      <c r="GK38" s="161"/>
      <c r="GL38" s="161"/>
      <c r="GM38" s="161"/>
      <c r="GN38" s="161"/>
      <c r="GO38" s="161"/>
      <c r="GP38" s="161"/>
      <c r="GQ38" s="161"/>
      <c r="GR38" s="161"/>
      <c r="GS38" s="161"/>
      <c r="GT38" s="161"/>
      <c r="GU38" s="161"/>
      <c r="GV38" s="161"/>
      <c r="GW38" s="161"/>
      <c r="GX38" s="161"/>
      <c r="GY38" s="161"/>
      <c r="GZ38" s="161"/>
      <c r="HA38" s="161"/>
      <c r="HB38" s="161"/>
      <c r="HC38" s="161"/>
      <c r="HD38" s="161"/>
      <c r="HE38" s="161"/>
      <c r="HF38" s="161"/>
      <c r="HG38" s="161"/>
      <c r="HH38" s="161"/>
      <c r="HI38" s="161"/>
      <c r="HJ38" s="161"/>
      <c r="HK38" s="161"/>
      <c r="HL38" s="161"/>
      <c r="HM38" s="161"/>
      <c r="HN38" s="161"/>
      <c r="HO38" s="161"/>
      <c r="HP38" s="161"/>
      <c r="HQ38" s="161"/>
      <c r="HR38" s="161"/>
      <c r="HS38" s="161"/>
      <c r="HT38" s="161"/>
      <c r="HU38" s="161"/>
      <c r="HV38" s="161"/>
      <c r="HW38" s="161"/>
      <c r="HX38" s="161"/>
      <c r="HY38" s="161"/>
      <c r="HZ38" s="161"/>
      <c r="IA38" s="161"/>
      <c r="IB38" s="161"/>
      <c r="IC38" s="161"/>
      <c r="ID38" s="161"/>
      <c r="IE38" s="161"/>
      <c r="IF38" s="161"/>
      <c r="IG38" s="161"/>
      <c r="IH38" s="161"/>
      <c r="II38" s="161"/>
      <c r="IJ38" s="161"/>
      <c r="IK38" s="161"/>
      <c r="IL38" s="161"/>
      <c r="IM38" s="161"/>
      <c r="IN38" s="161"/>
      <c r="IO38" s="161"/>
      <c r="IP38" s="161"/>
      <c r="IQ38" s="161"/>
      <c r="IR38" s="161"/>
      <c r="IS38" s="161"/>
      <c r="IT38" s="161"/>
      <c r="IU38" s="161"/>
      <c r="IV38" s="161"/>
      <c r="IW38" s="161"/>
    </row>
    <row r="39" spans="3:257" s="170" customFormat="1" ht="20.25" customHeight="1">
      <c r="C39" s="161"/>
      <c r="D39" s="161"/>
      <c r="E39" s="161"/>
      <c r="F39" s="17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1"/>
      <c r="CI39" s="161"/>
      <c r="CJ39" s="161"/>
      <c r="CK39" s="161"/>
      <c r="CL39" s="161"/>
      <c r="CM39" s="161"/>
      <c r="CN39" s="161"/>
      <c r="CO39" s="161"/>
      <c r="CP39" s="161"/>
      <c r="CQ39" s="161"/>
      <c r="CR39" s="161"/>
      <c r="CS39" s="161"/>
      <c r="CT39" s="161"/>
      <c r="CU39" s="161"/>
      <c r="CV39" s="161"/>
      <c r="CW39" s="161"/>
      <c r="CX39" s="161"/>
      <c r="CY39" s="161"/>
      <c r="CZ39" s="161"/>
      <c r="DA39" s="161"/>
      <c r="DB39" s="161"/>
      <c r="DC39" s="161"/>
      <c r="DD39" s="161"/>
      <c r="DE39" s="161"/>
      <c r="DF39" s="161"/>
      <c r="DG39" s="161"/>
      <c r="DH39" s="161"/>
      <c r="DI39" s="161"/>
      <c r="DJ39" s="161"/>
      <c r="DK39" s="161"/>
      <c r="DL39" s="161"/>
      <c r="DM39" s="161"/>
      <c r="DN39" s="161"/>
      <c r="DO39" s="161"/>
      <c r="DP39" s="161"/>
      <c r="DQ39" s="161"/>
      <c r="DR39" s="161"/>
      <c r="DS39" s="161"/>
      <c r="DT39" s="161"/>
      <c r="DU39" s="161"/>
      <c r="DV39" s="161"/>
      <c r="DW39" s="161"/>
      <c r="DX39" s="161"/>
      <c r="DY39" s="161"/>
      <c r="DZ39" s="161"/>
      <c r="EA39" s="161"/>
      <c r="EB39" s="161"/>
      <c r="EC39" s="161"/>
      <c r="ED39" s="161"/>
      <c r="EE39" s="161"/>
      <c r="EF39" s="161"/>
      <c r="EG39" s="161"/>
      <c r="EH39" s="161"/>
      <c r="EI39" s="161"/>
      <c r="EJ39" s="161"/>
      <c r="EK39" s="161"/>
      <c r="EL39" s="161"/>
      <c r="EM39" s="161"/>
      <c r="EN39" s="161"/>
      <c r="EO39" s="161"/>
      <c r="EP39" s="161"/>
      <c r="EQ39" s="161"/>
      <c r="ER39" s="161"/>
      <c r="ES39" s="161"/>
      <c r="ET39" s="161"/>
      <c r="EU39" s="161"/>
      <c r="EV39" s="161"/>
      <c r="EW39" s="161"/>
      <c r="EX39" s="161"/>
      <c r="EY39" s="161"/>
      <c r="EZ39" s="161"/>
      <c r="FA39" s="161"/>
      <c r="FB39" s="161"/>
      <c r="FC39" s="161"/>
      <c r="FD39" s="161"/>
      <c r="FE39" s="161"/>
      <c r="FF39" s="161"/>
      <c r="FG39" s="161"/>
      <c r="FH39" s="161"/>
      <c r="FI39" s="161"/>
      <c r="FJ39" s="161"/>
      <c r="FK39" s="161"/>
      <c r="FL39" s="161"/>
      <c r="FM39" s="161"/>
      <c r="FN39" s="161"/>
      <c r="FO39" s="161"/>
      <c r="FP39" s="161"/>
      <c r="FQ39" s="161"/>
      <c r="FR39" s="161"/>
      <c r="FS39" s="161"/>
      <c r="FT39" s="161"/>
      <c r="FU39" s="161"/>
      <c r="FV39" s="161"/>
      <c r="FW39" s="161"/>
      <c r="FX39" s="161"/>
      <c r="FY39" s="161"/>
      <c r="FZ39" s="161"/>
      <c r="GA39" s="161"/>
      <c r="GB39" s="161"/>
      <c r="GC39" s="161"/>
      <c r="GD39" s="161"/>
      <c r="GE39" s="161"/>
      <c r="GF39" s="161"/>
      <c r="GG39" s="161"/>
      <c r="GH39" s="161"/>
      <c r="GI39" s="161"/>
      <c r="GJ39" s="161"/>
      <c r="GK39" s="161"/>
      <c r="GL39" s="161"/>
      <c r="GM39" s="161"/>
      <c r="GN39" s="161"/>
      <c r="GO39" s="161"/>
      <c r="GP39" s="161"/>
      <c r="GQ39" s="161"/>
      <c r="GR39" s="161"/>
      <c r="GS39" s="161"/>
      <c r="GT39" s="161"/>
      <c r="GU39" s="161"/>
      <c r="GV39" s="161"/>
      <c r="GW39" s="161"/>
      <c r="GX39" s="161"/>
      <c r="GY39" s="161"/>
      <c r="GZ39" s="161"/>
      <c r="HA39" s="161"/>
      <c r="HB39" s="161"/>
      <c r="HC39" s="161"/>
      <c r="HD39" s="161"/>
      <c r="HE39" s="161"/>
      <c r="HF39" s="161"/>
      <c r="HG39" s="161"/>
      <c r="HH39" s="161"/>
      <c r="HI39" s="161"/>
      <c r="HJ39" s="161"/>
      <c r="HK39" s="161"/>
      <c r="HL39" s="161"/>
      <c r="HM39" s="161"/>
      <c r="HN39" s="161"/>
      <c r="HO39" s="161"/>
      <c r="HP39" s="161"/>
      <c r="HQ39" s="161"/>
      <c r="HR39" s="161"/>
      <c r="HS39" s="161"/>
      <c r="HT39" s="161"/>
      <c r="HU39" s="161"/>
      <c r="HV39" s="161"/>
      <c r="HW39" s="161"/>
      <c r="HX39" s="161"/>
      <c r="HY39" s="161"/>
      <c r="HZ39" s="161"/>
      <c r="IA39" s="161"/>
      <c r="IB39" s="161"/>
      <c r="IC39" s="161"/>
      <c r="ID39" s="161"/>
      <c r="IE39" s="161"/>
      <c r="IF39" s="161"/>
      <c r="IG39" s="161"/>
      <c r="IH39" s="161"/>
      <c r="II39" s="161"/>
      <c r="IJ39" s="161"/>
      <c r="IK39" s="161"/>
      <c r="IL39" s="161"/>
      <c r="IM39" s="161"/>
      <c r="IN39" s="161"/>
      <c r="IO39" s="161"/>
      <c r="IP39" s="161"/>
      <c r="IQ39" s="161"/>
      <c r="IR39" s="161"/>
      <c r="IS39" s="161"/>
      <c r="IT39" s="161"/>
      <c r="IU39" s="161"/>
      <c r="IV39" s="161"/>
      <c r="IW39" s="161"/>
    </row>
    <row r="40" spans="3:257" s="170" customFormat="1" ht="20.25" customHeight="1">
      <c r="C40" s="161"/>
      <c r="D40" s="161"/>
      <c r="E40" s="161"/>
      <c r="F40" s="17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  <c r="BI40" s="161"/>
      <c r="BJ40" s="161"/>
      <c r="BK40" s="161"/>
      <c r="BL40" s="161"/>
      <c r="BM40" s="161"/>
      <c r="BN40" s="161"/>
      <c r="BO40" s="161"/>
      <c r="BP40" s="161"/>
      <c r="BQ40" s="161"/>
      <c r="BR40" s="161"/>
      <c r="BS40" s="161"/>
      <c r="BT40" s="161"/>
      <c r="BU40" s="161"/>
      <c r="BV40" s="161"/>
      <c r="BW40" s="161"/>
      <c r="BX40" s="161"/>
      <c r="BY40" s="161"/>
      <c r="BZ40" s="161"/>
      <c r="CA40" s="161"/>
      <c r="CB40" s="161"/>
      <c r="CC40" s="161"/>
      <c r="CD40" s="161"/>
      <c r="CE40" s="161"/>
      <c r="CF40" s="161"/>
      <c r="CG40" s="161"/>
      <c r="CH40" s="161"/>
      <c r="CI40" s="161"/>
      <c r="CJ40" s="161"/>
      <c r="CK40" s="161"/>
      <c r="CL40" s="161"/>
      <c r="CM40" s="161"/>
      <c r="CN40" s="161"/>
      <c r="CO40" s="161"/>
      <c r="CP40" s="161"/>
      <c r="CQ40" s="161"/>
      <c r="CR40" s="161"/>
      <c r="CS40" s="161"/>
      <c r="CT40" s="161"/>
      <c r="CU40" s="161"/>
      <c r="CV40" s="161"/>
      <c r="CW40" s="161"/>
      <c r="CX40" s="161"/>
      <c r="CY40" s="161"/>
      <c r="CZ40" s="161"/>
      <c r="DA40" s="161"/>
      <c r="DB40" s="161"/>
      <c r="DC40" s="161"/>
      <c r="DD40" s="161"/>
      <c r="DE40" s="161"/>
      <c r="DF40" s="161"/>
      <c r="DG40" s="161"/>
      <c r="DH40" s="161"/>
      <c r="DI40" s="161"/>
      <c r="DJ40" s="161"/>
      <c r="DK40" s="161"/>
      <c r="DL40" s="161"/>
      <c r="DM40" s="161"/>
      <c r="DN40" s="161"/>
      <c r="DO40" s="161"/>
      <c r="DP40" s="161"/>
      <c r="DQ40" s="161"/>
      <c r="DR40" s="161"/>
      <c r="DS40" s="161"/>
      <c r="DT40" s="161"/>
      <c r="DU40" s="161"/>
      <c r="DV40" s="161"/>
      <c r="DW40" s="161"/>
      <c r="DX40" s="161"/>
      <c r="DY40" s="161"/>
      <c r="DZ40" s="161"/>
      <c r="EA40" s="161"/>
      <c r="EB40" s="161"/>
      <c r="EC40" s="161"/>
      <c r="ED40" s="161"/>
      <c r="EE40" s="161"/>
      <c r="EF40" s="161"/>
      <c r="EG40" s="161"/>
      <c r="EH40" s="161"/>
      <c r="EI40" s="161"/>
      <c r="EJ40" s="161"/>
      <c r="EK40" s="161"/>
      <c r="EL40" s="161"/>
      <c r="EM40" s="161"/>
      <c r="EN40" s="161"/>
      <c r="EO40" s="161"/>
      <c r="EP40" s="161"/>
      <c r="EQ40" s="161"/>
      <c r="ER40" s="161"/>
      <c r="ES40" s="161"/>
      <c r="ET40" s="161"/>
      <c r="EU40" s="161"/>
      <c r="EV40" s="161"/>
      <c r="EW40" s="161"/>
      <c r="EX40" s="161"/>
      <c r="EY40" s="161"/>
      <c r="EZ40" s="161"/>
      <c r="FA40" s="161"/>
      <c r="FB40" s="161"/>
      <c r="FC40" s="161"/>
      <c r="FD40" s="161"/>
      <c r="FE40" s="161"/>
      <c r="FF40" s="161"/>
      <c r="FG40" s="161"/>
      <c r="FH40" s="161"/>
      <c r="FI40" s="161"/>
      <c r="FJ40" s="161"/>
      <c r="FK40" s="161"/>
      <c r="FL40" s="161"/>
      <c r="FM40" s="161"/>
      <c r="FN40" s="161"/>
      <c r="FO40" s="161"/>
      <c r="FP40" s="161"/>
      <c r="FQ40" s="161"/>
      <c r="FR40" s="161"/>
      <c r="FS40" s="161"/>
      <c r="FT40" s="161"/>
      <c r="FU40" s="161"/>
      <c r="FV40" s="161"/>
      <c r="FW40" s="161"/>
      <c r="FX40" s="161"/>
      <c r="FY40" s="161"/>
      <c r="FZ40" s="161"/>
      <c r="GA40" s="161"/>
      <c r="GB40" s="161"/>
      <c r="GC40" s="161"/>
      <c r="GD40" s="161"/>
      <c r="GE40" s="161"/>
      <c r="GF40" s="161"/>
      <c r="GG40" s="161"/>
      <c r="GH40" s="161"/>
      <c r="GI40" s="161"/>
      <c r="GJ40" s="161"/>
      <c r="GK40" s="161"/>
      <c r="GL40" s="161"/>
      <c r="GM40" s="161"/>
      <c r="GN40" s="161"/>
      <c r="GO40" s="161"/>
      <c r="GP40" s="161"/>
      <c r="GQ40" s="161"/>
      <c r="GR40" s="161"/>
      <c r="GS40" s="161"/>
      <c r="GT40" s="161"/>
      <c r="GU40" s="161"/>
      <c r="GV40" s="161"/>
      <c r="GW40" s="161"/>
      <c r="GX40" s="161"/>
      <c r="GY40" s="161"/>
      <c r="GZ40" s="161"/>
      <c r="HA40" s="161"/>
      <c r="HB40" s="161"/>
      <c r="HC40" s="161"/>
      <c r="HD40" s="161"/>
      <c r="HE40" s="161"/>
      <c r="HF40" s="161"/>
      <c r="HG40" s="161"/>
      <c r="HH40" s="161"/>
      <c r="HI40" s="161"/>
      <c r="HJ40" s="161"/>
      <c r="HK40" s="161"/>
      <c r="HL40" s="161"/>
      <c r="HM40" s="161"/>
      <c r="HN40" s="161"/>
      <c r="HO40" s="161"/>
      <c r="HP40" s="161"/>
      <c r="HQ40" s="161"/>
      <c r="HR40" s="161"/>
      <c r="HS40" s="161"/>
      <c r="HT40" s="161"/>
      <c r="HU40" s="161"/>
      <c r="HV40" s="161"/>
      <c r="HW40" s="161"/>
      <c r="HX40" s="161"/>
      <c r="HY40" s="161"/>
      <c r="HZ40" s="161"/>
      <c r="IA40" s="161"/>
      <c r="IB40" s="161"/>
      <c r="IC40" s="161"/>
      <c r="ID40" s="161"/>
      <c r="IE40" s="161"/>
      <c r="IF40" s="161"/>
      <c r="IG40" s="161"/>
      <c r="IH40" s="161"/>
      <c r="II40" s="161"/>
      <c r="IJ40" s="161"/>
      <c r="IK40" s="161"/>
      <c r="IL40" s="161"/>
      <c r="IM40" s="161"/>
      <c r="IN40" s="161"/>
      <c r="IO40" s="161"/>
      <c r="IP40" s="161"/>
      <c r="IQ40" s="161"/>
      <c r="IR40" s="161"/>
      <c r="IS40" s="161"/>
      <c r="IT40" s="161"/>
      <c r="IU40" s="161"/>
      <c r="IV40" s="161"/>
      <c r="IW40" s="161"/>
    </row>
    <row r="41" spans="3:257" s="170" customFormat="1" ht="20.25" customHeight="1">
      <c r="C41" s="161"/>
      <c r="D41" s="161"/>
      <c r="E41" s="161"/>
      <c r="F41" s="17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1"/>
      <c r="BM41" s="161"/>
      <c r="BN41" s="161"/>
      <c r="BO41" s="161"/>
      <c r="BP41" s="161"/>
      <c r="BQ41" s="161"/>
      <c r="BR41" s="161"/>
      <c r="BS41" s="161"/>
      <c r="BT41" s="161"/>
      <c r="BU41" s="161"/>
      <c r="BV41" s="161"/>
      <c r="BW41" s="161"/>
      <c r="BX41" s="161"/>
      <c r="BY41" s="161"/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/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/>
      <c r="DC41" s="161"/>
      <c r="DD41" s="161"/>
      <c r="DE41" s="161"/>
      <c r="DF41" s="161"/>
      <c r="DG41" s="161"/>
      <c r="DH41" s="161"/>
      <c r="DI41" s="161"/>
      <c r="DJ41" s="161"/>
      <c r="DK41" s="161"/>
      <c r="DL41" s="161"/>
      <c r="DM41" s="161"/>
      <c r="DN41" s="161"/>
      <c r="DO41" s="161"/>
      <c r="DP41" s="161"/>
      <c r="DQ41" s="161"/>
      <c r="DR41" s="161"/>
      <c r="DS41" s="161"/>
      <c r="DT41" s="161"/>
      <c r="DU41" s="161"/>
      <c r="DV41" s="161"/>
      <c r="DW41" s="161"/>
      <c r="DX41" s="161"/>
      <c r="DY41" s="161"/>
      <c r="DZ41" s="161"/>
      <c r="EA41" s="161"/>
      <c r="EB41" s="161"/>
      <c r="EC41" s="161"/>
      <c r="ED41" s="161"/>
      <c r="EE41" s="161"/>
      <c r="EF41" s="161"/>
      <c r="EG41" s="161"/>
      <c r="EH41" s="161"/>
      <c r="EI41" s="161"/>
      <c r="EJ41" s="161"/>
      <c r="EK41" s="161"/>
      <c r="EL41" s="161"/>
      <c r="EM41" s="161"/>
      <c r="EN41" s="161"/>
      <c r="EO41" s="161"/>
      <c r="EP41" s="161"/>
      <c r="EQ41" s="161"/>
      <c r="ER41" s="161"/>
      <c r="ES41" s="161"/>
      <c r="ET41" s="161"/>
      <c r="EU41" s="161"/>
      <c r="EV41" s="161"/>
      <c r="EW41" s="161"/>
      <c r="EX41" s="161"/>
      <c r="EY41" s="161"/>
      <c r="EZ41" s="161"/>
      <c r="FA41" s="161"/>
      <c r="FB41" s="161"/>
      <c r="FC41" s="161"/>
      <c r="FD41" s="161"/>
      <c r="FE41" s="161"/>
      <c r="FF41" s="161"/>
      <c r="FG41" s="161"/>
      <c r="FH41" s="161"/>
      <c r="FI41" s="161"/>
      <c r="FJ41" s="161"/>
      <c r="FK41" s="161"/>
      <c r="FL41" s="161"/>
      <c r="FM41" s="161"/>
      <c r="FN41" s="161"/>
      <c r="FO41" s="161"/>
      <c r="FP41" s="161"/>
      <c r="FQ41" s="161"/>
      <c r="FR41" s="161"/>
      <c r="FS41" s="161"/>
      <c r="FT41" s="161"/>
      <c r="FU41" s="161"/>
      <c r="FV41" s="161"/>
      <c r="FW41" s="161"/>
      <c r="FX41" s="161"/>
      <c r="FY41" s="161"/>
      <c r="FZ41" s="161"/>
      <c r="GA41" s="161"/>
      <c r="GB41" s="161"/>
      <c r="GC41" s="161"/>
      <c r="GD41" s="161"/>
      <c r="GE41" s="161"/>
      <c r="GF41" s="161"/>
      <c r="GG41" s="161"/>
      <c r="GH41" s="161"/>
      <c r="GI41" s="161"/>
      <c r="GJ41" s="161"/>
      <c r="GK41" s="161"/>
      <c r="GL41" s="161"/>
      <c r="GM41" s="161"/>
      <c r="GN41" s="161"/>
      <c r="GO41" s="161"/>
      <c r="GP41" s="161"/>
      <c r="GQ41" s="161"/>
      <c r="GR41" s="161"/>
      <c r="GS41" s="161"/>
      <c r="GT41" s="161"/>
      <c r="GU41" s="161"/>
      <c r="GV41" s="161"/>
      <c r="GW41" s="161"/>
      <c r="GX41" s="161"/>
      <c r="GY41" s="161"/>
      <c r="GZ41" s="161"/>
      <c r="HA41" s="161"/>
      <c r="HB41" s="161"/>
      <c r="HC41" s="161"/>
      <c r="HD41" s="161"/>
      <c r="HE41" s="161"/>
      <c r="HF41" s="161"/>
      <c r="HG41" s="161"/>
      <c r="HH41" s="161"/>
      <c r="HI41" s="161"/>
      <c r="HJ41" s="161"/>
      <c r="HK41" s="161"/>
      <c r="HL41" s="161"/>
      <c r="HM41" s="161"/>
      <c r="HN41" s="161"/>
      <c r="HO41" s="161"/>
      <c r="HP41" s="161"/>
      <c r="HQ41" s="161"/>
      <c r="HR41" s="161"/>
      <c r="HS41" s="161"/>
      <c r="HT41" s="161"/>
      <c r="HU41" s="161"/>
      <c r="HV41" s="161"/>
      <c r="HW41" s="161"/>
      <c r="HX41" s="161"/>
      <c r="HY41" s="161"/>
      <c r="HZ41" s="161"/>
      <c r="IA41" s="161"/>
      <c r="IB41" s="161"/>
      <c r="IC41" s="161"/>
      <c r="ID41" s="161"/>
      <c r="IE41" s="161"/>
      <c r="IF41" s="161"/>
      <c r="IG41" s="161"/>
      <c r="IH41" s="161"/>
      <c r="II41" s="161"/>
      <c r="IJ41" s="161"/>
      <c r="IK41" s="161"/>
      <c r="IL41" s="161"/>
      <c r="IM41" s="161"/>
      <c r="IN41" s="161"/>
      <c r="IO41" s="161"/>
      <c r="IP41" s="161"/>
      <c r="IQ41" s="161"/>
      <c r="IR41" s="161"/>
      <c r="IS41" s="161"/>
      <c r="IT41" s="161"/>
      <c r="IU41" s="161"/>
      <c r="IV41" s="161"/>
      <c r="IW41" s="161"/>
    </row>
    <row r="42" spans="3:257" s="170" customFormat="1" ht="20.25" customHeight="1">
      <c r="C42" s="161"/>
      <c r="D42" s="161"/>
      <c r="E42" s="161"/>
      <c r="F42" s="17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1"/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1"/>
      <c r="DA42" s="161"/>
      <c r="DB42" s="161"/>
      <c r="DC42" s="161"/>
      <c r="DD42" s="161"/>
      <c r="DE42" s="161"/>
      <c r="DF42" s="161"/>
      <c r="DG42" s="161"/>
      <c r="DH42" s="161"/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61"/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1"/>
      <c r="ES42" s="161"/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1"/>
      <c r="FF42" s="161"/>
      <c r="FG42" s="161"/>
      <c r="FH42" s="161"/>
      <c r="FI42" s="161"/>
      <c r="FJ42" s="161"/>
      <c r="FK42" s="161"/>
      <c r="FL42" s="161"/>
      <c r="FM42" s="161"/>
      <c r="FN42" s="161"/>
      <c r="FO42" s="161"/>
      <c r="FP42" s="161"/>
      <c r="FQ42" s="161"/>
      <c r="FR42" s="161"/>
      <c r="FS42" s="161"/>
      <c r="FT42" s="161"/>
      <c r="FU42" s="161"/>
      <c r="FV42" s="161"/>
      <c r="FW42" s="161"/>
      <c r="FX42" s="161"/>
      <c r="FY42" s="161"/>
      <c r="FZ42" s="161"/>
      <c r="GA42" s="161"/>
      <c r="GB42" s="161"/>
      <c r="GC42" s="161"/>
      <c r="GD42" s="161"/>
      <c r="GE42" s="161"/>
      <c r="GF42" s="161"/>
      <c r="GG42" s="161"/>
      <c r="GH42" s="161"/>
      <c r="GI42" s="161"/>
      <c r="GJ42" s="161"/>
      <c r="GK42" s="161"/>
      <c r="GL42" s="161"/>
      <c r="GM42" s="161"/>
      <c r="GN42" s="161"/>
      <c r="GO42" s="161"/>
      <c r="GP42" s="161"/>
      <c r="GQ42" s="161"/>
      <c r="GR42" s="161"/>
      <c r="GS42" s="161"/>
      <c r="GT42" s="161"/>
      <c r="GU42" s="161"/>
      <c r="GV42" s="161"/>
      <c r="GW42" s="161"/>
      <c r="GX42" s="161"/>
      <c r="GY42" s="161"/>
      <c r="GZ42" s="161"/>
      <c r="HA42" s="161"/>
      <c r="HB42" s="161"/>
      <c r="HC42" s="161"/>
      <c r="HD42" s="161"/>
      <c r="HE42" s="161"/>
      <c r="HF42" s="161"/>
      <c r="HG42" s="161"/>
      <c r="HH42" s="161"/>
      <c r="HI42" s="161"/>
      <c r="HJ42" s="161"/>
      <c r="HK42" s="161"/>
      <c r="HL42" s="161"/>
      <c r="HM42" s="161"/>
      <c r="HN42" s="161"/>
      <c r="HO42" s="161"/>
      <c r="HP42" s="161"/>
      <c r="HQ42" s="161"/>
      <c r="HR42" s="161"/>
      <c r="HS42" s="161"/>
      <c r="HT42" s="161"/>
      <c r="HU42" s="161"/>
      <c r="HV42" s="161"/>
      <c r="HW42" s="161"/>
      <c r="HX42" s="161"/>
      <c r="HY42" s="161"/>
      <c r="HZ42" s="161"/>
      <c r="IA42" s="161"/>
      <c r="IB42" s="161"/>
      <c r="IC42" s="161"/>
      <c r="ID42" s="161"/>
      <c r="IE42" s="161"/>
      <c r="IF42" s="161"/>
      <c r="IG42" s="161"/>
      <c r="IH42" s="161"/>
      <c r="II42" s="161"/>
      <c r="IJ42" s="161"/>
      <c r="IK42" s="161"/>
      <c r="IL42" s="161"/>
      <c r="IM42" s="161"/>
      <c r="IN42" s="161"/>
      <c r="IO42" s="161"/>
      <c r="IP42" s="161"/>
      <c r="IQ42" s="161"/>
      <c r="IR42" s="161"/>
      <c r="IS42" s="161"/>
      <c r="IT42" s="161"/>
      <c r="IU42" s="161"/>
      <c r="IV42" s="161"/>
      <c r="IW42" s="161"/>
    </row>
    <row r="43" spans="3:257" s="170" customFormat="1" ht="20.25" customHeight="1">
      <c r="C43" s="161"/>
      <c r="D43" s="161"/>
      <c r="E43" s="161"/>
      <c r="F43" s="17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161"/>
      <c r="DF43" s="161"/>
      <c r="DG43" s="161"/>
      <c r="DH43" s="161"/>
      <c r="DI43" s="161"/>
      <c r="DJ43" s="161"/>
      <c r="DK43" s="161"/>
      <c r="DL43" s="161"/>
      <c r="DM43" s="161"/>
      <c r="DN43" s="161"/>
      <c r="DO43" s="161"/>
      <c r="DP43" s="161"/>
      <c r="DQ43" s="161"/>
      <c r="DR43" s="161"/>
      <c r="DS43" s="161"/>
      <c r="DT43" s="161"/>
      <c r="DU43" s="161"/>
      <c r="DV43" s="161"/>
      <c r="DW43" s="161"/>
      <c r="DX43" s="161"/>
      <c r="DY43" s="161"/>
      <c r="DZ43" s="161"/>
      <c r="EA43" s="161"/>
      <c r="EB43" s="161"/>
      <c r="EC43" s="161"/>
      <c r="ED43" s="161"/>
      <c r="EE43" s="161"/>
      <c r="EF43" s="161"/>
      <c r="EG43" s="161"/>
      <c r="EH43" s="161"/>
      <c r="EI43" s="161"/>
      <c r="EJ43" s="161"/>
      <c r="EK43" s="161"/>
      <c r="EL43" s="161"/>
      <c r="EM43" s="161"/>
      <c r="EN43" s="161"/>
      <c r="EO43" s="161"/>
      <c r="EP43" s="161"/>
      <c r="EQ43" s="161"/>
      <c r="ER43" s="161"/>
      <c r="ES43" s="161"/>
      <c r="ET43" s="161"/>
      <c r="EU43" s="161"/>
      <c r="EV43" s="161"/>
      <c r="EW43" s="161"/>
      <c r="EX43" s="161"/>
      <c r="EY43" s="161"/>
      <c r="EZ43" s="161"/>
      <c r="FA43" s="161"/>
      <c r="FB43" s="161"/>
      <c r="FC43" s="161"/>
      <c r="FD43" s="161"/>
      <c r="FE43" s="161"/>
      <c r="FF43" s="161"/>
      <c r="FG43" s="161"/>
      <c r="FH43" s="161"/>
      <c r="FI43" s="161"/>
      <c r="FJ43" s="161"/>
      <c r="FK43" s="161"/>
      <c r="FL43" s="161"/>
      <c r="FM43" s="161"/>
      <c r="FN43" s="161"/>
      <c r="FO43" s="161"/>
      <c r="FP43" s="161"/>
      <c r="FQ43" s="161"/>
      <c r="FR43" s="161"/>
      <c r="FS43" s="161"/>
      <c r="FT43" s="161"/>
      <c r="FU43" s="161"/>
      <c r="FV43" s="161"/>
      <c r="FW43" s="161"/>
      <c r="FX43" s="161"/>
      <c r="FY43" s="161"/>
      <c r="FZ43" s="161"/>
      <c r="GA43" s="161"/>
      <c r="GB43" s="161"/>
      <c r="GC43" s="161"/>
      <c r="GD43" s="161"/>
      <c r="GE43" s="161"/>
      <c r="GF43" s="161"/>
      <c r="GG43" s="161"/>
      <c r="GH43" s="161"/>
      <c r="GI43" s="161"/>
      <c r="GJ43" s="161"/>
      <c r="GK43" s="161"/>
      <c r="GL43" s="161"/>
      <c r="GM43" s="161"/>
      <c r="GN43" s="161"/>
      <c r="GO43" s="161"/>
      <c r="GP43" s="161"/>
      <c r="GQ43" s="161"/>
      <c r="GR43" s="161"/>
      <c r="GS43" s="161"/>
      <c r="GT43" s="161"/>
      <c r="GU43" s="161"/>
      <c r="GV43" s="161"/>
      <c r="GW43" s="161"/>
      <c r="GX43" s="161"/>
      <c r="GY43" s="161"/>
      <c r="GZ43" s="161"/>
      <c r="HA43" s="161"/>
      <c r="HB43" s="161"/>
      <c r="HC43" s="161"/>
      <c r="HD43" s="161"/>
      <c r="HE43" s="161"/>
      <c r="HF43" s="161"/>
      <c r="HG43" s="161"/>
      <c r="HH43" s="161"/>
      <c r="HI43" s="161"/>
      <c r="HJ43" s="161"/>
      <c r="HK43" s="161"/>
      <c r="HL43" s="161"/>
      <c r="HM43" s="161"/>
      <c r="HN43" s="161"/>
      <c r="HO43" s="161"/>
      <c r="HP43" s="161"/>
      <c r="HQ43" s="161"/>
      <c r="HR43" s="161"/>
      <c r="HS43" s="161"/>
      <c r="HT43" s="161"/>
      <c r="HU43" s="161"/>
      <c r="HV43" s="161"/>
      <c r="HW43" s="161"/>
      <c r="HX43" s="161"/>
      <c r="HY43" s="161"/>
      <c r="HZ43" s="161"/>
      <c r="IA43" s="161"/>
      <c r="IB43" s="161"/>
      <c r="IC43" s="161"/>
      <c r="ID43" s="161"/>
      <c r="IE43" s="161"/>
      <c r="IF43" s="161"/>
      <c r="IG43" s="161"/>
      <c r="IH43" s="161"/>
      <c r="II43" s="161"/>
      <c r="IJ43" s="161"/>
      <c r="IK43" s="161"/>
      <c r="IL43" s="161"/>
      <c r="IM43" s="161"/>
      <c r="IN43" s="161"/>
      <c r="IO43" s="161"/>
      <c r="IP43" s="161"/>
      <c r="IQ43" s="161"/>
      <c r="IR43" s="161"/>
      <c r="IS43" s="161"/>
      <c r="IT43" s="161"/>
      <c r="IU43" s="161"/>
      <c r="IV43" s="161"/>
      <c r="IW43" s="161"/>
    </row>
    <row r="44" spans="3:257" s="170" customFormat="1" ht="20.25" customHeight="1">
      <c r="C44" s="161"/>
      <c r="D44" s="161"/>
      <c r="E44" s="161"/>
      <c r="F44" s="17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1"/>
      <c r="CL44" s="161"/>
      <c r="CM44" s="161"/>
      <c r="CN44" s="161"/>
      <c r="CO44" s="161"/>
      <c r="CP44" s="161"/>
      <c r="CQ44" s="161"/>
      <c r="CR44" s="161"/>
      <c r="CS44" s="161"/>
      <c r="CT44" s="161"/>
      <c r="CU44" s="161"/>
      <c r="CV44" s="161"/>
      <c r="CW44" s="161"/>
      <c r="CX44" s="161"/>
      <c r="CY44" s="161"/>
      <c r="CZ44" s="161"/>
      <c r="DA44" s="161"/>
      <c r="DB44" s="161"/>
      <c r="DC44" s="161"/>
      <c r="DD44" s="161"/>
      <c r="DE44" s="161"/>
      <c r="DF44" s="161"/>
      <c r="DG44" s="161"/>
      <c r="DH44" s="161"/>
      <c r="DI44" s="161"/>
      <c r="DJ44" s="161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  <c r="DX44" s="161"/>
      <c r="DY44" s="161"/>
      <c r="DZ44" s="161"/>
      <c r="EA44" s="161"/>
      <c r="EB44" s="161"/>
      <c r="EC44" s="161"/>
      <c r="ED44" s="161"/>
      <c r="EE44" s="161"/>
      <c r="EF44" s="161"/>
      <c r="EG44" s="161"/>
      <c r="EH44" s="161"/>
      <c r="EI44" s="161"/>
      <c r="EJ44" s="161"/>
      <c r="EK44" s="161"/>
      <c r="EL44" s="161"/>
      <c r="EM44" s="161"/>
      <c r="EN44" s="161"/>
      <c r="EO44" s="161"/>
      <c r="EP44" s="161"/>
      <c r="EQ44" s="161"/>
      <c r="ER44" s="161"/>
      <c r="ES44" s="161"/>
      <c r="ET44" s="161"/>
      <c r="EU44" s="161"/>
      <c r="EV44" s="161"/>
      <c r="EW44" s="161"/>
      <c r="EX44" s="161"/>
      <c r="EY44" s="161"/>
      <c r="EZ44" s="161"/>
      <c r="FA44" s="161"/>
      <c r="FB44" s="161"/>
      <c r="FC44" s="161"/>
      <c r="FD44" s="161"/>
      <c r="FE44" s="161"/>
      <c r="FF44" s="161"/>
      <c r="FG44" s="161"/>
      <c r="FH44" s="161"/>
      <c r="FI44" s="161"/>
      <c r="FJ44" s="161"/>
      <c r="FK44" s="161"/>
      <c r="FL44" s="161"/>
      <c r="FM44" s="161"/>
      <c r="FN44" s="161"/>
      <c r="FO44" s="161"/>
      <c r="FP44" s="161"/>
      <c r="FQ44" s="161"/>
      <c r="FR44" s="161"/>
      <c r="FS44" s="161"/>
      <c r="FT44" s="161"/>
      <c r="FU44" s="161"/>
      <c r="FV44" s="161"/>
      <c r="FW44" s="161"/>
      <c r="FX44" s="161"/>
      <c r="FY44" s="161"/>
      <c r="FZ44" s="161"/>
      <c r="GA44" s="161"/>
      <c r="GB44" s="161"/>
      <c r="GC44" s="161"/>
      <c r="GD44" s="161"/>
      <c r="GE44" s="161"/>
      <c r="GF44" s="161"/>
      <c r="GG44" s="161"/>
      <c r="GH44" s="161"/>
      <c r="GI44" s="161"/>
      <c r="GJ44" s="161"/>
      <c r="GK44" s="161"/>
      <c r="GL44" s="161"/>
      <c r="GM44" s="161"/>
      <c r="GN44" s="161"/>
      <c r="GO44" s="161"/>
      <c r="GP44" s="161"/>
      <c r="GQ44" s="161"/>
      <c r="GR44" s="161"/>
      <c r="GS44" s="161"/>
      <c r="GT44" s="161"/>
      <c r="GU44" s="161"/>
      <c r="GV44" s="161"/>
      <c r="GW44" s="161"/>
      <c r="GX44" s="161"/>
      <c r="GY44" s="161"/>
      <c r="GZ44" s="161"/>
      <c r="HA44" s="161"/>
      <c r="HB44" s="161"/>
      <c r="HC44" s="161"/>
      <c r="HD44" s="161"/>
      <c r="HE44" s="161"/>
      <c r="HF44" s="161"/>
      <c r="HG44" s="161"/>
      <c r="HH44" s="161"/>
      <c r="HI44" s="161"/>
      <c r="HJ44" s="161"/>
      <c r="HK44" s="161"/>
      <c r="HL44" s="161"/>
      <c r="HM44" s="161"/>
      <c r="HN44" s="161"/>
      <c r="HO44" s="161"/>
      <c r="HP44" s="161"/>
      <c r="HQ44" s="161"/>
      <c r="HR44" s="161"/>
      <c r="HS44" s="161"/>
      <c r="HT44" s="161"/>
      <c r="HU44" s="161"/>
      <c r="HV44" s="161"/>
      <c r="HW44" s="161"/>
      <c r="HX44" s="161"/>
      <c r="HY44" s="161"/>
      <c r="HZ44" s="161"/>
      <c r="IA44" s="161"/>
      <c r="IB44" s="161"/>
      <c r="IC44" s="161"/>
      <c r="ID44" s="161"/>
      <c r="IE44" s="161"/>
      <c r="IF44" s="161"/>
      <c r="IG44" s="161"/>
      <c r="IH44" s="161"/>
      <c r="II44" s="161"/>
      <c r="IJ44" s="161"/>
      <c r="IK44" s="161"/>
      <c r="IL44" s="161"/>
      <c r="IM44" s="161"/>
      <c r="IN44" s="161"/>
      <c r="IO44" s="161"/>
      <c r="IP44" s="161"/>
      <c r="IQ44" s="161"/>
      <c r="IR44" s="161"/>
      <c r="IS44" s="161"/>
      <c r="IT44" s="161"/>
      <c r="IU44" s="161"/>
      <c r="IV44" s="161"/>
      <c r="IW44" s="161"/>
    </row>
    <row r="45" spans="3:257" s="170" customFormat="1" ht="20.25" customHeight="1">
      <c r="C45" s="161"/>
      <c r="D45" s="161"/>
      <c r="E45" s="161"/>
      <c r="F45" s="17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61"/>
      <c r="CW45" s="161"/>
      <c r="CX45" s="161"/>
      <c r="CY45" s="161"/>
      <c r="CZ45" s="161"/>
      <c r="DA45" s="161"/>
      <c r="DB45" s="161"/>
      <c r="DC45" s="161"/>
      <c r="DD45" s="161"/>
      <c r="DE45" s="161"/>
      <c r="DF45" s="161"/>
      <c r="DG45" s="161"/>
      <c r="DH45" s="161"/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1"/>
      <c r="EG45" s="161"/>
      <c r="EH45" s="161"/>
      <c r="EI45" s="161"/>
      <c r="EJ45" s="161"/>
      <c r="EK45" s="161"/>
      <c r="EL45" s="161"/>
      <c r="EM45" s="161"/>
      <c r="EN45" s="161"/>
      <c r="EO45" s="161"/>
      <c r="EP45" s="161"/>
      <c r="EQ45" s="161"/>
      <c r="ER45" s="161"/>
      <c r="ES45" s="161"/>
      <c r="ET45" s="161"/>
      <c r="EU45" s="161"/>
      <c r="EV45" s="161"/>
      <c r="EW45" s="161"/>
      <c r="EX45" s="161"/>
      <c r="EY45" s="161"/>
      <c r="EZ45" s="161"/>
      <c r="FA45" s="161"/>
      <c r="FB45" s="161"/>
      <c r="FC45" s="161"/>
      <c r="FD45" s="161"/>
      <c r="FE45" s="161"/>
      <c r="FF45" s="161"/>
      <c r="FG45" s="161"/>
      <c r="FH45" s="161"/>
      <c r="FI45" s="161"/>
      <c r="FJ45" s="161"/>
      <c r="FK45" s="161"/>
      <c r="FL45" s="161"/>
      <c r="FM45" s="161"/>
      <c r="FN45" s="161"/>
      <c r="FO45" s="161"/>
      <c r="FP45" s="161"/>
      <c r="FQ45" s="161"/>
      <c r="FR45" s="161"/>
      <c r="FS45" s="161"/>
      <c r="FT45" s="161"/>
      <c r="FU45" s="161"/>
      <c r="FV45" s="161"/>
      <c r="FW45" s="161"/>
      <c r="FX45" s="161"/>
      <c r="FY45" s="161"/>
      <c r="FZ45" s="161"/>
      <c r="GA45" s="161"/>
      <c r="GB45" s="161"/>
      <c r="GC45" s="161"/>
      <c r="GD45" s="161"/>
      <c r="GE45" s="161"/>
      <c r="GF45" s="161"/>
      <c r="GG45" s="161"/>
      <c r="GH45" s="161"/>
      <c r="GI45" s="161"/>
      <c r="GJ45" s="161"/>
      <c r="GK45" s="161"/>
      <c r="GL45" s="161"/>
      <c r="GM45" s="161"/>
      <c r="GN45" s="161"/>
      <c r="GO45" s="161"/>
      <c r="GP45" s="161"/>
      <c r="GQ45" s="161"/>
      <c r="GR45" s="161"/>
      <c r="GS45" s="161"/>
      <c r="GT45" s="161"/>
      <c r="GU45" s="161"/>
      <c r="GV45" s="161"/>
      <c r="GW45" s="161"/>
      <c r="GX45" s="161"/>
      <c r="GY45" s="161"/>
      <c r="GZ45" s="161"/>
      <c r="HA45" s="161"/>
      <c r="HB45" s="161"/>
      <c r="HC45" s="161"/>
      <c r="HD45" s="161"/>
      <c r="HE45" s="161"/>
      <c r="HF45" s="161"/>
      <c r="HG45" s="161"/>
      <c r="HH45" s="161"/>
      <c r="HI45" s="161"/>
      <c r="HJ45" s="161"/>
      <c r="HK45" s="161"/>
      <c r="HL45" s="161"/>
      <c r="HM45" s="161"/>
      <c r="HN45" s="161"/>
      <c r="HO45" s="161"/>
      <c r="HP45" s="161"/>
      <c r="HQ45" s="161"/>
      <c r="HR45" s="161"/>
      <c r="HS45" s="161"/>
      <c r="HT45" s="161"/>
      <c r="HU45" s="161"/>
      <c r="HV45" s="161"/>
      <c r="HW45" s="161"/>
      <c r="HX45" s="161"/>
      <c r="HY45" s="161"/>
      <c r="HZ45" s="161"/>
      <c r="IA45" s="161"/>
      <c r="IB45" s="161"/>
      <c r="IC45" s="161"/>
      <c r="ID45" s="161"/>
      <c r="IE45" s="161"/>
      <c r="IF45" s="161"/>
      <c r="IG45" s="161"/>
      <c r="IH45" s="161"/>
      <c r="II45" s="161"/>
      <c r="IJ45" s="161"/>
      <c r="IK45" s="161"/>
      <c r="IL45" s="161"/>
      <c r="IM45" s="161"/>
      <c r="IN45" s="161"/>
      <c r="IO45" s="161"/>
      <c r="IP45" s="161"/>
      <c r="IQ45" s="161"/>
      <c r="IR45" s="161"/>
      <c r="IS45" s="161"/>
      <c r="IT45" s="161"/>
      <c r="IU45" s="161"/>
      <c r="IV45" s="161"/>
      <c r="IW45" s="161"/>
    </row>
    <row r="46" spans="3:257" s="170" customFormat="1" ht="20.25" customHeight="1">
      <c r="C46" s="161"/>
      <c r="D46" s="161"/>
      <c r="E46" s="161"/>
      <c r="F46" s="17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  <c r="BI46" s="161"/>
      <c r="BJ46" s="161"/>
      <c r="BK46" s="161"/>
      <c r="BL46" s="161"/>
      <c r="BM46" s="161"/>
      <c r="BN46" s="161"/>
      <c r="BO46" s="161"/>
      <c r="BP46" s="161"/>
      <c r="BQ46" s="161"/>
      <c r="BR46" s="161"/>
      <c r="BS46" s="161"/>
      <c r="BT46" s="161"/>
      <c r="BU46" s="161"/>
      <c r="BV46" s="161"/>
      <c r="BW46" s="161"/>
      <c r="BX46" s="161"/>
      <c r="BY46" s="161"/>
      <c r="BZ46" s="161"/>
      <c r="CA46" s="161"/>
      <c r="CB46" s="161"/>
      <c r="CC46" s="161"/>
      <c r="CD46" s="161"/>
      <c r="CE46" s="161"/>
      <c r="CF46" s="161"/>
      <c r="CG46" s="161"/>
      <c r="CH46" s="161"/>
      <c r="CI46" s="161"/>
      <c r="CJ46" s="161"/>
      <c r="CK46" s="161"/>
      <c r="CL46" s="161"/>
      <c r="CM46" s="161"/>
      <c r="CN46" s="161"/>
      <c r="CO46" s="161"/>
      <c r="CP46" s="161"/>
      <c r="CQ46" s="161"/>
      <c r="CR46" s="161"/>
      <c r="CS46" s="161"/>
      <c r="CT46" s="161"/>
      <c r="CU46" s="161"/>
      <c r="CV46" s="161"/>
      <c r="CW46" s="161"/>
      <c r="CX46" s="161"/>
      <c r="CY46" s="161"/>
      <c r="CZ46" s="161"/>
      <c r="DA46" s="161"/>
      <c r="DB46" s="161"/>
      <c r="DC46" s="161"/>
      <c r="DD46" s="161"/>
      <c r="DE46" s="161"/>
      <c r="DF46" s="161"/>
      <c r="DG46" s="161"/>
      <c r="DH46" s="161"/>
      <c r="DI46" s="161"/>
      <c r="DJ46" s="161"/>
      <c r="DK46" s="161"/>
      <c r="DL46" s="161"/>
      <c r="DM46" s="161"/>
      <c r="DN46" s="161"/>
      <c r="DO46" s="161"/>
      <c r="DP46" s="161"/>
      <c r="DQ46" s="161"/>
      <c r="DR46" s="161"/>
      <c r="DS46" s="161"/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1"/>
      <c r="EF46" s="161"/>
      <c r="EG46" s="161"/>
      <c r="EH46" s="161"/>
      <c r="EI46" s="161"/>
      <c r="EJ46" s="161"/>
      <c r="EK46" s="161"/>
      <c r="EL46" s="161"/>
      <c r="EM46" s="161"/>
      <c r="EN46" s="161"/>
      <c r="EO46" s="161"/>
      <c r="EP46" s="161"/>
      <c r="EQ46" s="161"/>
      <c r="ER46" s="161"/>
      <c r="ES46" s="161"/>
      <c r="ET46" s="161"/>
      <c r="EU46" s="161"/>
      <c r="EV46" s="161"/>
      <c r="EW46" s="161"/>
      <c r="EX46" s="161"/>
      <c r="EY46" s="161"/>
      <c r="EZ46" s="161"/>
      <c r="FA46" s="161"/>
      <c r="FB46" s="161"/>
      <c r="FC46" s="161"/>
      <c r="FD46" s="161"/>
      <c r="FE46" s="161"/>
      <c r="FF46" s="161"/>
      <c r="FG46" s="161"/>
      <c r="FH46" s="161"/>
      <c r="FI46" s="161"/>
      <c r="FJ46" s="161"/>
      <c r="FK46" s="161"/>
      <c r="FL46" s="161"/>
      <c r="FM46" s="161"/>
      <c r="FN46" s="161"/>
      <c r="FO46" s="161"/>
      <c r="FP46" s="161"/>
      <c r="FQ46" s="161"/>
      <c r="FR46" s="161"/>
      <c r="FS46" s="161"/>
      <c r="FT46" s="161"/>
      <c r="FU46" s="161"/>
      <c r="FV46" s="161"/>
      <c r="FW46" s="161"/>
      <c r="FX46" s="161"/>
      <c r="FY46" s="161"/>
      <c r="FZ46" s="161"/>
      <c r="GA46" s="161"/>
      <c r="GB46" s="161"/>
      <c r="GC46" s="161"/>
      <c r="GD46" s="161"/>
      <c r="GE46" s="161"/>
      <c r="GF46" s="161"/>
      <c r="GG46" s="161"/>
      <c r="GH46" s="161"/>
      <c r="GI46" s="161"/>
      <c r="GJ46" s="161"/>
      <c r="GK46" s="161"/>
      <c r="GL46" s="161"/>
      <c r="GM46" s="161"/>
      <c r="GN46" s="161"/>
      <c r="GO46" s="161"/>
      <c r="GP46" s="161"/>
      <c r="GQ46" s="161"/>
      <c r="GR46" s="161"/>
      <c r="GS46" s="161"/>
      <c r="GT46" s="161"/>
      <c r="GU46" s="161"/>
      <c r="GV46" s="161"/>
      <c r="GW46" s="161"/>
      <c r="GX46" s="161"/>
      <c r="GY46" s="161"/>
      <c r="GZ46" s="161"/>
      <c r="HA46" s="161"/>
      <c r="HB46" s="161"/>
      <c r="HC46" s="161"/>
      <c r="HD46" s="161"/>
      <c r="HE46" s="161"/>
      <c r="HF46" s="161"/>
      <c r="HG46" s="161"/>
      <c r="HH46" s="161"/>
      <c r="HI46" s="161"/>
      <c r="HJ46" s="161"/>
      <c r="HK46" s="161"/>
      <c r="HL46" s="161"/>
      <c r="HM46" s="161"/>
      <c r="HN46" s="161"/>
      <c r="HO46" s="161"/>
      <c r="HP46" s="161"/>
      <c r="HQ46" s="161"/>
      <c r="HR46" s="161"/>
      <c r="HS46" s="161"/>
      <c r="HT46" s="161"/>
      <c r="HU46" s="161"/>
      <c r="HV46" s="161"/>
      <c r="HW46" s="161"/>
      <c r="HX46" s="161"/>
      <c r="HY46" s="161"/>
      <c r="HZ46" s="161"/>
      <c r="IA46" s="161"/>
      <c r="IB46" s="161"/>
      <c r="IC46" s="161"/>
      <c r="ID46" s="161"/>
      <c r="IE46" s="161"/>
      <c r="IF46" s="161"/>
      <c r="IG46" s="161"/>
      <c r="IH46" s="161"/>
      <c r="II46" s="161"/>
      <c r="IJ46" s="161"/>
      <c r="IK46" s="161"/>
      <c r="IL46" s="161"/>
      <c r="IM46" s="161"/>
      <c r="IN46" s="161"/>
      <c r="IO46" s="161"/>
      <c r="IP46" s="161"/>
      <c r="IQ46" s="161"/>
      <c r="IR46" s="161"/>
      <c r="IS46" s="161"/>
      <c r="IT46" s="161"/>
      <c r="IU46" s="161"/>
      <c r="IV46" s="161"/>
      <c r="IW46" s="161"/>
    </row>
    <row r="47" spans="3:257" s="170" customFormat="1" ht="20.25" customHeight="1">
      <c r="C47" s="161"/>
      <c r="D47" s="161"/>
      <c r="E47" s="161"/>
      <c r="F47" s="17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/>
      <c r="DU47" s="161"/>
      <c r="DV47" s="161"/>
      <c r="DW47" s="161"/>
      <c r="DX47" s="161"/>
      <c r="DY47" s="161"/>
      <c r="DZ47" s="161"/>
      <c r="EA47" s="161"/>
      <c r="EB47" s="161"/>
      <c r="EC47" s="161"/>
      <c r="ED47" s="161"/>
      <c r="EE47" s="161"/>
      <c r="EF47" s="161"/>
      <c r="EG47" s="161"/>
      <c r="EH47" s="161"/>
      <c r="EI47" s="161"/>
      <c r="EJ47" s="161"/>
      <c r="EK47" s="161"/>
      <c r="EL47" s="161"/>
      <c r="EM47" s="161"/>
      <c r="EN47" s="161"/>
      <c r="EO47" s="161"/>
      <c r="EP47" s="161"/>
      <c r="EQ47" s="161"/>
      <c r="ER47" s="161"/>
      <c r="ES47" s="161"/>
      <c r="ET47" s="161"/>
      <c r="EU47" s="161"/>
      <c r="EV47" s="161"/>
      <c r="EW47" s="161"/>
      <c r="EX47" s="161"/>
      <c r="EY47" s="161"/>
      <c r="EZ47" s="161"/>
      <c r="FA47" s="161"/>
      <c r="FB47" s="161"/>
      <c r="FC47" s="161"/>
      <c r="FD47" s="161"/>
      <c r="FE47" s="161"/>
      <c r="FF47" s="161"/>
      <c r="FG47" s="161"/>
      <c r="FH47" s="161"/>
      <c r="FI47" s="161"/>
      <c r="FJ47" s="161"/>
      <c r="FK47" s="161"/>
      <c r="FL47" s="161"/>
      <c r="FM47" s="161"/>
      <c r="FN47" s="161"/>
      <c r="FO47" s="161"/>
      <c r="FP47" s="161"/>
      <c r="FQ47" s="161"/>
      <c r="FR47" s="161"/>
      <c r="FS47" s="161"/>
      <c r="FT47" s="161"/>
      <c r="FU47" s="161"/>
      <c r="FV47" s="161"/>
      <c r="FW47" s="161"/>
      <c r="FX47" s="161"/>
      <c r="FY47" s="161"/>
      <c r="FZ47" s="161"/>
      <c r="GA47" s="161"/>
      <c r="GB47" s="161"/>
      <c r="GC47" s="161"/>
      <c r="GD47" s="161"/>
      <c r="GE47" s="161"/>
      <c r="GF47" s="161"/>
      <c r="GG47" s="161"/>
      <c r="GH47" s="161"/>
      <c r="GI47" s="161"/>
      <c r="GJ47" s="161"/>
      <c r="GK47" s="161"/>
      <c r="GL47" s="161"/>
      <c r="GM47" s="161"/>
      <c r="GN47" s="161"/>
      <c r="GO47" s="161"/>
      <c r="GP47" s="161"/>
      <c r="GQ47" s="161"/>
      <c r="GR47" s="161"/>
      <c r="GS47" s="161"/>
      <c r="GT47" s="161"/>
      <c r="GU47" s="161"/>
      <c r="GV47" s="161"/>
      <c r="GW47" s="161"/>
      <c r="GX47" s="161"/>
      <c r="GY47" s="161"/>
      <c r="GZ47" s="161"/>
      <c r="HA47" s="161"/>
      <c r="HB47" s="161"/>
      <c r="HC47" s="161"/>
      <c r="HD47" s="161"/>
      <c r="HE47" s="161"/>
      <c r="HF47" s="161"/>
      <c r="HG47" s="161"/>
      <c r="HH47" s="161"/>
      <c r="HI47" s="161"/>
      <c r="HJ47" s="161"/>
      <c r="HK47" s="161"/>
      <c r="HL47" s="161"/>
      <c r="HM47" s="161"/>
      <c r="HN47" s="161"/>
      <c r="HO47" s="161"/>
      <c r="HP47" s="161"/>
      <c r="HQ47" s="161"/>
      <c r="HR47" s="161"/>
      <c r="HS47" s="161"/>
      <c r="HT47" s="161"/>
      <c r="HU47" s="161"/>
      <c r="HV47" s="161"/>
      <c r="HW47" s="161"/>
      <c r="HX47" s="161"/>
      <c r="HY47" s="161"/>
      <c r="HZ47" s="161"/>
      <c r="IA47" s="161"/>
      <c r="IB47" s="161"/>
      <c r="IC47" s="161"/>
      <c r="ID47" s="161"/>
      <c r="IE47" s="161"/>
      <c r="IF47" s="161"/>
      <c r="IG47" s="161"/>
      <c r="IH47" s="161"/>
      <c r="II47" s="161"/>
      <c r="IJ47" s="161"/>
      <c r="IK47" s="161"/>
      <c r="IL47" s="161"/>
      <c r="IM47" s="161"/>
      <c r="IN47" s="161"/>
      <c r="IO47" s="161"/>
      <c r="IP47" s="161"/>
      <c r="IQ47" s="161"/>
      <c r="IR47" s="161"/>
      <c r="IS47" s="161"/>
      <c r="IT47" s="161"/>
      <c r="IU47" s="161"/>
      <c r="IV47" s="161"/>
      <c r="IW47" s="161"/>
    </row>
    <row r="48" spans="3:257" s="170" customFormat="1" ht="20.25" customHeight="1">
      <c r="C48" s="161"/>
      <c r="D48" s="161"/>
      <c r="E48" s="161"/>
      <c r="F48" s="17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  <c r="BI48" s="161"/>
      <c r="BJ48" s="161"/>
      <c r="BK48" s="161"/>
      <c r="BL48" s="161"/>
      <c r="BM48" s="161"/>
      <c r="BN48" s="161"/>
      <c r="BO48" s="161"/>
      <c r="BP48" s="161"/>
      <c r="BQ48" s="161"/>
      <c r="BR48" s="161"/>
      <c r="BS48" s="161"/>
      <c r="BT48" s="161"/>
      <c r="BU48" s="161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61"/>
      <c r="CW48" s="161"/>
      <c r="CX48" s="161"/>
      <c r="CY48" s="161"/>
      <c r="CZ48" s="161"/>
      <c r="DA48" s="161"/>
      <c r="DB48" s="161"/>
      <c r="DC48" s="161"/>
      <c r="DD48" s="161"/>
      <c r="DE48" s="161"/>
      <c r="DF48" s="161"/>
      <c r="DG48" s="161"/>
      <c r="DH48" s="161"/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/>
      <c r="EB48" s="161"/>
      <c r="EC48" s="161"/>
      <c r="ED48" s="161"/>
      <c r="EE48" s="161"/>
      <c r="EF48" s="161"/>
      <c r="EG48" s="161"/>
      <c r="EH48" s="161"/>
      <c r="EI48" s="161"/>
      <c r="EJ48" s="161"/>
      <c r="EK48" s="161"/>
      <c r="EL48" s="161"/>
      <c r="EM48" s="161"/>
      <c r="EN48" s="161"/>
      <c r="EO48" s="161"/>
      <c r="EP48" s="161"/>
      <c r="EQ48" s="161"/>
      <c r="ER48" s="161"/>
      <c r="ES48" s="161"/>
      <c r="ET48" s="161"/>
      <c r="EU48" s="161"/>
      <c r="EV48" s="161"/>
      <c r="EW48" s="161"/>
      <c r="EX48" s="161"/>
      <c r="EY48" s="161"/>
      <c r="EZ48" s="161"/>
      <c r="FA48" s="161"/>
      <c r="FB48" s="161"/>
      <c r="FC48" s="161"/>
      <c r="FD48" s="161"/>
      <c r="FE48" s="161"/>
      <c r="FF48" s="161"/>
      <c r="FG48" s="161"/>
      <c r="FH48" s="161"/>
      <c r="FI48" s="161"/>
      <c r="FJ48" s="161"/>
      <c r="FK48" s="161"/>
      <c r="FL48" s="161"/>
      <c r="FM48" s="161"/>
      <c r="FN48" s="161"/>
      <c r="FO48" s="161"/>
      <c r="FP48" s="161"/>
      <c r="FQ48" s="161"/>
      <c r="FR48" s="161"/>
      <c r="FS48" s="161"/>
      <c r="FT48" s="161"/>
      <c r="FU48" s="161"/>
      <c r="FV48" s="161"/>
      <c r="FW48" s="161"/>
      <c r="FX48" s="161"/>
      <c r="FY48" s="161"/>
      <c r="FZ48" s="161"/>
      <c r="GA48" s="161"/>
      <c r="GB48" s="161"/>
      <c r="GC48" s="161"/>
      <c r="GD48" s="161"/>
      <c r="GE48" s="161"/>
      <c r="GF48" s="161"/>
      <c r="GG48" s="161"/>
      <c r="GH48" s="161"/>
      <c r="GI48" s="161"/>
      <c r="GJ48" s="161"/>
      <c r="GK48" s="161"/>
      <c r="GL48" s="161"/>
      <c r="GM48" s="161"/>
      <c r="GN48" s="161"/>
      <c r="GO48" s="161"/>
      <c r="GP48" s="161"/>
      <c r="GQ48" s="161"/>
      <c r="GR48" s="161"/>
      <c r="GS48" s="161"/>
      <c r="GT48" s="161"/>
      <c r="GU48" s="161"/>
      <c r="GV48" s="161"/>
      <c r="GW48" s="161"/>
      <c r="GX48" s="161"/>
      <c r="GY48" s="161"/>
      <c r="GZ48" s="161"/>
      <c r="HA48" s="161"/>
      <c r="HB48" s="161"/>
      <c r="HC48" s="161"/>
      <c r="HD48" s="161"/>
      <c r="HE48" s="161"/>
      <c r="HF48" s="161"/>
      <c r="HG48" s="161"/>
      <c r="HH48" s="161"/>
      <c r="HI48" s="161"/>
      <c r="HJ48" s="161"/>
      <c r="HK48" s="161"/>
      <c r="HL48" s="161"/>
      <c r="HM48" s="161"/>
      <c r="HN48" s="161"/>
      <c r="HO48" s="161"/>
      <c r="HP48" s="161"/>
      <c r="HQ48" s="161"/>
      <c r="HR48" s="161"/>
      <c r="HS48" s="161"/>
      <c r="HT48" s="161"/>
      <c r="HU48" s="161"/>
      <c r="HV48" s="161"/>
      <c r="HW48" s="161"/>
      <c r="HX48" s="161"/>
      <c r="HY48" s="161"/>
      <c r="HZ48" s="161"/>
      <c r="IA48" s="161"/>
      <c r="IB48" s="161"/>
      <c r="IC48" s="161"/>
      <c r="ID48" s="161"/>
      <c r="IE48" s="161"/>
      <c r="IF48" s="161"/>
      <c r="IG48" s="161"/>
      <c r="IH48" s="161"/>
      <c r="II48" s="161"/>
      <c r="IJ48" s="161"/>
      <c r="IK48" s="161"/>
      <c r="IL48" s="161"/>
      <c r="IM48" s="161"/>
      <c r="IN48" s="161"/>
      <c r="IO48" s="161"/>
      <c r="IP48" s="161"/>
      <c r="IQ48" s="161"/>
      <c r="IR48" s="161"/>
      <c r="IS48" s="161"/>
      <c r="IT48" s="161"/>
      <c r="IU48" s="161"/>
      <c r="IV48" s="161"/>
      <c r="IW48" s="161"/>
    </row>
    <row r="49" spans="3:257" s="170" customFormat="1" ht="20.25" customHeight="1">
      <c r="C49" s="161"/>
      <c r="D49" s="161"/>
      <c r="E49" s="161"/>
      <c r="F49" s="17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  <c r="BI49" s="161"/>
      <c r="BJ49" s="161"/>
      <c r="BK49" s="161"/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1"/>
      <c r="BW49" s="161"/>
      <c r="BX49" s="161"/>
      <c r="BY49" s="161"/>
      <c r="BZ49" s="161"/>
      <c r="CA49" s="161"/>
      <c r="CB49" s="161"/>
      <c r="CC49" s="161"/>
      <c r="CD49" s="161"/>
      <c r="CE49" s="161"/>
      <c r="CF49" s="161"/>
      <c r="CG49" s="161"/>
      <c r="CH49" s="161"/>
      <c r="CI49" s="161"/>
      <c r="CJ49" s="161"/>
      <c r="CK49" s="161"/>
      <c r="CL49" s="161"/>
      <c r="CM49" s="161"/>
      <c r="CN49" s="161"/>
      <c r="CO49" s="161"/>
      <c r="CP49" s="161"/>
      <c r="CQ49" s="161"/>
      <c r="CR49" s="161"/>
      <c r="CS49" s="161"/>
      <c r="CT49" s="161"/>
      <c r="CU49" s="161"/>
      <c r="CV49" s="161"/>
      <c r="CW49" s="161"/>
      <c r="CX49" s="161"/>
      <c r="CY49" s="161"/>
      <c r="CZ49" s="161"/>
      <c r="DA49" s="161"/>
      <c r="DB49" s="161"/>
      <c r="DC49" s="161"/>
      <c r="DD49" s="161"/>
      <c r="DE49" s="161"/>
      <c r="DF49" s="161"/>
      <c r="DG49" s="161"/>
      <c r="DH49" s="161"/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  <c r="DX49" s="161"/>
      <c r="DY49" s="161"/>
      <c r="DZ49" s="161"/>
      <c r="EA49" s="161"/>
      <c r="EB49" s="161"/>
      <c r="EC49" s="161"/>
      <c r="ED49" s="161"/>
      <c r="EE49" s="161"/>
      <c r="EF49" s="161"/>
      <c r="EG49" s="161"/>
      <c r="EH49" s="161"/>
      <c r="EI49" s="161"/>
      <c r="EJ49" s="161"/>
      <c r="EK49" s="161"/>
      <c r="EL49" s="161"/>
      <c r="EM49" s="161"/>
      <c r="EN49" s="161"/>
      <c r="EO49" s="161"/>
      <c r="EP49" s="161"/>
      <c r="EQ49" s="161"/>
      <c r="ER49" s="161"/>
      <c r="ES49" s="161"/>
      <c r="ET49" s="161"/>
      <c r="EU49" s="161"/>
      <c r="EV49" s="161"/>
      <c r="EW49" s="161"/>
      <c r="EX49" s="161"/>
      <c r="EY49" s="161"/>
      <c r="EZ49" s="161"/>
      <c r="FA49" s="161"/>
      <c r="FB49" s="161"/>
      <c r="FC49" s="161"/>
      <c r="FD49" s="161"/>
      <c r="FE49" s="161"/>
      <c r="FF49" s="161"/>
      <c r="FG49" s="161"/>
      <c r="FH49" s="161"/>
      <c r="FI49" s="161"/>
      <c r="FJ49" s="161"/>
      <c r="FK49" s="161"/>
      <c r="FL49" s="161"/>
      <c r="FM49" s="161"/>
      <c r="FN49" s="161"/>
      <c r="FO49" s="161"/>
      <c r="FP49" s="161"/>
      <c r="FQ49" s="161"/>
      <c r="FR49" s="161"/>
      <c r="FS49" s="161"/>
      <c r="FT49" s="161"/>
      <c r="FU49" s="161"/>
      <c r="FV49" s="161"/>
      <c r="FW49" s="161"/>
      <c r="FX49" s="161"/>
      <c r="FY49" s="161"/>
      <c r="FZ49" s="161"/>
      <c r="GA49" s="161"/>
      <c r="GB49" s="161"/>
      <c r="GC49" s="161"/>
      <c r="GD49" s="161"/>
      <c r="GE49" s="161"/>
      <c r="GF49" s="161"/>
      <c r="GG49" s="161"/>
      <c r="GH49" s="161"/>
      <c r="GI49" s="161"/>
      <c r="GJ49" s="161"/>
      <c r="GK49" s="161"/>
      <c r="GL49" s="161"/>
      <c r="GM49" s="161"/>
      <c r="GN49" s="161"/>
      <c r="GO49" s="161"/>
      <c r="GP49" s="161"/>
      <c r="GQ49" s="161"/>
      <c r="GR49" s="161"/>
      <c r="GS49" s="161"/>
      <c r="GT49" s="161"/>
      <c r="GU49" s="161"/>
      <c r="GV49" s="161"/>
      <c r="GW49" s="161"/>
      <c r="GX49" s="161"/>
      <c r="GY49" s="161"/>
      <c r="GZ49" s="161"/>
      <c r="HA49" s="161"/>
      <c r="HB49" s="161"/>
      <c r="HC49" s="161"/>
      <c r="HD49" s="161"/>
      <c r="HE49" s="161"/>
      <c r="HF49" s="161"/>
      <c r="HG49" s="161"/>
      <c r="HH49" s="161"/>
      <c r="HI49" s="161"/>
      <c r="HJ49" s="161"/>
      <c r="HK49" s="161"/>
      <c r="HL49" s="161"/>
      <c r="HM49" s="161"/>
      <c r="HN49" s="161"/>
      <c r="HO49" s="161"/>
      <c r="HP49" s="161"/>
      <c r="HQ49" s="161"/>
      <c r="HR49" s="161"/>
      <c r="HS49" s="161"/>
      <c r="HT49" s="161"/>
      <c r="HU49" s="161"/>
      <c r="HV49" s="161"/>
      <c r="HW49" s="161"/>
      <c r="HX49" s="161"/>
      <c r="HY49" s="161"/>
      <c r="HZ49" s="161"/>
      <c r="IA49" s="161"/>
      <c r="IB49" s="161"/>
      <c r="IC49" s="161"/>
      <c r="ID49" s="161"/>
      <c r="IE49" s="161"/>
      <c r="IF49" s="161"/>
      <c r="IG49" s="161"/>
      <c r="IH49" s="161"/>
      <c r="II49" s="161"/>
      <c r="IJ49" s="161"/>
      <c r="IK49" s="161"/>
      <c r="IL49" s="161"/>
      <c r="IM49" s="161"/>
      <c r="IN49" s="161"/>
      <c r="IO49" s="161"/>
      <c r="IP49" s="161"/>
      <c r="IQ49" s="161"/>
      <c r="IR49" s="161"/>
      <c r="IS49" s="161"/>
      <c r="IT49" s="161"/>
      <c r="IU49" s="161"/>
      <c r="IV49" s="161"/>
      <c r="IW49" s="161"/>
    </row>
    <row r="50" spans="3:257" s="170" customFormat="1" ht="20.25" customHeight="1">
      <c r="C50" s="161"/>
      <c r="D50" s="161"/>
      <c r="E50" s="161"/>
      <c r="F50" s="17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  <c r="BI50" s="161"/>
      <c r="BJ50" s="161"/>
      <c r="BK50" s="161"/>
      <c r="BL50" s="161"/>
      <c r="BM50" s="161"/>
      <c r="BN50" s="161"/>
      <c r="BO50" s="161"/>
      <c r="BP50" s="161"/>
      <c r="BQ50" s="161"/>
      <c r="BR50" s="161"/>
      <c r="BS50" s="161"/>
      <c r="BT50" s="161"/>
      <c r="BU50" s="161"/>
      <c r="BV50" s="161"/>
      <c r="BW50" s="161"/>
      <c r="BX50" s="161"/>
      <c r="BY50" s="161"/>
      <c r="BZ50" s="161"/>
      <c r="CA50" s="161"/>
      <c r="CB50" s="161"/>
      <c r="CC50" s="161"/>
      <c r="CD50" s="161"/>
      <c r="CE50" s="161"/>
      <c r="CF50" s="161"/>
      <c r="CG50" s="161"/>
      <c r="CH50" s="161"/>
      <c r="CI50" s="161"/>
      <c r="CJ50" s="161"/>
      <c r="CK50" s="161"/>
      <c r="CL50" s="161"/>
      <c r="CM50" s="161"/>
      <c r="CN50" s="161"/>
      <c r="CO50" s="161"/>
      <c r="CP50" s="161"/>
      <c r="CQ50" s="161"/>
      <c r="CR50" s="161"/>
      <c r="CS50" s="161"/>
      <c r="CT50" s="161"/>
      <c r="CU50" s="161"/>
      <c r="CV50" s="161"/>
      <c r="CW50" s="161"/>
      <c r="CX50" s="161"/>
      <c r="CY50" s="161"/>
      <c r="CZ50" s="161"/>
      <c r="DA50" s="161"/>
      <c r="DB50" s="161"/>
      <c r="DC50" s="161"/>
      <c r="DD50" s="161"/>
      <c r="DE50" s="161"/>
      <c r="DF50" s="161"/>
      <c r="DG50" s="161"/>
      <c r="DH50" s="161"/>
      <c r="DI50" s="161"/>
      <c r="DJ50" s="161"/>
      <c r="DK50" s="161"/>
      <c r="DL50" s="161"/>
      <c r="DM50" s="161"/>
      <c r="DN50" s="161"/>
      <c r="DO50" s="161"/>
      <c r="DP50" s="161"/>
      <c r="DQ50" s="161"/>
      <c r="DR50" s="161"/>
      <c r="DS50" s="161"/>
      <c r="DT50" s="161"/>
      <c r="DU50" s="161"/>
      <c r="DV50" s="161"/>
      <c r="DW50" s="161"/>
      <c r="DX50" s="161"/>
      <c r="DY50" s="161"/>
      <c r="DZ50" s="161"/>
      <c r="EA50" s="161"/>
      <c r="EB50" s="161"/>
      <c r="EC50" s="161"/>
      <c r="ED50" s="161"/>
      <c r="EE50" s="161"/>
      <c r="EF50" s="161"/>
      <c r="EG50" s="161"/>
      <c r="EH50" s="161"/>
      <c r="EI50" s="161"/>
      <c r="EJ50" s="161"/>
      <c r="EK50" s="161"/>
      <c r="EL50" s="161"/>
      <c r="EM50" s="161"/>
      <c r="EN50" s="161"/>
      <c r="EO50" s="161"/>
      <c r="EP50" s="161"/>
      <c r="EQ50" s="161"/>
      <c r="ER50" s="161"/>
      <c r="ES50" s="161"/>
      <c r="ET50" s="161"/>
      <c r="EU50" s="161"/>
      <c r="EV50" s="161"/>
      <c r="EW50" s="161"/>
      <c r="EX50" s="161"/>
      <c r="EY50" s="161"/>
      <c r="EZ50" s="161"/>
      <c r="FA50" s="161"/>
      <c r="FB50" s="161"/>
      <c r="FC50" s="161"/>
      <c r="FD50" s="161"/>
      <c r="FE50" s="161"/>
      <c r="FF50" s="161"/>
      <c r="FG50" s="161"/>
      <c r="FH50" s="161"/>
      <c r="FI50" s="161"/>
      <c r="FJ50" s="161"/>
      <c r="FK50" s="161"/>
      <c r="FL50" s="161"/>
      <c r="FM50" s="161"/>
      <c r="FN50" s="161"/>
      <c r="FO50" s="161"/>
      <c r="FP50" s="161"/>
      <c r="FQ50" s="161"/>
      <c r="FR50" s="161"/>
      <c r="FS50" s="161"/>
      <c r="FT50" s="161"/>
      <c r="FU50" s="161"/>
      <c r="FV50" s="161"/>
      <c r="FW50" s="161"/>
      <c r="FX50" s="161"/>
      <c r="FY50" s="161"/>
      <c r="FZ50" s="161"/>
      <c r="GA50" s="161"/>
      <c r="GB50" s="161"/>
      <c r="GC50" s="161"/>
      <c r="GD50" s="161"/>
      <c r="GE50" s="161"/>
      <c r="GF50" s="161"/>
      <c r="GG50" s="161"/>
      <c r="GH50" s="161"/>
      <c r="GI50" s="161"/>
      <c r="GJ50" s="161"/>
      <c r="GK50" s="161"/>
      <c r="GL50" s="161"/>
      <c r="GM50" s="161"/>
      <c r="GN50" s="161"/>
      <c r="GO50" s="161"/>
      <c r="GP50" s="161"/>
      <c r="GQ50" s="161"/>
      <c r="GR50" s="161"/>
      <c r="GS50" s="161"/>
      <c r="GT50" s="161"/>
      <c r="GU50" s="161"/>
      <c r="GV50" s="161"/>
      <c r="GW50" s="161"/>
      <c r="GX50" s="161"/>
      <c r="GY50" s="161"/>
      <c r="GZ50" s="161"/>
      <c r="HA50" s="161"/>
      <c r="HB50" s="161"/>
      <c r="HC50" s="161"/>
      <c r="HD50" s="161"/>
      <c r="HE50" s="161"/>
      <c r="HF50" s="161"/>
      <c r="HG50" s="161"/>
      <c r="HH50" s="161"/>
      <c r="HI50" s="161"/>
      <c r="HJ50" s="161"/>
      <c r="HK50" s="161"/>
      <c r="HL50" s="161"/>
      <c r="HM50" s="161"/>
      <c r="HN50" s="161"/>
      <c r="HO50" s="161"/>
      <c r="HP50" s="161"/>
      <c r="HQ50" s="161"/>
      <c r="HR50" s="161"/>
      <c r="HS50" s="161"/>
      <c r="HT50" s="161"/>
      <c r="HU50" s="161"/>
      <c r="HV50" s="161"/>
      <c r="HW50" s="161"/>
      <c r="HX50" s="161"/>
      <c r="HY50" s="161"/>
      <c r="HZ50" s="161"/>
      <c r="IA50" s="161"/>
      <c r="IB50" s="161"/>
      <c r="IC50" s="161"/>
      <c r="ID50" s="161"/>
      <c r="IE50" s="161"/>
      <c r="IF50" s="161"/>
      <c r="IG50" s="161"/>
      <c r="IH50" s="161"/>
      <c r="II50" s="161"/>
      <c r="IJ50" s="161"/>
      <c r="IK50" s="161"/>
      <c r="IL50" s="161"/>
      <c r="IM50" s="161"/>
      <c r="IN50" s="161"/>
      <c r="IO50" s="161"/>
      <c r="IP50" s="161"/>
      <c r="IQ50" s="161"/>
      <c r="IR50" s="161"/>
      <c r="IS50" s="161"/>
      <c r="IT50" s="161"/>
      <c r="IU50" s="161"/>
      <c r="IV50" s="161"/>
      <c r="IW50" s="161"/>
    </row>
    <row r="51" spans="3:257" s="170" customFormat="1" ht="20.25" customHeight="1">
      <c r="C51" s="161"/>
      <c r="D51" s="161"/>
      <c r="E51" s="161"/>
      <c r="F51" s="17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1"/>
      <c r="BN51" s="161"/>
      <c r="BO51" s="161"/>
      <c r="BP51" s="161"/>
      <c r="BQ51" s="161"/>
      <c r="BR51" s="161"/>
      <c r="BS51" s="161"/>
      <c r="BT51" s="161"/>
      <c r="BU51" s="161"/>
      <c r="BV51" s="161"/>
      <c r="BW51" s="161"/>
      <c r="BX51" s="161"/>
      <c r="BY51" s="161"/>
      <c r="BZ51" s="161"/>
      <c r="CA51" s="161"/>
      <c r="CB51" s="161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1"/>
      <c r="CZ51" s="161"/>
      <c r="DA51" s="161"/>
      <c r="DB51" s="161"/>
      <c r="DC51" s="161"/>
      <c r="DD51" s="161"/>
      <c r="DE51" s="161"/>
      <c r="DF51" s="161"/>
      <c r="DG51" s="161"/>
      <c r="DH51" s="161"/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61"/>
      <c r="EH51" s="161"/>
      <c r="EI51" s="161"/>
      <c r="EJ51" s="161"/>
      <c r="EK51" s="161"/>
      <c r="EL51" s="161"/>
      <c r="EM51" s="161"/>
      <c r="EN51" s="161"/>
      <c r="EO51" s="161"/>
      <c r="EP51" s="161"/>
      <c r="EQ51" s="161"/>
      <c r="ER51" s="161"/>
      <c r="ES51" s="161"/>
      <c r="ET51" s="161"/>
      <c r="EU51" s="161"/>
      <c r="EV51" s="161"/>
      <c r="EW51" s="161"/>
      <c r="EX51" s="161"/>
      <c r="EY51" s="161"/>
      <c r="EZ51" s="161"/>
      <c r="FA51" s="161"/>
      <c r="FB51" s="161"/>
      <c r="FC51" s="161"/>
      <c r="FD51" s="161"/>
      <c r="FE51" s="161"/>
      <c r="FF51" s="161"/>
      <c r="FG51" s="161"/>
      <c r="FH51" s="161"/>
      <c r="FI51" s="161"/>
      <c r="FJ51" s="161"/>
      <c r="FK51" s="161"/>
      <c r="FL51" s="161"/>
      <c r="FM51" s="161"/>
      <c r="FN51" s="161"/>
      <c r="FO51" s="161"/>
      <c r="FP51" s="161"/>
      <c r="FQ51" s="161"/>
      <c r="FR51" s="161"/>
      <c r="FS51" s="161"/>
      <c r="FT51" s="161"/>
      <c r="FU51" s="161"/>
      <c r="FV51" s="161"/>
      <c r="FW51" s="161"/>
      <c r="FX51" s="161"/>
      <c r="FY51" s="161"/>
      <c r="FZ51" s="161"/>
      <c r="GA51" s="161"/>
      <c r="GB51" s="161"/>
      <c r="GC51" s="161"/>
      <c r="GD51" s="161"/>
      <c r="GE51" s="161"/>
      <c r="GF51" s="161"/>
      <c r="GG51" s="161"/>
      <c r="GH51" s="161"/>
      <c r="GI51" s="161"/>
      <c r="GJ51" s="161"/>
      <c r="GK51" s="161"/>
      <c r="GL51" s="161"/>
      <c r="GM51" s="161"/>
      <c r="GN51" s="161"/>
      <c r="GO51" s="161"/>
      <c r="GP51" s="161"/>
      <c r="GQ51" s="161"/>
      <c r="GR51" s="161"/>
      <c r="GS51" s="161"/>
      <c r="GT51" s="161"/>
      <c r="GU51" s="161"/>
      <c r="GV51" s="161"/>
      <c r="GW51" s="161"/>
      <c r="GX51" s="161"/>
      <c r="GY51" s="161"/>
      <c r="GZ51" s="161"/>
      <c r="HA51" s="161"/>
      <c r="HB51" s="161"/>
      <c r="HC51" s="161"/>
      <c r="HD51" s="161"/>
      <c r="HE51" s="161"/>
      <c r="HF51" s="161"/>
      <c r="HG51" s="161"/>
      <c r="HH51" s="161"/>
      <c r="HI51" s="161"/>
      <c r="HJ51" s="161"/>
      <c r="HK51" s="161"/>
      <c r="HL51" s="161"/>
      <c r="HM51" s="161"/>
      <c r="HN51" s="161"/>
      <c r="HO51" s="161"/>
      <c r="HP51" s="161"/>
      <c r="HQ51" s="161"/>
      <c r="HR51" s="161"/>
      <c r="HS51" s="161"/>
      <c r="HT51" s="161"/>
      <c r="HU51" s="161"/>
      <c r="HV51" s="161"/>
      <c r="HW51" s="161"/>
      <c r="HX51" s="161"/>
      <c r="HY51" s="161"/>
      <c r="HZ51" s="161"/>
      <c r="IA51" s="161"/>
      <c r="IB51" s="161"/>
      <c r="IC51" s="161"/>
      <c r="ID51" s="161"/>
      <c r="IE51" s="161"/>
      <c r="IF51" s="161"/>
      <c r="IG51" s="161"/>
      <c r="IH51" s="161"/>
      <c r="II51" s="161"/>
      <c r="IJ51" s="161"/>
      <c r="IK51" s="161"/>
      <c r="IL51" s="161"/>
      <c r="IM51" s="161"/>
      <c r="IN51" s="161"/>
      <c r="IO51" s="161"/>
      <c r="IP51" s="161"/>
      <c r="IQ51" s="161"/>
      <c r="IR51" s="161"/>
      <c r="IS51" s="161"/>
      <c r="IT51" s="161"/>
      <c r="IU51" s="161"/>
      <c r="IV51" s="161"/>
      <c r="IW51" s="161"/>
    </row>
    <row r="52" spans="3:257" s="170" customFormat="1" ht="20.25" customHeight="1">
      <c r="C52" s="161"/>
      <c r="D52" s="161"/>
      <c r="E52" s="161"/>
      <c r="F52" s="17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161"/>
      <c r="BN52" s="161"/>
      <c r="BO52" s="161"/>
      <c r="BP52" s="161"/>
      <c r="BQ52" s="161"/>
      <c r="BR52" s="161"/>
      <c r="BS52" s="161"/>
      <c r="BT52" s="161"/>
      <c r="BU52" s="161"/>
      <c r="BV52" s="161"/>
      <c r="BW52" s="161"/>
      <c r="BX52" s="161"/>
      <c r="BY52" s="161"/>
      <c r="BZ52" s="161"/>
      <c r="CA52" s="161"/>
      <c r="CB52" s="161"/>
      <c r="CC52" s="161"/>
      <c r="CD52" s="161"/>
      <c r="CE52" s="161"/>
      <c r="CF52" s="161"/>
      <c r="CG52" s="161"/>
      <c r="CH52" s="161"/>
      <c r="CI52" s="161"/>
      <c r="CJ52" s="161"/>
      <c r="CK52" s="161"/>
      <c r="CL52" s="161"/>
      <c r="CM52" s="161"/>
      <c r="CN52" s="161"/>
      <c r="CO52" s="161"/>
      <c r="CP52" s="161"/>
      <c r="CQ52" s="161"/>
      <c r="CR52" s="161"/>
      <c r="CS52" s="161"/>
      <c r="CT52" s="161"/>
      <c r="CU52" s="161"/>
      <c r="CV52" s="161"/>
      <c r="CW52" s="161"/>
      <c r="CX52" s="161"/>
      <c r="CY52" s="161"/>
      <c r="CZ52" s="161"/>
      <c r="DA52" s="161"/>
      <c r="DB52" s="161"/>
      <c r="DC52" s="161"/>
      <c r="DD52" s="161"/>
      <c r="DE52" s="161"/>
      <c r="DF52" s="161"/>
      <c r="DG52" s="161"/>
      <c r="DH52" s="161"/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/>
      <c r="EB52" s="161"/>
      <c r="EC52" s="161"/>
      <c r="ED52" s="161"/>
      <c r="EE52" s="161"/>
      <c r="EF52" s="161"/>
      <c r="EG52" s="161"/>
      <c r="EH52" s="161"/>
      <c r="EI52" s="161"/>
      <c r="EJ52" s="161"/>
      <c r="EK52" s="161"/>
      <c r="EL52" s="161"/>
      <c r="EM52" s="161"/>
      <c r="EN52" s="161"/>
      <c r="EO52" s="161"/>
      <c r="EP52" s="161"/>
      <c r="EQ52" s="161"/>
      <c r="ER52" s="161"/>
      <c r="ES52" s="161"/>
      <c r="ET52" s="161"/>
      <c r="EU52" s="161"/>
      <c r="EV52" s="161"/>
      <c r="EW52" s="161"/>
      <c r="EX52" s="161"/>
      <c r="EY52" s="161"/>
      <c r="EZ52" s="161"/>
      <c r="FA52" s="161"/>
      <c r="FB52" s="161"/>
      <c r="FC52" s="161"/>
      <c r="FD52" s="161"/>
      <c r="FE52" s="161"/>
      <c r="FF52" s="161"/>
      <c r="FG52" s="161"/>
      <c r="FH52" s="161"/>
      <c r="FI52" s="161"/>
      <c r="FJ52" s="161"/>
      <c r="FK52" s="161"/>
      <c r="FL52" s="161"/>
      <c r="FM52" s="161"/>
      <c r="FN52" s="161"/>
      <c r="FO52" s="161"/>
      <c r="FP52" s="161"/>
      <c r="FQ52" s="161"/>
      <c r="FR52" s="161"/>
      <c r="FS52" s="161"/>
      <c r="FT52" s="161"/>
      <c r="FU52" s="161"/>
      <c r="FV52" s="161"/>
      <c r="FW52" s="161"/>
      <c r="FX52" s="161"/>
      <c r="FY52" s="161"/>
      <c r="FZ52" s="161"/>
      <c r="GA52" s="161"/>
      <c r="GB52" s="161"/>
      <c r="GC52" s="161"/>
      <c r="GD52" s="161"/>
      <c r="GE52" s="161"/>
      <c r="GF52" s="161"/>
      <c r="GG52" s="161"/>
      <c r="GH52" s="161"/>
      <c r="GI52" s="161"/>
      <c r="GJ52" s="161"/>
      <c r="GK52" s="161"/>
      <c r="GL52" s="161"/>
      <c r="GM52" s="161"/>
      <c r="GN52" s="161"/>
      <c r="GO52" s="161"/>
      <c r="GP52" s="161"/>
      <c r="GQ52" s="161"/>
      <c r="GR52" s="161"/>
      <c r="GS52" s="161"/>
      <c r="GT52" s="161"/>
      <c r="GU52" s="161"/>
      <c r="GV52" s="161"/>
      <c r="GW52" s="161"/>
      <c r="GX52" s="161"/>
      <c r="GY52" s="161"/>
      <c r="GZ52" s="161"/>
      <c r="HA52" s="161"/>
      <c r="HB52" s="161"/>
      <c r="HC52" s="161"/>
      <c r="HD52" s="161"/>
      <c r="HE52" s="161"/>
      <c r="HF52" s="161"/>
      <c r="HG52" s="161"/>
      <c r="HH52" s="161"/>
      <c r="HI52" s="161"/>
      <c r="HJ52" s="161"/>
      <c r="HK52" s="161"/>
      <c r="HL52" s="161"/>
      <c r="HM52" s="161"/>
      <c r="HN52" s="161"/>
      <c r="HO52" s="161"/>
      <c r="HP52" s="161"/>
      <c r="HQ52" s="161"/>
      <c r="HR52" s="161"/>
      <c r="HS52" s="161"/>
      <c r="HT52" s="161"/>
      <c r="HU52" s="161"/>
      <c r="HV52" s="161"/>
      <c r="HW52" s="161"/>
      <c r="HX52" s="161"/>
      <c r="HY52" s="161"/>
      <c r="HZ52" s="161"/>
      <c r="IA52" s="161"/>
      <c r="IB52" s="161"/>
      <c r="IC52" s="161"/>
      <c r="ID52" s="161"/>
      <c r="IE52" s="161"/>
      <c r="IF52" s="161"/>
      <c r="IG52" s="161"/>
      <c r="IH52" s="161"/>
      <c r="II52" s="161"/>
      <c r="IJ52" s="161"/>
      <c r="IK52" s="161"/>
      <c r="IL52" s="161"/>
      <c r="IM52" s="161"/>
      <c r="IN52" s="161"/>
      <c r="IO52" s="161"/>
      <c r="IP52" s="161"/>
      <c r="IQ52" s="161"/>
      <c r="IR52" s="161"/>
      <c r="IS52" s="161"/>
      <c r="IT52" s="161"/>
      <c r="IU52" s="161"/>
      <c r="IV52" s="161"/>
      <c r="IW52" s="161"/>
    </row>
    <row r="53" spans="3:257" s="170" customFormat="1" ht="20.25" customHeight="1">
      <c r="C53" s="161"/>
      <c r="D53" s="161"/>
      <c r="E53" s="161"/>
      <c r="F53" s="17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/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61"/>
      <c r="EH53" s="161"/>
      <c r="EI53" s="161"/>
      <c r="EJ53" s="161"/>
      <c r="EK53" s="161"/>
      <c r="EL53" s="161"/>
      <c r="EM53" s="161"/>
      <c r="EN53" s="161"/>
      <c r="EO53" s="161"/>
      <c r="EP53" s="161"/>
      <c r="EQ53" s="161"/>
      <c r="ER53" s="161"/>
      <c r="ES53" s="161"/>
      <c r="ET53" s="161"/>
      <c r="EU53" s="161"/>
      <c r="EV53" s="161"/>
      <c r="EW53" s="161"/>
      <c r="EX53" s="161"/>
      <c r="EY53" s="161"/>
      <c r="EZ53" s="161"/>
      <c r="FA53" s="161"/>
      <c r="FB53" s="161"/>
      <c r="FC53" s="161"/>
      <c r="FD53" s="161"/>
      <c r="FE53" s="161"/>
      <c r="FF53" s="161"/>
      <c r="FG53" s="161"/>
      <c r="FH53" s="161"/>
      <c r="FI53" s="161"/>
      <c r="FJ53" s="161"/>
      <c r="FK53" s="161"/>
      <c r="FL53" s="161"/>
      <c r="FM53" s="161"/>
      <c r="FN53" s="161"/>
      <c r="FO53" s="161"/>
      <c r="FP53" s="161"/>
      <c r="FQ53" s="161"/>
      <c r="FR53" s="161"/>
      <c r="FS53" s="161"/>
      <c r="FT53" s="161"/>
      <c r="FU53" s="161"/>
      <c r="FV53" s="161"/>
      <c r="FW53" s="161"/>
      <c r="FX53" s="161"/>
      <c r="FY53" s="161"/>
      <c r="FZ53" s="161"/>
      <c r="GA53" s="161"/>
      <c r="GB53" s="161"/>
      <c r="GC53" s="161"/>
      <c r="GD53" s="161"/>
      <c r="GE53" s="161"/>
      <c r="GF53" s="161"/>
      <c r="GG53" s="161"/>
      <c r="GH53" s="161"/>
      <c r="GI53" s="161"/>
      <c r="GJ53" s="161"/>
      <c r="GK53" s="161"/>
      <c r="GL53" s="161"/>
      <c r="GM53" s="161"/>
      <c r="GN53" s="161"/>
      <c r="GO53" s="161"/>
      <c r="GP53" s="161"/>
      <c r="GQ53" s="161"/>
      <c r="GR53" s="161"/>
      <c r="GS53" s="161"/>
      <c r="GT53" s="161"/>
      <c r="GU53" s="161"/>
      <c r="GV53" s="161"/>
      <c r="GW53" s="161"/>
      <c r="GX53" s="161"/>
      <c r="GY53" s="161"/>
      <c r="GZ53" s="161"/>
      <c r="HA53" s="161"/>
      <c r="HB53" s="161"/>
      <c r="HC53" s="161"/>
      <c r="HD53" s="161"/>
      <c r="HE53" s="161"/>
      <c r="HF53" s="161"/>
      <c r="HG53" s="161"/>
      <c r="HH53" s="161"/>
      <c r="HI53" s="161"/>
      <c r="HJ53" s="161"/>
      <c r="HK53" s="161"/>
      <c r="HL53" s="161"/>
      <c r="HM53" s="161"/>
      <c r="HN53" s="161"/>
      <c r="HO53" s="161"/>
      <c r="HP53" s="161"/>
      <c r="HQ53" s="161"/>
      <c r="HR53" s="161"/>
      <c r="HS53" s="161"/>
      <c r="HT53" s="161"/>
      <c r="HU53" s="161"/>
      <c r="HV53" s="161"/>
      <c r="HW53" s="161"/>
      <c r="HX53" s="161"/>
      <c r="HY53" s="161"/>
      <c r="HZ53" s="161"/>
      <c r="IA53" s="161"/>
      <c r="IB53" s="161"/>
      <c r="IC53" s="161"/>
      <c r="ID53" s="161"/>
      <c r="IE53" s="161"/>
      <c r="IF53" s="161"/>
      <c r="IG53" s="161"/>
      <c r="IH53" s="161"/>
      <c r="II53" s="161"/>
      <c r="IJ53" s="161"/>
      <c r="IK53" s="161"/>
      <c r="IL53" s="161"/>
      <c r="IM53" s="161"/>
      <c r="IN53" s="161"/>
      <c r="IO53" s="161"/>
      <c r="IP53" s="161"/>
      <c r="IQ53" s="161"/>
      <c r="IR53" s="161"/>
      <c r="IS53" s="161"/>
      <c r="IT53" s="161"/>
      <c r="IU53" s="161"/>
      <c r="IV53" s="161"/>
      <c r="IW53" s="161"/>
    </row>
    <row r="54" spans="3:257" s="170" customFormat="1" ht="20.25" customHeight="1">
      <c r="C54" s="161"/>
      <c r="D54" s="161"/>
      <c r="E54" s="161"/>
      <c r="F54" s="17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1"/>
      <c r="CC54" s="161"/>
      <c r="CD54" s="161"/>
      <c r="CE54" s="161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61"/>
      <c r="CW54" s="161"/>
      <c r="CX54" s="161"/>
      <c r="CY54" s="161"/>
      <c r="CZ54" s="161"/>
      <c r="DA54" s="161"/>
      <c r="DB54" s="161"/>
      <c r="DC54" s="161"/>
      <c r="DD54" s="161"/>
      <c r="DE54" s="161"/>
      <c r="DF54" s="161"/>
      <c r="DG54" s="161"/>
      <c r="DH54" s="161"/>
      <c r="DI54" s="161"/>
      <c r="DJ54" s="161"/>
      <c r="DK54" s="161"/>
      <c r="DL54" s="161"/>
      <c r="DM54" s="161"/>
      <c r="DN54" s="161"/>
      <c r="DO54" s="161"/>
      <c r="DP54" s="161"/>
      <c r="DQ54" s="161"/>
      <c r="DR54" s="161"/>
      <c r="DS54" s="161"/>
      <c r="DT54" s="161"/>
      <c r="DU54" s="161"/>
      <c r="DV54" s="161"/>
      <c r="DW54" s="161"/>
      <c r="DX54" s="161"/>
      <c r="DY54" s="161"/>
      <c r="DZ54" s="161"/>
      <c r="EA54" s="161"/>
      <c r="EB54" s="161"/>
      <c r="EC54" s="161"/>
      <c r="ED54" s="161"/>
      <c r="EE54" s="161"/>
      <c r="EF54" s="161"/>
      <c r="EG54" s="161"/>
      <c r="EH54" s="161"/>
      <c r="EI54" s="161"/>
      <c r="EJ54" s="161"/>
      <c r="EK54" s="161"/>
      <c r="EL54" s="161"/>
      <c r="EM54" s="161"/>
      <c r="EN54" s="161"/>
      <c r="EO54" s="161"/>
      <c r="EP54" s="161"/>
      <c r="EQ54" s="161"/>
      <c r="ER54" s="161"/>
      <c r="ES54" s="161"/>
      <c r="ET54" s="161"/>
      <c r="EU54" s="161"/>
      <c r="EV54" s="161"/>
      <c r="EW54" s="161"/>
      <c r="EX54" s="161"/>
      <c r="EY54" s="161"/>
      <c r="EZ54" s="161"/>
      <c r="FA54" s="161"/>
      <c r="FB54" s="161"/>
      <c r="FC54" s="161"/>
      <c r="FD54" s="161"/>
      <c r="FE54" s="161"/>
      <c r="FF54" s="161"/>
      <c r="FG54" s="161"/>
      <c r="FH54" s="161"/>
      <c r="FI54" s="161"/>
      <c r="FJ54" s="161"/>
      <c r="FK54" s="161"/>
      <c r="FL54" s="161"/>
      <c r="FM54" s="161"/>
      <c r="FN54" s="161"/>
      <c r="FO54" s="161"/>
      <c r="FP54" s="161"/>
      <c r="FQ54" s="161"/>
      <c r="FR54" s="161"/>
      <c r="FS54" s="161"/>
      <c r="FT54" s="161"/>
      <c r="FU54" s="161"/>
      <c r="FV54" s="161"/>
      <c r="FW54" s="161"/>
      <c r="FX54" s="161"/>
      <c r="FY54" s="161"/>
      <c r="FZ54" s="161"/>
      <c r="GA54" s="161"/>
      <c r="GB54" s="161"/>
      <c r="GC54" s="161"/>
      <c r="GD54" s="161"/>
      <c r="GE54" s="161"/>
      <c r="GF54" s="161"/>
      <c r="GG54" s="161"/>
      <c r="GH54" s="161"/>
      <c r="GI54" s="161"/>
      <c r="GJ54" s="161"/>
      <c r="GK54" s="161"/>
      <c r="GL54" s="161"/>
      <c r="GM54" s="161"/>
      <c r="GN54" s="161"/>
      <c r="GO54" s="161"/>
      <c r="GP54" s="161"/>
      <c r="GQ54" s="161"/>
      <c r="GR54" s="161"/>
      <c r="GS54" s="161"/>
      <c r="GT54" s="161"/>
      <c r="GU54" s="161"/>
      <c r="GV54" s="161"/>
      <c r="GW54" s="161"/>
      <c r="GX54" s="161"/>
      <c r="GY54" s="161"/>
      <c r="GZ54" s="161"/>
      <c r="HA54" s="161"/>
      <c r="HB54" s="161"/>
      <c r="HC54" s="161"/>
      <c r="HD54" s="161"/>
      <c r="HE54" s="161"/>
      <c r="HF54" s="161"/>
      <c r="HG54" s="161"/>
      <c r="HH54" s="161"/>
      <c r="HI54" s="161"/>
      <c r="HJ54" s="161"/>
      <c r="HK54" s="161"/>
      <c r="HL54" s="161"/>
      <c r="HM54" s="161"/>
      <c r="HN54" s="161"/>
      <c r="HO54" s="161"/>
      <c r="HP54" s="161"/>
      <c r="HQ54" s="161"/>
      <c r="HR54" s="161"/>
      <c r="HS54" s="161"/>
      <c r="HT54" s="161"/>
      <c r="HU54" s="161"/>
      <c r="HV54" s="161"/>
      <c r="HW54" s="161"/>
      <c r="HX54" s="161"/>
      <c r="HY54" s="161"/>
      <c r="HZ54" s="161"/>
      <c r="IA54" s="161"/>
      <c r="IB54" s="161"/>
      <c r="IC54" s="161"/>
      <c r="ID54" s="161"/>
      <c r="IE54" s="161"/>
      <c r="IF54" s="161"/>
      <c r="IG54" s="161"/>
      <c r="IH54" s="161"/>
      <c r="II54" s="161"/>
      <c r="IJ54" s="161"/>
      <c r="IK54" s="161"/>
      <c r="IL54" s="161"/>
      <c r="IM54" s="161"/>
      <c r="IN54" s="161"/>
      <c r="IO54" s="161"/>
      <c r="IP54" s="161"/>
      <c r="IQ54" s="161"/>
      <c r="IR54" s="161"/>
      <c r="IS54" s="161"/>
      <c r="IT54" s="161"/>
      <c r="IU54" s="161"/>
      <c r="IV54" s="161"/>
      <c r="IW54" s="161"/>
    </row>
    <row r="55" spans="3:257" s="170" customFormat="1" ht="20.25" customHeight="1">
      <c r="C55" s="161"/>
      <c r="D55" s="161"/>
      <c r="E55" s="161"/>
      <c r="F55" s="17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1"/>
      <c r="BT55" s="161"/>
      <c r="BU55" s="161"/>
      <c r="BV55" s="161"/>
      <c r="BW55" s="161"/>
      <c r="BX55" s="161"/>
      <c r="BY55" s="161"/>
      <c r="BZ55" s="161"/>
      <c r="CA55" s="161"/>
      <c r="CB55" s="161"/>
      <c r="CC55" s="161"/>
      <c r="CD55" s="161"/>
      <c r="CE55" s="161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1"/>
      <c r="DA55" s="161"/>
      <c r="DB55" s="161"/>
      <c r="DC55" s="161"/>
      <c r="DD55" s="161"/>
      <c r="DE55" s="161"/>
      <c r="DF55" s="161"/>
      <c r="DG55" s="161"/>
      <c r="DH55" s="161"/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61"/>
      <c r="EH55" s="161"/>
      <c r="EI55" s="161"/>
      <c r="EJ55" s="161"/>
      <c r="EK55" s="161"/>
      <c r="EL55" s="161"/>
      <c r="EM55" s="161"/>
      <c r="EN55" s="161"/>
      <c r="EO55" s="161"/>
      <c r="EP55" s="161"/>
      <c r="EQ55" s="161"/>
      <c r="ER55" s="161"/>
      <c r="ES55" s="161"/>
      <c r="ET55" s="161"/>
      <c r="EU55" s="161"/>
      <c r="EV55" s="161"/>
      <c r="EW55" s="161"/>
      <c r="EX55" s="161"/>
      <c r="EY55" s="161"/>
      <c r="EZ55" s="161"/>
      <c r="FA55" s="161"/>
      <c r="FB55" s="161"/>
      <c r="FC55" s="161"/>
      <c r="FD55" s="161"/>
      <c r="FE55" s="161"/>
      <c r="FF55" s="161"/>
      <c r="FG55" s="161"/>
      <c r="FH55" s="161"/>
      <c r="FI55" s="161"/>
      <c r="FJ55" s="161"/>
      <c r="FK55" s="161"/>
      <c r="FL55" s="161"/>
      <c r="FM55" s="161"/>
      <c r="FN55" s="161"/>
      <c r="FO55" s="161"/>
      <c r="FP55" s="161"/>
      <c r="FQ55" s="161"/>
      <c r="FR55" s="161"/>
      <c r="FS55" s="161"/>
      <c r="FT55" s="161"/>
      <c r="FU55" s="161"/>
      <c r="FV55" s="161"/>
      <c r="FW55" s="161"/>
      <c r="FX55" s="161"/>
      <c r="FY55" s="161"/>
      <c r="FZ55" s="161"/>
      <c r="GA55" s="161"/>
      <c r="GB55" s="161"/>
      <c r="GC55" s="161"/>
      <c r="GD55" s="161"/>
      <c r="GE55" s="161"/>
      <c r="GF55" s="161"/>
      <c r="GG55" s="161"/>
      <c r="GH55" s="161"/>
      <c r="GI55" s="161"/>
      <c r="GJ55" s="161"/>
      <c r="GK55" s="161"/>
      <c r="GL55" s="161"/>
      <c r="GM55" s="161"/>
      <c r="GN55" s="161"/>
      <c r="GO55" s="161"/>
      <c r="GP55" s="161"/>
      <c r="GQ55" s="161"/>
      <c r="GR55" s="161"/>
      <c r="GS55" s="161"/>
      <c r="GT55" s="161"/>
      <c r="GU55" s="161"/>
      <c r="GV55" s="161"/>
      <c r="GW55" s="161"/>
      <c r="GX55" s="161"/>
      <c r="GY55" s="161"/>
      <c r="GZ55" s="161"/>
      <c r="HA55" s="161"/>
      <c r="HB55" s="161"/>
      <c r="HC55" s="161"/>
      <c r="HD55" s="161"/>
      <c r="HE55" s="161"/>
      <c r="HF55" s="161"/>
      <c r="HG55" s="161"/>
      <c r="HH55" s="161"/>
      <c r="HI55" s="161"/>
      <c r="HJ55" s="161"/>
      <c r="HK55" s="161"/>
      <c r="HL55" s="161"/>
      <c r="HM55" s="161"/>
      <c r="HN55" s="161"/>
      <c r="HO55" s="161"/>
      <c r="HP55" s="161"/>
      <c r="HQ55" s="161"/>
      <c r="HR55" s="161"/>
      <c r="HS55" s="161"/>
      <c r="HT55" s="161"/>
      <c r="HU55" s="161"/>
      <c r="HV55" s="161"/>
      <c r="HW55" s="161"/>
      <c r="HX55" s="161"/>
      <c r="HY55" s="161"/>
      <c r="HZ55" s="161"/>
      <c r="IA55" s="161"/>
      <c r="IB55" s="161"/>
      <c r="IC55" s="161"/>
      <c r="ID55" s="161"/>
      <c r="IE55" s="161"/>
      <c r="IF55" s="161"/>
      <c r="IG55" s="161"/>
      <c r="IH55" s="161"/>
      <c r="II55" s="161"/>
      <c r="IJ55" s="161"/>
      <c r="IK55" s="161"/>
      <c r="IL55" s="161"/>
      <c r="IM55" s="161"/>
      <c r="IN55" s="161"/>
      <c r="IO55" s="161"/>
      <c r="IP55" s="161"/>
      <c r="IQ55" s="161"/>
      <c r="IR55" s="161"/>
      <c r="IS55" s="161"/>
      <c r="IT55" s="161"/>
      <c r="IU55" s="161"/>
      <c r="IV55" s="161"/>
      <c r="IW55" s="161"/>
    </row>
    <row r="56" spans="3:257" s="170" customFormat="1" ht="20.25" customHeight="1">
      <c r="C56" s="161"/>
      <c r="D56" s="161"/>
      <c r="E56" s="161"/>
      <c r="F56" s="17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1"/>
      <c r="EN56" s="161"/>
      <c r="EO56" s="161"/>
      <c r="EP56" s="161"/>
      <c r="EQ56" s="161"/>
      <c r="ER56" s="161"/>
      <c r="ES56" s="161"/>
      <c r="ET56" s="161"/>
      <c r="EU56" s="161"/>
      <c r="EV56" s="161"/>
      <c r="EW56" s="161"/>
      <c r="EX56" s="161"/>
      <c r="EY56" s="161"/>
      <c r="EZ56" s="161"/>
      <c r="FA56" s="161"/>
      <c r="FB56" s="161"/>
      <c r="FC56" s="161"/>
      <c r="FD56" s="161"/>
      <c r="FE56" s="161"/>
      <c r="FF56" s="161"/>
      <c r="FG56" s="161"/>
      <c r="FH56" s="161"/>
      <c r="FI56" s="161"/>
      <c r="FJ56" s="161"/>
      <c r="FK56" s="161"/>
      <c r="FL56" s="161"/>
      <c r="FM56" s="161"/>
      <c r="FN56" s="161"/>
      <c r="FO56" s="161"/>
      <c r="FP56" s="161"/>
      <c r="FQ56" s="161"/>
      <c r="FR56" s="161"/>
      <c r="FS56" s="161"/>
      <c r="FT56" s="161"/>
      <c r="FU56" s="161"/>
      <c r="FV56" s="161"/>
      <c r="FW56" s="161"/>
      <c r="FX56" s="161"/>
      <c r="FY56" s="161"/>
      <c r="FZ56" s="161"/>
      <c r="GA56" s="161"/>
      <c r="GB56" s="161"/>
      <c r="GC56" s="161"/>
      <c r="GD56" s="161"/>
      <c r="GE56" s="161"/>
      <c r="GF56" s="161"/>
      <c r="GG56" s="161"/>
      <c r="GH56" s="161"/>
      <c r="GI56" s="161"/>
      <c r="GJ56" s="161"/>
      <c r="GK56" s="161"/>
      <c r="GL56" s="161"/>
      <c r="GM56" s="161"/>
      <c r="GN56" s="161"/>
      <c r="GO56" s="161"/>
      <c r="GP56" s="161"/>
      <c r="GQ56" s="161"/>
      <c r="GR56" s="161"/>
      <c r="GS56" s="161"/>
      <c r="GT56" s="161"/>
      <c r="GU56" s="161"/>
      <c r="GV56" s="161"/>
      <c r="GW56" s="161"/>
      <c r="GX56" s="161"/>
      <c r="GY56" s="161"/>
      <c r="GZ56" s="161"/>
      <c r="HA56" s="161"/>
      <c r="HB56" s="161"/>
      <c r="HC56" s="161"/>
      <c r="HD56" s="161"/>
      <c r="HE56" s="161"/>
      <c r="HF56" s="161"/>
      <c r="HG56" s="161"/>
      <c r="HH56" s="161"/>
      <c r="HI56" s="161"/>
      <c r="HJ56" s="161"/>
      <c r="HK56" s="161"/>
      <c r="HL56" s="161"/>
      <c r="HM56" s="161"/>
      <c r="HN56" s="161"/>
      <c r="HO56" s="161"/>
      <c r="HP56" s="161"/>
      <c r="HQ56" s="161"/>
      <c r="HR56" s="161"/>
      <c r="HS56" s="161"/>
      <c r="HT56" s="161"/>
      <c r="HU56" s="161"/>
      <c r="HV56" s="161"/>
      <c r="HW56" s="161"/>
      <c r="HX56" s="161"/>
      <c r="HY56" s="161"/>
      <c r="HZ56" s="161"/>
      <c r="IA56" s="161"/>
      <c r="IB56" s="161"/>
      <c r="IC56" s="161"/>
      <c r="ID56" s="161"/>
      <c r="IE56" s="161"/>
      <c r="IF56" s="161"/>
      <c r="IG56" s="161"/>
      <c r="IH56" s="161"/>
      <c r="II56" s="161"/>
      <c r="IJ56" s="161"/>
      <c r="IK56" s="161"/>
      <c r="IL56" s="161"/>
      <c r="IM56" s="161"/>
      <c r="IN56" s="161"/>
      <c r="IO56" s="161"/>
      <c r="IP56" s="161"/>
      <c r="IQ56" s="161"/>
      <c r="IR56" s="161"/>
      <c r="IS56" s="161"/>
      <c r="IT56" s="161"/>
      <c r="IU56" s="161"/>
      <c r="IV56" s="161"/>
      <c r="IW56" s="161"/>
    </row>
    <row r="57" spans="3:257" s="170" customFormat="1" ht="20.25" customHeight="1">
      <c r="C57" s="161"/>
      <c r="D57" s="161"/>
      <c r="E57" s="161"/>
      <c r="F57" s="17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  <c r="BM57" s="161"/>
      <c r="BN57" s="161"/>
      <c r="BO57" s="161"/>
      <c r="BP57" s="161"/>
      <c r="BQ57" s="161"/>
      <c r="BR57" s="161"/>
      <c r="BS57" s="161"/>
      <c r="BT57" s="161"/>
      <c r="BU57" s="161"/>
      <c r="BV57" s="161"/>
      <c r="BW57" s="161"/>
      <c r="BX57" s="161"/>
      <c r="BY57" s="161"/>
      <c r="BZ57" s="161"/>
      <c r="CA57" s="161"/>
      <c r="CB57" s="161"/>
      <c r="CC57" s="161"/>
      <c r="CD57" s="161"/>
      <c r="CE57" s="161"/>
      <c r="CF57" s="161"/>
      <c r="CG57" s="161"/>
      <c r="CH57" s="161"/>
      <c r="CI57" s="161"/>
      <c r="CJ57" s="161"/>
      <c r="CK57" s="161"/>
      <c r="CL57" s="161"/>
      <c r="CM57" s="161"/>
      <c r="CN57" s="161"/>
      <c r="CO57" s="161"/>
      <c r="CP57" s="161"/>
      <c r="CQ57" s="161"/>
      <c r="CR57" s="161"/>
      <c r="CS57" s="161"/>
      <c r="CT57" s="161"/>
      <c r="CU57" s="161"/>
      <c r="CV57" s="161"/>
      <c r="CW57" s="161"/>
      <c r="CX57" s="161"/>
      <c r="CY57" s="161"/>
      <c r="CZ57" s="161"/>
      <c r="DA57" s="161"/>
      <c r="DB57" s="161"/>
      <c r="DC57" s="161"/>
      <c r="DD57" s="161"/>
      <c r="DE57" s="161"/>
      <c r="DF57" s="161"/>
      <c r="DG57" s="161"/>
      <c r="DH57" s="161"/>
      <c r="DI57" s="161"/>
      <c r="DJ57" s="161"/>
      <c r="DK57" s="161"/>
      <c r="DL57" s="161"/>
      <c r="DM57" s="161"/>
      <c r="DN57" s="161"/>
      <c r="DO57" s="161"/>
      <c r="DP57" s="161"/>
      <c r="DQ57" s="161"/>
      <c r="DR57" s="161"/>
      <c r="DS57" s="161"/>
      <c r="DT57" s="161"/>
      <c r="DU57" s="161"/>
      <c r="DV57" s="161"/>
      <c r="DW57" s="161"/>
      <c r="DX57" s="161"/>
      <c r="DY57" s="161"/>
      <c r="DZ57" s="161"/>
      <c r="EA57" s="161"/>
      <c r="EB57" s="161"/>
      <c r="EC57" s="161"/>
      <c r="ED57" s="161"/>
      <c r="EE57" s="161"/>
      <c r="EF57" s="161"/>
      <c r="EG57" s="161"/>
      <c r="EH57" s="161"/>
      <c r="EI57" s="161"/>
      <c r="EJ57" s="161"/>
      <c r="EK57" s="161"/>
      <c r="EL57" s="161"/>
      <c r="EM57" s="161"/>
      <c r="EN57" s="161"/>
      <c r="EO57" s="161"/>
      <c r="EP57" s="161"/>
      <c r="EQ57" s="161"/>
      <c r="ER57" s="161"/>
      <c r="ES57" s="161"/>
      <c r="ET57" s="161"/>
      <c r="EU57" s="161"/>
      <c r="EV57" s="161"/>
      <c r="EW57" s="161"/>
      <c r="EX57" s="161"/>
      <c r="EY57" s="161"/>
      <c r="EZ57" s="161"/>
      <c r="FA57" s="161"/>
      <c r="FB57" s="161"/>
      <c r="FC57" s="161"/>
      <c r="FD57" s="161"/>
      <c r="FE57" s="161"/>
      <c r="FF57" s="161"/>
      <c r="FG57" s="161"/>
      <c r="FH57" s="161"/>
      <c r="FI57" s="161"/>
      <c r="FJ57" s="161"/>
      <c r="FK57" s="161"/>
      <c r="FL57" s="161"/>
      <c r="FM57" s="161"/>
      <c r="FN57" s="161"/>
      <c r="FO57" s="161"/>
      <c r="FP57" s="161"/>
      <c r="FQ57" s="161"/>
      <c r="FR57" s="161"/>
      <c r="FS57" s="161"/>
      <c r="FT57" s="161"/>
      <c r="FU57" s="161"/>
      <c r="FV57" s="161"/>
      <c r="FW57" s="161"/>
      <c r="FX57" s="161"/>
      <c r="FY57" s="161"/>
      <c r="FZ57" s="161"/>
      <c r="GA57" s="161"/>
      <c r="GB57" s="161"/>
      <c r="GC57" s="161"/>
      <c r="GD57" s="161"/>
      <c r="GE57" s="161"/>
      <c r="GF57" s="161"/>
      <c r="GG57" s="161"/>
      <c r="GH57" s="161"/>
      <c r="GI57" s="161"/>
      <c r="GJ57" s="161"/>
      <c r="GK57" s="161"/>
      <c r="GL57" s="161"/>
      <c r="GM57" s="161"/>
      <c r="GN57" s="161"/>
      <c r="GO57" s="161"/>
      <c r="GP57" s="161"/>
      <c r="GQ57" s="161"/>
      <c r="GR57" s="161"/>
      <c r="GS57" s="161"/>
      <c r="GT57" s="161"/>
      <c r="GU57" s="161"/>
      <c r="GV57" s="161"/>
      <c r="GW57" s="161"/>
      <c r="GX57" s="161"/>
      <c r="GY57" s="161"/>
      <c r="GZ57" s="161"/>
      <c r="HA57" s="161"/>
      <c r="HB57" s="161"/>
      <c r="HC57" s="161"/>
      <c r="HD57" s="161"/>
      <c r="HE57" s="161"/>
      <c r="HF57" s="161"/>
      <c r="HG57" s="161"/>
      <c r="HH57" s="161"/>
      <c r="HI57" s="161"/>
      <c r="HJ57" s="161"/>
      <c r="HK57" s="161"/>
      <c r="HL57" s="161"/>
      <c r="HM57" s="161"/>
      <c r="HN57" s="161"/>
      <c r="HO57" s="161"/>
      <c r="HP57" s="161"/>
      <c r="HQ57" s="161"/>
      <c r="HR57" s="161"/>
      <c r="HS57" s="161"/>
      <c r="HT57" s="161"/>
      <c r="HU57" s="161"/>
      <c r="HV57" s="161"/>
      <c r="HW57" s="161"/>
      <c r="HX57" s="161"/>
      <c r="HY57" s="161"/>
      <c r="HZ57" s="161"/>
      <c r="IA57" s="161"/>
      <c r="IB57" s="161"/>
      <c r="IC57" s="161"/>
      <c r="ID57" s="161"/>
      <c r="IE57" s="161"/>
      <c r="IF57" s="161"/>
      <c r="IG57" s="161"/>
      <c r="IH57" s="161"/>
      <c r="II57" s="161"/>
      <c r="IJ57" s="161"/>
      <c r="IK57" s="161"/>
      <c r="IL57" s="161"/>
      <c r="IM57" s="161"/>
      <c r="IN57" s="161"/>
      <c r="IO57" s="161"/>
      <c r="IP57" s="161"/>
      <c r="IQ57" s="161"/>
      <c r="IR57" s="161"/>
      <c r="IS57" s="161"/>
      <c r="IT57" s="161"/>
      <c r="IU57" s="161"/>
      <c r="IV57" s="161"/>
      <c r="IW57" s="161"/>
    </row>
    <row r="58" spans="3:257" s="170" customFormat="1" ht="20.25" customHeight="1">
      <c r="C58" s="161"/>
      <c r="D58" s="161"/>
      <c r="E58" s="161"/>
      <c r="F58" s="17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L58" s="161"/>
      <c r="BM58" s="161"/>
      <c r="BN58" s="161"/>
      <c r="BO58" s="161"/>
      <c r="BP58" s="161"/>
      <c r="BQ58" s="161"/>
      <c r="BR58" s="161"/>
      <c r="BS58" s="161"/>
      <c r="BT58" s="161"/>
      <c r="BU58" s="161"/>
      <c r="BV58" s="161"/>
      <c r="BW58" s="161"/>
      <c r="BX58" s="161"/>
      <c r="BY58" s="161"/>
      <c r="BZ58" s="161"/>
      <c r="CA58" s="161"/>
      <c r="CB58" s="161"/>
      <c r="CC58" s="161"/>
      <c r="CD58" s="161"/>
      <c r="CE58" s="161"/>
      <c r="CF58" s="161"/>
      <c r="CG58" s="161"/>
      <c r="CH58" s="161"/>
      <c r="CI58" s="161"/>
      <c r="CJ58" s="161"/>
      <c r="CK58" s="161"/>
      <c r="CL58" s="161"/>
      <c r="CM58" s="161"/>
      <c r="CN58" s="161"/>
      <c r="CO58" s="161"/>
      <c r="CP58" s="161"/>
      <c r="CQ58" s="161"/>
      <c r="CR58" s="161"/>
      <c r="CS58" s="161"/>
      <c r="CT58" s="161"/>
      <c r="CU58" s="161"/>
      <c r="CV58" s="161"/>
      <c r="CW58" s="161"/>
      <c r="CX58" s="161"/>
      <c r="CY58" s="161"/>
      <c r="CZ58" s="161"/>
      <c r="DA58" s="161"/>
      <c r="DB58" s="161"/>
      <c r="DC58" s="161"/>
      <c r="DD58" s="161"/>
      <c r="DE58" s="161"/>
      <c r="DF58" s="161"/>
      <c r="DG58" s="161"/>
      <c r="DH58" s="161"/>
      <c r="DI58" s="161"/>
      <c r="DJ58" s="161"/>
      <c r="DK58" s="161"/>
      <c r="DL58" s="161"/>
      <c r="DM58" s="161"/>
      <c r="DN58" s="161"/>
      <c r="DO58" s="161"/>
      <c r="DP58" s="161"/>
      <c r="DQ58" s="161"/>
      <c r="DR58" s="161"/>
      <c r="DS58" s="161"/>
      <c r="DT58" s="161"/>
      <c r="DU58" s="161"/>
      <c r="DV58" s="161"/>
      <c r="DW58" s="161"/>
      <c r="DX58" s="161"/>
      <c r="DY58" s="161"/>
      <c r="DZ58" s="161"/>
      <c r="EA58" s="161"/>
      <c r="EB58" s="161"/>
      <c r="EC58" s="161"/>
      <c r="ED58" s="161"/>
      <c r="EE58" s="161"/>
      <c r="EF58" s="161"/>
      <c r="EG58" s="161"/>
      <c r="EH58" s="161"/>
      <c r="EI58" s="161"/>
      <c r="EJ58" s="161"/>
      <c r="EK58" s="161"/>
      <c r="EL58" s="161"/>
      <c r="EM58" s="161"/>
      <c r="EN58" s="161"/>
      <c r="EO58" s="161"/>
      <c r="EP58" s="161"/>
      <c r="EQ58" s="161"/>
      <c r="ER58" s="161"/>
      <c r="ES58" s="161"/>
      <c r="ET58" s="161"/>
      <c r="EU58" s="161"/>
      <c r="EV58" s="161"/>
      <c r="EW58" s="161"/>
      <c r="EX58" s="161"/>
      <c r="EY58" s="161"/>
      <c r="EZ58" s="161"/>
      <c r="FA58" s="161"/>
      <c r="FB58" s="161"/>
      <c r="FC58" s="161"/>
      <c r="FD58" s="161"/>
      <c r="FE58" s="161"/>
      <c r="FF58" s="161"/>
      <c r="FG58" s="161"/>
      <c r="FH58" s="161"/>
      <c r="FI58" s="161"/>
      <c r="FJ58" s="161"/>
      <c r="FK58" s="161"/>
      <c r="FL58" s="161"/>
      <c r="FM58" s="161"/>
      <c r="FN58" s="161"/>
      <c r="FO58" s="161"/>
      <c r="FP58" s="161"/>
      <c r="FQ58" s="161"/>
      <c r="FR58" s="161"/>
      <c r="FS58" s="161"/>
      <c r="FT58" s="161"/>
      <c r="FU58" s="161"/>
      <c r="FV58" s="161"/>
      <c r="FW58" s="161"/>
      <c r="FX58" s="161"/>
      <c r="FY58" s="161"/>
      <c r="FZ58" s="161"/>
      <c r="GA58" s="161"/>
      <c r="GB58" s="161"/>
      <c r="GC58" s="161"/>
      <c r="GD58" s="161"/>
      <c r="GE58" s="161"/>
      <c r="GF58" s="161"/>
      <c r="GG58" s="161"/>
      <c r="GH58" s="161"/>
      <c r="GI58" s="161"/>
      <c r="GJ58" s="161"/>
      <c r="GK58" s="161"/>
      <c r="GL58" s="161"/>
      <c r="GM58" s="161"/>
      <c r="GN58" s="161"/>
      <c r="GO58" s="161"/>
      <c r="GP58" s="161"/>
      <c r="GQ58" s="161"/>
      <c r="GR58" s="161"/>
      <c r="GS58" s="161"/>
      <c r="GT58" s="161"/>
      <c r="GU58" s="161"/>
      <c r="GV58" s="161"/>
      <c r="GW58" s="161"/>
      <c r="GX58" s="161"/>
      <c r="GY58" s="161"/>
      <c r="GZ58" s="161"/>
      <c r="HA58" s="161"/>
      <c r="HB58" s="161"/>
      <c r="HC58" s="161"/>
      <c r="HD58" s="161"/>
      <c r="HE58" s="161"/>
      <c r="HF58" s="161"/>
      <c r="HG58" s="161"/>
      <c r="HH58" s="161"/>
      <c r="HI58" s="161"/>
      <c r="HJ58" s="161"/>
      <c r="HK58" s="161"/>
      <c r="HL58" s="161"/>
      <c r="HM58" s="161"/>
      <c r="HN58" s="161"/>
      <c r="HO58" s="161"/>
      <c r="HP58" s="161"/>
      <c r="HQ58" s="161"/>
      <c r="HR58" s="161"/>
      <c r="HS58" s="161"/>
      <c r="HT58" s="161"/>
      <c r="HU58" s="161"/>
      <c r="HV58" s="161"/>
      <c r="HW58" s="161"/>
      <c r="HX58" s="161"/>
      <c r="HY58" s="161"/>
      <c r="HZ58" s="161"/>
      <c r="IA58" s="161"/>
      <c r="IB58" s="161"/>
      <c r="IC58" s="161"/>
      <c r="ID58" s="161"/>
      <c r="IE58" s="161"/>
      <c r="IF58" s="161"/>
      <c r="IG58" s="161"/>
      <c r="IH58" s="161"/>
      <c r="II58" s="161"/>
      <c r="IJ58" s="161"/>
      <c r="IK58" s="161"/>
      <c r="IL58" s="161"/>
      <c r="IM58" s="161"/>
      <c r="IN58" s="161"/>
      <c r="IO58" s="161"/>
      <c r="IP58" s="161"/>
      <c r="IQ58" s="161"/>
      <c r="IR58" s="161"/>
      <c r="IS58" s="161"/>
      <c r="IT58" s="161"/>
      <c r="IU58" s="161"/>
      <c r="IV58" s="161"/>
      <c r="IW58" s="161"/>
    </row>
    <row r="59" spans="3:257" s="170" customFormat="1" ht="20.25" customHeight="1">
      <c r="C59" s="161"/>
      <c r="D59" s="161"/>
      <c r="E59" s="161"/>
      <c r="F59" s="17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  <c r="BI59" s="161"/>
      <c r="BJ59" s="161"/>
      <c r="BK59" s="161"/>
      <c r="BL59" s="161"/>
      <c r="BM59" s="161"/>
      <c r="BN59" s="161"/>
      <c r="BO59" s="161"/>
      <c r="BP59" s="161"/>
      <c r="BQ59" s="161"/>
      <c r="BR59" s="161"/>
      <c r="BS59" s="161"/>
      <c r="BT59" s="161"/>
      <c r="BU59" s="161"/>
      <c r="BV59" s="161"/>
      <c r="BW59" s="161"/>
      <c r="BX59" s="161"/>
      <c r="BY59" s="161"/>
      <c r="BZ59" s="161"/>
      <c r="CA59" s="161"/>
      <c r="CB59" s="161"/>
      <c r="CC59" s="161"/>
      <c r="CD59" s="161"/>
      <c r="CE59" s="161"/>
      <c r="CF59" s="161"/>
      <c r="CG59" s="161"/>
      <c r="CH59" s="161"/>
      <c r="CI59" s="161"/>
      <c r="CJ59" s="161"/>
      <c r="CK59" s="161"/>
      <c r="CL59" s="161"/>
      <c r="CM59" s="161"/>
      <c r="CN59" s="161"/>
      <c r="CO59" s="161"/>
      <c r="CP59" s="161"/>
      <c r="CQ59" s="161"/>
      <c r="CR59" s="161"/>
      <c r="CS59" s="161"/>
      <c r="CT59" s="161"/>
      <c r="CU59" s="161"/>
      <c r="CV59" s="161"/>
      <c r="CW59" s="161"/>
      <c r="CX59" s="161"/>
      <c r="CY59" s="161"/>
      <c r="CZ59" s="161"/>
      <c r="DA59" s="161"/>
      <c r="DB59" s="161"/>
      <c r="DC59" s="161"/>
      <c r="DD59" s="161"/>
      <c r="DE59" s="161"/>
      <c r="DF59" s="161"/>
      <c r="DG59" s="161"/>
      <c r="DH59" s="161"/>
      <c r="DI59" s="161"/>
      <c r="DJ59" s="161"/>
      <c r="DK59" s="161"/>
      <c r="DL59" s="161"/>
      <c r="DM59" s="161"/>
      <c r="DN59" s="161"/>
      <c r="DO59" s="161"/>
      <c r="DP59" s="161"/>
      <c r="DQ59" s="161"/>
      <c r="DR59" s="161"/>
      <c r="DS59" s="161"/>
      <c r="DT59" s="161"/>
      <c r="DU59" s="161"/>
      <c r="DV59" s="161"/>
      <c r="DW59" s="161"/>
      <c r="DX59" s="161"/>
      <c r="DY59" s="161"/>
      <c r="DZ59" s="161"/>
      <c r="EA59" s="161"/>
      <c r="EB59" s="161"/>
      <c r="EC59" s="161"/>
      <c r="ED59" s="161"/>
      <c r="EE59" s="161"/>
      <c r="EF59" s="161"/>
      <c r="EG59" s="161"/>
      <c r="EH59" s="161"/>
      <c r="EI59" s="161"/>
      <c r="EJ59" s="161"/>
      <c r="EK59" s="161"/>
      <c r="EL59" s="161"/>
      <c r="EM59" s="161"/>
      <c r="EN59" s="161"/>
      <c r="EO59" s="161"/>
      <c r="EP59" s="161"/>
      <c r="EQ59" s="161"/>
      <c r="ER59" s="161"/>
      <c r="ES59" s="161"/>
      <c r="ET59" s="161"/>
      <c r="EU59" s="161"/>
      <c r="EV59" s="161"/>
      <c r="EW59" s="161"/>
      <c r="EX59" s="161"/>
      <c r="EY59" s="161"/>
      <c r="EZ59" s="161"/>
      <c r="FA59" s="161"/>
      <c r="FB59" s="161"/>
      <c r="FC59" s="161"/>
      <c r="FD59" s="161"/>
      <c r="FE59" s="161"/>
      <c r="FF59" s="161"/>
      <c r="FG59" s="161"/>
      <c r="FH59" s="161"/>
      <c r="FI59" s="161"/>
      <c r="FJ59" s="161"/>
      <c r="FK59" s="161"/>
      <c r="FL59" s="161"/>
      <c r="FM59" s="161"/>
      <c r="FN59" s="161"/>
      <c r="FO59" s="161"/>
      <c r="FP59" s="161"/>
      <c r="FQ59" s="161"/>
      <c r="FR59" s="161"/>
      <c r="FS59" s="161"/>
      <c r="FT59" s="161"/>
      <c r="FU59" s="161"/>
      <c r="FV59" s="161"/>
      <c r="FW59" s="161"/>
      <c r="FX59" s="161"/>
      <c r="FY59" s="161"/>
      <c r="FZ59" s="161"/>
      <c r="GA59" s="161"/>
      <c r="GB59" s="161"/>
      <c r="GC59" s="161"/>
      <c r="GD59" s="161"/>
      <c r="GE59" s="161"/>
      <c r="GF59" s="161"/>
      <c r="GG59" s="161"/>
      <c r="GH59" s="161"/>
      <c r="GI59" s="161"/>
      <c r="GJ59" s="161"/>
      <c r="GK59" s="161"/>
      <c r="GL59" s="161"/>
      <c r="GM59" s="161"/>
      <c r="GN59" s="161"/>
      <c r="GO59" s="161"/>
      <c r="GP59" s="161"/>
      <c r="GQ59" s="161"/>
      <c r="GR59" s="161"/>
      <c r="GS59" s="161"/>
      <c r="GT59" s="161"/>
      <c r="GU59" s="161"/>
      <c r="GV59" s="161"/>
      <c r="GW59" s="161"/>
      <c r="GX59" s="161"/>
      <c r="GY59" s="161"/>
      <c r="GZ59" s="161"/>
      <c r="HA59" s="161"/>
      <c r="HB59" s="161"/>
      <c r="HC59" s="161"/>
      <c r="HD59" s="161"/>
      <c r="HE59" s="161"/>
      <c r="HF59" s="161"/>
      <c r="HG59" s="161"/>
      <c r="HH59" s="161"/>
      <c r="HI59" s="161"/>
      <c r="HJ59" s="161"/>
      <c r="HK59" s="161"/>
      <c r="HL59" s="161"/>
      <c r="HM59" s="161"/>
      <c r="HN59" s="161"/>
      <c r="HO59" s="161"/>
      <c r="HP59" s="161"/>
      <c r="HQ59" s="161"/>
      <c r="HR59" s="161"/>
      <c r="HS59" s="161"/>
      <c r="HT59" s="161"/>
      <c r="HU59" s="161"/>
      <c r="HV59" s="161"/>
      <c r="HW59" s="161"/>
      <c r="HX59" s="161"/>
      <c r="HY59" s="161"/>
      <c r="HZ59" s="161"/>
      <c r="IA59" s="161"/>
      <c r="IB59" s="161"/>
      <c r="IC59" s="161"/>
      <c r="ID59" s="161"/>
      <c r="IE59" s="161"/>
      <c r="IF59" s="161"/>
      <c r="IG59" s="161"/>
      <c r="IH59" s="161"/>
      <c r="II59" s="161"/>
      <c r="IJ59" s="161"/>
      <c r="IK59" s="161"/>
      <c r="IL59" s="161"/>
      <c r="IM59" s="161"/>
      <c r="IN59" s="161"/>
      <c r="IO59" s="161"/>
      <c r="IP59" s="161"/>
      <c r="IQ59" s="161"/>
      <c r="IR59" s="161"/>
      <c r="IS59" s="161"/>
      <c r="IT59" s="161"/>
      <c r="IU59" s="161"/>
      <c r="IV59" s="161"/>
      <c r="IW59" s="161"/>
    </row>
    <row r="60" spans="3:257" s="170" customFormat="1" ht="20.25" customHeight="1">
      <c r="C60" s="161"/>
      <c r="D60" s="161"/>
      <c r="E60" s="161"/>
      <c r="F60" s="17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1"/>
      <c r="BP60" s="161"/>
      <c r="BQ60" s="161"/>
      <c r="BR60" s="161"/>
      <c r="BS60" s="161"/>
      <c r="BT60" s="161"/>
      <c r="BU60" s="161"/>
      <c r="BV60" s="161"/>
      <c r="BW60" s="161"/>
      <c r="BX60" s="161"/>
      <c r="BY60" s="161"/>
      <c r="BZ60" s="161"/>
      <c r="CA60" s="161"/>
      <c r="CB60" s="161"/>
      <c r="CC60" s="161"/>
      <c r="CD60" s="161"/>
      <c r="CE60" s="161"/>
      <c r="CF60" s="161"/>
      <c r="CG60" s="161"/>
      <c r="CH60" s="161"/>
      <c r="CI60" s="161"/>
      <c r="CJ60" s="161"/>
      <c r="CK60" s="161"/>
      <c r="CL60" s="161"/>
      <c r="CM60" s="161"/>
      <c r="CN60" s="161"/>
      <c r="CO60" s="161"/>
      <c r="CP60" s="161"/>
      <c r="CQ60" s="161"/>
      <c r="CR60" s="161"/>
      <c r="CS60" s="161"/>
      <c r="CT60" s="161"/>
      <c r="CU60" s="161"/>
      <c r="CV60" s="161"/>
      <c r="CW60" s="161"/>
      <c r="CX60" s="161"/>
      <c r="CY60" s="161"/>
      <c r="CZ60" s="161"/>
      <c r="DA60" s="161"/>
      <c r="DB60" s="161"/>
      <c r="DC60" s="161"/>
      <c r="DD60" s="161"/>
      <c r="DE60" s="161"/>
      <c r="DF60" s="161"/>
      <c r="DG60" s="161"/>
      <c r="DH60" s="161"/>
      <c r="DI60" s="161"/>
      <c r="DJ60" s="161"/>
      <c r="DK60" s="161"/>
      <c r="DL60" s="161"/>
      <c r="DM60" s="161"/>
      <c r="DN60" s="161"/>
      <c r="DO60" s="161"/>
      <c r="DP60" s="161"/>
      <c r="DQ60" s="161"/>
      <c r="DR60" s="161"/>
      <c r="DS60" s="161"/>
      <c r="DT60" s="161"/>
      <c r="DU60" s="161"/>
      <c r="DV60" s="161"/>
      <c r="DW60" s="161"/>
      <c r="DX60" s="161"/>
      <c r="DY60" s="161"/>
      <c r="DZ60" s="161"/>
      <c r="EA60" s="161"/>
      <c r="EB60" s="161"/>
      <c r="EC60" s="161"/>
      <c r="ED60" s="161"/>
      <c r="EE60" s="161"/>
      <c r="EF60" s="161"/>
      <c r="EG60" s="161"/>
      <c r="EH60" s="161"/>
      <c r="EI60" s="161"/>
      <c r="EJ60" s="161"/>
      <c r="EK60" s="161"/>
      <c r="EL60" s="161"/>
      <c r="EM60" s="161"/>
      <c r="EN60" s="161"/>
      <c r="EO60" s="161"/>
      <c r="EP60" s="161"/>
      <c r="EQ60" s="161"/>
      <c r="ER60" s="161"/>
      <c r="ES60" s="161"/>
      <c r="ET60" s="161"/>
      <c r="EU60" s="161"/>
      <c r="EV60" s="161"/>
      <c r="EW60" s="161"/>
      <c r="EX60" s="161"/>
      <c r="EY60" s="161"/>
      <c r="EZ60" s="161"/>
      <c r="FA60" s="161"/>
      <c r="FB60" s="161"/>
      <c r="FC60" s="161"/>
      <c r="FD60" s="161"/>
      <c r="FE60" s="161"/>
      <c r="FF60" s="161"/>
      <c r="FG60" s="161"/>
      <c r="FH60" s="161"/>
      <c r="FI60" s="161"/>
      <c r="FJ60" s="161"/>
      <c r="FK60" s="161"/>
      <c r="FL60" s="161"/>
      <c r="FM60" s="161"/>
      <c r="FN60" s="161"/>
      <c r="FO60" s="161"/>
      <c r="FP60" s="161"/>
      <c r="FQ60" s="161"/>
      <c r="FR60" s="161"/>
      <c r="FS60" s="161"/>
      <c r="FT60" s="161"/>
      <c r="FU60" s="161"/>
      <c r="FV60" s="161"/>
      <c r="FW60" s="161"/>
      <c r="FX60" s="161"/>
      <c r="FY60" s="161"/>
      <c r="FZ60" s="161"/>
      <c r="GA60" s="161"/>
      <c r="GB60" s="161"/>
      <c r="GC60" s="161"/>
      <c r="GD60" s="161"/>
      <c r="GE60" s="161"/>
      <c r="GF60" s="161"/>
      <c r="GG60" s="161"/>
      <c r="GH60" s="161"/>
      <c r="GI60" s="161"/>
      <c r="GJ60" s="161"/>
      <c r="GK60" s="161"/>
      <c r="GL60" s="161"/>
      <c r="GM60" s="161"/>
      <c r="GN60" s="161"/>
      <c r="GO60" s="161"/>
      <c r="GP60" s="161"/>
      <c r="GQ60" s="161"/>
      <c r="GR60" s="161"/>
      <c r="GS60" s="161"/>
      <c r="GT60" s="161"/>
      <c r="GU60" s="161"/>
      <c r="GV60" s="161"/>
      <c r="GW60" s="161"/>
      <c r="GX60" s="161"/>
      <c r="GY60" s="161"/>
      <c r="GZ60" s="161"/>
      <c r="HA60" s="161"/>
      <c r="HB60" s="161"/>
      <c r="HC60" s="161"/>
      <c r="HD60" s="161"/>
      <c r="HE60" s="161"/>
      <c r="HF60" s="161"/>
      <c r="HG60" s="161"/>
      <c r="HH60" s="161"/>
      <c r="HI60" s="161"/>
      <c r="HJ60" s="161"/>
      <c r="HK60" s="161"/>
      <c r="HL60" s="161"/>
      <c r="HM60" s="161"/>
      <c r="HN60" s="161"/>
      <c r="HO60" s="161"/>
      <c r="HP60" s="161"/>
      <c r="HQ60" s="161"/>
      <c r="HR60" s="161"/>
      <c r="HS60" s="161"/>
      <c r="HT60" s="161"/>
      <c r="HU60" s="161"/>
      <c r="HV60" s="161"/>
      <c r="HW60" s="161"/>
      <c r="HX60" s="161"/>
      <c r="HY60" s="161"/>
      <c r="HZ60" s="161"/>
      <c r="IA60" s="161"/>
      <c r="IB60" s="161"/>
      <c r="IC60" s="161"/>
      <c r="ID60" s="161"/>
      <c r="IE60" s="161"/>
      <c r="IF60" s="161"/>
      <c r="IG60" s="161"/>
      <c r="IH60" s="161"/>
      <c r="II60" s="161"/>
      <c r="IJ60" s="161"/>
      <c r="IK60" s="161"/>
      <c r="IL60" s="161"/>
      <c r="IM60" s="161"/>
      <c r="IN60" s="161"/>
      <c r="IO60" s="161"/>
      <c r="IP60" s="161"/>
      <c r="IQ60" s="161"/>
      <c r="IR60" s="161"/>
      <c r="IS60" s="161"/>
      <c r="IT60" s="161"/>
      <c r="IU60" s="161"/>
      <c r="IV60" s="161"/>
      <c r="IW60" s="161"/>
    </row>
    <row r="61" spans="3:257" s="170" customFormat="1" ht="20.25" customHeight="1">
      <c r="C61" s="161"/>
      <c r="D61" s="161"/>
      <c r="E61" s="161"/>
      <c r="F61" s="17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  <c r="BI61" s="161"/>
      <c r="BJ61" s="161"/>
      <c r="BK61" s="161"/>
      <c r="BL61" s="161"/>
      <c r="BM61" s="161"/>
      <c r="BN61" s="161"/>
      <c r="BO61" s="161"/>
      <c r="BP61" s="161"/>
      <c r="BQ61" s="161"/>
      <c r="BR61" s="161"/>
      <c r="BS61" s="161"/>
      <c r="BT61" s="161"/>
      <c r="BU61" s="161"/>
      <c r="BV61" s="161"/>
      <c r="BW61" s="161"/>
      <c r="BX61" s="161"/>
      <c r="BY61" s="161"/>
      <c r="BZ61" s="161"/>
      <c r="CA61" s="161"/>
      <c r="CB61" s="161"/>
      <c r="CC61" s="161"/>
      <c r="CD61" s="161"/>
      <c r="CE61" s="161"/>
      <c r="CF61" s="161"/>
      <c r="CG61" s="161"/>
      <c r="CH61" s="161"/>
      <c r="CI61" s="161"/>
      <c r="CJ61" s="161"/>
      <c r="CK61" s="161"/>
      <c r="CL61" s="161"/>
      <c r="CM61" s="161"/>
      <c r="CN61" s="161"/>
      <c r="CO61" s="161"/>
      <c r="CP61" s="161"/>
      <c r="CQ61" s="161"/>
      <c r="CR61" s="161"/>
      <c r="CS61" s="161"/>
      <c r="CT61" s="161"/>
      <c r="CU61" s="161"/>
      <c r="CV61" s="161"/>
      <c r="CW61" s="161"/>
      <c r="CX61" s="161"/>
      <c r="CY61" s="161"/>
      <c r="CZ61" s="161"/>
      <c r="DA61" s="161"/>
      <c r="DB61" s="161"/>
      <c r="DC61" s="161"/>
      <c r="DD61" s="161"/>
      <c r="DE61" s="161"/>
      <c r="DF61" s="161"/>
      <c r="DG61" s="161"/>
      <c r="DH61" s="161"/>
      <c r="DI61" s="161"/>
      <c r="DJ61" s="161"/>
      <c r="DK61" s="161"/>
      <c r="DL61" s="161"/>
      <c r="DM61" s="161"/>
      <c r="DN61" s="161"/>
      <c r="DO61" s="161"/>
      <c r="DP61" s="161"/>
      <c r="DQ61" s="161"/>
      <c r="DR61" s="161"/>
      <c r="DS61" s="161"/>
      <c r="DT61" s="161"/>
      <c r="DU61" s="161"/>
      <c r="DV61" s="161"/>
      <c r="DW61" s="161"/>
      <c r="DX61" s="161"/>
      <c r="DY61" s="161"/>
      <c r="DZ61" s="161"/>
      <c r="EA61" s="161"/>
      <c r="EB61" s="161"/>
      <c r="EC61" s="161"/>
      <c r="ED61" s="161"/>
      <c r="EE61" s="161"/>
      <c r="EF61" s="161"/>
      <c r="EG61" s="161"/>
      <c r="EH61" s="161"/>
      <c r="EI61" s="161"/>
      <c r="EJ61" s="161"/>
      <c r="EK61" s="161"/>
      <c r="EL61" s="161"/>
      <c r="EM61" s="161"/>
      <c r="EN61" s="161"/>
      <c r="EO61" s="161"/>
      <c r="EP61" s="161"/>
      <c r="EQ61" s="161"/>
      <c r="ER61" s="161"/>
      <c r="ES61" s="161"/>
      <c r="ET61" s="161"/>
      <c r="EU61" s="161"/>
      <c r="EV61" s="161"/>
      <c r="EW61" s="161"/>
      <c r="EX61" s="161"/>
      <c r="EY61" s="161"/>
      <c r="EZ61" s="161"/>
      <c r="FA61" s="161"/>
      <c r="FB61" s="161"/>
      <c r="FC61" s="161"/>
      <c r="FD61" s="161"/>
      <c r="FE61" s="161"/>
      <c r="FF61" s="161"/>
      <c r="FG61" s="161"/>
      <c r="FH61" s="161"/>
      <c r="FI61" s="161"/>
      <c r="FJ61" s="161"/>
      <c r="FK61" s="161"/>
      <c r="FL61" s="161"/>
      <c r="FM61" s="161"/>
      <c r="FN61" s="161"/>
      <c r="FO61" s="161"/>
      <c r="FP61" s="161"/>
      <c r="FQ61" s="161"/>
      <c r="FR61" s="161"/>
      <c r="FS61" s="161"/>
      <c r="FT61" s="161"/>
      <c r="FU61" s="161"/>
      <c r="FV61" s="161"/>
      <c r="FW61" s="161"/>
      <c r="FX61" s="161"/>
      <c r="FY61" s="161"/>
      <c r="FZ61" s="161"/>
      <c r="GA61" s="161"/>
      <c r="GB61" s="161"/>
      <c r="GC61" s="161"/>
      <c r="GD61" s="161"/>
      <c r="GE61" s="161"/>
      <c r="GF61" s="161"/>
      <c r="GG61" s="161"/>
      <c r="GH61" s="161"/>
      <c r="GI61" s="161"/>
      <c r="GJ61" s="161"/>
      <c r="GK61" s="161"/>
      <c r="GL61" s="161"/>
      <c r="GM61" s="161"/>
      <c r="GN61" s="161"/>
      <c r="GO61" s="161"/>
      <c r="GP61" s="161"/>
      <c r="GQ61" s="161"/>
      <c r="GR61" s="161"/>
      <c r="GS61" s="161"/>
      <c r="GT61" s="161"/>
      <c r="GU61" s="161"/>
      <c r="GV61" s="161"/>
      <c r="GW61" s="161"/>
      <c r="GX61" s="161"/>
      <c r="GY61" s="161"/>
      <c r="GZ61" s="161"/>
      <c r="HA61" s="161"/>
      <c r="HB61" s="161"/>
      <c r="HC61" s="161"/>
      <c r="HD61" s="161"/>
      <c r="HE61" s="161"/>
      <c r="HF61" s="161"/>
      <c r="HG61" s="161"/>
      <c r="HH61" s="161"/>
      <c r="HI61" s="161"/>
      <c r="HJ61" s="161"/>
      <c r="HK61" s="161"/>
      <c r="HL61" s="161"/>
      <c r="HM61" s="161"/>
      <c r="HN61" s="161"/>
      <c r="HO61" s="161"/>
      <c r="HP61" s="161"/>
      <c r="HQ61" s="161"/>
      <c r="HR61" s="161"/>
      <c r="HS61" s="161"/>
      <c r="HT61" s="161"/>
      <c r="HU61" s="161"/>
      <c r="HV61" s="161"/>
      <c r="HW61" s="161"/>
      <c r="HX61" s="161"/>
      <c r="HY61" s="161"/>
      <c r="HZ61" s="161"/>
      <c r="IA61" s="161"/>
      <c r="IB61" s="161"/>
      <c r="IC61" s="161"/>
      <c r="ID61" s="161"/>
      <c r="IE61" s="161"/>
      <c r="IF61" s="161"/>
      <c r="IG61" s="161"/>
      <c r="IH61" s="161"/>
      <c r="II61" s="161"/>
      <c r="IJ61" s="161"/>
      <c r="IK61" s="161"/>
      <c r="IL61" s="161"/>
      <c r="IM61" s="161"/>
      <c r="IN61" s="161"/>
      <c r="IO61" s="161"/>
      <c r="IP61" s="161"/>
      <c r="IQ61" s="161"/>
      <c r="IR61" s="161"/>
      <c r="IS61" s="161"/>
      <c r="IT61" s="161"/>
      <c r="IU61" s="161"/>
      <c r="IV61" s="161"/>
      <c r="IW61" s="161"/>
    </row>
    <row r="62" spans="3:257" s="170" customFormat="1" ht="20.25" customHeight="1">
      <c r="C62" s="161"/>
      <c r="D62" s="161"/>
      <c r="E62" s="161"/>
      <c r="F62" s="17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  <c r="BI62" s="161"/>
      <c r="BJ62" s="161"/>
      <c r="BK62" s="161"/>
      <c r="BL62" s="161"/>
      <c r="BM62" s="161"/>
      <c r="BN62" s="161"/>
      <c r="BO62" s="161"/>
      <c r="BP62" s="161"/>
      <c r="BQ62" s="161"/>
      <c r="BR62" s="161"/>
      <c r="BS62" s="161"/>
      <c r="BT62" s="161"/>
      <c r="BU62" s="161"/>
      <c r="BV62" s="161"/>
      <c r="BW62" s="161"/>
      <c r="BX62" s="161"/>
      <c r="BY62" s="161"/>
      <c r="BZ62" s="161"/>
      <c r="CA62" s="161"/>
      <c r="CB62" s="161"/>
      <c r="CC62" s="161"/>
      <c r="CD62" s="161"/>
      <c r="CE62" s="161"/>
      <c r="CF62" s="161"/>
      <c r="CG62" s="161"/>
      <c r="CH62" s="161"/>
      <c r="CI62" s="161"/>
      <c r="CJ62" s="161"/>
      <c r="CK62" s="161"/>
      <c r="CL62" s="161"/>
      <c r="CM62" s="161"/>
      <c r="CN62" s="161"/>
      <c r="CO62" s="161"/>
      <c r="CP62" s="161"/>
      <c r="CQ62" s="161"/>
      <c r="CR62" s="161"/>
      <c r="CS62" s="161"/>
      <c r="CT62" s="161"/>
      <c r="CU62" s="161"/>
      <c r="CV62" s="161"/>
      <c r="CW62" s="161"/>
      <c r="CX62" s="161"/>
      <c r="CY62" s="161"/>
      <c r="CZ62" s="161"/>
      <c r="DA62" s="161"/>
      <c r="DB62" s="161"/>
      <c r="DC62" s="161"/>
      <c r="DD62" s="161"/>
      <c r="DE62" s="161"/>
      <c r="DF62" s="161"/>
      <c r="DG62" s="161"/>
      <c r="DH62" s="161"/>
      <c r="DI62" s="161"/>
      <c r="DJ62" s="161"/>
      <c r="DK62" s="161"/>
      <c r="DL62" s="161"/>
      <c r="DM62" s="161"/>
      <c r="DN62" s="161"/>
      <c r="DO62" s="161"/>
      <c r="DP62" s="161"/>
      <c r="DQ62" s="161"/>
      <c r="DR62" s="161"/>
      <c r="DS62" s="161"/>
      <c r="DT62" s="161"/>
      <c r="DU62" s="161"/>
      <c r="DV62" s="161"/>
      <c r="DW62" s="161"/>
      <c r="DX62" s="161"/>
      <c r="DY62" s="161"/>
      <c r="DZ62" s="161"/>
      <c r="EA62" s="161"/>
      <c r="EB62" s="161"/>
      <c r="EC62" s="161"/>
      <c r="ED62" s="161"/>
      <c r="EE62" s="161"/>
      <c r="EF62" s="161"/>
      <c r="EG62" s="161"/>
      <c r="EH62" s="161"/>
      <c r="EI62" s="161"/>
      <c r="EJ62" s="161"/>
      <c r="EK62" s="161"/>
      <c r="EL62" s="161"/>
      <c r="EM62" s="161"/>
      <c r="EN62" s="161"/>
      <c r="EO62" s="161"/>
      <c r="EP62" s="161"/>
      <c r="EQ62" s="161"/>
      <c r="ER62" s="161"/>
      <c r="ES62" s="161"/>
      <c r="ET62" s="161"/>
      <c r="EU62" s="161"/>
      <c r="EV62" s="161"/>
      <c r="EW62" s="161"/>
      <c r="EX62" s="161"/>
      <c r="EY62" s="161"/>
      <c r="EZ62" s="161"/>
      <c r="FA62" s="161"/>
      <c r="FB62" s="161"/>
      <c r="FC62" s="161"/>
      <c r="FD62" s="161"/>
      <c r="FE62" s="161"/>
      <c r="FF62" s="161"/>
      <c r="FG62" s="161"/>
      <c r="FH62" s="161"/>
      <c r="FI62" s="161"/>
      <c r="FJ62" s="161"/>
      <c r="FK62" s="161"/>
      <c r="FL62" s="161"/>
      <c r="FM62" s="161"/>
      <c r="FN62" s="161"/>
      <c r="FO62" s="161"/>
      <c r="FP62" s="161"/>
      <c r="FQ62" s="161"/>
      <c r="FR62" s="161"/>
      <c r="FS62" s="161"/>
      <c r="FT62" s="161"/>
      <c r="FU62" s="161"/>
      <c r="FV62" s="161"/>
      <c r="FW62" s="161"/>
      <c r="FX62" s="161"/>
      <c r="FY62" s="161"/>
      <c r="FZ62" s="161"/>
      <c r="GA62" s="161"/>
      <c r="GB62" s="161"/>
      <c r="GC62" s="161"/>
      <c r="GD62" s="161"/>
      <c r="GE62" s="161"/>
      <c r="GF62" s="161"/>
      <c r="GG62" s="161"/>
      <c r="GH62" s="161"/>
      <c r="GI62" s="161"/>
      <c r="GJ62" s="161"/>
      <c r="GK62" s="161"/>
      <c r="GL62" s="161"/>
      <c r="GM62" s="161"/>
      <c r="GN62" s="161"/>
      <c r="GO62" s="161"/>
      <c r="GP62" s="161"/>
      <c r="GQ62" s="161"/>
      <c r="GR62" s="161"/>
      <c r="GS62" s="161"/>
      <c r="GT62" s="161"/>
      <c r="GU62" s="161"/>
      <c r="GV62" s="161"/>
      <c r="GW62" s="161"/>
      <c r="GX62" s="161"/>
      <c r="GY62" s="161"/>
      <c r="GZ62" s="161"/>
      <c r="HA62" s="161"/>
      <c r="HB62" s="161"/>
      <c r="HC62" s="161"/>
      <c r="HD62" s="161"/>
      <c r="HE62" s="161"/>
      <c r="HF62" s="161"/>
      <c r="HG62" s="161"/>
      <c r="HH62" s="161"/>
      <c r="HI62" s="161"/>
      <c r="HJ62" s="161"/>
      <c r="HK62" s="161"/>
      <c r="HL62" s="161"/>
      <c r="HM62" s="161"/>
      <c r="HN62" s="161"/>
      <c r="HO62" s="161"/>
      <c r="HP62" s="161"/>
      <c r="HQ62" s="161"/>
      <c r="HR62" s="161"/>
      <c r="HS62" s="161"/>
      <c r="HT62" s="161"/>
      <c r="HU62" s="161"/>
      <c r="HV62" s="161"/>
      <c r="HW62" s="161"/>
      <c r="HX62" s="161"/>
      <c r="HY62" s="161"/>
      <c r="HZ62" s="161"/>
      <c r="IA62" s="161"/>
      <c r="IB62" s="161"/>
      <c r="IC62" s="161"/>
      <c r="ID62" s="161"/>
      <c r="IE62" s="161"/>
      <c r="IF62" s="161"/>
      <c r="IG62" s="161"/>
      <c r="IH62" s="161"/>
      <c r="II62" s="161"/>
      <c r="IJ62" s="161"/>
      <c r="IK62" s="161"/>
      <c r="IL62" s="161"/>
      <c r="IM62" s="161"/>
      <c r="IN62" s="161"/>
      <c r="IO62" s="161"/>
      <c r="IP62" s="161"/>
      <c r="IQ62" s="161"/>
      <c r="IR62" s="161"/>
      <c r="IS62" s="161"/>
      <c r="IT62" s="161"/>
      <c r="IU62" s="161"/>
      <c r="IV62" s="161"/>
      <c r="IW62" s="161"/>
    </row>
    <row r="63" spans="3:257" s="170" customFormat="1" ht="20.25" customHeight="1">
      <c r="C63" s="161"/>
      <c r="D63" s="161"/>
      <c r="E63" s="161"/>
      <c r="F63" s="17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  <c r="BI63" s="161"/>
      <c r="BJ63" s="161"/>
      <c r="BK63" s="161"/>
      <c r="BL63" s="161"/>
      <c r="BM63" s="161"/>
      <c r="BN63" s="161"/>
      <c r="BO63" s="161"/>
      <c r="BP63" s="161"/>
      <c r="BQ63" s="161"/>
      <c r="BR63" s="161"/>
      <c r="BS63" s="161"/>
      <c r="BT63" s="161"/>
      <c r="BU63" s="161"/>
      <c r="BV63" s="161"/>
      <c r="BW63" s="161"/>
      <c r="BX63" s="161"/>
      <c r="BY63" s="161"/>
      <c r="BZ63" s="161"/>
      <c r="CA63" s="161"/>
      <c r="CB63" s="161"/>
      <c r="CC63" s="161"/>
      <c r="CD63" s="161"/>
      <c r="CE63" s="161"/>
      <c r="CF63" s="161"/>
      <c r="CG63" s="161"/>
      <c r="CH63" s="161"/>
      <c r="CI63" s="161"/>
      <c r="CJ63" s="161"/>
      <c r="CK63" s="161"/>
      <c r="CL63" s="161"/>
      <c r="CM63" s="161"/>
      <c r="CN63" s="161"/>
      <c r="CO63" s="161"/>
      <c r="CP63" s="161"/>
      <c r="CQ63" s="161"/>
      <c r="CR63" s="161"/>
      <c r="CS63" s="161"/>
      <c r="CT63" s="161"/>
      <c r="CU63" s="161"/>
      <c r="CV63" s="161"/>
      <c r="CW63" s="161"/>
      <c r="CX63" s="161"/>
      <c r="CY63" s="161"/>
      <c r="CZ63" s="161"/>
      <c r="DA63" s="161"/>
      <c r="DB63" s="161"/>
      <c r="DC63" s="161"/>
      <c r="DD63" s="161"/>
      <c r="DE63" s="161"/>
      <c r="DF63" s="161"/>
      <c r="DG63" s="161"/>
      <c r="DH63" s="161"/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  <c r="DX63" s="161"/>
      <c r="DY63" s="161"/>
      <c r="DZ63" s="161"/>
      <c r="EA63" s="161"/>
      <c r="EB63" s="161"/>
      <c r="EC63" s="161"/>
      <c r="ED63" s="161"/>
      <c r="EE63" s="161"/>
      <c r="EF63" s="161"/>
      <c r="EG63" s="161"/>
      <c r="EH63" s="161"/>
      <c r="EI63" s="161"/>
      <c r="EJ63" s="161"/>
      <c r="EK63" s="161"/>
      <c r="EL63" s="161"/>
      <c r="EM63" s="161"/>
      <c r="EN63" s="161"/>
      <c r="EO63" s="161"/>
      <c r="EP63" s="161"/>
      <c r="EQ63" s="161"/>
      <c r="ER63" s="161"/>
      <c r="ES63" s="161"/>
      <c r="ET63" s="161"/>
      <c r="EU63" s="161"/>
      <c r="EV63" s="161"/>
      <c r="EW63" s="161"/>
      <c r="EX63" s="161"/>
      <c r="EY63" s="161"/>
      <c r="EZ63" s="161"/>
      <c r="FA63" s="161"/>
      <c r="FB63" s="161"/>
      <c r="FC63" s="161"/>
      <c r="FD63" s="161"/>
      <c r="FE63" s="161"/>
      <c r="FF63" s="161"/>
      <c r="FG63" s="161"/>
      <c r="FH63" s="161"/>
      <c r="FI63" s="161"/>
      <c r="FJ63" s="161"/>
      <c r="FK63" s="161"/>
      <c r="FL63" s="161"/>
      <c r="FM63" s="161"/>
      <c r="FN63" s="161"/>
      <c r="FO63" s="161"/>
      <c r="FP63" s="161"/>
      <c r="FQ63" s="161"/>
      <c r="FR63" s="161"/>
      <c r="FS63" s="161"/>
      <c r="FT63" s="161"/>
      <c r="FU63" s="161"/>
      <c r="FV63" s="161"/>
      <c r="FW63" s="161"/>
      <c r="FX63" s="161"/>
      <c r="FY63" s="161"/>
      <c r="FZ63" s="161"/>
      <c r="GA63" s="161"/>
      <c r="GB63" s="161"/>
      <c r="GC63" s="161"/>
      <c r="GD63" s="161"/>
      <c r="GE63" s="161"/>
      <c r="GF63" s="161"/>
      <c r="GG63" s="161"/>
      <c r="GH63" s="161"/>
      <c r="GI63" s="161"/>
      <c r="GJ63" s="161"/>
      <c r="GK63" s="161"/>
      <c r="GL63" s="161"/>
      <c r="GM63" s="161"/>
      <c r="GN63" s="161"/>
      <c r="GO63" s="161"/>
      <c r="GP63" s="161"/>
      <c r="GQ63" s="161"/>
      <c r="GR63" s="161"/>
      <c r="GS63" s="161"/>
      <c r="GT63" s="161"/>
      <c r="GU63" s="161"/>
      <c r="GV63" s="161"/>
      <c r="GW63" s="161"/>
      <c r="GX63" s="161"/>
      <c r="GY63" s="161"/>
      <c r="GZ63" s="161"/>
      <c r="HA63" s="161"/>
      <c r="HB63" s="161"/>
      <c r="HC63" s="161"/>
      <c r="HD63" s="161"/>
      <c r="HE63" s="161"/>
      <c r="HF63" s="161"/>
      <c r="HG63" s="161"/>
      <c r="HH63" s="161"/>
      <c r="HI63" s="161"/>
      <c r="HJ63" s="161"/>
      <c r="HK63" s="161"/>
      <c r="HL63" s="161"/>
      <c r="HM63" s="161"/>
      <c r="HN63" s="161"/>
      <c r="HO63" s="161"/>
      <c r="HP63" s="161"/>
      <c r="HQ63" s="161"/>
      <c r="HR63" s="161"/>
      <c r="HS63" s="161"/>
      <c r="HT63" s="161"/>
      <c r="HU63" s="161"/>
      <c r="HV63" s="161"/>
      <c r="HW63" s="161"/>
      <c r="HX63" s="161"/>
      <c r="HY63" s="161"/>
      <c r="HZ63" s="161"/>
      <c r="IA63" s="161"/>
      <c r="IB63" s="161"/>
      <c r="IC63" s="161"/>
      <c r="ID63" s="161"/>
      <c r="IE63" s="161"/>
      <c r="IF63" s="161"/>
      <c r="IG63" s="161"/>
      <c r="IH63" s="161"/>
      <c r="II63" s="161"/>
      <c r="IJ63" s="161"/>
      <c r="IK63" s="161"/>
      <c r="IL63" s="161"/>
      <c r="IM63" s="161"/>
      <c r="IN63" s="161"/>
      <c r="IO63" s="161"/>
      <c r="IP63" s="161"/>
      <c r="IQ63" s="161"/>
      <c r="IR63" s="161"/>
      <c r="IS63" s="161"/>
      <c r="IT63" s="161"/>
      <c r="IU63" s="161"/>
      <c r="IV63" s="161"/>
      <c r="IW63" s="161"/>
    </row>
    <row r="64" spans="3:257" s="170" customFormat="1" ht="20.25" customHeight="1">
      <c r="C64" s="161"/>
      <c r="D64" s="161"/>
      <c r="E64" s="161"/>
      <c r="F64" s="17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1"/>
      <c r="BW64" s="161"/>
      <c r="BX64" s="161"/>
      <c r="BY64" s="161"/>
      <c r="BZ64" s="161"/>
      <c r="CA64" s="161"/>
      <c r="CB64" s="161"/>
      <c r="CC64" s="161"/>
      <c r="CD64" s="161"/>
      <c r="CE64" s="161"/>
      <c r="CF64" s="161"/>
      <c r="CG64" s="161"/>
      <c r="CH64" s="161"/>
      <c r="CI64" s="161"/>
      <c r="CJ64" s="161"/>
      <c r="CK64" s="161"/>
      <c r="CL64" s="161"/>
      <c r="CM64" s="161"/>
      <c r="CN64" s="161"/>
      <c r="CO64" s="161"/>
      <c r="CP64" s="161"/>
      <c r="CQ64" s="161"/>
      <c r="CR64" s="161"/>
      <c r="CS64" s="161"/>
      <c r="CT64" s="161"/>
      <c r="CU64" s="161"/>
      <c r="CV64" s="161"/>
      <c r="CW64" s="161"/>
      <c r="CX64" s="161"/>
      <c r="CY64" s="161"/>
      <c r="CZ64" s="161"/>
      <c r="DA64" s="161"/>
      <c r="DB64" s="161"/>
      <c r="DC64" s="161"/>
      <c r="DD64" s="161"/>
      <c r="DE64" s="161"/>
      <c r="DF64" s="161"/>
      <c r="DG64" s="161"/>
      <c r="DH64" s="161"/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1"/>
      <c r="DW64" s="161"/>
      <c r="DX64" s="161"/>
      <c r="DY64" s="161"/>
      <c r="DZ64" s="161"/>
      <c r="EA64" s="161"/>
      <c r="EB64" s="161"/>
      <c r="EC64" s="161"/>
      <c r="ED64" s="161"/>
      <c r="EE64" s="161"/>
      <c r="EF64" s="161"/>
      <c r="EG64" s="161"/>
      <c r="EH64" s="161"/>
      <c r="EI64" s="161"/>
      <c r="EJ64" s="161"/>
      <c r="EK64" s="161"/>
      <c r="EL64" s="161"/>
      <c r="EM64" s="161"/>
      <c r="EN64" s="161"/>
      <c r="EO64" s="161"/>
      <c r="EP64" s="161"/>
      <c r="EQ64" s="161"/>
      <c r="ER64" s="161"/>
      <c r="ES64" s="161"/>
      <c r="ET64" s="161"/>
      <c r="EU64" s="161"/>
      <c r="EV64" s="161"/>
      <c r="EW64" s="161"/>
      <c r="EX64" s="161"/>
      <c r="EY64" s="161"/>
      <c r="EZ64" s="161"/>
      <c r="FA64" s="161"/>
      <c r="FB64" s="161"/>
      <c r="FC64" s="161"/>
      <c r="FD64" s="161"/>
      <c r="FE64" s="161"/>
      <c r="FF64" s="161"/>
      <c r="FG64" s="161"/>
      <c r="FH64" s="161"/>
      <c r="FI64" s="161"/>
      <c r="FJ64" s="161"/>
      <c r="FK64" s="161"/>
      <c r="FL64" s="161"/>
      <c r="FM64" s="161"/>
      <c r="FN64" s="161"/>
      <c r="FO64" s="161"/>
      <c r="FP64" s="161"/>
      <c r="FQ64" s="161"/>
      <c r="FR64" s="161"/>
      <c r="FS64" s="161"/>
      <c r="FT64" s="161"/>
      <c r="FU64" s="161"/>
      <c r="FV64" s="161"/>
      <c r="FW64" s="161"/>
      <c r="FX64" s="161"/>
      <c r="FY64" s="161"/>
      <c r="FZ64" s="161"/>
      <c r="GA64" s="161"/>
      <c r="GB64" s="161"/>
      <c r="GC64" s="161"/>
      <c r="GD64" s="161"/>
      <c r="GE64" s="161"/>
      <c r="GF64" s="161"/>
      <c r="GG64" s="161"/>
      <c r="GH64" s="161"/>
      <c r="GI64" s="161"/>
      <c r="GJ64" s="161"/>
      <c r="GK64" s="161"/>
      <c r="GL64" s="161"/>
      <c r="GM64" s="161"/>
      <c r="GN64" s="161"/>
      <c r="GO64" s="161"/>
      <c r="GP64" s="161"/>
      <c r="GQ64" s="161"/>
      <c r="GR64" s="161"/>
      <c r="GS64" s="161"/>
      <c r="GT64" s="161"/>
      <c r="GU64" s="161"/>
      <c r="GV64" s="161"/>
      <c r="GW64" s="161"/>
      <c r="GX64" s="161"/>
      <c r="GY64" s="161"/>
      <c r="GZ64" s="161"/>
      <c r="HA64" s="161"/>
      <c r="HB64" s="161"/>
      <c r="HC64" s="161"/>
      <c r="HD64" s="161"/>
      <c r="HE64" s="161"/>
      <c r="HF64" s="161"/>
      <c r="HG64" s="161"/>
      <c r="HH64" s="161"/>
      <c r="HI64" s="161"/>
      <c r="HJ64" s="161"/>
      <c r="HK64" s="161"/>
      <c r="HL64" s="161"/>
      <c r="HM64" s="161"/>
      <c r="HN64" s="161"/>
      <c r="HO64" s="161"/>
      <c r="HP64" s="161"/>
      <c r="HQ64" s="161"/>
      <c r="HR64" s="161"/>
      <c r="HS64" s="161"/>
      <c r="HT64" s="161"/>
      <c r="HU64" s="161"/>
      <c r="HV64" s="161"/>
      <c r="HW64" s="161"/>
      <c r="HX64" s="161"/>
      <c r="HY64" s="161"/>
      <c r="HZ64" s="161"/>
      <c r="IA64" s="161"/>
      <c r="IB64" s="161"/>
      <c r="IC64" s="161"/>
      <c r="ID64" s="161"/>
      <c r="IE64" s="161"/>
      <c r="IF64" s="161"/>
      <c r="IG64" s="161"/>
      <c r="IH64" s="161"/>
      <c r="II64" s="161"/>
      <c r="IJ64" s="161"/>
      <c r="IK64" s="161"/>
      <c r="IL64" s="161"/>
      <c r="IM64" s="161"/>
      <c r="IN64" s="161"/>
      <c r="IO64" s="161"/>
      <c r="IP64" s="161"/>
      <c r="IQ64" s="161"/>
      <c r="IR64" s="161"/>
      <c r="IS64" s="161"/>
      <c r="IT64" s="161"/>
      <c r="IU64" s="161"/>
      <c r="IV64" s="161"/>
      <c r="IW64" s="161"/>
    </row>
    <row r="65" spans="3:257" s="170" customFormat="1" ht="20.25" customHeight="1">
      <c r="C65" s="161"/>
      <c r="D65" s="161"/>
      <c r="E65" s="161"/>
      <c r="F65" s="17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  <c r="BI65" s="161"/>
      <c r="BJ65" s="161"/>
      <c r="BK65" s="161"/>
      <c r="BL65" s="161"/>
      <c r="BM65" s="161"/>
      <c r="BN65" s="161"/>
      <c r="BO65" s="161"/>
      <c r="BP65" s="161"/>
      <c r="BQ65" s="161"/>
      <c r="BR65" s="161"/>
      <c r="BS65" s="161"/>
      <c r="BT65" s="161"/>
      <c r="BU65" s="161"/>
      <c r="BV65" s="161"/>
      <c r="BW65" s="161"/>
      <c r="BX65" s="161"/>
      <c r="BY65" s="161"/>
      <c r="BZ65" s="161"/>
      <c r="CA65" s="161"/>
      <c r="CB65" s="161"/>
      <c r="CC65" s="161"/>
      <c r="CD65" s="161"/>
      <c r="CE65" s="161"/>
      <c r="CF65" s="161"/>
      <c r="CG65" s="161"/>
      <c r="CH65" s="161"/>
      <c r="CI65" s="161"/>
      <c r="CJ65" s="161"/>
      <c r="CK65" s="161"/>
      <c r="CL65" s="161"/>
      <c r="CM65" s="161"/>
      <c r="CN65" s="161"/>
      <c r="CO65" s="161"/>
      <c r="CP65" s="161"/>
      <c r="CQ65" s="161"/>
      <c r="CR65" s="161"/>
      <c r="CS65" s="161"/>
      <c r="CT65" s="161"/>
      <c r="CU65" s="161"/>
      <c r="CV65" s="161"/>
      <c r="CW65" s="161"/>
      <c r="CX65" s="161"/>
      <c r="CY65" s="161"/>
      <c r="CZ65" s="161"/>
      <c r="DA65" s="161"/>
      <c r="DB65" s="161"/>
      <c r="DC65" s="161"/>
      <c r="DD65" s="161"/>
      <c r="DE65" s="161"/>
      <c r="DF65" s="161"/>
      <c r="DG65" s="161"/>
      <c r="DH65" s="161"/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61"/>
      <c r="EH65" s="161"/>
      <c r="EI65" s="161"/>
      <c r="EJ65" s="161"/>
      <c r="EK65" s="161"/>
      <c r="EL65" s="161"/>
      <c r="EM65" s="161"/>
      <c r="EN65" s="161"/>
      <c r="EO65" s="161"/>
      <c r="EP65" s="161"/>
      <c r="EQ65" s="161"/>
      <c r="ER65" s="161"/>
      <c r="ES65" s="161"/>
      <c r="ET65" s="161"/>
      <c r="EU65" s="161"/>
      <c r="EV65" s="161"/>
      <c r="EW65" s="161"/>
      <c r="EX65" s="161"/>
      <c r="EY65" s="161"/>
      <c r="EZ65" s="161"/>
      <c r="FA65" s="161"/>
      <c r="FB65" s="161"/>
      <c r="FC65" s="161"/>
      <c r="FD65" s="161"/>
      <c r="FE65" s="161"/>
      <c r="FF65" s="161"/>
      <c r="FG65" s="161"/>
      <c r="FH65" s="161"/>
      <c r="FI65" s="161"/>
      <c r="FJ65" s="161"/>
      <c r="FK65" s="161"/>
      <c r="FL65" s="161"/>
      <c r="FM65" s="161"/>
      <c r="FN65" s="161"/>
      <c r="FO65" s="161"/>
      <c r="FP65" s="161"/>
      <c r="FQ65" s="161"/>
      <c r="FR65" s="161"/>
      <c r="FS65" s="161"/>
      <c r="FT65" s="161"/>
      <c r="FU65" s="161"/>
      <c r="FV65" s="161"/>
      <c r="FW65" s="161"/>
      <c r="FX65" s="161"/>
      <c r="FY65" s="161"/>
      <c r="FZ65" s="161"/>
      <c r="GA65" s="161"/>
      <c r="GB65" s="161"/>
      <c r="GC65" s="161"/>
      <c r="GD65" s="161"/>
      <c r="GE65" s="161"/>
      <c r="GF65" s="161"/>
      <c r="GG65" s="161"/>
      <c r="GH65" s="161"/>
      <c r="GI65" s="161"/>
      <c r="GJ65" s="161"/>
      <c r="GK65" s="161"/>
      <c r="GL65" s="161"/>
      <c r="GM65" s="161"/>
      <c r="GN65" s="161"/>
      <c r="GO65" s="161"/>
      <c r="GP65" s="161"/>
      <c r="GQ65" s="161"/>
      <c r="GR65" s="161"/>
      <c r="GS65" s="161"/>
      <c r="GT65" s="161"/>
      <c r="GU65" s="161"/>
      <c r="GV65" s="161"/>
      <c r="GW65" s="161"/>
      <c r="GX65" s="161"/>
      <c r="GY65" s="161"/>
      <c r="GZ65" s="161"/>
      <c r="HA65" s="161"/>
      <c r="HB65" s="161"/>
      <c r="HC65" s="161"/>
      <c r="HD65" s="161"/>
      <c r="HE65" s="161"/>
      <c r="HF65" s="161"/>
      <c r="HG65" s="161"/>
      <c r="HH65" s="161"/>
      <c r="HI65" s="161"/>
      <c r="HJ65" s="161"/>
      <c r="HK65" s="161"/>
      <c r="HL65" s="161"/>
      <c r="HM65" s="161"/>
      <c r="HN65" s="161"/>
      <c r="HO65" s="161"/>
      <c r="HP65" s="161"/>
      <c r="HQ65" s="161"/>
      <c r="HR65" s="161"/>
      <c r="HS65" s="161"/>
      <c r="HT65" s="161"/>
      <c r="HU65" s="161"/>
      <c r="HV65" s="161"/>
      <c r="HW65" s="161"/>
      <c r="HX65" s="161"/>
      <c r="HY65" s="161"/>
      <c r="HZ65" s="161"/>
      <c r="IA65" s="161"/>
      <c r="IB65" s="161"/>
      <c r="IC65" s="161"/>
      <c r="ID65" s="161"/>
      <c r="IE65" s="161"/>
      <c r="IF65" s="161"/>
      <c r="IG65" s="161"/>
      <c r="IH65" s="161"/>
      <c r="II65" s="161"/>
      <c r="IJ65" s="161"/>
      <c r="IK65" s="161"/>
      <c r="IL65" s="161"/>
      <c r="IM65" s="161"/>
      <c r="IN65" s="161"/>
      <c r="IO65" s="161"/>
      <c r="IP65" s="161"/>
      <c r="IQ65" s="161"/>
      <c r="IR65" s="161"/>
      <c r="IS65" s="161"/>
      <c r="IT65" s="161"/>
      <c r="IU65" s="161"/>
      <c r="IV65" s="161"/>
      <c r="IW65" s="161"/>
    </row>
    <row r="66" spans="3:257" s="170" customFormat="1" ht="20.25" customHeight="1">
      <c r="C66" s="161"/>
      <c r="D66" s="161"/>
      <c r="E66" s="161"/>
      <c r="F66" s="17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  <c r="BI66" s="161"/>
      <c r="BJ66" s="161"/>
      <c r="BK66" s="161"/>
      <c r="BL66" s="161"/>
      <c r="BM66" s="161"/>
      <c r="BN66" s="161"/>
      <c r="BO66" s="161"/>
      <c r="BP66" s="161"/>
      <c r="BQ66" s="161"/>
      <c r="BR66" s="161"/>
      <c r="BS66" s="161"/>
      <c r="BT66" s="161"/>
      <c r="BU66" s="161"/>
      <c r="BV66" s="161"/>
      <c r="BW66" s="161"/>
      <c r="BX66" s="161"/>
      <c r="BY66" s="161"/>
      <c r="BZ66" s="161"/>
      <c r="CA66" s="161"/>
      <c r="CB66" s="161"/>
      <c r="CC66" s="161"/>
      <c r="CD66" s="161"/>
      <c r="CE66" s="161"/>
      <c r="CF66" s="161"/>
      <c r="CG66" s="161"/>
      <c r="CH66" s="161"/>
      <c r="CI66" s="161"/>
      <c r="CJ66" s="161"/>
      <c r="CK66" s="161"/>
      <c r="CL66" s="161"/>
      <c r="CM66" s="161"/>
      <c r="CN66" s="161"/>
      <c r="CO66" s="161"/>
      <c r="CP66" s="161"/>
      <c r="CQ66" s="161"/>
      <c r="CR66" s="161"/>
      <c r="CS66" s="161"/>
      <c r="CT66" s="161"/>
      <c r="CU66" s="161"/>
      <c r="CV66" s="161"/>
      <c r="CW66" s="161"/>
      <c r="CX66" s="161"/>
      <c r="CY66" s="161"/>
      <c r="CZ66" s="161"/>
      <c r="DA66" s="161"/>
      <c r="DB66" s="161"/>
      <c r="DC66" s="161"/>
      <c r="DD66" s="161"/>
      <c r="DE66" s="161"/>
      <c r="DF66" s="161"/>
      <c r="DG66" s="161"/>
      <c r="DH66" s="161"/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1"/>
      <c r="DW66" s="161"/>
      <c r="DX66" s="161"/>
      <c r="DY66" s="161"/>
      <c r="DZ66" s="161"/>
      <c r="EA66" s="161"/>
      <c r="EB66" s="161"/>
      <c r="EC66" s="161"/>
      <c r="ED66" s="161"/>
      <c r="EE66" s="161"/>
      <c r="EF66" s="161"/>
      <c r="EG66" s="161"/>
      <c r="EH66" s="161"/>
      <c r="EI66" s="161"/>
      <c r="EJ66" s="161"/>
      <c r="EK66" s="161"/>
      <c r="EL66" s="161"/>
      <c r="EM66" s="161"/>
      <c r="EN66" s="161"/>
      <c r="EO66" s="161"/>
      <c r="EP66" s="161"/>
      <c r="EQ66" s="161"/>
      <c r="ER66" s="161"/>
      <c r="ES66" s="161"/>
      <c r="ET66" s="161"/>
      <c r="EU66" s="161"/>
      <c r="EV66" s="161"/>
      <c r="EW66" s="161"/>
      <c r="EX66" s="161"/>
      <c r="EY66" s="161"/>
      <c r="EZ66" s="161"/>
      <c r="FA66" s="161"/>
      <c r="FB66" s="161"/>
      <c r="FC66" s="161"/>
      <c r="FD66" s="161"/>
      <c r="FE66" s="161"/>
      <c r="FF66" s="161"/>
      <c r="FG66" s="161"/>
      <c r="FH66" s="161"/>
      <c r="FI66" s="161"/>
      <c r="FJ66" s="161"/>
      <c r="FK66" s="161"/>
      <c r="FL66" s="161"/>
      <c r="FM66" s="161"/>
      <c r="FN66" s="161"/>
      <c r="FO66" s="161"/>
      <c r="FP66" s="161"/>
      <c r="FQ66" s="161"/>
      <c r="FR66" s="161"/>
      <c r="FS66" s="161"/>
      <c r="FT66" s="161"/>
      <c r="FU66" s="161"/>
      <c r="FV66" s="161"/>
      <c r="FW66" s="161"/>
      <c r="FX66" s="161"/>
      <c r="FY66" s="161"/>
      <c r="FZ66" s="161"/>
      <c r="GA66" s="161"/>
      <c r="GB66" s="161"/>
      <c r="GC66" s="161"/>
      <c r="GD66" s="161"/>
      <c r="GE66" s="161"/>
      <c r="GF66" s="161"/>
      <c r="GG66" s="161"/>
      <c r="GH66" s="161"/>
      <c r="GI66" s="161"/>
      <c r="GJ66" s="161"/>
      <c r="GK66" s="161"/>
      <c r="GL66" s="161"/>
      <c r="GM66" s="161"/>
      <c r="GN66" s="161"/>
      <c r="GO66" s="161"/>
      <c r="GP66" s="161"/>
      <c r="GQ66" s="161"/>
      <c r="GR66" s="161"/>
      <c r="GS66" s="161"/>
      <c r="GT66" s="161"/>
      <c r="GU66" s="161"/>
      <c r="GV66" s="161"/>
      <c r="GW66" s="161"/>
      <c r="GX66" s="161"/>
      <c r="GY66" s="161"/>
      <c r="GZ66" s="161"/>
      <c r="HA66" s="161"/>
      <c r="HB66" s="161"/>
      <c r="HC66" s="161"/>
      <c r="HD66" s="161"/>
      <c r="HE66" s="161"/>
      <c r="HF66" s="161"/>
      <c r="HG66" s="161"/>
      <c r="HH66" s="161"/>
      <c r="HI66" s="161"/>
      <c r="HJ66" s="161"/>
      <c r="HK66" s="161"/>
      <c r="HL66" s="161"/>
      <c r="HM66" s="161"/>
      <c r="HN66" s="161"/>
      <c r="HO66" s="161"/>
      <c r="HP66" s="161"/>
      <c r="HQ66" s="161"/>
      <c r="HR66" s="161"/>
      <c r="HS66" s="161"/>
      <c r="HT66" s="161"/>
      <c r="HU66" s="161"/>
      <c r="HV66" s="161"/>
      <c r="HW66" s="161"/>
      <c r="HX66" s="161"/>
      <c r="HY66" s="161"/>
      <c r="HZ66" s="161"/>
      <c r="IA66" s="161"/>
      <c r="IB66" s="161"/>
      <c r="IC66" s="161"/>
      <c r="ID66" s="161"/>
      <c r="IE66" s="161"/>
      <c r="IF66" s="161"/>
      <c r="IG66" s="161"/>
      <c r="IH66" s="161"/>
      <c r="II66" s="161"/>
      <c r="IJ66" s="161"/>
      <c r="IK66" s="161"/>
      <c r="IL66" s="161"/>
      <c r="IM66" s="161"/>
      <c r="IN66" s="161"/>
      <c r="IO66" s="161"/>
      <c r="IP66" s="161"/>
      <c r="IQ66" s="161"/>
      <c r="IR66" s="161"/>
      <c r="IS66" s="161"/>
      <c r="IT66" s="161"/>
      <c r="IU66" s="161"/>
      <c r="IV66" s="161"/>
      <c r="IW66" s="161"/>
    </row>
    <row r="67" spans="3:257" s="170" customFormat="1" ht="20.25" customHeight="1">
      <c r="C67" s="161"/>
      <c r="D67" s="161"/>
      <c r="E67" s="161"/>
      <c r="F67" s="17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  <c r="BI67" s="161"/>
      <c r="BJ67" s="161"/>
      <c r="BK67" s="161"/>
      <c r="BL67" s="161"/>
      <c r="BM67" s="161"/>
      <c r="BN67" s="161"/>
      <c r="BO67" s="161"/>
      <c r="BP67" s="161"/>
      <c r="BQ67" s="161"/>
      <c r="BR67" s="161"/>
      <c r="BS67" s="161"/>
      <c r="BT67" s="161"/>
      <c r="BU67" s="161"/>
      <c r="BV67" s="161"/>
      <c r="BW67" s="161"/>
      <c r="BX67" s="161"/>
      <c r="BY67" s="161"/>
      <c r="BZ67" s="161"/>
      <c r="CA67" s="161"/>
      <c r="CB67" s="161"/>
      <c r="CC67" s="161"/>
      <c r="CD67" s="161"/>
      <c r="CE67" s="161"/>
      <c r="CF67" s="161"/>
      <c r="CG67" s="161"/>
      <c r="CH67" s="161"/>
      <c r="CI67" s="161"/>
      <c r="CJ67" s="161"/>
      <c r="CK67" s="161"/>
      <c r="CL67" s="161"/>
      <c r="CM67" s="161"/>
      <c r="CN67" s="161"/>
      <c r="CO67" s="161"/>
      <c r="CP67" s="161"/>
      <c r="CQ67" s="161"/>
      <c r="CR67" s="161"/>
      <c r="CS67" s="161"/>
      <c r="CT67" s="161"/>
      <c r="CU67" s="161"/>
      <c r="CV67" s="161"/>
      <c r="CW67" s="161"/>
      <c r="CX67" s="161"/>
      <c r="CY67" s="161"/>
      <c r="CZ67" s="161"/>
      <c r="DA67" s="161"/>
      <c r="DB67" s="161"/>
      <c r="DC67" s="161"/>
      <c r="DD67" s="161"/>
      <c r="DE67" s="161"/>
      <c r="DF67" s="161"/>
      <c r="DG67" s="161"/>
      <c r="DH67" s="161"/>
      <c r="DI67" s="161"/>
      <c r="DJ67" s="161"/>
      <c r="DK67" s="161"/>
      <c r="DL67" s="161"/>
      <c r="DM67" s="161"/>
      <c r="DN67" s="161"/>
      <c r="DO67" s="161"/>
      <c r="DP67" s="161"/>
      <c r="DQ67" s="161"/>
      <c r="DR67" s="161"/>
      <c r="DS67" s="161"/>
      <c r="DT67" s="161"/>
      <c r="DU67" s="161"/>
      <c r="DV67" s="161"/>
      <c r="DW67" s="161"/>
      <c r="DX67" s="161"/>
      <c r="DY67" s="161"/>
      <c r="DZ67" s="161"/>
      <c r="EA67" s="161"/>
      <c r="EB67" s="161"/>
      <c r="EC67" s="161"/>
      <c r="ED67" s="161"/>
      <c r="EE67" s="161"/>
      <c r="EF67" s="161"/>
      <c r="EG67" s="161"/>
      <c r="EH67" s="161"/>
      <c r="EI67" s="161"/>
      <c r="EJ67" s="161"/>
      <c r="EK67" s="161"/>
      <c r="EL67" s="161"/>
      <c r="EM67" s="161"/>
      <c r="EN67" s="161"/>
      <c r="EO67" s="161"/>
      <c r="EP67" s="161"/>
      <c r="EQ67" s="161"/>
      <c r="ER67" s="161"/>
      <c r="ES67" s="161"/>
      <c r="ET67" s="161"/>
      <c r="EU67" s="161"/>
      <c r="EV67" s="161"/>
      <c r="EW67" s="161"/>
      <c r="EX67" s="161"/>
      <c r="EY67" s="161"/>
      <c r="EZ67" s="161"/>
      <c r="FA67" s="161"/>
      <c r="FB67" s="161"/>
      <c r="FC67" s="161"/>
      <c r="FD67" s="161"/>
      <c r="FE67" s="161"/>
      <c r="FF67" s="161"/>
      <c r="FG67" s="161"/>
      <c r="FH67" s="161"/>
      <c r="FI67" s="161"/>
      <c r="FJ67" s="161"/>
      <c r="FK67" s="161"/>
      <c r="FL67" s="161"/>
      <c r="FM67" s="161"/>
      <c r="FN67" s="161"/>
      <c r="FO67" s="161"/>
      <c r="FP67" s="161"/>
      <c r="FQ67" s="161"/>
      <c r="FR67" s="161"/>
      <c r="FS67" s="161"/>
      <c r="FT67" s="161"/>
      <c r="FU67" s="161"/>
      <c r="FV67" s="161"/>
      <c r="FW67" s="161"/>
      <c r="FX67" s="161"/>
      <c r="FY67" s="161"/>
      <c r="FZ67" s="161"/>
      <c r="GA67" s="161"/>
      <c r="GB67" s="161"/>
      <c r="GC67" s="161"/>
      <c r="GD67" s="161"/>
      <c r="GE67" s="161"/>
      <c r="GF67" s="161"/>
      <c r="GG67" s="161"/>
      <c r="GH67" s="161"/>
      <c r="GI67" s="161"/>
      <c r="GJ67" s="161"/>
      <c r="GK67" s="161"/>
      <c r="GL67" s="161"/>
      <c r="GM67" s="161"/>
      <c r="GN67" s="161"/>
      <c r="GO67" s="161"/>
      <c r="GP67" s="161"/>
      <c r="GQ67" s="161"/>
      <c r="GR67" s="161"/>
      <c r="GS67" s="161"/>
      <c r="GT67" s="161"/>
      <c r="GU67" s="161"/>
      <c r="GV67" s="161"/>
      <c r="GW67" s="161"/>
      <c r="GX67" s="161"/>
      <c r="GY67" s="161"/>
      <c r="GZ67" s="161"/>
      <c r="HA67" s="161"/>
      <c r="HB67" s="161"/>
      <c r="HC67" s="161"/>
      <c r="HD67" s="161"/>
      <c r="HE67" s="161"/>
      <c r="HF67" s="161"/>
      <c r="HG67" s="161"/>
      <c r="HH67" s="161"/>
      <c r="HI67" s="161"/>
      <c r="HJ67" s="161"/>
      <c r="HK67" s="161"/>
      <c r="HL67" s="161"/>
      <c r="HM67" s="161"/>
      <c r="HN67" s="161"/>
      <c r="HO67" s="161"/>
      <c r="HP67" s="161"/>
      <c r="HQ67" s="161"/>
      <c r="HR67" s="161"/>
      <c r="HS67" s="161"/>
      <c r="HT67" s="161"/>
      <c r="HU67" s="161"/>
      <c r="HV67" s="161"/>
      <c r="HW67" s="161"/>
      <c r="HX67" s="161"/>
      <c r="HY67" s="161"/>
      <c r="HZ67" s="161"/>
      <c r="IA67" s="161"/>
      <c r="IB67" s="161"/>
      <c r="IC67" s="161"/>
      <c r="ID67" s="161"/>
      <c r="IE67" s="161"/>
      <c r="IF67" s="161"/>
      <c r="IG67" s="161"/>
      <c r="IH67" s="161"/>
      <c r="II67" s="161"/>
      <c r="IJ67" s="161"/>
      <c r="IK67" s="161"/>
      <c r="IL67" s="161"/>
      <c r="IM67" s="161"/>
      <c r="IN67" s="161"/>
      <c r="IO67" s="161"/>
      <c r="IP67" s="161"/>
      <c r="IQ67" s="161"/>
      <c r="IR67" s="161"/>
      <c r="IS67" s="161"/>
      <c r="IT67" s="161"/>
      <c r="IU67" s="161"/>
      <c r="IV67" s="161"/>
      <c r="IW67" s="161"/>
    </row>
    <row r="68" spans="3:257" s="170" customFormat="1" ht="20.25" customHeight="1">
      <c r="C68" s="161"/>
      <c r="D68" s="161"/>
      <c r="E68" s="161"/>
      <c r="F68" s="17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1"/>
      <c r="BK68" s="161"/>
      <c r="BL68" s="161"/>
      <c r="BM68" s="161"/>
      <c r="BN68" s="161"/>
      <c r="BO68" s="161"/>
      <c r="BP68" s="161"/>
      <c r="BQ68" s="161"/>
      <c r="BR68" s="161"/>
      <c r="BS68" s="161"/>
      <c r="BT68" s="161"/>
      <c r="BU68" s="161"/>
      <c r="BV68" s="161"/>
      <c r="BW68" s="161"/>
      <c r="BX68" s="161"/>
      <c r="BY68" s="161"/>
      <c r="BZ68" s="161"/>
      <c r="CA68" s="161"/>
      <c r="CB68" s="161"/>
      <c r="CC68" s="161"/>
      <c r="CD68" s="161"/>
      <c r="CE68" s="161"/>
      <c r="CF68" s="161"/>
      <c r="CG68" s="161"/>
      <c r="CH68" s="161"/>
      <c r="CI68" s="161"/>
      <c r="CJ68" s="161"/>
      <c r="CK68" s="161"/>
      <c r="CL68" s="161"/>
      <c r="CM68" s="161"/>
      <c r="CN68" s="161"/>
      <c r="CO68" s="161"/>
      <c r="CP68" s="161"/>
      <c r="CQ68" s="161"/>
      <c r="CR68" s="161"/>
      <c r="CS68" s="161"/>
      <c r="CT68" s="161"/>
      <c r="CU68" s="161"/>
      <c r="CV68" s="161"/>
      <c r="CW68" s="161"/>
      <c r="CX68" s="161"/>
      <c r="CY68" s="161"/>
      <c r="CZ68" s="161"/>
      <c r="DA68" s="161"/>
      <c r="DB68" s="161"/>
      <c r="DC68" s="161"/>
      <c r="DD68" s="161"/>
      <c r="DE68" s="161"/>
      <c r="DF68" s="161"/>
      <c r="DG68" s="161"/>
      <c r="DH68" s="161"/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1"/>
      <c r="DZ68" s="161"/>
      <c r="EA68" s="161"/>
      <c r="EB68" s="161"/>
      <c r="EC68" s="161"/>
      <c r="ED68" s="161"/>
      <c r="EE68" s="161"/>
      <c r="EF68" s="161"/>
      <c r="EG68" s="161"/>
      <c r="EH68" s="161"/>
      <c r="EI68" s="161"/>
      <c r="EJ68" s="161"/>
      <c r="EK68" s="161"/>
      <c r="EL68" s="161"/>
      <c r="EM68" s="161"/>
      <c r="EN68" s="161"/>
      <c r="EO68" s="161"/>
      <c r="EP68" s="161"/>
      <c r="EQ68" s="161"/>
      <c r="ER68" s="161"/>
      <c r="ES68" s="161"/>
      <c r="ET68" s="161"/>
      <c r="EU68" s="161"/>
      <c r="EV68" s="161"/>
      <c r="EW68" s="161"/>
      <c r="EX68" s="161"/>
      <c r="EY68" s="161"/>
      <c r="EZ68" s="161"/>
      <c r="FA68" s="161"/>
      <c r="FB68" s="161"/>
      <c r="FC68" s="161"/>
      <c r="FD68" s="161"/>
      <c r="FE68" s="161"/>
      <c r="FF68" s="161"/>
      <c r="FG68" s="161"/>
      <c r="FH68" s="161"/>
      <c r="FI68" s="161"/>
      <c r="FJ68" s="161"/>
      <c r="FK68" s="161"/>
      <c r="FL68" s="161"/>
      <c r="FM68" s="161"/>
      <c r="FN68" s="161"/>
      <c r="FO68" s="161"/>
      <c r="FP68" s="161"/>
      <c r="FQ68" s="161"/>
      <c r="FR68" s="161"/>
      <c r="FS68" s="161"/>
      <c r="FT68" s="161"/>
      <c r="FU68" s="161"/>
      <c r="FV68" s="161"/>
      <c r="FW68" s="161"/>
      <c r="FX68" s="161"/>
      <c r="FY68" s="161"/>
      <c r="FZ68" s="161"/>
      <c r="GA68" s="161"/>
      <c r="GB68" s="161"/>
      <c r="GC68" s="161"/>
      <c r="GD68" s="161"/>
      <c r="GE68" s="161"/>
      <c r="GF68" s="161"/>
      <c r="GG68" s="161"/>
      <c r="GH68" s="161"/>
      <c r="GI68" s="161"/>
      <c r="GJ68" s="161"/>
      <c r="GK68" s="161"/>
      <c r="GL68" s="161"/>
      <c r="GM68" s="161"/>
      <c r="GN68" s="161"/>
      <c r="GO68" s="161"/>
      <c r="GP68" s="161"/>
      <c r="GQ68" s="161"/>
      <c r="GR68" s="161"/>
      <c r="GS68" s="161"/>
      <c r="GT68" s="161"/>
      <c r="GU68" s="161"/>
      <c r="GV68" s="161"/>
      <c r="GW68" s="161"/>
      <c r="GX68" s="161"/>
      <c r="GY68" s="161"/>
      <c r="GZ68" s="161"/>
      <c r="HA68" s="161"/>
      <c r="HB68" s="161"/>
      <c r="HC68" s="161"/>
      <c r="HD68" s="161"/>
      <c r="HE68" s="161"/>
      <c r="HF68" s="161"/>
      <c r="HG68" s="161"/>
      <c r="HH68" s="161"/>
      <c r="HI68" s="161"/>
      <c r="HJ68" s="161"/>
      <c r="HK68" s="161"/>
      <c r="HL68" s="161"/>
      <c r="HM68" s="161"/>
      <c r="HN68" s="161"/>
      <c r="HO68" s="161"/>
      <c r="HP68" s="161"/>
      <c r="HQ68" s="161"/>
      <c r="HR68" s="161"/>
      <c r="HS68" s="161"/>
      <c r="HT68" s="161"/>
      <c r="HU68" s="161"/>
      <c r="HV68" s="161"/>
      <c r="HW68" s="161"/>
      <c r="HX68" s="161"/>
      <c r="HY68" s="161"/>
      <c r="HZ68" s="161"/>
      <c r="IA68" s="161"/>
      <c r="IB68" s="161"/>
      <c r="IC68" s="161"/>
      <c r="ID68" s="161"/>
      <c r="IE68" s="161"/>
      <c r="IF68" s="161"/>
      <c r="IG68" s="161"/>
      <c r="IH68" s="161"/>
      <c r="II68" s="161"/>
      <c r="IJ68" s="161"/>
      <c r="IK68" s="161"/>
      <c r="IL68" s="161"/>
      <c r="IM68" s="161"/>
      <c r="IN68" s="161"/>
      <c r="IO68" s="161"/>
      <c r="IP68" s="161"/>
      <c r="IQ68" s="161"/>
      <c r="IR68" s="161"/>
      <c r="IS68" s="161"/>
      <c r="IT68" s="161"/>
      <c r="IU68" s="161"/>
      <c r="IV68" s="161"/>
      <c r="IW68" s="161"/>
    </row>
    <row r="69" spans="3:257" s="170" customFormat="1" ht="20.25" customHeight="1">
      <c r="C69" s="161"/>
      <c r="D69" s="161"/>
      <c r="E69" s="161"/>
      <c r="F69" s="17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  <c r="BI69" s="161"/>
      <c r="BJ69" s="161"/>
      <c r="BK69" s="161"/>
      <c r="BL69" s="161"/>
      <c r="BM69" s="161"/>
      <c r="BN69" s="161"/>
      <c r="BO69" s="161"/>
      <c r="BP69" s="161"/>
      <c r="BQ69" s="161"/>
      <c r="BR69" s="161"/>
      <c r="BS69" s="161"/>
      <c r="BT69" s="161"/>
      <c r="BU69" s="161"/>
      <c r="BV69" s="161"/>
      <c r="BW69" s="161"/>
      <c r="BX69" s="161"/>
      <c r="BY69" s="161"/>
      <c r="BZ69" s="161"/>
      <c r="CA69" s="161"/>
      <c r="CB69" s="161"/>
      <c r="CC69" s="161"/>
      <c r="CD69" s="161"/>
      <c r="CE69" s="161"/>
      <c r="CF69" s="161"/>
      <c r="CG69" s="161"/>
      <c r="CH69" s="161"/>
      <c r="CI69" s="161"/>
      <c r="CJ69" s="161"/>
      <c r="CK69" s="161"/>
      <c r="CL69" s="161"/>
      <c r="CM69" s="161"/>
      <c r="CN69" s="161"/>
      <c r="CO69" s="161"/>
      <c r="CP69" s="161"/>
      <c r="CQ69" s="161"/>
      <c r="CR69" s="161"/>
      <c r="CS69" s="161"/>
      <c r="CT69" s="161"/>
      <c r="CU69" s="161"/>
      <c r="CV69" s="161"/>
      <c r="CW69" s="161"/>
      <c r="CX69" s="161"/>
      <c r="CY69" s="161"/>
      <c r="CZ69" s="161"/>
      <c r="DA69" s="161"/>
      <c r="DB69" s="161"/>
      <c r="DC69" s="161"/>
      <c r="DD69" s="161"/>
      <c r="DE69" s="161"/>
      <c r="DF69" s="161"/>
      <c r="DG69" s="161"/>
      <c r="DH69" s="161"/>
      <c r="DI69" s="161"/>
      <c r="DJ69" s="161"/>
      <c r="DK69" s="161"/>
      <c r="DL69" s="161"/>
      <c r="DM69" s="161"/>
      <c r="DN69" s="161"/>
      <c r="DO69" s="161"/>
      <c r="DP69" s="161"/>
      <c r="DQ69" s="161"/>
      <c r="DR69" s="161"/>
      <c r="DS69" s="161"/>
      <c r="DT69" s="161"/>
      <c r="DU69" s="161"/>
      <c r="DV69" s="161"/>
      <c r="DW69" s="161"/>
      <c r="DX69" s="161"/>
      <c r="DY69" s="161"/>
      <c r="DZ69" s="161"/>
      <c r="EA69" s="161"/>
      <c r="EB69" s="161"/>
      <c r="EC69" s="161"/>
      <c r="ED69" s="161"/>
      <c r="EE69" s="161"/>
      <c r="EF69" s="161"/>
      <c r="EG69" s="161"/>
      <c r="EH69" s="161"/>
      <c r="EI69" s="161"/>
      <c r="EJ69" s="161"/>
      <c r="EK69" s="161"/>
      <c r="EL69" s="161"/>
      <c r="EM69" s="161"/>
      <c r="EN69" s="161"/>
      <c r="EO69" s="161"/>
      <c r="EP69" s="161"/>
      <c r="EQ69" s="161"/>
      <c r="ER69" s="161"/>
      <c r="ES69" s="161"/>
      <c r="ET69" s="161"/>
      <c r="EU69" s="161"/>
      <c r="EV69" s="161"/>
      <c r="EW69" s="161"/>
      <c r="EX69" s="161"/>
      <c r="EY69" s="161"/>
      <c r="EZ69" s="161"/>
      <c r="FA69" s="161"/>
      <c r="FB69" s="161"/>
      <c r="FC69" s="161"/>
      <c r="FD69" s="161"/>
      <c r="FE69" s="161"/>
      <c r="FF69" s="161"/>
      <c r="FG69" s="161"/>
      <c r="FH69" s="161"/>
      <c r="FI69" s="161"/>
      <c r="FJ69" s="161"/>
      <c r="FK69" s="161"/>
      <c r="FL69" s="161"/>
      <c r="FM69" s="161"/>
      <c r="FN69" s="161"/>
      <c r="FO69" s="161"/>
      <c r="FP69" s="161"/>
      <c r="FQ69" s="161"/>
      <c r="FR69" s="161"/>
      <c r="FS69" s="161"/>
      <c r="FT69" s="161"/>
      <c r="FU69" s="161"/>
      <c r="FV69" s="161"/>
      <c r="FW69" s="161"/>
      <c r="FX69" s="161"/>
      <c r="FY69" s="161"/>
      <c r="FZ69" s="161"/>
      <c r="GA69" s="161"/>
      <c r="GB69" s="161"/>
      <c r="GC69" s="161"/>
      <c r="GD69" s="161"/>
      <c r="GE69" s="161"/>
      <c r="GF69" s="161"/>
      <c r="GG69" s="161"/>
      <c r="GH69" s="161"/>
      <c r="GI69" s="161"/>
      <c r="GJ69" s="161"/>
      <c r="GK69" s="161"/>
      <c r="GL69" s="161"/>
      <c r="GM69" s="161"/>
      <c r="GN69" s="161"/>
      <c r="GO69" s="161"/>
      <c r="GP69" s="161"/>
      <c r="GQ69" s="161"/>
      <c r="GR69" s="161"/>
      <c r="GS69" s="161"/>
      <c r="GT69" s="161"/>
      <c r="GU69" s="161"/>
      <c r="GV69" s="161"/>
      <c r="GW69" s="161"/>
      <c r="GX69" s="161"/>
      <c r="GY69" s="161"/>
      <c r="GZ69" s="161"/>
      <c r="HA69" s="161"/>
      <c r="HB69" s="161"/>
      <c r="HC69" s="161"/>
      <c r="HD69" s="161"/>
      <c r="HE69" s="161"/>
      <c r="HF69" s="161"/>
      <c r="HG69" s="161"/>
      <c r="HH69" s="161"/>
      <c r="HI69" s="161"/>
      <c r="HJ69" s="161"/>
      <c r="HK69" s="161"/>
      <c r="HL69" s="161"/>
      <c r="HM69" s="161"/>
      <c r="HN69" s="161"/>
      <c r="HO69" s="161"/>
      <c r="HP69" s="161"/>
      <c r="HQ69" s="161"/>
      <c r="HR69" s="161"/>
      <c r="HS69" s="161"/>
      <c r="HT69" s="161"/>
      <c r="HU69" s="161"/>
      <c r="HV69" s="161"/>
      <c r="HW69" s="161"/>
      <c r="HX69" s="161"/>
      <c r="HY69" s="161"/>
      <c r="HZ69" s="161"/>
      <c r="IA69" s="161"/>
      <c r="IB69" s="161"/>
      <c r="IC69" s="161"/>
      <c r="ID69" s="161"/>
      <c r="IE69" s="161"/>
      <c r="IF69" s="161"/>
      <c r="IG69" s="161"/>
      <c r="IH69" s="161"/>
      <c r="II69" s="161"/>
      <c r="IJ69" s="161"/>
      <c r="IK69" s="161"/>
      <c r="IL69" s="161"/>
      <c r="IM69" s="161"/>
      <c r="IN69" s="161"/>
      <c r="IO69" s="161"/>
      <c r="IP69" s="161"/>
      <c r="IQ69" s="161"/>
      <c r="IR69" s="161"/>
      <c r="IS69" s="161"/>
      <c r="IT69" s="161"/>
      <c r="IU69" s="161"/>
      <c r="IV69" s="161"/>
      <c r="IW69" s="161"/>
    </row>
    <row r="70" spans="3:257" s="170" customFormat="1" ht="20.25" customHeight="1">
      <c r="C70" s="161"/>
      <c r="D70" s="161"/>
      <c r="E70" s="161"/>
      <c r="F70" s="17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  <c r="BI70" s="161"/>
      <c r="BJ70" s="161"/>
      <c r="BK70" s="161"/>
      <c r="BL70" s="161"/>
      <c r="BM70" s="161"/>
      <c r="BN70" s="161"/>
      <c r="BO70" s="161"/>
      <c r="BP70" s="161"/>
      <c r="BQ70" s="161"/>
      <c r="BR70" s="161"/>
      <c r="BS70" s="161"/>
      <c r="BT70" s="161"/>
      <c r="BU70" s="161"/>
      <c r="BV70" s="161"/>
      <c r="BW70" s="161"/>
      <c r="BX70" s="161"/>
      <c r="BY70" s="161"/>
      <c r="BZ70" s="161"/>
      <c r="CA70" s="161"/>
      <c r="CB70" s="161"/>
      <c r="CC70" s="161"/>
      <c r="CD70" s="161"/>
      <c r="CE70" s="161"/>
      <c r="CF70" s="161"/>
      <c r="CG70" s="161"/>
      <c r="CH70" s="161"/>
      <c r="CI70" s="161"/>
      <c r="CJ70" s="161"/>
      <c r="CK70" s="161"/>
      <c r="CL70" s="161"/>
      <c r="CM70" s="161"/>
      <c r="CN70" s="161"/>
      <c r="CO70" s="161"/>
      <c r="CP70" s="161"/>
      <c r="CQ70" s="161"/>
      <c r="CR70" s="161"/>
      <c r="CS70" s="161"/>
      <c r="CT70" s="161"/>
      <c r="CU70" s="161"/>
      <c r="CV70" s="161"/>
      <c r="CW70" s="161"/>
      <c r="CX70" s="161"/>
      <c r="CY70" s="161"/>
      <c r="CZ70" s="161"/>
      <c r="DA70" s="161"/>
      <c r="DB70" s="161"/>
      <c r="DC70" s="161"/>
      <c r="DD70" s="161"/>
      <c r="DE70" s="161"/>
      <c r="DF70" s="161"/>
      <c r="DG70" s="161"/>
      <c r="DH70" s="161"/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1"/>
      <c r="DW70" s="161"/>
      <c r="DX70" s="161"/>
      <c r="DY70" s="161"/>
      <c r="DZ70" s="161"/>
      <c r="EA70" s="161"/>
      <c r="EB70" s="161"/>
      <c r="EC70" s="161"/>
      <c r="ED70" s="161"/>
      <c r="EE70" s="161"/>
      <c r="EF70" s="161"/>
      <c r="EG70" s="161"/>
      <c r="EH70" s="161"/>
      <c r="EI70" s="161"/>
      <c r="EJ70" s="161"/>
      <c r="EK70" s="161"/>
      <c r="EL70" s="161"/>
      <c r="EM70" s="161"/>
      <c r="EN70" s="161"/>
      <c r="EO70" s="161"/>
      <c r="EP70" s="161"/>
      <c r="EQ70" s="161"/>
      <c r="ER70" s="161"/>
      <c r="ES70" s="161"/>
      <c r="ET70" s="161"/>
      <c r="EU70" s="161"/>
      <c r="EV70" s="161"/>
      <c r="EW70" s="161"/>
      <c r="EX70" s="161"/>
      <c r="EY70" s="161"/>
      <c r="EZ70" s="161"/>
      <c r="FA70" s="161"/>
      <c r="FB70" s="161"/>
      <c r="FC70" s="161"/>
      <c r="FD70" s="161"/>
      <c r="FE70" s="161"/>
      <c r="FF70" s="161"/>
      <c r="FG70" s="161"/>
      <c r="FH70" s="161"/>
      <c r="FI70" s="161"/>
      <c r="FJ70" s="161"/>
      <c r="FK70" s="161"/>
      <c r="FL70" s="161"/>
      <c r="FM70" s="161"/>
      <c r="FN70" s="161"/>
      <c r="FO70" s="161"/>
      <c r="FP70" s="161"/>
      <c r="FQ70" s="161"/>
      <c r="FR70" s="161"/>
      <c r="FS70" s="161"/>
      <c r="FT70" s="161"/>
      <c r="FU70" s="161"/>
      <c r="FV70" s="161"/>
      <c r="FW70" s="161"/>
      <c r="FX70" s="161"/>
      <c r="FY70" s="161"/>
      <c r="FZ70" s="161"/>
      <c r="GA70" s="161"/>
      <c r="GB70" s="161"/>
      <c r="GC70" s="161"/>
      <c r="GD70" s="161"/>
      <c r="GE70" s="161"/>
      <c r="GF70" s="161"/>
      <c r="GG70" s="161"/>
      <c r="GH70" s="161"/>
      <c r="GI70" s="161"/>
      <c r="GJ70" s="161"/>
      <c r="GK70" s="161"/>
      <c r="GL70" s="161"/>
      <c r="GM70" s="161"/>
      <c r="GN70" s="161"/>
      <c r="GO70" s="161"/>
      <c r="GP70" s="161"/>
      <c r="GQ70" s="161"/>
      <c r="GR70" s="161"/>
      <c r="GS70" s="161"/>
      <c r="GT70" s="161"/>
      <c r="GU70" s="161"/>
      <c r="GV70" s="161"/>
      <c r="GW70" s="161"/>
      <c r="GX70" s="161"/>
      <c r="GY70" s="161"/>
      <c r="GZ70" s="161"/>
      <c r="HA70" s="161"/>
      <c r="HB70" s="161"/>
      <c r="HC70" s="161"/>
      <c r="HD70" s="161"/>
      <c r="HE70" s="161"/>
      <c r="HF70" s="161"/>
      <c r="HG70" s="161"/>
      <c r="HH70" s="161"/>
      <c r="HI70" s="161"/>
      <c r="HJ70" s="161"/>
      <c r="HK70" s="161"/>
      <c r="HL70" s="161"/>
      <c r="HM70" s="161"/>
      <c r="HN70" s="161"/>
      <c r="HO70" s="161"/>
      <c r="HP70" s="161"/>
      <c r="HQ70" s="161"/>
      <c r="HR70" s="161"/>
      <c r="HS70" s="161"/>
      <c r="HT70" s="161"/>
      <c r="HU70" s="161"/>
      <c r="HV70" s="161"/>
      <c r="HW70" s="161"/>
      <c r="HX70" s="161"/>
      <c r="HY70" s="161"/>
      <c r="HZ70" s="161"/>
      <c r="IA70" s="161"/>
      <c r="IB70" s="161"/>
      <c r="IC70" s="161"/>
      <c r="ID70" s="161"/>
      <c r="IE70" s="161"/>
      <c r="IF70" s="161"/>
      <c r="IG70" s="161"/>
      <c r="IH70" s="161"/>
      <c r="II70" s="161"/>
      <c r="IJ70" s="161"/>
      <c r="IK70" s="161"/>
      <c r="IL70" s="161"/>
      <c r="IM70" s="161"/>
      <c r="IN70" s="161"/>
      <c r="IO70" s="161"/>
      <c r="IP70" s="161"/>
      <c r="IQ70" s="161"/>
      <c r="IR70" s="161"/>
      <c r="IS70" s="161"/>
      <c r="IT70" s="161"/>
      <c r="IU70" s="161"/>
      <c r="IV70" s="161"/>
      <c r="IW70" s="161"/>
    </row>
    <row r="71" spans="3:257" s="170" customFormat="1" ht="20.25" customHeight="1">
      <c r="C71" s="161"/>
      <c r="D71" s="161"/>
      <c r="E71" s="161"/>
      <c r="F71" s="17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  <c r="AB71" s="161"/>
      <c r="AC71" s="161"/>
      <c r="AD71" s="161"/>
      <c r="AE71" s="161"/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  <c r="BI71" s="161"/>
      <c r="BJ71" s="161"/>
      <c r="BK71" s="161"/>
      <c r="BL71" s="161"/>
      <c r="BM71" s="161"/>
      <c r="BN71" s="161"/>
      <c r="BO71" s="161"/>
      <c r="BP71" s="161"/>
      <c r="BQ71" s="161"/>
      <c r="BR71" s="161"/>
      <c r="BS71" s="161"/>
      <c r="BT71" s="161"/>
      <c r="BU71" s="161"/>
      <c r="BV71" s="161"/>
      <c r="BW71" s="161"/>
      <c r="BX71" s="161"/>
      <c r="BY71" s="161"/>
      <c r="BZ71" s="161"/>
      <c r="CA71" s="161"/>
      <c r="CB71" s="161"/>
      <c r="CC71" s="161"/>
      <c r="CD71" s="161"/>
      <c r="CE71" s="161"/>
      <c r="CF71" s="161"/>
      <c r="CG71" s="161"/>
      <c r="CH71" s="161"/>
      <c r="CI71" s="161"/>
      <c r="CJ71" s="161"/>
      <c r="CK71" s="161"/>
      <c r="CL71" s="161"/>
      <c r="CM71" s="161"/>
      <c r="CN71" s="161"/>
      <c r="CO71" s="161"/>
      <c r="CP71" s="161"/>
      <c r="CQ71" s="161"/>
      <c r="CR71" s="161"/>
      <c r="CS71" s="161"/>
      <c r="CT71" s="161"/>
      <c r="CU71" s="161"/>
      <c r="CV71" s="161"/>
      <c r="CW71" s="161"/>
      <c r="CX71" s="161"/>
      <c r="CY71" s="161"/>
      <c r="CZ71" s="161"/>
      <c r="DA71" s="161"/>
      <c r="DB71" s="161"/>
      <c r="DC71" s="161"/>
      <c r="DD71" s="161"/>
      <c r="DE71" s="161"/>
      <c r="DF71" s="161"/>
      <c r="DG71" s="161"/>
      <c r="DH71" s="161"/>
      <c r="DI71" s="161"/>
      <c r="DJ71" s="161"/>
      <c r="DK71" s="161"/>
      <c r="DL71" s="161"/>
      <c r="DM71" s="161"/>
      <c r="DN71" s="161"/>
      <c r="DO71" s="161"/>
      <c r="DP71" s="161"/>
      <c r="DQ71" s="161"/>
      <c r="DR71" s="161"/>
      <c r="DS71" s="161"/>
      <c r="DT71" s="161"/>
      <c r="DU71" s="161"/>
      <c r="DV71" s="161"/>
      <c r="DW71" s="161"/>
      <c r="DX71" s="161"/>
      <c r="DY71" s="161"/>
      <c r="DZ71" s="161"/>
      <c r="EA71" s="161"/>
      <c r="EB71" s="161"/>
      <c r="EC71" s="161"/>
      <c r="ED71" s="161"/>
      <c r="EE71" s="161"/>
      <c r="EF71" s="161"/>
      <c r="EG71" s="161"/>
      <c r="EH71" s="161"/>
      <c r="EI71" s="161"/>
      <c r="EJ71" s="161"/>
      <c r="EK71" s="161"/>
      <c r="EL71" s="161"/>
      <c r="EM71" s="161"/>
      <c r="EN71" s="161"/>
      <c r="EO71" s="161"/>
      <c r="EP71" s="161"/>
      <c r="EQ71" s="161"/>
      <c r="ER71" s="161"/>
      <c r="ES71" s="161"/>
      <c r="ET71" s="161"/>
      <c r="EU71" s="161"/>
      <c r="EV71" s="161"/>
      <c r="EW71" s="161"/>
      <c r="EX71" s="161"/>
      <c r="EY71" s="161"/>
      <c r="EZ71" s="161"/>
      <c r="FA71" s="161"/>
      <c r="FB71" s="161"/>
      <c r="FC71" s="161"/>
      <c r="FD71" s="161"/>
      <c r="FE71" s="161"/>
      <c r="FF71" s="161"/>
      <c r="FG71" s="161"/>
      <c r="FH71" s="161"/>
      <c r="FI71" s="161"/>
      <c r="FJ71" s="161"/>
      <c r="FK71" s="161"/>
      <c r="FL71" s="161"/>
      <c r="FM71" s="161"/>
      <c r="FN71" s="161"/>
      <c r="FO71" s="161"/>
      <c r="FP71" s="161"/>
      <c r="FQ71" s="161"/>
      <c r="FR71" s="161"/>
      <c r="FS71" s="161"/>
      <c r="FT71" s="161"/>
      <c r="FU71" s="161"/>
      <c r="FV71" s="161"/>
      <c r="FW71" s="161"/>
      <c r="FX71" s="161"/>
      <c r="FY71" s="161"/>
      <c r="FZ71" s="161"/>
      <c r="GA71" s="161"/>
      <c r="GB71" s="161"/>
      <c r="GC71" s="161"/>
      <c r="GD71" s="161"/>
      <c r="GE71" s="161"/>
      <c r="GF71" s="161"/>
      <c r="GG71" s="161"/>
      <c r="GH71" s="161"/>
      <c r="GI71" s="161"/>
      <c r="GJ71" s="161"/>
      <c r="GK71" s="161"/>
      <c r="GL71" s="161"/>
      <c r="GM71" s="161"/>
      <c r="GN71" s="161"/>
      <c r="GO71" s="161"/>
      <c r="GP71" s="161"/>
      <c r="GQ71" s="161"/>
      <c r="GR71" s="161"/>
      <c r="GS71" s="161"/>
      <c r="GT71" s="161"/>
      <c r="GU71" s="161"/>
      <c r="GV71" s="161"/>
      <c r="GW71" s="161"/>
      <c r="GX71" s="161"/>
      <c r="GY71" s="161"/>
      <c r="GZ71" s="161"/>
      <c r="HA71" s="161"/>
      <c r="HB71" s="161"/>
      <c r="HC71" s="161"/>
      <c r="HD71" s="161"/>
      <c r="HE71" s="161"/>
      <c r="HF71" s="161"/>
      <c r="HG71" s="161"/>
      <c r="HH71" s="161"/>
      <c r="HI71" s="161"/>
      <c r="HJ71" s="161"/>
      <c r="HK71" s="161"/>
      <c r="HL71" s="161"/>
      <c r="HM71" s="161"/>
      <c r="HN71" s="161"/>
      <c r="HO71" s="161"/>
      <c r="HP71" s="161"/>
      <c r="HQ71" s="161"/>
      <c r="HR71" s="161"/>
      <c r="HS71" s="161"/>
      <c r="HT71" s="161"/>
      <c r="HU71" s="161"/>
      <c r="HV71" s="161"/>
      <c r="HW71" s="161"/>
      <c r="HX71" s="161"/>
      <c r="HY71" s="161"/>
      <c r="HZ71" s="161"/>
      <c r="IA71" s="161"/>
      <c r="IB71" s="161"/>
      <c r="IC71" s="161"/>
      <c r="ID71" s="161"/>
      <c r="IE71" s="161"/>
      <c r="IF71" s="161"/>
      <c r="IG71" s="161"/>
      <c r="IH71" s="161"/>
      <c r="II71" s="161"/>
      <c r="IJ71" s="161"/>
      <c r="IK71" s="161"/>
      <c r="IL71" s="161"/>
      <c r="IM71" s="161"/>
      <c r="IN71" s="161"/>
      <c r="IO71" s="161"/>
      <c r="IP71" s="161"/>
      <c r="IQ71" s="161"/>
      <c r="IR71" s="161"/>
      <c r="IS71" s="161"/>
      <c r="IT71" s="161"/>
      <c r="IU71" s="161"/>
      <c r="IV71" s="161"/>
      <c r="IW71" s="161"/>
    </row>
    <row r="72" spans="3:257" s="170" customFormat="1" ht="20.25" customHeight="1">
      <c r="C72" s="161"/>
      <c r="D72" s="161"/>
      <c r="E72" s="161"/>
      <c r="F72" s="17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/>
      <c r="BF72" s="161"/>
      <c r="BG72" s="161"/>
      <c r="BH72" s="161"/>
      <c r="BI72" s="161"/>
      <c r="BJ72" s="161"/>
      <c r="BK72" s="161"/>
      <c r="BL72" s="161"/>
      <c r="BM72" s="161"/>
      <c r="BN72" s="161"/>
      <c r="BO72" s="161"/>
      <c r="BP72" s="161"/>
      <c r="BQ72" s="161"/>
      <c r="BR72" s="161"/>
      <c r="BS72" s="161"/>
      <c r="BT72" s="161"/>
      <c r="BU72" s="161"/>
      <c r="BV72" s="161"/>
      <c r="BW72" s="161"/>
      <c r="BX72" s="161"/>
      <c r="BY72" s="161"/>
      <c r="BZ72" s="161"/>
      <c r="CA72" s="161"/>
      <c r="CB72" s="161"/>
      <c r="CC72" s="161"/>
      <c r="CD72" s="161"/>
      <c r="CE72" s="161"/>
      <c r="CF72" s="161"/>
      <c r="CG72" s="161"/>
      <c r="CH72" s="161"/>
      <c r="CI72" s="161"/>
      <c r="CJ72" s="161"/>
      <c r="CK72" s="161"/>
      <c r="CL72" s="161"/>
      <c r="CM72" s="161"/>
      <c r="CN72" s="161"/>
      <c r="CO72" s="161"/>
      <c r="CP72" s="161"/>
      <c r="CQ72" s="161"/>
      <c r="CR72" s="161"/>
      <c r="CS72" s="161"/>
      <c r="CT72" s="161"/>
      <c r="CU72" s="161"/>
      <c r="CV72" s="161"/>
      <c r="CW72" s="161"/>
      <c r="CX72" s="161"/>
      <c r="CY72" s="161"/>
      <c r="CZ72" s="161"/>
      <c r="DA72" s="161"/>
      <c r="DB72" s="161"/>
      <c r="DC72" s="161"/>
      <c r="DD72" s="161"/>
      <c r="DE72" s="161"/>
      <c r="DF72" s="161"/>
      <c r="DG72" s="161"/>
      <c r="DH72" s="161"/>
      <c r="DI72" s="161"/>
      <c r="DJ72" s="161"/>
      <c r="DK72" s="161"/>
      <c r="DL72" s="161"/>
      <c r="DM72" s="161"/>
      <c r="DN72" s="161"/>
      <c r="DO72" s="161"/>
      <c r="DP72" s="161"/>
      <c r="DQ72" s="161"/>
      <c r="DR72" s="161"/>
      <c r="DS72" s="161"/>
      <c r="DT72" s="161"/>
      <c r="DU72" s="161"/>
      <c r="DV72" s="161"/>
      <c r="DW72" s="161"/>
      <c r="DX72" s="161"/>
      <c r="DY72" s="161"/>
      <c r="DZ72" s="161"/>
      <c r="EA72" s="161"/>
      <c r="EB72" s="161"/>
      <c r="EC72" s="161"/>
      <c r="ED72" s="161"/>
      <c r="EE72" s="161"/>
      <c r="EF72" s="161"/>
      <c r="EG72" s="161"/>
      <c r="EH72" s="161"/>
      <c r="EI72" s="161"/>
      <c r="EJ72" s="161"/>
      <c r="EK72" s="161"/>
      <c r="EL72" s="161"/>
      <c r="EM72" s="161"/>
      <c r="EN72" s="161"/>
      <c r="EO72" s="161"/>
      <c r="EP72" s="161"/>
      <c r="EQ72" s="161"/>
      <c r="ER72" s="161"/>
      <c r="ES72" s="161"/>
      <c r="ET72" s="161"/>
      <c r="EU72" s="161"/>
      <c r="EV72" s="161"/>
      <c r="EW72" s="161"/>
      <c r="EX72" s="161"/>
      <c r="EY72" s="161"/>
      <c r="EZ72" s="161"/>
      <c r="FA72" s="161"/>
      <c r="FB72" s="161"/>
      <c r="FC72" s="161"/>
      <c r="FD72" s="161"/>
      <c r="FE72" s="161"/>
      <c r="FF72" s="161"/>
      <c r="FG72" s="161"/>
      <c r="FH72" s="161"/>
      <c r="FI72" s="161"/>
      <c r="FJ72" s="161"/>
      <c r="FK72" s="161"/>
      <c r="FL72" s="161"/>
      <c r="FM72" s="161"/>
      <c r="FN72" s="161"/>
      <c r="FO72" s="161"/>
      <c r="FP72" s="161"/>
      <c r="FQ72" s="161"/>
      <c r="FR72" s="161"/>
      <c r="FS72" s="161"/>
      <c r="FT72" s="161"/>
      <c r="FU72" s="161"/>
      <c r="FV72" s="161"/>
      <c r="FW72" s="161"/>
      <c r="FX72" s="161"/>
      <c r="FY72" s="161"/>
      <c r="FZ72" s="161"/>
      <c r="GA72" s="161"/>
      <c r="GB72" s="161"/>
      <c r="GC72" s="161"/>
      <c r="GD72" s="161"/>
      <c r="GE72" s="161"/>
      <c r="GF72" s="161"/>
      <c r="GG72" s="161"/>
      <c r="GH72" s="161"/>
      <c r="GI72" s="161"/>
      <c r="GJ72" s="161"/>
      <c r="GK72" s="161"/>
      <c r="GL72" s="161"/>
      <c r="GM72" s="161"/>
      <c r="GN72" s="161"/>
      <c r="GO72" s="161"/>
      <c r="GP72" s="161"/>
      <c r="GQ72" s="161"/>
      <c r="GR72" s="161"/>
      <c r="GS72" s="161"/>
      <c r="GT72" s="161"/>
      <c r="GU72" s="161"/>
      <c r="GV72" s="161"/>
      <c r="GW72" s="161"/>
      <c r="GX72" s="161"/>
      <c r="GY72" s="161"/>
      <c r="GZ72" s="161"/>
      <c r="HA72" s="161"/>
      <c r="HB72" s="161"/>
      <c r="HC72" s="161"/>
      <c r="HD72" s="161"/>
      <c r="HE72" s="161"/>
      <c r="HF72" s="161"/>
      <c r="HG72" s="161"/>
      <c r="HH72" s="161"/>
      <c r="HI72" s="161"/>
      <c r="HJ72" s="161"/>
      <c r="HK72" s="161"/>
      <c r="HL72" s="161"/>
      <c r="HM72" s="161"/>
      <c r="HN72" s="161"/>
      <c r="HO72" s="161"/>
      <c r="HP72" s="161"/>
      <c r="HQ72" s="161"/>
      <c r="HR72" s="161"/>
      <c r="HS72" s="161"/>
      <c r="HT72" s="161"/>
      <c r="HU72" s="161"/>
      <c r="HV72" s="161"/>
      <c r="HW72" s="161"/>
      <c r="HX72" s="161"/>
      <c r="HY72" s="161"/>
      <c r="HZ72" s="161"/>
      <c r="IA72" s="161"/>
      <c r="IB72" s="161"/>
      <c r="IC72" s="161"/>
      <c r="ID72" s="161"/>
      <c r="IE72" s="161"/>
      <c r="IF72" s="161"/>
      <c r="IG72" s="161"/>
      <c r="IH72" s="161"/>
      <c r="II72" s="161"/>
      <c r="IJ72" s="161"/>
      <c r="IK72" s="161"/>
      <c r="IL72" s="161"/>
      <c r="IM72" s="161"/>
      <c r="IN72" s="161"/>
      <c r="IO72" s="161"/>
      <c r="IP72" s="161"/>
      <c r="IQ72" s="161"/>
      <c r="IR72" s="161"/>
      <c r="IS72" s="161"/>
      <c r="IT72" s="161"/>
      <c r="IU72" s="161"/>
      <c r="IV72" s="161"/>
      <c r="IW72" s="161"/>
    </row>
    <row r="73" spans="3:257" s="170" customFormat="1" ht="20.25" customHeight="1">
      <c r="C73" s="161"/>
      <c r="D73" s="161"/>
      <c r="E73" s="161"/>
      <c r="F73" s="17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  <c r="BI73" s="161"/>
      <c r="BJ73" s="161"/>
      <c r="BK73" s="161"/>
      <c r="BL73" s="161"/>
      <c r="BM73" s="161"/>
      <c r="BN73" s="161"/>
      <c r="BO73" s="161"/>
      <c r="BP73" s="161"/>
      <c r="BQ73" s="161"/>
      <c r="BR73" s="161"/>
      <c r="BS73" s="161"/>
      <c r="BT73" s="161"/>
      <c r="BU73" s="161"/>
      <c r="BV73" s="161"/>
      <c r="BW73" s="161"/>
      <c r="BX73" s="161"/>
      <c r="BY73" s="161"/>
      <c r="BZ73" s="161"/>
      <c r="CA73" s="161"/>
      <c r="CB73" s="161"/>
      <c r="CC73" s="161"/>
      <c r="CD73" s="161"/>
      <c r="CE73" s="161"/>
      <c r="CF73" s="161"/>
      <c r="CG73" s="161"/>
      <c r="CH73" s="161"/>
      <c r="CI73" s="161"/>
      <c r="CJ73" s="161"/>
      <c r="CK73" s="161"/>
      <c r="CL73" s="161"/>
      <c r="CM73" s="161"/>
      <c r="CN73" s="161"/>
      <c r="CO73" s="161"/>
      <c r="CP73" s="161"/>
      <c r="CQ73" s="161"/>
      <c r="CR73" s="161"/>
      <c r="CS73" s="161"/>
      <c r="CT73" s="161"/>
      <c r="CU73" s="161"/>
      <c r="CV73" s="161"/>
      <c r="CW73" s="161"/>
      <c r="CX73" s="161"/>
      <c r="CY73" s="161"/>
      <c r="CZ73" s="161"/>
      <c r="DA73" s="161"/>
      <c r="DB73" s="161"/>
      <c r="DC73" s="161"/>
      <c r="DD73" s="161"/>
      <c r="DE73" s="161"/>
      <c r="DF73" s="161"/>
      <c r="DG73" s="161"/>
      <c r="DH73" s="161"/>
      <c r="DI73" s="161"/>
      <c r="DJ73" s="161"/>
      <c r="DK73" s="161"/>
      <c r="DL73" s="161"/>
      <c r="DM73" s="161"/>
      <c r="DN73" s="161"/>
      <c r="DO73" s="161"/>
      <c r="DP73" s="161"/>
      <c r="DQ73" s="161"/>
      <c r="DR73" s="161"/>
      <c r="DS73" s="161"/>
      <c r="DT73" s="161"/>
      <c r="DU73" s="161"/>
      <c r="DV73" s="161"/>
      <c r="DW73" s="161"/>
      <c r="DX73" s="161"/>
      <c r="DY73" s="161"/>
      <c r="DZ73" s="161"/>
      <c r="EA73" s="161"/>
      <c r="EB73" s="161"/>
      <c r="EC73" s="161"/>
      <c r="ED73" s="161"/>
      <c r="EE73" s="161"/>
      <c r="EF73" s="161"/>
      <c r="EG73" s="161"/>
      <c r="EH73" s="161"/>
      <c r="EI73" s="161"/>
      <c r="EJ73" s="161"/>
      <c r="EK73" s="161"/>
      <c r="EL73" s="161"/>
      <c r="EM73" s="161"/>
      <c r="EN73" s="161"/>
      <c r="EO73" s="161"/>
      <c r="EP73" s="161"/>
      <c r="EQ73" s="161"/>
      <c r="ER73" s="161"/>
      <c r="ES73" s="161"/>
      <c r="ET73" s="161"/>
      <c r="EU73" s="161"/>
      <c r="EV73" s="161"/>
      <c r="EW73" s="161"/>
      <c r="EX73" s="161"/>
      <c r="EY73" s="161"/>
      <c r="EZ73" s="161"/>
      <c r="FA73" s="161"/>
      <c r="FB73" s="161"/>
      <c r="FC73" s="161"/>
      <c r="FD73" s="161"/>
      <c r="FE73" s="161"/>
      <c r="FF73" s="161"/>
      <c r="FG73" s="161"/>
      <c r="FH73" s="161"/>
      <c r="FI73" s="161"/>
      <c r="FJ73" s="161"/>
      <c r="FK73" s="161"/>
      <c r="FL73" s="161"/>
      <c r="FM73" s="161"/>
      <c r="FN73" s="161"/>
      <c r="FO73" s="161"/>
      <c r="FP73" s="161"/>
      <c r="FQ73" s="161"/>
      <c r="FR73" s="161"/>
      <c r="FS73" s="161"/>
      <c r="FT73" s="161"/>
      <c r="FU73" s="161"/>
      <c r="FV73" s="161"/>
      <c r="FW73" s="161"/>
      <c r="FX73" s="161"/>
      <c r="FY73" s="161"/>
      <c r="FZ73" s="161"/>
      <c r="GA73" s="161"/>
      <c r="GB73" s="161"/>
      <c r="GC73" s="161"/>
      <c r="GD73" s="161"/>
      <c r="GE73" s="161"/>
      <c r="GF73" s="161"/>
      <c r="GG73" s="161"/>
      <c r="GH73" s="161"/>
      <c r="GI73" s="161"/>
      <c r="GJ73" s="161"/>
      <c r="GK73" s="161"/>
      <c r="GL73" s="161"/>
      <c r="GM73" s="161"/>
      <c r="GN73" s="161"/>
      <c r="GO73" s="161"/>
      <c r="GP73" s="161"/>
      <c r="GQ73" s="161"/>
      <c r="GR73" s="161"/>
      <c r="GS73" s="161"/>
      <c r="GT73" s="161"/>
      <c r="GU73" s="161"/>
      <c r="GV73" s="161"/>
      <c r="GW73" s="161"/>
      <c r="GX73" s="161"/>
      <c r="GY73" s="161"/>
      <c r="GZ73" s="161"/>
      <c r="HA73" s="161"/>
      <c r="HB73" s="161"/>
      <c r="HC73" s="161"/>
      <c r="HD73" s="161"/>
      <c r="HE73" s="161"/>
      <c r="HF73" s="161"/>
      <c r="HG73" s="161"/>
      <c r="HH73" s="161"/>
      <c r="HI73" s="161"/>
      <c r="HJ73" s="161"/>
      <c r="HK73" s="161"/>
      <c r="HL73" s="161"/>
      <c r="HM73" s="161"/>
      <c r="HN73" s="161"/>
      <c r="HO73" s="161"/>
      <c r="HP73" s="161"/>
      <c r="HQ73" s="161"/>
      <c r="HR73" s="161"/>
      <c r="HS73" s="161"/>
      <c r="HT73" s="161"/>
      <c r="HU73" s="161"/>
      <c r="HV73" s="161"/>
      <c r="HW73" s="161"/>
      <c r="HX73" s="161"/>
      <c r="HY73" s="161"/>
      <c r="HZ73" s="161"/>
      <c r="IA73" s="161"/>
      <c r="IB73" s="161"/>
      <c r="IC73" s="161"/>
      <c r="ID73" s="161"/>
      <c r="IE73" s="161"/>
      <c r="IF73" s="161"/>
      <c r="IG73" s="161"/>
      <c r="IH73" s="161"/>
      <c r="II73" s="161"/>
      <c r="IJ73" s="161"/>
      <c r="IK73" s="161"/>
      <c r="IL73" s="161"/>
      <c r="IM73" s="161"/>
      <c r="IN73" s="161"/>
      <c r="IO73" s="161"/>
      <c r="IP73" s="161"/>
      <c r="IQ73" s="161"/>
      <c r="IR73" s="161"/>
      <c r="IS73" s="161"/>
      <c r="IT73" s="161"/>
      <c r="IU73" s="161"/>
      <c r="IV73" s="161"/>
      <c r="IW73" s="161"/>
    </row>
    <row r="74" spans="3:257" s="170" customFormat="1" ht="20.25" customHeight="1">
      <c r="C74" s="161"/>
      <c r="D74" s="161"/>
      <c r="E74" s="161"/>
      <c r="F74" s="17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  <c r="BI74" s="161"/>
      <c r="BJ74" s="161"/>
      <c r="BK74" s="161"/>
      <c r="BL74" s="161"/>
      <c r="BM74" s="161"/>
      <c r="BN74" s="161"/>
      <c r="BO74" s="161"/>
      <c r="BP74" s="161"/>
      <c r="BQ74" s="161"/>
      <c r="BR74" s="161"/>
      <c r="BS74" s="161"/>
      <c r="BT74" s="161"/>
      <c r="BU74" s="161"/>
      <c r="BV74" s="161"/>
      <c r="BW74" s="161"/>
      <c r="BX74" s="161"/>
      <c r="BY74" s="161"/>
      <c r="BZ74" s="161"/>
      <c r="CA74" s="161"/>
      <c r="CB74" s="161"/>
      <c r="CC74" s="161"/>
      <c r="CD74" s="161"/>
      <c r="CE74" s="161"/>
      <c r="CF74" s="161"/>
      <c r="CG74" s="161"/>
      <c r="CH74" s="161"/>
      <c r="CI74" s="161"/>
      <c r="CJ74" s="161"/>
      <c r="CK74" s="161"/>
      <c r="CL74" s="161"/>
      <c r="CM74" s="161"/>
      <c r="CN74" s="161"/>
      <c r="CO74" s="161"/>
      <c r="CP74" s="161"/>
      <c r="CQ74" s="161"/>
      <c r="CR74" s="161"/>
      <c r="CS74" s="161"/>
      <c r="CT74" s="161"/>
      <c r="CU74" s="161"/>
      <c r="CV74" s="161"/>
      <c r="CW74" s="161"/>
      <c r="CX74" s="161"/>
      <c r="CY74" s="161"/>
      <c r="CZ74" s="161"/>
      <c r="DA74" s="161"/>
      <c r="DB74" s="161"/>
      <c r="DC74" s="161"/>
      <c r="DD74" s="161"/>
      <c r="DE74" s="161"/>
      <c r="DF74" s="161"/>
      <c r="DG74" s="161"/>
      <c r="DH74" s="161"/>
      <c r="DI74" s="161"/>
      <c r="DJ74" s="161"/>
      <c r="DK74" s="161"/>
      <c r="DL74" s="161"/>
      <c r="DM74" s="161"/>
      <c r="DN74" s="161"/>
      <c r="DO74" s="161"/>
      <c r="DP74" s="161"/>
      <c r="DQ74" s="161"/>
      <c r="DR74" s="161"/>
      <c r="DS74" s="161"/>
      <c r="DT74" s="161"/>
      <c r="DU74" s="161"/>
      <c r="DV74" s="161"/>
      <c r="DW74" s="161"/>
      <c r="DX74" s="161"/>
      <c r="DY74" s="161"/>
      <c r="DZ74" s="161"/>
      <c r="EA74" s="161"/>
      <c r="EB74" s="161"/>
      <c r="EC74" s="161"/>
      <c r="ED74" s="161"/>
      <c r="EE74" s="161"/>
      <c r="EF74" s="161"/>
      <c r="EG74" s="161"/>
      <c r="EH74" s="161"/>
      <c r="EI74" s="161"/>
      <c r="EJ74" s="161"/>
      <c r="EK74" s="161"/>
      <c r="EL74" s="161"/>
      <c r="EM74" s="161"/>
      <c r="EN74" s="161"/>
      <c r="EO74" s="161"/>
      <c r="EP74" s="161"/>
      <c r="EQ74" s="161"/>
      <c r="ER74" s="161"/>
      <c r="ES74" s="161"/>
      <c r="ET74" s="161"/>
      <c r="EU74" s="161"/>
      <c r="EV74" s="161"/>
      <c r="EW74" s="161"/>
      <c r="EX74" s="161"/>
      <c r="EY74" s="161"/>
      <c r="EZ74" s="161"/>
      <c r="FA74" s="161"/>
      <c r="FB74" s="161"/>
      <c r="FC74" s="161"/>
      <c r="FD74" s="161"/>
      <c r="FE74" s="161"/>
      <c r="FF74" s="161"/>
      <c r="FG74" s="161"/>
      <c r="FH74" s="161"/>
      <c r="FI74" s="161"/>
      <c r="FJ74" s="161"/>
      <c r="FK74" s="161"/>
      <c r="FL74" s="161"/>
      <c r="FM74" s="161"/>
      <c r="FN74" s="161"/>
      <c r="FO74" s="161"/>
      <c r="FP74" s="161"/>
      <c r="FQ74" s="161"/>
      <c r="FR74" s="161"/>
      <c r="FS74" s="161"/>
      <c r="FT74" s="161"/>
      <c r="FU74" s="161"/>
      <c r="FV74" s="161"/>
      <c r="FW74" s="161"/>
      <c r="FX74" s="161"/>
      <c r="FY74" s="161"/>
      <c r="FZ74" s="161"/>
      <c r="GA74" s="161"/>
      <c r="GB74" s="161"/>
      <c r="GC74" s="161"/>
      <c r="GD74" s="161"/>
      <c r="GE74" s="161"/>
      <c r="GF74" s="161"/>
      <c r="GG74" s="161"/>
      <c r="GH74" s="161"/>
      <c r="GI74" s="161"/>
      <c r="GJ74" s="161"/>
      <c r="GK74" s="161"/>
      <c r="GL74" s="161"/>
      <c r="GM74" s="161"/>
      <c r="GN74" s="161"/>
      <c r="GO74" s="161"/>
      <c r="GP74" s="161"/>
      <c r="GQ74" s="161"/>
      <c r="GR74" s="161"/>
      <c r="GS74" s="161"/>
      <c r="GT74" s="161"/>
      <c r="GU74" s="161"/>
      <c r="GV74" s="161"/>
      <c r="GW74" s="161"/>
      <c r="GX74" s="161"/>
      <c r="GY74" s="161"/>
      <c r="GZ74" s="161"/>
      <c r="HA74" s="161"/>
      <c r="HB74" s="161"/>
      <c r="HC74" s="161"/>
      <c r="HD74" s="161"/>
      <c r="HE74" s="161"/>
      <c r="HF74" s="161"/>
      <c r="HG74" s="161"/>
      <c r="HH74" s="161"/>
      <c r="HI74" s="161"/>
      <c r="HJ74" s="161"/>
      <c r="HK74" s="161"/>
      <c r="HL74" s="161"/>
      <c r="HM74" s="161"/>
      <c r="HN74" s="161"/>
      <c r="HO74" s="161"/>
      <c r="HP74" s="161"/>
      <c r="HQ74" s="161"/>
      <c r="HR74" s="161"/>
      <c r="HS74" s="161"/>
      <c r="HT74" s="161"/>
      <c r="HU74" s="161"/>
      <c r="HV74" s="161"/>
      <c r="HW74" s="161"/>
      <c r="HX74" s="161"/>
      <c r="HY74" s="161"/>
      <c r="HZ74" s="161"/>
      <c r="IA74" s="161"/>
      <c r="IB74" s="161"/>
      <c r="IC74" s="161"/>
      <c r="ID74" s="161"/>
      <c r="IE74" s="161"/>
      <c r="IF74" s="161"/>
      <c r="IG74" s="161"/>
      <c r="IH74" s="161"/>
      <c r="II74" s="161"/>
      <c r="IJ74" s="161"/>
      <c r="IK74" s="161"/>
      <c r="IL74" s="161"/>
      <c r="IM74" s="161"/>
      <c r="IN74" s="161"/>
      <c r="IO74" s="161"/>
      <c r="IP74" s="161"/>
      <c r="IQ74" s="161"/>
      <c r="IR74" s="161"/>
      <c r="IS74" s="161"/>
      <c r="IT74" s="161"/>
      <c r="IU74" s="161"/>
      <c r="IV74" s="161"/>
      <c r="IW74" s="161"/>
    </row>
    <row r="75" spans="3:257" s="170" customFormat="1" ht="20.25" customHeight="1">
      <c r="C75" s="161"/>
      <c r="D75" s="161"/>
      <c r="E75" s="161"/>
      <c r="F75" s="17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  <c r="BF75" s="161"/>
      <c r="BG75" s="161"/>
      <c r="BH75" s="161"/>
      <c r="BI75" s="161"/>
      <c r="BJ75" s="161"/>
      <c r="BK75" s="161"/>
      <c r="BL75" s="161"/>
      <c r="BM75" s="161"/>
      <c r="BN75" s="161"/>
      <c r="BO75" s="161"/>
      <c r="BP75" s="161"/>
      <c r="BQ75" s="161"/>
      <c r="BR75" s="161"/>
      <c r="BS75" s="161"/>
      <c r="BT75" s="161"/>
      <c r="BU75" s="161"/>
      <c r="BV75" s="161"/>
      <c r="BW75" s="161"/>
      <c r="BX75" s="161"/>
      <c r="BY75" s="161"/>
      <c r="BZ75" s="161"/>
      <c r="CA75" s="161"/>
      <c r="CB75" s="161"/>
      <c r="CC75" s="161"/>
      <c r="CD75" s="161"/>
      <c r="CE75" s="161"/>
      <c r="CF75" s="161"/>
      <c r="CG75" s="161"/>
      <c r="CH75" s="161"/>
      <c r="CI75" s="161"/>
      <c r="CJ75" s="161"/>
      <c r="CK75" s="161"/>
      <c r="CL75" s="161"/>
      <c r="CM75" s="161"/>
      <c r="CN75" s="161"/>
      <c r="CO75" s="161"/>
      <c r="CP75" s="161"/>
      <c r="CQ75" s="161"/>
      <c r="CR75" s="161"/>
      <c r="CS75" s="161"/>
      <c r="CT75" s="161"/>
      <c r="CU75" s="161"/>
      <c r="CV75" s="161"/>
      <c r="CW75" s="161"/>
      <c r="CX75" s="161"/>
      <c r="CY75" s="161"/>
      <c r="CZ75" s="161"/>
      <c r="DA75" s="161"/>
      <c r="DB75" s="161"/>
      <c r="DC75" s="161"/>
      <c r="DD75" s="161"/>
      <c r="DE75" s="161"/>
      <c r="DF75" s="161"/>
      <c r="DG75" s="161"/>
      <c r="DH75" s="161"/>
      <c r="DI75" s="161"/>
      <c r="DJ75" s="161"/>
      <c r="DK75" s="161"/>
      <c r="DL75" s="161"/>
      <c r="DM75" s="161"/>
      <c r="DN75" s="161"/>
      <c r="DO75" s="161"/>
      <c r="DP75" s="161"/>
      <c r="DQ75" s="161"/>
      <c r="DR75" s="161"/>
      <c r="DS75" s="161"/>
      <c r="DT75" s="161"/>
      <c r="DU75" s="161"/>
      <c r="DV75" s="161"/>
      <c r="DW75" s="161"/>
      <c r="DX75" s="161"/>
      <c r="DY75" s="161"/>
      <c r="DZ75" s="161"/>
      <c r="EA75" s="161"/>
      <c r="EB75" s="161"/>
      <c r="EC75" s="161"/>
      <c r="ED75" s="161"/>
      <c r="EE75" s="161"/>
      <c r="EF75" s="161"/>
      <c r="EG75" s="161"/>
      <c r="EH75" s="161"/>
      <c r="EI75" s="161"/>
      <c r="EJ75" s="161"/>
      <c r="EK75" s="161"/>
      <c r="EL75" s="161"/>
      <c r="EM75" s="161"/>
      <c r="EN75" s="161"/>
      <c r="EO75" s="161"/>
      <c r="EP75" s="161"/>
      <c r="EQ75" s="161"/>
      <c r="ER75" s="161"/>
      <c r="ES75" s="161"/>
      <c r="ET75" s="161"/>
      <c r="EU75" s="161"/>
      <c r="EV75" s="161"/>
      <c r="EW75" s="161"/>
      <c r="EX75" s="161"/>
      <c r="EY75" s="161"/>
      <c r="EZ75" s="161"/>
      <c r="FA75" s="161"/>
      <c r="FB75" s="161"/>
      <c r="FC75" s="161"/>
      <c r="FD75" s="161"/>
      <c r="FE75" s="161"/>
      <c r="FF75" s="161"/>
      <c r="FG75" s="161"/>
      <c r="FH75" s="161"/>
      <c r="FI75" s="161"/>
      <c r="FJ75" s="161"/>
      <c r="FK75" s="161"/>
      <c r="FL75" s="161"/>
      <c r="FM75" s="161"/>
      <c r="FN75" s="161"/>
      <c r="FO75" s="161"/>
      <c r="FP75" s="161"/>
      <c r="FQ75" s="161"/>
      <c r="FR75" s="161"/>
      <c r="FS75" s="161"/>
      <c r="FT75" s="161"/>
      <c r="FU75" s="161"/>
      <c r="FV75" s="161"/>
      <c r="FW75" s="161"/>
      <c r="FX75" s="161"/>
      <c r="FY75" s="161"/>
      <c r="FZ75" s="161"/>
      <c r="GA75" s="161"/>
      <c r="GB75" s="161"/>
      <c r="GC75" s="161"/>
      <c r="GD75" s="161"/>
      <c r="GE75" s="161"/>
      <c r="GF75" s="161"/>
      <c r="GG75" s="161"/>
      <c r="GH75" s="161"/>
      <c r="GI75" s="161"/>
      <c r="GJ75" s="161"/>
      <c r="GK75" s="161"/>
      <c r="GL75" s="161"/>
      <c r="GM75" s="161"/>
      <c r="GN75" s="161"/>
      <c r="GO75" s="161"/>
      <c r="GP75" s="161"/>
      <c r="GQ75" s="161"/>
      <c r="GR75" s="161"/>
      <c r="GS75" s="161"/>
      <c r="GT75" s="161"/>
      <c r="GU75" s="161"/>
      <c r="GV75" s="161"/>
      <c r="GW75" s="161"/>
      <c r="GX75" s="161"/>
      <c r="GY75" s="161"/>
      <c r="GZ75" s="161"/>
      <c r="HA75" s="161"/>
      <c r="HB75" s="161"/>
      <c r="HC75" s="161"/>
      <c r="HD75" s="161"/>
      <c r="HE75" s="161"/>
      <c r="HF75" s="161"/>
      <c r="HG75" s="161"/>
      <c r="HH75" s="161"/>
      <c r="HI75" s="161"/>
      <c r="HJ75" s="161"/>
      <c r="HK75" s="161"/>
      <c r="HL75" s="161"/>
      <c r="HM75" s="161"/>
      <c r="HN75" s="161"/>
      <c r="HO75" s="161"/>
      <c r="HP75" s="161"/>
      <c r="HQ75" s="161"/>
      <c r="HR75" s="161"/>
      <c r="HS75" s="161"/>
      <c r="HT75" s="161"/>
      <c r="HU75" s="161"/>
      <c r="HV75" s="161"/>
      <c r="HW75" s="161"/>
      <c r="HX75" s="161"/>
      <c r="HY75" s="161"/>
      <c r="HZ75" s="161"/>
      <c r="IA75" s="161"/>
      <c r="IB75" s="161"/>
      <c r="IC75" s="161"/>
      <c r="ID75" s="161"/>
      <c r="IE75" s="161"/>
      <c r="IF75" s="161"/>
      <c r="IG75" s="161"/>
      <c r="IH75" s="161"/>
      <c r="II75" s="161"/>
      <c r="IJ75" s="161"/>
      <c r="IK75" s="161"/>
      <c r="IL75" s="161"/>
      <c r="IM75" s="161"/>
      <c r="IN75" s="161"/>
      <c r="IO75" s="161"/>
      <c r="IP75" s="161"/>
      <c r="IQ75" s="161"/>
      <c r="IR75" s="161"/>
      <c r="IS75" s="161"/>
      <c r="IT75" s="161"/>
      <c r="IU75" s="161"/>
      <c r="IV75" s="161"/>
      <c r="IW75" s="161"/>
    </row>
    <row r="76" spans="3:257" s="170" customFormat="1" ht="20.25" customHeight="1">
      <c r="C76" s="161"/>
      <c r="D76" s="161"/>
      <c r="E76" s="161"/>
      <c r="F76" s="17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  <c r="BI76" s="161"/>
      <c r="BJ76" s="161"/>
      <c r="BK76" s="161"/>
      <c r="BL76" s="161"/>
      <c r="BM76" s="161"/>
      <c r="BN76" s="161"/>
      <c r="BO76" s="161"/>
      <c r="BP76" s="161"/>
      <c r="BQ76" s="161"/>
      <c r="BR76" s="161"/>
      <c r="BS76" s="161"/>
      <c r="BT76" s="161"/>
      <c r="BU76" s="161"/>
      <c r="BV76" s="161"/>
      <c r="BW76" s="161"/>
      <c r="BX76" s="161"/>
      <c r="BY76" s="161"/>
      <c r="BZ76" s="161"/>
      <c r="CA76" s="161"/>
      <c r="CB76" s="161"/>
      <c r="CC76" s="161"/>
      <c r="CD76" s="161"/>
      <c r="CE76" s="161"/>
      <c r="CF76" s="161"/>
      <c r="CG76" s="161"/>
      <c r="CH76" s="161"/>
      <c r="CI76" s="161"/>
      <c r="CJ76" s="161"/>
      <c r="CK76" s="161"/>
      <c r="CL76" s="161"/>
      <c r="CM76" s="161"/>
      <c r="CN76" s="161"/>
      <c r="CO76" s="161"/>
      <c r="CP76" s="161"/>
      <c r="CQ76" s="161"/>
      <c r="CR76" s="161"/>
      <c r="CS76" s="161"/>
      <c r="CT76" s="161"/>
      <c r="CU76" s="161"/>
      <c r="CV76" s="161"/>
      <c r="CW76" s="161"/>
      <c r="CX76" s="161"/>
      <c r="CY76" s="161"/>
      <c r="CZ76" s="161"/>
      <c r="DA76" s="161"/>
      <c r="DB76" s="161"/>
      <c r="DC76" s="161"/>
      <c r="DD76" s="161"/>
      <c r="DE76" s="161"/>
      <c r="DF76" s="161"/>
      <c r="DG76" s="161"/>
      <c r="DH76" s="161"/>
      <c r="DI76" s="161"/>
      <c r="DJ76" s="161"/>
      <c r="DK76" s="161"/>
      <c r="DL76" s="161"/>
      <c r="DM76" s="161"/>
      <c r="DN76" s="161"/>
      <c r="DO76" s="161"/>
      <c r="DP76" s="161"/>
      <c r="DQ76" s="161"/>
      <c r="DR76" s="161"/>
      <c r="DS76" s="161"/>
      <c r="DT76" s="161"/>
      <c r="DU76" s="161"/>
      <c r="DV76" s="161"/>
      <c r="DW76" s="161"/>
      <c r="DX76" s="161"/>
      <c r="DY76" s="161"/>
      <c r="DZ76" s="161"/>
      <c r="EA76" s="161"/>
      <c r="EB76" s="161"/>
      <c r="EC76" s="161"/>
      <c r="ED76" s="161"/>
      <c r="EE76" s="161"/>
      <c r="EF76" s="161"/>
      <c r="EG76" s="161"/>
      <c r="EH76" s="161"/>
      <c r="EI76" s="161"/>
      <c r="EJ76" s="161"/>
      <c r="EK76" s="161"/>
      <c r="EL76" s="161"/>
      <c r="EM76" s="161"/>
      <c r="EN76" s="161"/>
      <c r="EO76" s="161"/>
      <c r="EP76" s="161"/>
      <c r="EQ76" s="161"/>
      <c r="ER76" s="161"/>
      <c r="ES76" s="161"/>
      <c r="ET76" s="161"/>
      <c r="EU76" s="161"/>
      <c r="EV76" s="161"/>
      <c r="EW76" s="161"/>
      <c r="EX76" s="161"/>
      <c r="EY76" s="161"/>
      <c r="EZ76" s="161"/>
      <c r="FA76" s="161"/>
      <c r="FB76" s="161"/>
      <c r="FC76" s="161"/>
      <c r="FD76" s="161"/>
      <c r="FE76" s="161"/>
      <c r="FF76" s="161"/>
      <c r="FG76" s="161"/>
      <c r="FH76" s="161"/>
      <c r="FI76" s="161"/>
      <c r="FJ76" s="161"/>
      <c r="FK76" s="161"/>
      <c r="FL76" s="161"/>
      <c r="FM76" s="161"/>
      <c r="FN76" s="161"/>
      <c r="FO76" s="161"/>
      <c r="FP76" s="161"/>
      <c r="FQ76" s="161"/>
      <c r="FR76" s="161"/>
      <c r="FS76" s="161"/>
      <c r="FT76" s="161"/>
      <c r="FU76" s="161"/>
      <c r="FV76" s="161"/>
      <c r="FW76" s="161"/>
      <c r="FX76" s="161"/>
      <c r="FY76" s="161"/>
      <c r="FZ76" s="161"/>
      <c r="GA76" s="161"/>
      <c r="GB76" s="161"/>
      <c r="GC76" s="161"/>
      <c r="GD76" s="161"/>
      <c r="GE76" s="161"/>
      <c r="GF76" s="161"/>
      <c r="GG76" s="161"/>
      <c r="GH76" s="161"/>
      <c r="GI76" s="161"/>
      <c r="GJ76" s="161"/>
      <c r="GK76" s="161"/>
      <c r="GL76" s="161"/>
      <c r="GM76" s="161"/>
      <c r="GN76" s="161"/>
      <c r="GO76" s="161"/>
      <c r="GP76" s="161"/>
      <c r="GQ76" s="161"/>
      <c r="GR76" s="161"/>
      <c r="GS76" s="161"/>
      <c r="GT76" s="161"/>
      <c r="GU76" s="161"/>
      <c r="GV76" s="161"/>
      <c r="GW76" s="161"/>
      <c r="GX76" s="161"/>
      <c r="GY76" s="161"/>
      <c r="GZ76" s="161"/>
      <c r="HA76" s="161"/>
      <c r="HB76" s="161"/>
      <c r="HC76" s="161"/>
      <c r="HD76" s="161"/>
      <c r="HE76" s="161"/>
      <c r="HF76" s="161"/>
      <c r="HG76" s="161"/>
      <c r="HH76" s="161"/>
      <c r="HI76" s="161"/>
      <c r="HJ76" s="161"/>
      <c r="HK76" s="161"/>
      <c r="HL76" s="161"/>
      <c r="HM76" s="161"/>
      <c r="HN76" s="161"/>
      <c r="HO76" s="161"/>
      <c r="HP76" s="161"/>
      <c r="HQ76" s="161"/>
      <c r="HR76" s="161"/>
      <c r="HS76" s="161"/>
      <c r="HT76" s="161"/>
      <c r="HU76" s="161"/>
      <c r="HV76" s="161"/>
      <c r="HW76" s="161"/>
      <c r="HX76" s="161"/>
      <c r="HY76" s="161"/>
      <c r="HZ76" s="161"/>
      <c r="IA76" s="161"/>
      <c r="IB76" s="161"/>
      <c r="IC76" s="161"/>
      <c r="ID76" s="161"/>
      <c r="IE76" s="161"/>
      <c r="IF76" s="161"/>
      <c r="IG76" s="161"/>
      <c r="IH76" s="161"/>
      <c r="II76" s="161"/>
      <c r="IJ76" s="161"/>
      <c r="IK76" s="161"/>
      <c r="IL76" s="161"/>
      <c r="IM76" s="161"/>
      <c r="IN76" s="161"/>
      <c r="IO76" s="161"/>
      <c r="IP76" s="161"/>
      <c r="IQ76" s="161"/>
      <c r="IR76" s="161"/>
      <c r="IS76" s="161"/>
      <c r="IT76" s="161"/>
      <c r="IU76" s="161"/>
      <c r="IV76" s="161"/>
      <c r="IW76" s="161"/>
    </row>
    <row r="77" spans="3:257" s="170" customFormat="1" ht="20.25" customHeight="1">
      <c r="C77" s="161"/>
      <c r="D77" s="161"/>
      <c r="E77" s="161"/>
      <c r="F77" s="17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61"/>
      <c r="BH77" s="161"/>
      <c r="BI77" s="161"/>
      <c r="BJ77" s="161"/>
      <c r="BK77" s="161"/>
      <c r="BL77" s="161"/>
      <c r="BM77" s="161"/>
      <c r="BN77" s="161"/>
      <c r="BO77" s="161"/>
      <c r="BP77" s="161"/>
      <c r="BQ77" s="161"/>
      <c r="BR77" s="161"/>
      <c r="BS77" s="161"/>
      <c r="BT77" s="161"/>
      <c r="BU77" s="161"/>
      <c r="BV77" s="161"/>
      <c r="BW77" s="161"/>
      <c r="BX77" s="161"/>
      <c r="BY77" s="161"/>
      <c r="BZ77" s="161"/>
      <c r="CA77" s="161"/>
      <c r="CB77" s="161"/>
      <c r="CC77" s="161"/>
      <c r="CD77" s="161"/>
      <c r="CE77" s="161"/>
      <c r="CF77" s="161"/>
      <c r="CG77" s="161"/>
      <c r="CH77" s="161"/>
      <c r="CI77" s="161"/>
      <c r="CJ77" s="161"/>
      <c r="CK77" s="161"/>
      <c r="CL77" s="161"/>
      <c r="CM77" s="161"/>
      <c r="CN77" s="161"/>
      <c r="CO77" s="161"/>
      <c r="CP77" s="161"/>
      <c r="CQ77" s="161"/>
      <c r="CR77" s="161"/>
      <c r="CS77" s="161"/>
      <c r="CT77" s="161"/>
      <c r="CU77" s="161"/>
      <c r="CV77" s="161"/>
      <c r="CW77" s="161"/>
      <c r="CX77" s="161"/>
      <c r="CY77" s="161"/>
      <c r="CZ77" s="161"/>
      <c r="DA77" s="161"/>
      <c r="DB77" s="161"/>
      <c r="DC77" s="161"/>
      <c r="DD77" s="161"/>
      <c r="DE77" s="161"/>
      <c r="DF77" s="161"/>
      <c r="DG77" s="161"/>
      <c r="DH77" s="161"/>
      <c r="DI77" s="161"/>
      <c r="DJ77" s="161"/>
      <c r="DK77" s="161"/>
      <c r="DL77" s="161"/>
      <c r="DM77" s="161"/>
      <c r="DN77" s="161"/>
      <c r="DO77" s="161"/>
      <c r="DP77" s="161"/>
      <c r="DQ77" s="161"/>
      <c r="DR77" s="161"/>
      <c r="DS77" s="161"/>
      <c r="DT77" s="161"/>
      <c r="DU77" s="161"/>
      <c r="DV77" s="161"/>
      <c r="DW77" s="161"/>
      <c r="DX77" s="161"/>
      <c r="DY77" s="161"/>
      <c r="DZ77" s="161"/>
      <c r="EA77" s="161"/>
      <c r="EB77" s="161"/>
      <c r="EC77" s="161"/>
      <c r="ED77" s="161"/>
      <c r="EE77" s="161"/>
      <c r="EF77" s="161"/>
      <c r="EG77" s="161"/>
      <c r="EH77" s="161"/>
      <c r="EI77" s="161"/>
      <c r="EJ77" s="161"/>
      <c r="EK77" s="161"/>
      <c r="EL77" s="161"/>
      <c r="EM77" s="161"/>
      <c r="EN77" s="161"/>
      <c r="EO77" s="161"/>
      <c r="EP77" s="161"/>
      <c r="EQ77" s="161"/>
      <c r="ER77" s="161"/>
      <c r="ES77" s="161"/>
      <c r="ET77" s="161"/>
      <c r="EU77" s="161"/>
      <c r="EV77" s="161"/>
      <c r="EW77" s="161"/>
      <c r="EX77" s="161"/>
      <c r="EY77" s="161"/>
      <c r="EZ77" s="161"/>
      <c r="FA77" s="161"/>
      <c r="FB77" s="161"/>
      <c r="FC77" s="161"/>
      <c r="FD77" s="161"/>
      <c r="FE77" s="161"/>
      <c r="FF77" s="161"/>
      <c r="FG77" s="161"/>
      <c r="FH77" s="161"/>
      <c r="FI77" s="161"/>
      <c r="FJ77" s="161"/>
      <c r="FK77" s="161"/>
      <c r="FL77" s="161"/>
      <c r="FM77" s="161"/>
      <c r="FN77" s="161"/>
      <c r="FO77" s="161"/>
      <c r="FP77" s="161"/>
      <c r="FQ77" s="161"/>
      <c r="FR77" s="161"/>
      <c r="FS77" s="161"/>
      <c r="FT77" s="161"/>
      <c r="FU77" s="161"/>
      <c r="FV77" s="161"/>
      <c r="FW77" s="161"/>
      <c r="FX77" s="161"/>
      <c r="FY77" s="161"/>
      <c r="FZ77" s="161"/>
      <c r="GA77" s="161"/>
      <c r="GB77" s="161"/>
      <c r="GC77" s="161"/>
      <c r="GD77" s="161"/>
      <c r="GE77" s="161"/>
      <c r="GF77" s="161"/>
      <c r="GG77" s="161"/>
      <c r="GH77" s="161"/>
      <c r="GI77" s="161"/>
      <c r="GJ77" s="161"/>
      <c r="GK77" s="161"/>
      <c r="GL77" s="161"/>
      <c r="GM77" s="161"/>
      <c r="GN77" s="161"/>
      <c r="GO77" s="161"/>
      <c r="GP77" s="161"/>
      <c r="GQ77" s="161"/>
      <c r="GR77" s="161"/>
      <c r="GS77" s="161"/>
      <c r="GT77" s="161"/>
      <c r="GU77" s="161"/>
      <c r="GV77" s="161"/>
      <c r="GW77" s="161"/>
      <c r="GX77" s="161"/>
      <c r="GY77" s="161"/>
      <c r="GZ77" s="161"/>
      <c r="HA77" s="161"/>
      <c r="HB77" s="161"/>
      <c r="HC77" s="161"/>
      <c r="HD77" s="161"/>
      <c r="HE77" s="161"/>
      <c r="HF77" s="161"/>
      <c r="HG77" s="161"/>
      <c r="HH77" s="161"/>
      <c r="HI77" s="161"/>
      <c r="HJ77" s="161"/>
      <c r="HK77" s="161"/>
      <c r="HL77" s="161"/>
      <c r="HM77" s="161"/>
      <c r="HN77" s="161"/>
      <c r="HO77" s="161"/>
      <c r="HP77" s="161"/>
      <c r="HQ77" s="161"/>
      <c r="HR77" s="161"/>
      <c r="HS77" s="161"/>
      <c r="HT77" s="161"/>
      <c r="HU77" s="161"/>
      <c r="HV77" s="161"/>
      <c r="HW77" s="161"/>
      <c r="HX77" s="161"/>
      <c r="HY77" s="161"/>
      <c r="HZ77" s="161"/>
      <c r="IA77" s="161"/>
      <c r="IB77" s="161"/>
      <c r="IC77" s="161"/>
      <c r="ID77" s="161"/>
      <c r="IE77" s="161"/>
      <c r="IF77" s="161"/>
      <c r="IG77" s="161"/>
      <c r="IH77" s="161"/>
      <c r="II77" s="161"/>
      <c r="IJ77" s="161"/>
      <c r="IK77" s="161"/>
      <c r="IL77" s="161"/>
      <c r="IM77" s="161"/>
      <c r="IN77" s="161"/>
      <c r="IO77" s="161"/>
      <c r="IP77" s="161"/>
      <c r="IQ77" s="161"/>
      <c r="IR77" s="161"/>
      <c r="IS77" s="161"/>
      <c r="IT77" s="161"/>
      <c r="IU77" s="161"/>
      <c r="IV77" s="161"/>
      <c r="IW77" s="161"/>
    </row>
    <row r="78" spans="3:257" s="170" customFormat="1" ht="20.25" customHeight="1">
      <c r="C78" s="161"/>
      <c r="D78" s="161"/>
      <c r="E78" s="161"/>
      <c r="F78" s="17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161"/>
      <c r="AV78" s="161"/>
      <c r="AW78" s="161"/>
      <c r="AX78" s="161"/>
      <c r="AY78" s="161"/>
      <c r="AZ78" s="161"/>
      <c r="BA78" s="161"/>
      <c r="BB78" s="161"/>
      <c r="BC78" s="161"/>
      <c r="BD78" s="161"/>
      <c r="BE78" s="161"/>
      <c r="BF78" s="161"/>
      <c r="BG78" s="161"/>
      <c r="BH78" s="161"/>
      <c r="BI78" s="161"/>
      <c r="BJ78" s="161"/>
      <c r="BK78" s="161"/>
      <c r="BL78" s="161"/>
      <c r="BM78" s="161"/>
      <c r="BN78" s="161"/>
      <c r="BO78" s="161"/>
      <c r="BP78" s="161"/>
      <c r="BQ78" s="161"/>
      <c r="BR78" s="161"/>
      <c r="BS78" s="161"/>
      <c r="BT78" s="161"/>
      <c r="BU78" s="161"/>
      <c r="BV78" s="161"/>
      <c r="BW78" s="161"/>
      <c r="BX78" s="161"/>
      <c r="BY78" s="161"/>
      <c r="BZ78" s="161"/>
      <c r="CA78" s="161"/>
      <c r="CB78" s="161"/>
      <c r="CC78" s="161"/>
      <c r="CD78" s="161"/>
      <c r="CE78" s="161"/>
      <c r="CF78" s="161"/>
      <c r="CG78" s="161"/>
      <c r="CH78" s="161"/>
      <c r="CI78" s="161"/>
      <c r="CJ78" s="161"/>
      <c r="CK78" s="161"/>
      <c r="CL78" s="161"/>
      <c r="CM78" s="161"/>
      <c r="CN78" s="161"/>
      <c r="CO78" s="161"/>
      <c r="CP78" s="161"/>
      <c r="CQ78" s="161"/>
      <c r="CR78" s="161"/>
      <c r="CS78" s="161"/>
      <c r="CT78" s="161"/>
      <c r="CU78" s="161"/>
      <c r="CV78" s="161"/>
      <c r="CW78" s="161"/>
      <c r="CX78" s="161"/>
      <c r="CY78" s="161"/>
      <c r="CZ78" s="161"/>
      <c r="DA78" s="161"/>
      <c r="DB78" s="161"/>
      <c r="DC78" s="161"/>
      <c r="DD78" s="161"/>
      <c r="DE78" s="161"/>
      <c r="DF78" s="161"/>
      <c r="DG78" s="161"/>
      <c r="DH78" s="161"/>
      <c r="DI78" s="161"/>
      <c r="DJ78" s="161"/>
      <c r="DK78" s="161"/>
      <c r="DL78" s="161"/>
      <c r="DM78" s="161"/>
      <c r="DN78" s="161"/>
      <c r="DO78" s="161"/>
      <c r="DP78" s="161"/>
      <c r="DQ78" s="161"/>
      <c r="DR78" s="161"/>
      <c r="DS78" s="161"/>
      <c r="DT78" s="161"/>
      <c r="DU78" s="161"/>
      <c r="DV78" s="161"/>
      <c r="DW78" s="161"/>
      <c r="DX78" s="161"/>
      <c r="DY78" s="161"/>
      <c r="DZ78" s="161"/>
      <c r="EA78" s="161"/>
      <c r="EB78" s="161"/>
      <c r="EC78" s="161"/>
      <c r="ED78" s="161"/>
      <c r="EE78" s="161"/>
      <c r="EF78" s="161"/>
      <c r="EG78" s="161"/>
      <c r="EH78" s="161"/>
      <c r="EI78" s="161"/>
      <c r="EJ78" s="161"/>
      <c r="EK78" s="161"/>
      <c r="EL78" s="161"/>
      <c r="EM78" s="161"/>
      <c r="EN78" s="161"/>
      <c r="EO78" s="161"/>
      <c r="EP78" s="161"/>
      <c r="EQ78" s="161"/>
      <c r="ER78" s="161"/>
      <c r="ES78" s="161"/>
      <c r="ET78" s="161"/>
      <c r="EU78" s="161"/>
      <c r="EV78" s="161"/>
      <c r="EW78" s="161"/>
      <c r="EX78" s="161"/>
      <c r="EY78" s="161"/>
      <c r="EZ78" s="161"/>
      <c r="FA78" s="161"/>
      <c r="FB78" s="161"/>
      <c r="FC78" s="161"/>
      <c r="FD78" s="161"/>
      <c r="FE78" s="161"/>
      <c r="FF78" s="161"/>
      <c r="FG78" s="161"/>
      <c r="FH78" s="161"/>
      <c r="FI78" s="161"/>
      <c r="FJ78" s="161"/>
      <c r="FK78" s="161"/>
      <c r="FL78" s="161"/>
      <c r="FM78" s="161"/>
      <c r="FN78" s="161"/>
      <c r="FO78" s="161"/>
      <c r="FP78" s="161"/>
      <c r="FQ78" s="161"/>
      <c r="FR78" s="161"/>
      <c r="FS78" s="161"/>
      <c r="FT78" s="161"/>
      <c r="FU78" s="161"/>
      <c r="FV78" s="161"/>
      <c r="FW78" s="161"/>
      <c r="FX78" s="161"/>
      <c r="FY78" s="161"/>
      <c r="FZ78" s="161"/>
      <c r="GA78" s="161"/>
      <c r="GB78" s="161"/>
      <c r="GC78" s="161"/>
      <c r="GD78" s="161"/>
      <c r="GE78" s="161"/>
      <c r="GF78" s="161"/>
      <c r="GG78" s="161"/>
      <c r="GH78" s="161"/>
      <c r="GI78" s="161"/>
      <c r="GJ78" s="161"/>
      <c r="GK78" s="161"/>
      <c r="GL78" s="161"/>
      <c r="GM78" s="161"/>
      <c r="GN78" s="161"/>
      <c r="GO78" s="161"/>
      <c r="GP78" s="161"/>
      <c r="GQ78" s="161"/>
      <c r="GR78" s="161"/>
      <c r="GS78" s="161"/>
      <c r="GT78" s="161"/>
      <c r="GU78" s="161"/>
      <c r="GV78" s="161"/>
      <c r="GW78" s="161"/>
      <c r="GX78" s="161"/>
      <c r="GY78" s="161"/>
      <c r="GZ78" s="161"/>
      <c r="HA78" s="161"/>
      <c r="HB78" s="161"/>
      <c r="HC78" s="161"/>
      <c r="HD78" s="161"/>
      <c r="HE78" s="161"/>
      <c r="HF78" s="161"/>
      <c r="HG78" s="161"/>
      <c r="HH78" s="161"/>
      <c r="HI78" s="161"/>
      <c r="HJ78" s="161"/>
      <c r="HK78" s="161"/>
      <c r="HL78" s="161"/>
      <c r="HM78" s="161"/>
      <c r="HN78" s="161"/>
      <c r="HO78" s="161"/>
      <c r="HP78" s="161"/>
      <c r="HQ78" s="161"/>
      <c r="HR78" s="161"/>
      <c r="HS78" s="161"/>
      <c r="HT78" s="161"/>
      <c r="HU78" s="161"/>
      <c r="HV78" s="161"/>
      <c r="HW78" s="161"/>
      <c r="HX78" s="161"/>
      <c r="HY78" s="161"/>
      <c r="HZ78" s="161"/>
      <c r="IA78" s="161"/>
      <c r="IB78" s="161"/>
      <c r="IC78" s="161"/>
      <c r="ID78" s="161"/>
      <c r="IE78" s="161"/>
      <c r="IF78" s="161"/>
      <c r="IG78" s="161"/>
      <c r="IH78" s="161"/>
      <c r="II78" s="161"/>
      <c r="IJ78" s="161"/>
      <c r="IK78" s="161"/>
      <c r="IL78" s="161"/>
      <c r="IM78" s="161"/>
      <c r="IN78" s="161"/>
      <c r="IO78" s="161"/>
      <c r="IP78" s="161"/>
      <c r="IQ78" s="161"/>
      <c r="IR78" s="161"/>
      <c r="IS78" s="161"/>
      <c r="IT78" s="161"/>
      <c r="IU78" s="161"/>
      <c r="IV78" s="161"/>
      <c r="IW78" s="161"/>
    </row>
    <row r="79" spans="3:257" s="170" customFormat="1" ht="20.25" customHeight="1">
      <c r="C79" s="161"/>
      <c r="D79" s="161"/>
      <c r="E79" s="161"/>
      <c r="F79" s="17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161"/>
      <c r="BB79" s="161"/>
      <c r="BC79" s="161"/>
      <c r="BD79" s="161"/>
      <c r="BE79" s="161"/>
      <c r="BF79" s="161"/>
      <c r="BG79" s="161"/>
      <c r="BH79" s="161"/>
      <c r="BI79" s="161"/>
      <c r="BJ79" s="161"/>
      <c r="BK79" s="161"/>
      <c r="BL79" s="161"/>
      <c r="BM79" s="161"/>
      <c r="BN79" s="161"/>
      <c r="BO79" s="161"/>
      <c r="BP79" s="161"/>
      <c r="BQ79" s="161"/>
      <c r="BR79" s="161"/>
      <c r="BS79" s="161"/>
      <c r="BT79" s="161"/>
      <c r="BU79" s="161"/>
      <c r="BV79" s="161"/>
      <c r="BW79" s="161"/>
      <c r="BX79" s="161"/>
      <c r="BY79" s="161"/>
      <c r="BZ79" s="161"/>
      <c r="CA79" s="161"/>
      <c r="CB79" s="161"/>
      <c r="CC79" s="161"/>
      <c r="CD79" s="161"/>
      <c r="CE79" s="161"/>
      <c r="CF79" s="161"/>
      <c r="CG79" s="161"/>
      <c r="CH79" s="161"/>
      <c r="CI79" s="161"/>
      <c r="CJ79" s="161"/>
      <c r="CK79" s="161"/>
      <c r="CL79" s="161"/>
      <c r="CM79" s="161"/>
      <c r="CN79" s="161"/>
      <c r="CO79" s="161"/>
      <c r="CP79" s="161"/>
      <c r="CQ79" s="161"/>
      <c r="CR79" s="161"/>
      <c r="CS79" s="161"/>
      <c r="CT79" s="161"/>
      <c r="CU79" s="161"/>
      <c r="CV79" s="161"/>
      <c r="CW79" s="161"/>
      <c r="CX79" s="161"/>
      <c r="CY79" s="161"/>
      <c r="CZ79" s="161"/>
      <c r="DA79" s="161"/>
      <c r="DB79" s="161"/>
      <c r="DC79" s="161"/>
      <c r="DD79" s="161"/>
      <c r="DE79" s="161"/>
      <c r="DF79" s="161"/>
      <c r="DG79" s="161"/>
      <c r="DH79" s="161"/>
      <c r="DI79" s="161"/>
      <c r="DJ79" s="161"/>
      <c r="DK79" s="161"/>
      <c r="DL79" s="161"/>
      <c r="DM79" s="161"/>
      <c r="DN79" s="161"/>
      <c r="DO79" s="161"/>
      <c r="DP79" s="161"/>
      <c r="DQ79" s="161"/>
      <c r="DR79" s="161"/>
      <c r="DS79" s="161"/>
      <c r="DT79" s="161"/>
      <c r="DU79" s="161"/>
      <c r="DV79" s="161"/>
      <c r="DW79" s="161"/>
      <c r="DX79" s="161"/>
      <c r="DY79" s="161"/>
      <c r="DZ79" s="161"/>
      <c r="EA79" s="161"/>
      <c r="EB79" s="161"/>
      <c r="EC79" s="161"/>
      <c r="ED79" s="161"/>
      <c r="EE79" s="161"/>
      <c r="EF79" s="161"/>
      <c r="EG79" s="161"/>
      <c r="EH79" s="161"/>
      <c r="EI79" s="161"/>
      <c r="EJ79" s="161"/>
      <c r="EK79" s="161"/>
      <c r="EL79" s="161"/>
      <c r="EM79" s="161"/>
      <c r="EN79" s="161"/>
      <c r="EO79" s="161"/>
      <c r="EP79" s="161"/>
      <c r="EQ79" s="161"/>
      <c r="ER79" s="161"/>
      <c r="ES79" s="161"/>
      <c r="ET79" s="161"/>
      <c r="EU79" s="161"/>
      <c r="EV79" s="161"/>
      <c r="EW79" s="161"/>
      <c r="EX79" s="161"/>
      <c r="EY79" s="161"/>
      <c r="EZ79" s="161"/>
      <c r="FA79" s="161"/>
      <c r="FB79" s="161"/>
      <c r="FC79" s="161"/>
      <c r="FD79" s="161"/>
      <c r="FE79" s="161"/>
      <c r="FF79" s="161"/>
      <c r="FG79" s="161"/>
      <c r="FH79" s="161"/>
      <c r="FI79" s="161"/>
      <c r="FJ79" s="161"/>
      <c r="FK79" s="161"/>
      <c r="FL79" s="161"/>
      <c r="FM79" s="161"/>
      <c r="FN79" s="161"/>
      <c r="FO79" s="161"/>
      <c r="FP79" s="161"/>
      <c r="FQ79" s="161"/>
      <c r="FR79" s="161"/>
      <c r="FS79" s="161"/>
      <c r="FT79" s="161"/>
      <c r="FU79" s="161"/>
      <c r="FV79" s="161"/>
      <c r="FW79" s="161"/>
      <c r="FX79" s="161"/>
      <c r="FY79" s="161"/>
      <c r="FZ79" s="161"/>
      <c r="GA79" s="161"/>
      <c r="GB79" s="161"/>
      <c r="GC79" s="161"/>
      <c r="GD79" s="161"/>
      <c r="GE79" s="161"/>
      <c r="GF79" s="161"/>
      <c r="GG79" s="161"/>
      <c r="GH79" s="161"/>
      <c r="GI79" s="161"/>
      <c r="GJ79" s="161"/>
      <c r="GK79" s="161"/>
      <c r="GL79" s="161"/>
      <c r="GM79" s="161"/>
      <c r="GN79" s="161"/>
      <c r="GO79" s="161"/>
      <c r="GP79" s="161"/>
      <c r="GQ79" s="161"/>
      <c r="GR79" s="161"/>
      <c r="GS79" s="161"/>
      <c r="GT79" s="161"/>
      <c r="GU79" s="161"/>
      <c r="GV79" s="161"/>
      <c r="GW79" s="161"/>
      <c r="GX79" s="161"/>
      <c r="GY79" s="161"/>
      <c r="GZ79" s="161"/>
      <c r="HA79" s="161"/>
      <c r="HB79" s="161"/>
      <c r="HC79" s="161"/>
      <c r="HD79" s="161"/>
      <c r="HE79" s="161"/>
      <c r="HF79" s="161"/>
      <c r="HG79" s="161"/>
      <c r="HH79" s="161"/>
      <c r="HI79" s="161"/>
      <c r="HJ79" s="161"/>
      <c r="HK79" s="161"/>
      <c r="HL79" s="161"/>
      <c r="HM79" s="161"/>
      <c r="HN79" s="161"/>
      <c r="HO79" s="161"/>
      <c r="HP79" s="161"/>
      <c r="HQ79" s="161"/>
      <c r="HR79" s="161"/>
      <c r="HS79" s="161"/>
      <c r="HT79" s="161"/>
      <c r="HU79" s="161"/>
      <c r="HV79" s="161"/>
      <c r="HW79" s="161"/>
      <c r="HX79" s="161"/>
      <c r="HY79" s="161"/>
      <c r="HZ79" s="161"/>
      <c r="IA79" s="161"/>
      <c r="IB79" s="161"/>
      <c r="IC79" s="161"/>
      <c r="ID79" s="161"/>
      <c r="IE79" s="161"/>
      <c r="IF79" s="161"/>
      <c r="IG79" s="161"/>
      <c r="IH79" s="161"/>
      <c r="II79" s="161"/>
      <c r="IJ79" s="161"/>
      <c r="IK79" s="161"/>
      <c r="IL79" s="161"/>
      <c r="IM79" s="161"/>
      <c r="IN79" s="161"/>
      <c r="IO79" s="161"/>
      <c r="IP79" s="161"/>
      <c r="IQ79" s="161"/>
      <c r="IR79" s="161"/>
      <c r="IS79" s="161"/>
      <c r="IT79" s="161"/>
      <c r="IU79" s="161"/>
      <c r="IV79" s="161"/>
      <c r="IW79" s="161"/>
    </row>
    <row r="80" spans="3:257" s="170" customFormat="1" ht="20.25" customHeight="1">
      <c r="C80" s="161"/>
      <c r="D80" s="161"/>
      <c r="E80" s="161"/>
      <c r="F80" s="17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1"/>
      <c r="BH80" s="161"/>
      <c r="BI80" s="161"/>
      <c r="BJ80" s="161"/>
      <c r="BK80" s="161"/>
      <c r="BL80" s="161"/>
      <c r="BM80" s="161"/>
      <c r="BN80" s="161"/>
      <c r="BO80" s="161"/>
      <c r="BP80" s="161"/>
      <c r="BQ80" s="161"/>
      <c r="BR80" s="161"/>
      <c r="BS80" s="161"/>
      <c r="BT80" s="161"/>
      <c r="BU80" s="161"/>
      <c r="BV80" s="161"/>
      <c r="BW80" s="161"/>
      <c r="BX80" s="161"/>
      <c r="BY80" s="161"/>
      <c r="BZ80" s="161"/>
      <c r="CA80" s="161"/>
      <c r="CB80" s="161"/>
      <c r="CC80" s="161"/>
      <c r="CD80" s="161"/>
      <c r="CE80" s="161"/>
      <c r="CF80" s="161"/>
      <c r="CG80" s="161"/>
      <c r="CH80" s="161"/>
      <c r="CI80" s="161"/>
      <c r="CJ80" s="161"/>
      <c r="CK80" s="161"/>
      <c r="CL80" s="161"/>
      <c r="CM80" s="161"/>
      <c r="CN80" s="161"/>
      <c r="CO80" s="161"/>
      <c r="CP80" s="161"/>
      <c r="CQ80" s="161"/>
      <c r="CR80" s="161"/>
      <c r="CS80" s="161"/>
      <c r="CT80" s="161"/>
      <c r="CU80" s="161"/>
      <c r="CV80" s="161"/>
      <c r="CW80" s="161"/>
      <c r="CX80" s="161"/>
      <c r="CY80" s="161"/>
      <c r="CZ80" s="161"/>
      <c r="DA80" s="161"/>
      <c r="DB80" s="161"/>
      <c r="DC80" s="161"/>
      <c r="DD80" s="161"/>
      <c r="DE80" s="161"/>
      <c r="DF80" s="161"/>
      <c r="DG80" s="161"/>
      <c r="DH80" s="161"/>
      <c r="DI80" s="161"/>
      <c r="DJ80" s="161"/>
      <c r="DK80" s="161"/>
      <c r="DL80" s="161"/>
      <c r="DM80" s="161"/>
      <c r="DN80" s="161"/>
      <c r="DO80" s="161"/>
      <c r="DP80" s="161"/>
      <c r="DQ80" s="161"/>
      <c r="DR80" s="161"/>
      <c r="DS80" s="161"/>
      <c r="DT80" s="161"/>
      <c r="DU80" s="161"/>
      <c r="DV80" s="161"/>
      <c r="DW80" s="161"/>
      <c r="DX80" s="161"/>
      <c r="DY80" s="161"/>
      <c r="DZ80" s="161"/>
      <c r="EA80" s="161"/>
      <c r="EB80" s="161"/>
      <c r="EC80" s="161"/>
      <c r="ED80" s="161"/>
      <c r="EE80" s="161"/>
      <c r="EF80" s="161"/>
      <c r="EG80" s="161"/>
      <c r="EH80" s="161"/>
      <c r="EI80" s="161"/>
      <c r="EJ80" s="161"/>
      <c r="EK80" s="161"/>
      <c r="EL80" s="161"/>
      <c r="EM80" s="161"/>
      <c r="EN80" s="161"/>
      <c r="EO80" s="161"/>
      <c r="EP80" s="161"/>
      <c r="EQ80" s="161"/>
      <c r="ER80" s="161"/>
      <c r="ES80" s="161"/>
      <c r="ET80" s="161"/>
      <c r="EU80" s="161"/>
      <c r="EV80" s="161"/>
      <c r="EW80" s="161"/>
      <c r="EX80" s="161"/>
      <c r="EY80" s="161"/>
      <c r="EZ80" s="161"/>
      <c r="FA80" s="161"/>
      <c r="FB80" s="161"/>
      <c r="FC80" s="161"/>
      <c r="FD80" s="161"/>
      <c r="FE80" s="161"/>
      <c r="FF80" s="161"/>
      <c r="FG80" s="161"/>
      <c r="FH80" s="161"/>
      <c r="FI80" s="161"/>
      <c r="FJ80" s="161"/>
      <c r="FK80" s="161"/>
      <c r="FL80" s="161"/>
      <c r="FM80" s="161"/>
      <c r="FN80" s="161"/>
      <c r="FO80" s="161"/>
      <c r="FP80" s="161"/>
      <c r="FQ80" s="161"/>
      <c r="FR80" s="161"/>
      <c r="FS80" s="161"/>
      <c r="FT80" s="161"/>
      <c r="FU80" s="161"/>
      <c r="FV80" s="161"/>
      <c r="FW80" s="161"/>
      <c r="FX80" s="161"/>
      <c r="FY80" s="161"/>
      <c r="FZ80" s="161"/>
      <c r="GA80" s="161"/>
      <c r="GB80" s="161"/>
      <c r="GC80" s="161"/>
      <c r="GD80" s="161"/>
      <c r="GE80" s="161"/>
      <c r="GF80" s="161"/>
      <c r="GG80" s="161"/>
      <c r="GH80" s="161"/>
      <c r="GI80" s="161"/>
      <c r="GJ80" s="161"/>
      <c r="GK80" s="161"/>
      <c r="GL80" s="161"/>
      <c r="GM80" s="161"/>
      <c r="GN80" s="161"/>
      <c r="GO80" s="161"/>
      <c r="GP80" s="161"/>
      <c r="GQ80" s="161"/>
      <c r="GR80" s="161"/>
      <c r="GS80" s="161"/>
      <c r="GT80" s="161"/>
      <c r="GU80" s="161"/>
      <c r="GV80" s="161"/>
      <c r="GW80" s="161"/>
      <c r="GX80" s="161"/>
      <c r="GY80" s="161"/>
      <c r="GZ80" s="161"/>
      <c r="HA80" s="161"/>
      <c r="HB80" s="161"/>
      <c r="HC80" s="161"/>
      <c r="HD80" s="161"/>
      <c r="HE80" s="161"/>
      <c r="HF80" s="161"/>
      <c r="HG80" s="161"/>
      <c r="HH80" s="161"/>
      <c r="HI80" s="161"/>
      <c r="HJ80" s="161"/>
      <c r="HK80" s="161"/>
      <c r="HL80" s="161"/>
      <c r="HM80" s="161"/>
      <c r="HN80" s="161"/>
      <c r="HO80" s="161"/>
      <c r="HP80" s="161"/>
      <c r="HQ80" s="161"/>
      <c r="HR80" s="161"/>
      <c r="HS80" s="161"/>
      <c r="HT80" s="161"/>
      <c r="HU80" s="161"/>
      <c r="HV80" s="161"/>
      <c r="HW80" s="161"/>
      <c r="HX80" s="161"/>
      <c r="HY80" s="161"/>
      <c r="HZ80" s="161"/>
      <c r="IA80" s="161"/>
      <c r="IB80" s="161"/>
      <c r="IC80" s="161"/>
      <c r="ID80" s="161"/>
      <c r="IE80" s="161"/>
      <c r="IF80" s="161"/>
      <c r="IG80" s="161"/>
      <c r="IH80" s="161"/>
      <c r="II80" s="161"/>
      <c r="IJ80" s="161"/>
      <c r="IK80" s="161"/>
      <c r="IL80" s="161"/>
      <c r="IM80" s="161"/>
      <c r="IN80" s="161"/>
      <c r="IO80" s="161"/>
      <c r="IP80" s="161"/>
      <c r="IQ80" s="161"/>
      <c r="IR80" s="161"/>
      <c r="IS80" s="161"/>
      <c r="IT80" s="161"/>
      <c r="IU80" s="161"/>
      <c r="IV80" s="161"/>
      <c r="IW80" s="161"/>
    </row>
    <row r="81" spans="3:257" s="170" customFormat="1" ht="20.25" customHeight="1">
      <c r="C81" s="161"/>
      <c r="D81" s="161"/>
      <c r="E81" s="161"/>
      <c r="F81" s="17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/>
      <c r="BF81" s="161"/>
      <c r="BG81" s="161"/>
      <c r="BH81" s="161"/>
      <c r="BI81" s="161"/>
      <c r="BJ81" s="161"/>
      <c r="BK81" s="161"/>
      <c r="BL81" s="161"/>
      <c r="BM81" s="161"/>
      <c r="BN81" s="161"/>
      <c r="BO81" s="161"/>
      <c r="BP81" s="161"/>
      <c r="BQ81" s="161"/>
      <c r="BR81" s="161"/>
      <c r="BS81" s="161"/>
      <c r="BT81" s="161"/>
      <c r="BU81" s="161"/>
      <c r="BV81" s="161"/>
      <c r="BW81" s="161"/>
      <c r="BX81" s="161"/>
      <c r="BY81" s="161"/>
      <c r="BZ81" s="161"/>
      <c r="CA81" s="161"/>
      <c r="CB81" s="161"/>
      <c r="CC81" s="161"/>
      <c r="CD81" s="161"/>
      <c r="CE81" s="161"/>
      <c r="CF81" s="161"/>
      <c r="CG81" s="161"/>
      <c r="CH81" s="161"/>
      <c r="CI81" s="161"/>
      <c r="CJ81" s="161"/>
      <c r="CK81" s="161"/>
      <c r="CL81" s="161"/>
      <c r="CM81" s="161"/>
      <c r="CN81" s="161"/>
      <c r="CO81" s="161"/>
      <c r="CP81" s="161"/>
      <c r="CQ81" s="161"/>
      <c r="CR81" s="161"/>
      <c r="CS81" s="161"/>
      <c r="CT81" s="161"/>
      <c r="CU81" s="161"/>
      <c r="CV81" s="161"/>
      <c r="CW81" s="161"/>
      <c r="CX81" s="161"/>
      <c r="CY81" s="161"/>
      <c r="CZ81" s="161"/>
      <c r="DA81" s="161"/>
      <c r="DB81" s="161"/>
      <c r="DC81" s="161"/>
      <c r="DD81" s="161"/>
      <c r="DE81" s="161"/>
      <c r="DF81" s="161"/>
      <c r="DG81" s="161"/>
      <c r="DH81" s="161"/>
      <c r="DI81" s="161"/>
      <c r="DJ81" s="161"/>
      <c r="DK81" s="161"/>
      <c r="DL81" s="161"/>
      <c r="DM81" s="161"/>
      <c r="DN81" s="161"/>
      <c r="DO81" s="161"/>
      <c r="DP81" s="161"/>
      <c r="DQ81" s="161"/>
      <c r="DR81" s="161"/>
      <c r="DS81" s="161"/>
      <c r="DT81" s="161"/>
      <c r="DU81" s="161"/>
      <c r="DV81" s="161"/>
      <c r="DW81" s="161"/>
      <c r="DX81" s="161"/>
      <c r="DY81" s="161"/>
      <c r="DZ81" s="161"/>
      <c r="EA81" s="161"/>
      <c r="EB81" s="161"/>
      <c r="EC81" s="161"/>
      <c r="ED81" s="161"/>
      <c r="EE81" s="161"/>
      <c r="EF81" s="161"/>
      <c r="EG81" s="161"/>
      <c r="EH81" s="161"/>
      <c r="EI81" s="161"/>
      <c r="EJ81" s="161"/>
      <c r="EK81" s="161"/>
      <c r="EL81" s="161"/>
      <c r="EM81" s="161"/>
      <c r="EN81" s="161"/>
      <c r="EO81" s="161"/>
      <c r="EP81" s="161"/>
      <c r="EQ81" s="161"/>
      <c r="ER81" s="161"/>
      <c r="ES81" s="161"/>
      <c r="ET81" s="161"/>
      <c r="EU81" s="161"/>
      <c r="EV81" s="161"/>
      <c r="EW81" s="161"/>
      <c r="EX81" s="161"/>
      <c r="EY81" s="161"/>
      <c r="EZ81" s="161"/>
      <c r="FA81" s="161"/>
      <c r="FB81" s="161"/>
      <c r="FC81" s="161"/>
      <c r="FD81" s="161"/>
      <c r="FE81" s="161"/>
      <c r="FF81" s="161"/>
      <c r="FG81" s="161"/>
      <c r="FH81" s="161"/>
      <c r="FI81" s="161"/>
      <c r="FJ81" s="161"/>
      <c r="FK81" s="161"/>
      <c r="FL81" s="161"/>
      <c r="FM81" s="161"/>
      <c r="FN81" s="161"/>
      <c r="FO81" s="161"/>
      <c r="FP81" s="161"/>
      <c r="FQ81" s="161"/>
      <c r="FR81" s="161"/>
      <c r="FS81" s="161"/>
      <c r="FT81" s="161"/>
      <c r="FU81" s="161"/>
      <c r="FV81" s="161"/>
      <c r="FW81" s="161"/>
      <c r="FX81" s="161"/>
      <c r="FY81" s="161"/>
      <c r="FZ81" s="161"/>
      <c r="GA81" s="161"/>
      <c r="GB81" s="161"/>
      <c r="GC81" s="161"/>
      <c r="GD81" s="161"/>
      <c r="GE81" s="161"/>
      <c r="GF81" s="161"/>
      <c r="GG81" s="161"/>
      <c r="GH81" s="161"/>
      <c r="GI81" s="161"/>
      <c r="GJ81" s="161"/>
      <c r="GK81" s="161"/>
      <c r="GL81" s="161"/>
      <c r="GM81" s="161"/>
      <c r="GN81" s="161"/>
      <c r="GO81" s="161"/>
      <c r="GP81" s="161"/>
      <c r="GQ81" s="161"/>
      <c r="GR81" s="161"/>
      <c r="GS81" s="161"/>
      <c r="GT81" s="161"/>
      <c r="GU81" s="161"/>
      <c r="GV81" s="161"/>
      <c r="GW81" s="161"/>
      <c r="GX81" s="161"/>
      <c r="GY81" s="161"/>
      <c r="GZ81" s="161"/>
      <c r="HA81" s="161"/>
      <c r="HB81" s="161"/>
      <c r="HC81" s="161"/>
      <c r="HD81" s="161"/>
      <c r="HE81" s="161"/>
      <c r="HF81" s="161"/>
      <c r="HG81" s="161"/>
      <c r="HH81" s="161"/>
      <c r="HI81" s="161"/>
      <c r="HJ81" s="161"/>
      <c r="HK81" s="161"/>
      <c r="HL81" s="161"/>
      <c r="HM81" s="161"/>
      <c r="HN81" s="161"/>
      <c r="HO81" s="161"/>
      <c r="HP81" s="161"/>
      <c r="HQ81" s="161"/>
      <c r="HR81" s="161"/>
      <c r="HS81" s="161"/>
      <c r="HT81" s="161"/>
      <c r="HU81" s="161"/>
      <c r="HV81" s="161"/>
      <c r="HW81" s="161"/>
      <c r="HX81" s="161"/>
      <c r="HY81" s="161"/>
      <c r="HZ81" s="161"/>
      <c r="IA81" s="161"/>
      <c r="IB81" s="161"/>
      <c r="IC81" s="161"/>
      <c r="ID81" s="161"/>
      <c r="IE81" s="161"/>
      <c r="IF81" s="161"/>
      <c r="IG81" s="161"/>
      <c r="IH81" s="161"/>
      <c r="II81" s="161"/>
      <c r="IJ81" s="161"/>
      <c r="IK81" s="161"/>
      <c r="IL81" s="161"/>
      <c r="IM81" s="161"/>
      <c r="IN81" s="161"/>
      <c r="IO81" s="161"/>
      <c r="IP81" s="161"/>
      <c r="IQ81" s="161"/>
      <c r="IR81" s="161"/>
      <c r="IS81" s="161"/>
      <c r="IT81" s="161"/>
      <c r="IU81" s="161"/>
      <c r="IV81" s="161"/>
      <c r="IW81" s="161"/>
    </row>
    <row r="82" spans="3:257" s="170" customFormat="1" ht="20.25" customHeight="1">
      <c r="C82" s="161"/>
      <c r="D82" s="161"/>
      <c r="E82" s="161"/>
      <c r="F82" s="17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  <c r="BI82" s="161"/>
      <c r="BJ82" s="161"/>
      <c r="BK82" s="161"/>
      <c r="BL82" s="161"/>
      <c r="BM82" s="161"/>
      <c r="BN82" s="161"/>
      <c r="BO82" s="161"/>
      <c r="BP82" s="161"/>
      <c r="BQ82" s="161"/>
      <c r="BR82" s="161"/>
      <c r="BS82" s="161"/>
      <c r="BT82" s="161"/>
      <c r="BU82" s="161"/>
      <c r="BV82" s="161"/>
      <c r="BW82" s="161"/>
      <c r="BX82" s="161"/>
      <c r="BY82" s="161"/>
      <c r="BZ82" s="161"/>
      <c r="CA82" s="161"/>
      <c r="CB82" s="161"/>
      <c r="CC82" s="161"/>
      <c r="CD82" s="161"/>
      <c r="CE82" s="161"/>
      <c r="CF82" s="161"/>
      <c r="CG82" s="161"/>
      <c r="CH82" s="161"/>
      <c r="CI82" s="161"/>
      <c r="CJ82" s="161"/>
      <c r="CK82" s="161"/>
      <c r="CL82" s="161"/>
      <c r="CM82" s="161"/>
      <c r="CN82" s="161"/>
      <c r="CO82" s="161"/>
      <c r="CP82" s="161"/>
      <c r="CQ82" s="161"/>
      <c r="CR82" s="161"/>
      <c r="CS82" s="161"/>
      <c r="CT82" s="161"/>
      <c r="CU82" s="161"/>
      <c r="CV82" s="161"/>
      <c r="CW82" s="161"/>
      <c r="CX82" s="161"/>
      <c r="CY82" s="161"/>
      <c r="CZ82" s="161"/>
      <c r="DA82" s="161"/>
      <c r="DB82" s="161"/>
      <c r="DC82" s="161"/>
      <c r="DD82" s="161"/>
      <c r="DE82" s="161"/>
      <c r="DF82" s="161"/>
      <c r="DG82" s="161"/>
      <c r="DH82" s="161"/>
      <c r="DI82" s="161"/>
      <c r="DJ82" s="161"/>
      <c r="DK82" s="161"/>
      <c r="DL82" s="161"/>
      <c r="DM82" s="161"/>
      <c r="DN82" s="161"/>
      <c r="DO82" s="161"/>
      <c r="DP82" s="161"/>
      <c r="DQ82" s="161"/>
      <c r="DR82" s="161"/>
      <c r="DS82" s="161"/>
      <c r="DT82" s="161"/>
      <c r="DU82" s="161"/>
      <c r="DV82" s="161"/>
      <c r="DW82" s="161"/>
      <c r="DX82" s="161"/>
      <c r="DY82" s="161"/>
      <c r="DZ82" s="161"/>
      <c r="EA82" s="161"/>
      <c r="EB82" s="161"/>
      <c r="EC82" s="161"/>
      <c r="ED82" s="161"/>
      <c r="EE82" s="161"/>
      <c r="EF82" s="161"/>
      <c r="EG82" s="161"/>
      <c r="EH82" s="161"/>
      <c r="EI82" s="161"/>
      <c r="EJ82" s="161"/>
      <c r="EK82" s="161"/>
      <c r="EL82" s="161"/>
      <c r="EM82" s="161"/>
      <c r="EN82" s="161"/>
      <c r="EO82" s="161"/>
      <c r="EP82" s="161"/>
      <c r="EQ82" s="161"/>
      <c r="ER82" s="161"/>
      <c r="ES82" s="161"/>
      <c r="ET82" s="161"/>
      <c r="EU82" s="161"/>
      <c r="EV82" s="161"/>
      <c r="EW82" s="161"/>
      <c r="EX82" s="161"/>
      <c r="EY82" s="161"/>
      <c r="EZ82" s="161"/>
      <c r="FA82" s="161"/>
      <c r="FB82" s="161"/>
      <c r="FC82" s="161"/>
      <c r="FD82" s="161"/>
      <c r="FE82" s="161"/>
      <c r="FF82" s="161"/>
      <c r="FG82" s="161"/>
      <c r="FH82" s="161"/>
      <c r="FI82" s="161"/>
      <c r="FJ82" s="161"/>
      <c r="FK82" s="161"/>
      <c r="FL82" s="161"/>
      <c r="FM82" s="161"/>
      <c r="FN82" s="161"/>
      <c r="FO82" s="161"/>
      <c r="FP82" s="161"/>
      <c r="FQ82" s="161"/>
      <c r="FR82" s="161"/>
      <c r="FS82" s="161"/>
      <c r="FT82" s="161"/>
      <c r="FU82" s="161"/>
      <c r="FV82" s="161"/>
      <c r="FW82" s="161"/>
      <c r="FX82" s="161"/>
      <c r="FY82" s="161"/>
      <c r="FZ82" s="161"/>
      <c r="GA82" s="161"/>
      <c r="GB82" s="161"/>
      <c r="GC82" s="161"/>
      <c r="GD82" s="161"/>
      <c r="GE82" s="161"/>
      <c r="GF82" s="161"/>
      <c r="GG82" s="161"/>
      <c r="GH82" s="161"/>
      <c r="GI82" s="161"/>
      <c r="GJ82" s="161"/>
      <c r="GK82" s="161"/>
      <c r="GL82" s="161"/>
      <c r="GM82" s="161"/>
      <c r="GN82" s="161"/>
      <c r="GO82" s="161"/>
      <c r="GP82" s="161"/>
      <c r="GQ82" s="161"/>
      <c r="GR82" s="161"/>
      <c r="GS82" s="161"/>
      <c r="GT82" s="161"/>
      <c r="GU82" s="161"/>
      <c r="GV82" s="161"/>
      <c r="GW82" s="161"/>
      <c r="GX82" s="161"/>
      <c r="GY82" s="161"/>
      <c r="GZ82" s="161"/>
      <c r="HA82" s="161"/>
      <c r="HB82" s="161"/>
      <c r="HC82" s="161"/>
      <c r="HD82" s="161"/>
      <c r="HE82" s="161"/>
      <c r="HF82" s="161"/>
      <c r="HG82" s="161"/>
      <c r="HH82" s="161"/>
      <c r="HI82" s="161"/>
      <c r="HJ82" s="161"/>
      <c r="HK82" s="161"/>
      <c r="HL82" s="161"/>
      <c r="HM82" s="161"/>
      <c r="HN82" s="161"/>
      <c r="HO82" s="161"/>
      <c r="HP82" s="161"/>
      <c r="HQ82" s="161"/>
      <c r="HR82" s="161"/>
      <c r="HS82" s="161"/>
      <c r="HT82" s="161"/>
      <c r="HU82" s="161"/>
      <c r="HV82" s="161"/>
      <c r="HW82" s="161"/>
      <c r="HX82" s="161"/>
      <c r="HY82" s="161"/>
      <c r="HZ82" s="161"/>
      <c r="IA82" s="161"/>
      <c r="IB82" s="161"/>
      <c r="IC82" s="161"/>
      <c r="ID82" s="161"/>
      <c r="IE82" s="161"/>
      <c r="IF82" s="161"/>
      <c r="IG82" s="161"/>
      <c r="IH82" s="161"/>
      <c r="II82" s="161"/>
      <c r="IJ82" s="161"/>
      <c r="IK82" s="161"/>
      <c r="IL82" s="161"/>
      <c r="IM82" s="161"/>
      <c r="IN82" s="161"/>
      <c r="IO82" s="161"/>
      <c r="IP82" s="161"/>
      <c r="IQ82" s="161"/>
      <c r="IR82" s="161"/>
      <c r="IS82" s="161"/>
      <c r="IT82" s="161"/>
      <c r="IU82" s="161"/>
      <c r="IV82" s="161"/>
      <c r="IW82" s="161"/>
    </row>
    <row r="83" spans="3:257" s="170" customFormat="1" ht="20.25" customHeight="1">
      <c r="C83" s="161"/>
      <c r="D83" s="161"/>
      <c r="E83" s="161"/>
      <c r="F83" s="17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  <c r="BI83" s="161"/>
      <c r="BJ83" s="161"/>
      <c r="BK83" s="161"/>
      <c r="BL83" s="161"/>
      <c r="BM83" s="161"/>
      <c r="BN83" s="161"/>
      <c r="BO83" s="161"/>
      <c r="BP83" s="161"/>
      <c r="BQ83" s="161"/>
      <c r="BR83" s="161"/>
      <c r="BS83" s="161"/>
      <c r="BT83" s="161"/>
      <c r="BU83" s="161"/>
      <c r="BV83" s="161"/>
      <c r="BW83" s="161"/>
      <c r="BX83" s="161"/>
      <c r="BY83" s="161"/>
      <c r="BZ83" s="161"/>
      <c r="CA83" s="161"/>
      <c r="CB83" s="161"/>
      <c r="CC83" s="161"/>
      <c r="CD83" s="161"/>
      <c r="CE83" s="161"/>
      <c r="CF83" s="161"/>
      <c r="CG83" s="161"/>
      <c r="CH83" s="161"/>
      <c r="CI83" s="161"/>
      <c r="CJ83" s="161"/>
      <c r="CK83" s="161"/>
      <c r="CL83" s="161"/>
      <c r="CM83" s="161"/>
      <c r="CN83" s="161"/>
      <c r="CO83" s="161"/>
      <c r="CP83" s="161"/>
      <c r="CQ83" s="161"/>
      <c r="CR83" s="161"/>
      <c r="CS83" s="161"/>
      <c r="CT83" s="161"/>
      <c r="CU83" s="161"/>
      <c r="CV83" s="161"/>
      <c r="CW83" s="161"/>
      <c r="CX83" s="161"/>
      <c r="CY83" s="161"/>
      <c r="CZ83" s="161"/>
      <c r="DA83" s="161"/>
      <c r="DB83" s="161"/>
      <c r="DC83" s="161"/>
      <c r="DD83" s="161"/>
      <c r="DE83" s="161"/>
      <c r="DF83" s="161"/>
      <c r="DG83" s="161"/>
      <c r="DH83" s="161"/>
      <c r="DI83" s="161"/>
      <c r="DJ83" s="161"/>
      <c r="DK83" s="161"/>
      <c r="DL83" s="161"/>
      <c r="DM83" s="161"/>
      <c r="DN83" s="161"/>
      <c r="DO83" s="161"/>
      <c r="DP83" s="161"/>
      <c r="DQ83" s="161"/>
      <c r="DR83" s="161"/>
      <c r="DS83" s="161"/>
      <c r="DT83" s="161"/>
      <c r="DU83" s="161"/>
      <c r="DV83" s="161"/>
      <c r="DW83" s="161"/>
      <c r="DX83" s="161"/>
      <c r="DY83" s="161"/>
      <c r="DZ83" s="161"/>
      <c r="EA83" s="161"/>
      <c r="EB83" s="161"/>
      <c r="EC83" s="161"/>
      <c r="ED83" s="161"/>
      <c r="EE83" s="161"/>
      <c r="EF83" s="161"/>
      <c r="EG83" s="161"/>
      <c r="EH83" s="161"/>
      <c r="EI83" s="161"/>
      <c r="EJ83" s="161"/>
      <c r="EK83" s="161"/>
      <c r="EL83" s="161"/>
      <c r="EM83" s="161"/>
      <c r="EN83" s="161"/>
      <c r="EO83" s="161"/>
      <c r="EP83" s="161"/>
      <c r="EQ83" s="161"/>
      <c r="ER83" s="161"/>
      <c r="ES83" s="161"/>
      <c r="ET83" s="161"/>
      <c r="EU83" s="161"/>
      <c r="EV83" s="161"/>
      <c r="EW83" s="161"/>
      <c r="EX83" s="161"/>
      <c r="EY83" s="161"/>
      <c r="EZ83" s="161"/>
      <c r="FA83" s="161"/>
      <c r="FB83" s="161"/>
      <c r="FC83" s="161"/>
      <c r="FD83" s="161"/>
      <c r="FE83" s="161"/>
      <c r="FF83" s="161"/>
      <c r="FG83" s="161"/>
      <c r="FH83" s="161"/>
      <c r="FI83" s="161"/>
      <c r="FJ83" s="161"/>
      <c r="FK83" s="161"/>
      <c r="FL83" s="161"/>
      <c r="FM83" s="161"/>
      <c r="FN83" s="161"/>
      <c r="FO83" s="161"/>
      <c r="FP83" s="161"/>
      <c r="FQ83" s="161"/>
      <c r="FR83" s="161"/>
      <c r="FS83" s="161"/>
      <c r="FT83" s="161"/>
      <c r="FU83" s="161"/>
      <c r="FV83" s="161"/>
      <c r="FW83" s="161"/>
      <c r="FX83" s="161"/>
      <c r="FY83" s="161"/>
      <c r="FZ83" s="161"/>
      <c r="GA83" s="161"/>
      <c r="GB83" s="161"/>
      <c r="GC83" s="161"/>
      <c r="GD83" s="161"/>
      <c r="GE83" s="161"/>
      <c r="GF83" s="161"/>
      <c r="GG83" s="161"/>
      <c r="GH83" s="161"/>
      <c r="GI83" s="161"/>
      <c r="GJ83" s="161"/>
      <c r="GK83" s="161"/>
      <c r="GL83" s="161"/>
      <c r="GM83" s="161"/>
      <c r="GN83" s="161"/>
      <c r="GO83" s="161"/>
      <c r="GP83" s="161"/>
      <c r="GQ83" s="161"/>
      <c r="GR83" s="161"/>
      <c r="GS83" s="161"/>
      <c r="GT83" s="161"/>
      <c r="GU83" s="161"/>
      <c r="GV83" s="161"/>
      <c r="GW83" s="161"/>
      <c r="GX83" s="161"/>
      <c r="GY83" s="161"/>
      <c r="GZ83" s="161"/>
      <c r="HA83" s="161"/>
      <c r="HB83" s="161"/>
      <c r="HC83" s="161"/>
      <c r="HD83" s="161"/>
      <c r="HE83" s="161"/>
      <c r="HF83" s="161"/>
      <c r="HG83" s="161"/>
      <c r="HH83" s="161"/>
      <c r="HI83" s="161"/>
      <c r="HJ83" s="161"/>
      <c r="HK83" s="161"/>
      <c r="HL83" s="161"/>
      <c r="HM83" s="161"/>
      <c r="HN83" s="161"/>
      <c r="HO83" s="161"/>
      <c r="HP83" s="161"/>
      <c r="HQ83" s="161"/>
      <c r="HR83" s="161"/>
      <c r="HS83" s="161"/>
      <c r="HT83" s="161"/>
      <c r="HU83" s="161"/>
      <c r="HV83" s="161"/>
      <c r="HW83" s="161"/>
      <c r="HX83" s="161"/>
      <c r="HY83" s="161"/>
      <c r="HZ83" s="161"/>
      <c r="IA83" s="161"/>
      <c r="IB83" s="161"/>
      <c r="IC83" s="161"/>
      <c r="ID83" s="161"/>
      <c r="IE83" s="161"/>
      <c r="IF83" s="161"/>
      <c r="IG83" s="161"/>
      <c r="IH83" s="161"/>
      <c r="II83" s="161"/>
      <c r="IJ83" s="161"/>
      <c r="IK83" s="161"/>
      <c r="IL83" s="161"/>
      <c r="IM83" s="161"/>
      <c r="IN83" s="161"/>
      <c r="IO83" s="161"/>
      <c r="IP83" s="161"/>
      <c r="IQ83" s="161"/>
      <c r="IR83" s="161"/>
      <c r="IS83" s="161"/>
      <c r="IT83" s="161"/>
      <c r="IU83" s="161"/>
      <c r="IV83" s="161"/>
      <c r="IW83" s="161"/>
    </row>
    <row r="84" spans="3:257" s="170" customFormat="1" ht="20.25" customHeight="1">
      <c r="C84" s="161"/>
      <c r="D84" s="161"/>
      <c r="E84" s="161"/>
      <c r="F84" s="17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61"/>
      <c r="AB84" s="161"/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  <c r="BA84" s="161"/>
      <c r="BB84" s="161"/>
      <c r="BC84" s="161"/>
      <c r="BD84" s="161"/>
      <c r="BE84" s="161"/>
      <c r="BF84" s="161"/>
      <c r="BG84" s="161"/>
      <c r="BH84" s="161"/>
      <c r="BI84" s="161"/>
      <c r="BJ84" s="161"/>
      <c r="BK84" s="161"/>
      <c r="BL84" s="161"/>
      <c r="BM84" s="161"/>
      <c r="BN84" s="161"/>
      <c r="BO84" s="161"/>
      <c r="BP84" s="161"/>
      <c r="BQ84" s="161"/>
      <c r="BR84" s="161"/>
      <c r="BS84" s="161"/>
      <c r="BT84" s="161"/>
      <c r="BU84" s="161"/>
      <c r="BV84" s="161"/>
      <c r="BW84" s="161"/>
      <c r="BX84" s="161"/>
      <c r="BY84" s="161"/>
      <c r="BZ84" s="161"/>
      <c r="CA84" s="161"/>
      <c r="CB84" s="161"/>
      <c r="CC84" s="161"/>
      <c r="CD84" s="161"/>
      <c r="CE84" s="161"/>
      <c r="CF84" s="161"/>
      <c r="CG84" s="161"/>
      <c r="CH84" s="161"/>
      <c r="CI84" s="161"/>
      <c r="CJ84" s="161"/>
      <c r="CK84" s="161"/>
      <c r="CL84" s="161"/>
      <c r="CM84" s="161"/>
      <c r="CN84" s="161"/>
      <c r="CO84" s="161"/>
      <c r="CP84" s="161"/>
      <c r="CQ84" s="161"/>
      <c r="CR84" s="161"/>
      <c r="CS84" s="161"/>
      <c r="CT84" s="161"/>
      <c r="CU84" s="161"/>
      <c r="CV84" s="161"/>
      <c r="CW84" s="161"/>
      <c r="CX84" s="161"/>
      <c r="CY84" s="161"/>
      <c r="CZ84" s="161"/>
      <c r="DA84" s="161"/>
      <c r="DB84" s="161"/>
      <c r="DC84" s="161"/>
      <c r="DD84" s="161"/>
      <c r="DE84" s="161"/>
      <c r="DF84" s="161"/>
      <c r="DG84" s="161"/>
      <c r="DH84" s="161"/>
      <c r="DI84" s="161"/>
      <c r="DJ84" s="161"/>
      <c r="DK84" s="161"/>
      <c r="DL84" s="161"/>
      <c r="DM84" s="161"/>
      <c r="DN84" s="161"/>
      <c r="DO84" s="161"/>
      <c r="DP84" s="161"/>
      <c r="DQ84" s="161"/>
      <c r="DR84" s="161"/>
      <c r="DS84" s="161"/>
      <c r="DT84" s="161"/>
      <c r="DU84" s="161"/>
      <c r="DV84" s="161"/>
      <c r="DW84" s="161"/>
      <c r="DX84" s="161"/>
      <c r="DY84" s="161"/>
      <c r="DZ84" s="161"/>
      <c r="EA84" s="161"/>
      <c r="EB84" s="161"/>
      <c r="EC84" s="161"/>
      <c r="ED84" s="161"/>
      <c r="EE84" s="161"/>
      <c r="EF84" s="161"/>
      <c r="EG84" s="161"/>
      <c r="EH84" s="161"/>
      <c r="EI84" s="161"/>
      <c r="EJ84" s="161"/>
      <c r="EK84" s="161"/>
      <c r="EL84" s="161"/>
      <c r="EM84" s="161"/>
      <c r="EN84" s="161"/>
      <c r="EO84" s="161"/>
      <c r="EP84" s="161"/>
      <c r="EQ84" s="161"/>
      <c r="ER84" s="161"/>
      <c r="ES84" s="161"/>
      <c r="ET84" s="161"/>
      <c r="EU84" s="161"/>
      <c r="EV84" s="161"/>
      <c r="EW84" s="161"/>
      <c r="EX84" s="161"/>
      <c r="EY84" s="161"/>
      <c r="EZ84" s="161"/>
      <c r="FA84" s="161"/>
      <c r="FB84" s="161"/>
      <c r="FC84" s="161"/>
      <c r="FD84" s="161"/>
      <c r="FE84" s="161"/>
      <c r="FF84" s="161"/>
      <c r="FG84" s="161"/>
      <c r="FH84" s="161"/>
      <c r="FI84" s="161"/>
      <c r="FJ84" s="161"/>
      <c r="FK84" s="161"/>
      <c r="FL84" s="161"/>
      <c r="FM84" s="161"/>
      <c r="FN84" s="161"/>
      <c r="FO84" s="161"/>
      <c r="FP84" s="161"/>
      <c r="FQ84" s="161"/>
      <c r="FR84" s="161"/>
      <c r="FS84" s="161"/>
      <c r="FT84" s="161"/>
      <c r="FU84" s="161"/>
      <c r="FV84" s="161"/>
      <c r="FW84" s="161"/>
      <c r="FX84" s="161"/>
      <c r="FY84" s="161"/>
      <c r="FZ84" s="161"/>
      <c r="GA84" s="161"/>
      <c r="GB84" s="161"/>
      <c r="GC84" s="161"/>
      <c r="GD84" s="161"/>
      <c r="GE84" s="161"/>
      <c r="GF84" s="161"/>
      <c r="GG84" s="161"/>
      <c r="GH84" s="161"/>
      <c r="GI84" s="161"/>
      <c r="GJ84" s="161"/>
      <c r="GK84" s="161"/>
      <c r="GL84" s="161"/>
      <c r="GM84" s="161"/>
      <c r="GN84" s="161"/>
      <c r="GO84" s="161"/>
      <c r="GP84" s="161"/>
      <c r="GQ84" s="161"/>
      <c r="GR84" s="161"/>
      <c r="GS84" s="161"/>
      <c r="GT84" s="161"/>
      <c r="GU84" s="161"/>
      <c r="GV84" s="161"/>
      <c r="GW84" s="161"/>
      <c r="GX84" s="161"/>
      <c r="GY84" s="161"/>
      <c r="GZ84" s="161"/>
      <c r="HA84" s="161"/>
      <c r="HB84" s="161"/>
      <c r="HC84" s="161"/>
      <c r="HD84" s="161"/>
      <c r="HE84" s="161"/>
      <c r="HF84" s="161"/>
      <c r="HG84" s="161"/>
      <c r="HH84" s="161"/>
      <c r="HI84" s="161"/>
      <c r="HJ84" s="161"/>
      <c r="HK84" s="161"/>
      <c r="HL84" s="161"/>
      <c r="HM84" s="161"/>
      <c r="HN84" s="161"/>
      <c r="HO84" s="161"/>
      <c r="HP84" s="161"/>
      <c r="HQ84" s="161"/>
      <c r="HR84" s="161"/>
      <c r="HS84" s="161"/>
      <c r="HT84" s="161"/>
      <c r="HU84" s="161"/>
      <c r="HV84" s="161"/>
      <c r="HW84" s="161"/>
      <c r="HX84" s="161"/>
      <c r="HY84" s="161"/>
      <c r="HZ84" s="161"/>
      <c r="IA84" s="161"/>
      <c r="IB84" s="161"/>
      <c r="IC84" s="161"/>
      <c r="ID84" s="161"/>
      <c r="IE84" s="161"/>
      <c r="IF84" s="161"/>
      <c r="IG84" s="161"/>
      <c r="IH84" s="161"/>
      <c r="II84" s="161"/>
      <c r="IJ84" s="161"/>
      <c r="IK84" s="161"/>
      <c r="IL84" s="161"/>
      <c r="IM84" s="161"/>
      <c r="IN84" s="161"/>
      <c r="IO84" s="161"/>
      <c r="IP84" s="161"/>
      <c r="IQ84" s="161"/>
      <c r="IR84" s="161"/>
      <c r="IS84" s="161"/>
      <c r="IT84" s="161"/>
      <c r="IU84" s="161"/>
      <c r="IV84" s="161"/>
      <c r="IW84" s="161"/>
    </row>
    <row r="85" spans="3:257" s="170" customFormat="1" ht="20.25" customHeight="1">
      <c r="C85" s="161"/>
      <c r="D85" s="161"/>
      <c r="E85" s="161"/>
      <c r="F85" s="17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  <c r="AA85" s="161"/>
      <c r="AB85" s="161"/>
      <c r="AC85" s="161"/>
      <c r="AD85" s="161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/>
      <c r="BF85" s="161"/>
      <c r="BG85" s="161"/>
      <c r="BH85" s="161"/>
      <c r="BI85" s="161"/>
      <c r="BJ85" s="161"/>
      <c r="BK85" s="161"/>
      <c r="BL85" s="161"/>
      <c r="BM85" s="161"/>
      <c r="BN85" s="161"/>
      <c r="BO85" s="161"/>
      <c r="BP85" s="161"/>
      <c r="BQ85" s="161"/>
      <c r="BR85" s="161"/>
      <c r="BS85" s="161"/>
      <c r="BT85" s="161"/>
      <c r="BU85" s="161"/>
      <c r="BV85" s="161"/>
      <c r="BW85" s="161"/>
      <c r="BX85" s="161"/>
      <c r="BY85" s="161"/>
      <c r="BZ85" s="161"/>
      <c r="CA85" s="161"/>
      <c r="CB85" s="161"/>
      <c r="CC85" s="161"/>
      <c r="CD85" s="161"/>
      <c r="CE85" s="161"/>
      <c r="CF85" s="161"/>
      <c r="CG85" s="161"/>
      <c r="CH85" s="161"/>
      <c r="CI85" s="161"/>
      <c r="CJ85" s="161"/>
      <c r="CK85" s="161"/>
      <c r="CL85" s="161"/>
      <c r="CM85" s="161"/>
      <c r="CN85" s="161"/>
      <c r="CO85" s="161"/>
      <c r="CP85" s="161"/>
      <c r="CQ85" s="161"/>
      <c r="CR85" s="161"/>
      <c r="CS85" s="161"/>
      <c r="CT85" s="161"/>
      <c r="CU85" s="161"/>
      <c r="CV85" s="161"/>
      <c r="CW85" s="161"/>
      <c r="CX85" s="161"/>
      <c r="CY85" s="161"/>
      <c r="CZ85" s="161"/>
      <c r="DA85" s="161"/>
      <c r="DB85" s="161"/>
      <c r="DC85" s="161"/>
      <c r="DD85" s="161"/>
      <c r="DE85" s="161"/>
      <c r="DF85" s="161"/>
      <c r="DG85" s="161"/>
      <c r="DH85" s="161"/>
      <c r="DI85" s="161"/>
      <c r="DJ85" s="161"/>
      <c r="DK85" s="161"/>
      <c r="DL85" s="161"/>
      <c r="DM85" s="161"/>
      <c r="DN85" s="161"/>
      <c r="DO85" s="161"/>
      <c r="DP85" s="161"/>
      <c r="DQ85" s="161"/>
      <c r="DR85" s="161"/>
      <c r="DS85" s="161"/>
      <c r="DT85" s="161"/>
      <c r="DU85" s="161"/>
      <c r="DV85" s="161"/>
      <c r="DW85" s="161"/>
      <c r="DX85" s="161"/>
      <c r="DY85" s="161"/>
      <c r="DZ85" s="161"/>
      <c r="EA85" s="161"/>
      <c r="EB85" s="161"/>
      <c r="EC85" s="161"/>
      <c r="ED85" s="161"/>
      <c r="EE85" s="161"/>
      <c r="EF85" s="161"/>
      <c r="EG85" s="161"/>
      <c r="EH85" s="161"/>
      <c r="EI85" s="161"/>
      <c r="EJ85" s="161"/>
      <c r="EK85" s="161"/>
      <c r="EL85" s="161"/>
      <c r="EM85" s="161"/>
      <c r="EN85" s="161"/>
      <c r="EO85" s="161"/>
      <c r="EP85" s="161"/>
      <c r="EQ85" s="161"/>
      <c r="ER85" s="161"/>
      <c r="ES85" s="161"/>
      <c r="ET85" s="161"/>
      <c r="EU85" s="161"/>
      <c r="EV85" s="161"/>
      <c r="EW85" s="161"/>
      <c r="EX85" s="161"/>
      <c r="EY85" s="161"/>
      <c r="EZ85" s="161"/>
      <c r="FA85" s="161"/>
      <c r="FB85" s="161"/>
      <c r="FC85" s="161"/>
      <c r="FD85" s="161"/>
      <c r="FE85" s="161"/>
      <c r="FF85" s="161"/>
      <c r="FG85" s="161"/>
      <c r="FH85" s="161"/>
      <c r="FI85" s="161"/>
      <c r="FJ85" s="161"/>
      <c r="FK85" s="161"/>
      <c r="FL85" s="161"/>
      <c r="FM85" s="161"/>
      <c r="FN85" s="161"/>
      <c r="FO85" s="161"/>
      <c r="FP85" s="161"/>
      <c r="FQ85" s="161"/>
      <c r="FR85" s="161"/>
      <c r="FS85" s="161"/>
      <c r="FT85" s="161"/>
      <c r="FU85" s="161"/>
      <c r="FV85" s="161"/>
      <c r="FW85" s="161"/>
      <c r="FX85" s="161"/>
      <c r="FY85" s="161"/>
      <c r="FZ85" s="161"/>
      <c r="GA85" s="161"/>
      <c r="GB85" s="161"/>
      <c r="GC85" s="161"/>
      <c r="GD85" s="161"/>
      <c r="GE85" s="161"/>
      <c r="GF85" s="161"/>
      <c r="GG85" s="161"/>
      <c r="GH85" s="161"/>
      <c r="GI85" s="161"/>
      <c r="GJ85" s="161"/>
      <c r="GK85" s="161"/>
      <c r="GL85" s="161"/>
      <c r="GM85" s="161"/>
      <c r="GN85" s="161"/>
      <c r="GO85" s="161"/>
      <c r="GP85" s="161"/>
      <c r="GQ85" s="161"/>
      <c r="GR85" s="161"/>
      <c r="GS85" s="161"/>
      <c r="GT85" s="161"/>
      <c r="GU85" s="161"/>
      <c r="GV85" s="161"/>
      <c r="GW85" s="161"/>
      <c r="GX85" s="161"/>
      <c r="GY85" s="161"/>
      <c r="GZ85" s="161"/>
      <c r="HA85" s="161"/>
      <c r="HB85" s="161"/>
      <c r="HC85" s="161"/>
      <c r="HD85" s="161"/>
      <c r="HE85" s="161"/>
      <c r="HF85" s="161"/>
      <c r="HG85" s="161"/>
      <c r="HH85" s="161"/>
      <c r="HI85" s="161"/>
      <c r="HJ85" s="161"/>
      <c r="HK85" s="161"/>
      <c r="HL85" s="161"/>
      <c r="HM85" s="161"/>
      <c r="HN85" s="161"/>
      <c r="HO85" s="161"/>
      <c r="HP85" s="161"/>
      <c r="HQ85" s="161"/>
      <c r="HR85" s="161"/>
      <c r="HS85" s="161"/>
      <c r="HT85" s="161"/>
      <c r="HU85" s="161"/>
      <c r="HV85" s="161"/>
      <c r="HW85" s="161"/>
      <c r="HX85" s="161"/>
      <c r="HY85" s="161"/>
      <c r="HZ85" s="161"/>
      <c r="IA85" s="161"/>
      <c r="IB85" s="161"/>
      <c r="IC85" s="161"/>
      <c r="ID85" s="161"/>
      <c r="IE85" s="161"/>
      <c r="IF85" s="161"/>
      <c r="IG85" s="161"/>
      <c r="IH85" s="161"/>
      <c r="II85" s="161"/>
      <c r="IJ85" s="161"/>
      <c r="IK85" s="161"/>
      <c r="IL85" s="161"/>
      <c r="IM85" s="161"/>
      <c r="IN85" s="161"/>
      <c r="IO85" s="161"/>
      <c r="IP85" s="161"/>
      <c r="IQ85" s="161"/>
      <c r="IR85" s="161"/>
      <c r="IS85" s="161"/>
      <c r="IT85" s="161"/>
      <c r="IU85" s="161"/>
      <c r="IV85" s="161"/>
      <c r="IW85" s="161"/>
    </row>
    <row r="86" spans="3:257" s="170" customFormat="1" ht="20.25" customHeight="1">
      <c r="C86" s="161"/>
      <c r="D86" s="161"/>
      <c r="E86" s="161"/>
      <c r="F86" s="17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61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  <c r="BI86" s="161"/>
      <c r="BJ86" s="161"/>
      <c r="BK86" s="161"/>
      <c r="BL86" s="161"/>
      <c r="BM86" s="161"/>
      <c r="BN86" s="161"/>
      <c r="BO86" s="161"/>
      <c r="BP86" s="161"/>
      <c r="BQ86" s="161"/>
      <c r="BR86" s="161"/>
      <c r="BS86" s="161"/>
      <c r="BT86" s="161"/>
      <c r="BU86" s="161"/>
      <c r="BV86" s="161"/>
      <c r="BW86" s="161"/>
      <c r="BX86" s="161"/>
      <c r="BY86" s="161"/>
      <c r="BZ86" s="161"/>
      <c r="CA86" s="161"/>
      <c r="CB86" s="161"/>
      <c r="CC86" s="161"/>
      <c r="CD86" s="161"/>
      <c r="CE86" s="161"/>
      <c r="CF86" s="161"/>
      <c r="CG86" s="161"/>
      <c r="CH86" s="161"/>
      <c r="CI86" s="161"/>
      <c r="CJ86" s="161"/>
      <c r="CK86" s="161"/>
      <c r="CL86" s="161"/>
      <c r="CM86" s="161"/>
      <c r="CN86" s="161"/>
      <c r="CO86" s="161"/>
      <c r="CP86" s="161"/>
      <c r="CQ86" s="161"/>
      <c r="CR86" s="161"/>
      <c r="CS86" s="161"/>
      <c r="CT86" s="161"/>
      <c r="CU86" s="161"/>
      <c r="CV86" s="161"/>
      <c r="CW86" s="161"/>
      <c r="CX86" s="161"/>
      <c r="CY86" s="161"/>
      <c r="CZ86" s="161"/>
      <c r="DA86" s="161"/>
      <c r="DB86" s="161"/>
      <c r="DC86" s="161"/>
      <c r="DD86" s="161"/>
      <c r="DE86" s="161"/>
      <c r="DF86" s="161"/>
      <c r="DG86" s="161"/>
      <c r="DH86" s="161"/>
      <c r="DI86" s="161"/>
      <c r="DJ86" s="161"/>
      <c r="DK86" s="161"/>
      <c r="DL86" s="161"/>
      <c r="DM86" s="161"/>
      <c r="DN86" s="161"/>
      <c r="DO86" s="161"/>
      <c r="DP86" s="161"/>
      <c r="DQ86" s="161"/>
      <c r="DR86" s="161"/>
      <c r="DS86" s="161"/>
      <c r="DT86" s="161"/>
      <c r="DU86" s="161"/>
      <c r="DV86" s="161"/>
      <c r="DW86" s="161"/>
      <c r="DX86" s="161"/>
      <c r="DY86" s="161"/>
      <c r="DZ86" s="161"/>
      <c r="EA86" s="161"/>
      <c r="EB86" s="161"/>
      <c r="EC86" s="161"/>
      <c r="ED86" s="161"/>
      <c r="EE86" s="161"/>
      <c r="EF86" s="161"/>
      <c r="EG86" s="161"/>
      <c r="EH86" s="161"/>
      <c r="EI86" s="161"/>
      <c r="EJ86" s="161"/>
      <c r="EK86" s="161"/>
      <c r="EL86" s="161"/>
      <c r="EM86" s="161"/>
      <c r="EN86" s="161"/>
      <c r="EO86" s="161"/>
      <c r="EP86" s="161"/>
      <c r="EQ86" s="161"/>
      <c r="ER86" s="161"/>
      <c r="ES86" s="161"/>
      <c r="ET86" s="161"/>
      <c r="EU86" s="161"/>
      <c r="EV86" s="161"/>
      <c r="EW86" s="161"/>
      <c r="EX86" s="161"/>
      <c r="EY86" s="161"/>
      <c r="EZ86" s="161"/>
      <c r="FA86" s="161"/>
      <c r="FB86" s="161"/>
      <c r="FC86" s="161"/>
      <c r="FD86" s="161"/>
      <c r="FE86" s="161"/>
      <c r="FF86" s="161"/>
      <c r="FG86" s="161"/>
      <c r="FH86" s="161"/>
      <c r="FI86" s="161"/>
      <c r="FJ86" s="161"/>
      <c r="FK86" s="161"/>
      <c r="FL86" s="161"/>
      <c r="FM86" s="161"/>
      <c r="FN86" s="161"/>
      <c r="FO86" s="161"/>
      <c r="FP86" s="161"/>
      <c r="FQ86" s="161"/>
      <c r="FR86" s="161"/>
      <c r="FS86" s="161"/>
      <c r="FT86" s="161"/>
      <c r="FU86" s="161"/>
      <c r="FV86" s="161"/>
      <c r="FW86" s="161"/>
      <c r="FX86" s="161"/>
      <c r="FY86" s="161"/>
      <c r="FZ86" s="161"/>
      <c r="GA86" s="161"/>
      <c r="GB86" s="161"/>
      <c r="GC86" s="161"/>
      <c r="GD86" s="161"/>
      <c r="GE86" s="161"/>
      <c r="GF86" s="161"/>
      <c r="GG86" s="161"/>
      <c r="GH86" s="161"/>
      <c r="GI86" s="161"/>
      <c r="GJ86" s="161"/>
      <c r="GK86" s="161"/>
      <c r="GL86" s="161"/>
      <c r="GM86" s="161"/>
      <c r="GN86" s="161"/>
      <c r="GO86" s="161"/>
      <c r="GP86" s="161"/>
      <c r="GQ86" s="161"/>
      <c r="GR86" s="161"/>
      <c r="GS86" s="161"/>
      <c r="GT86" s="161"/>
      <c r="GU86" s="161"/>
      <c r="GV86" s="161"/>
      <c r="GW86" s="161"/>
      <c r="GX86" s="161"/>
      <c r="GY86" s="161"/>
      <c r="GZ86" s="161"/>
      <c r="HA86" s="161"/>
      <c r="HB86" s="161"/>
      <c r="HC86" s="161"/>
      <c r="HD86" s="161"/>
      <c r="HE86" s="161"/>
      <c r="HF86" s="161"/>
      <c r="HG86" s="161"/>
      <c r="HH86" s="161"/>
      <c r="HI86" s="161"/>
      <c r="HJ86" s="161"/>
      <c r="HK86" s="161"/>
      <c r="HL86" s="161"/>
      <c r="HM86" s="161"/>
      <c r="HN86" s="161"/>
      <c r="HO86" s="161"/>
      <c r="HP86" s="161"/>
      <c r="HQ86" s="161"/>
      <c r="HR86" s="161"/>
      <c r="HS86" s="161"/>
      <c r="HT86" s="161"/>
      <c r="HU86" s="161"/>
      <c r="HV86" s="161"/>
      <c r="HW86" s="161"/>
      <c r="HX86" s="161"/>
      <c r="HY86" s="161"/>
      <c r="HZ86" s="161"/>
      <c r="IA86" s="161"/>
      <c r="IB86" s="161"/>
      <c r="IC86" s="161"/>
      <c r="ID86" s="161"/>
      <c r="IE86" s="161"/>
      <c r="IF86" s="161"/>
      <c r="IG86" s="161"/>
      <c r="IH86" s="161"/>
      <c r="II86" s="161"/>
      <c r="IJ86" s="161"/>
      <c r="IK86" s="161"/>
      <c r="IL86" s="161"/>
      <c r="IM86" s="161"/>
      <c r="IN86" s="161"/>
      <c r="IO86" s="161"/>
      <c r="IP86" s="161"/>
      <c r="IQ86" s="161"/>
      <c r="IR86" s="161"/>
      <c r="IS86" s="161"/>
      <c r="IT86" s="161"/>
      <c r="IU86" s="161"/>
      <c r="IV86" s="161"/>
      <c r="IW86" s="161"/>
    </row>
    <row r="87" spans="3:257" s="170" customFormat="1" ht="20.25" customHeight="1">
      <c r="C87" s="161"/>
      <c r="D87" s="161"/>
      <c r="E87" s="161"/>
      <c r="F87" s="17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  <c r="BI87" s="161"/>
      <c r="BJ87" s="161"/>
      <c r="BK87" s="161"/>
      <c r="BL87" s="161"/>
      <c r="BM87" s="161"/>
      <c r="BN87" s="161"/>
      <c r="BO87" s="161"/>
      <c r="BP87" s="161"/>
      <c r="BQ87" s="161"/>
      <c r="BR87" s="161"/>
      <c r="BS87" s="161"/>
      <c r="BT87" s="161"/>
      <c r="BU87" s="161"/>
      <c r="BV87" s="161"/>
      <c r="BW87" s="161"/>
      <c r="BX87" s="161"/>
      <c r="BY87" s="161"/>
      <c r="BZ87" s="161"/>
      <c r="CA87" s="161"/>
      <c r="CB87" s="161"/>
      <c r="CC87" s="161"/>
      <c r="CD87" s="161"/>
      <c r="CE87" s="161"/>
      <c r="CF87" s="161"/>
      <c r="CG87" s="161"/>
      <c r="CH87" s="161"/>
      <c r="CI87" s="161"/>
      <c r="CJ87" s="161"/>
      <c r="CK87" s="161"/>
      <c r="CL87" s="161"/>
      <c r="CM87" s="161"/>
      <c r="CN87" s="161"/>
      <c r="CO87" s="161"/>
      <c r="CP87" s="161"/>
      <c r="CQ87" s="161"/>
      <c r="CR87" s="161"/>
      <c r="CS87" s="161"/>
      <c r="CT87" s="161"/>
      <c r="CU87" s="161"/>
      <c r="CV87" s="161"/>
      <c r="CW87" s="161"/>
      <c r="CX87" s="161"/>
      <c r="CY87" s="161"/>
      <c r="CZ87" s="161"/>
      <c r="DA87" s="161"/>
      <c r="DB87" s="161"/>
      <c r="DC87" s="161"/>
      <c r="DD87" s="161"/>
      <c r="DE87" s="161"/>
      <c r="DF87" s="161"/>
      <c r="DG87" s="161"/>
      <c r="DH87" s="161"/>
      <c r="DI87" s="161"/>
      <c r="DJ87" s="161"/>
      <c r="DK87" s="161"/>
      <c r="DL87" s="161"/>
      <c r="DM87" s="161"/>
      <c r="DN87" s="161"/>
      <c r="DO87" s="161"/>
      <c r="DP87" s="161"/>
      <c r="DQ87" s="161"/>
      <c r="DR87" s="161"/>
      <c r="DS87" s="161"/>
      <c r="DT87" s="161"/>
      <c r="DU87" s="161"/>
      <c r="DV87" s="161"/>
      <c r="DW87" s="161"/>
      <c r="DX87" s="161"/>
      <c r="DY87" s="161"/>
      <c r="DZ87" s="161"/>
      <c r="EA87" s="161"/>
      <c r="EB87" s="161"/>
      <c r="EC87" s="161"/>
      <c r="ED87" s="161"/>
      <c r="EE87" s="161"/>
      <c r="EF87" s="161"/>
      <c r="EG87" s="161"/>
      <c r="EH87" s="161"/>
      <c r="EI87" s="161"/>
      <c r="EJ87" s="161"/>
      <c r="EK87" s="161"/>
      <c r="EL87" s="161"/>
      <c r="EM87" s="161"/>
      <c r="EN87" s="161"/>
      <c r="EO87" s="161"/>
      <c r="EP87" s="161"/>
      <c r="EQ87" s="161"/>
      <c r="ER87" s="161"/>
      <c r="ES87" s="161"/>
      <c r="ET87" s="161"/>
      <c r="EU87" s="161"/>
      <c r="EV87" s="161"/>
      <c r="EW87" s="161"/>
      <c r="EX87" s="161"/>
      <c r="EY87" s="161"/>
      <c r="EZ87" s="161"/>
      <c r="FA87" s="161"/>
      <c r="FB87" s="161"/>
      <c r="FC87" s="161"/>
      <c r="FD87" s="161"/>
      <c r="FE87" s="161"/>
      <c r="FF87" s="161"/>
      <c r="FG87" s="161"/>
      <c r="FH87" s="161"/>
      <c r="FI87" s="161"/>
      <c r="FJ87" s="161"/>
      <c r="FK87" s="161"/>
      <c r="FL87" s="161"/>
      <c r="FM87" s="161"/>
      <c r="FN87" s="161"/>
      <c r="FO87" s="161"/>
      <c r="FP87" s="161"/>
      <c r="FQ87" s="161"/>
      <c r="FR87" s="161"/>
      <c r="FS87" s="161"/>
      <c r="FT87" s="161"/>
      <c r="FU87" s="161"/>
      <c r="FV87" s="161"/>
      <c r="FW87" s="161"/>
      <c r="FX87" s="161"/>
      <c r="FY87" s="161"/>
      <c r="FZ87" s="161"/>
      <c r="GA87" s="161"/>
      <c r="GB87" s="161"/>
      <c r="GC87" s="161"/>
      <c r="GD87" s="161"/>
      <c r="GE87" s="161"/>
      <c r="GF87" s="161"/>
      <c r="GG87" s="161"/>
      <c r="GH87" s="161"/>
      <c r="GI87" s="161"/>
      <c r="GJ87" s="161"/>
      <c r="GK87" s="161"/>
      <c r="GL87" s="161"/>
      <c r="GM87" s="161"/>
      <c r="GN87" s="161"/>
      <c r="GO87" s="161"/>
      <c r="GP87" s="161"/>
      <c r="GQ87" s="161"/>
      <c r="GR87" s="161"/>
      <c r="GS87" s="161"/>
      <c r="GT87" s="161"/>
      <c r="GU87" s="161"/>
      <c r="GV87" s="161"/>
      <c r="GW87" s="161"/>
      <c r="GX87" s="161"/>
      <c r="GY87" s="161"/>
      <c r="GZ87" s="161"/>
      <c r="HA87" s="161"/>
      <c r="HB87" s="161"/>
      <c r="HC87" s="161"/>
      <c r="HD87" s="161"/>
      <c r="HE87" s="161"/>
      <c r="HF87" s="161"/>
      <c r="HG87" s="161"/>
      <c r="HH87" s="161"/>
      <c r="HI87" s="161"/>
      <c r="HJ87" s="161"/>
      <c r="HK87" s="161"/>
      <c r="HL87" s="161"/>
      <c r="HM87" s="161"/>
      <c r="HN87" s="161"/>
      <c r="HO87" s="161"/>
      <c r="HP87" s="161"/>
      <c r="HQ87" s="161"/>
      <c r="HR87" s="161"/>
      <c r="HS87" s="161"/>
      <c r="HT87" s="161"/>
      <c r="HU87" s="161"/>
      <c r="HV87" s="161"/>
      <c r="HW87" s="161"/>
      <c r="HX87" s="161"/>
      <c r="HY87" s="161"/>
      <c r="HZ87" s="161"/>
      <c r="IA87" s="161"/>
      <c r="IB87" s="161"/>
      <c r="IC87" s="161"/>
      <c r="ID87" s="161"/>
      <c r="IE87" s="161"/>
      <c r="IF87" s="161"/>
      <c r="IG87" s="161"/>
      <c r="IH87" s="161"/>
      <c r="II87" s="161"/>
      <c r="IJ87" s="161"/>
      <c r="IK87" s="161"/>
      <c r="IL87" s="161"/>
      <c r="IM87" s="161"/>
      <c r="IN87" s="161"/>
      <c r="IO87" s="161"/>
      <c r="IP87" s="161"/>
      <c r="IQ87" s="161"/>
      <c r="IR87" s="161"/>
      <c r="IS87" s="161"/>
      <c r="IT87" s="161"/>
      <c r="IU87" s="161"/>
      <c r="IV87" s="161"/>
      <c r="IW87" s="161"/>
    </row>
  </sheetData>
  <mergeCells count="6">
    <mergeCell ref="C10:U10"/>
    <mergeCell ref="A2:R2"/>
    <mergeCell ref="C4:U4"/>
    <mergeCell ref="G5:I5"/>
    <mergeCell ref="K5:O5"/>
    <mergeCell ref="H9:J9"/>
  </mergeCells>
  <pageMargins left="0.8" right="0.8" top="0.48" bottom="0.5" header="0.5" footer="0.5"/>
  <pageSetup paperSize="9" scale="74" firstPageNumber="7" fitToHeight="0" orientation="landscape" useFirstPageNumber="1" r:id="rId1"/>
  <headerFooter alignWithMargins="0">
    <oddFooter>&amp;LThe accompanying notes are an integral part of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00"/>
  <sheetViews>
    <sheetView showGridLines="0" view="pageBreakPreview" zoomScale="110" zoomScaleNormal="70" zoomScaleSheetLayoutView="110" workbookViewId="0">
      <selection activeCell="AD9" sqref="AD9"/>
    </sheetView>
  </sheetViews>
  <sheetFormatPr defaultColWidth="9.42578125" defaultRowHeight="20.25" customHeight="1"/>
  <cols>
    <col min="1" max="1" width="43" style="170" customWidth="1"/>
    <col min="2" max="2" width="8.140625" style="170" customWidth="1"/>
    <col min="3" max="3" width="11.42578125" style="161" customWidth="1"/>
    <col min="4" max="4" width="1.42578125" style="161" customWidth="1"/>
    <col min="5" max="5" width="11.5703125" style="161" customWidth="1"/>
    <col min="6" max="6" width="1.42578125" style="171" customWidth="1"/>
    <col min="7" max="7" width="9.140625" style="161" customWidth="1"/>
    <col min="8" max="8" width="1.42578125" style="161" customWidth="1"/>
    <col min="9" max="9" width="12.5703125" style="161" customWidth="1"/>
    <col min="10" max="10" width="1.42578125" style="161" customWidth="1"/>
    <col min="11" max="11" width="11.5703125" style="161" customWidth="1"/>
    <col min="12" max="12" width="1.42578125" style="161" customWidth="1"/>
    <col min="13" max="13" width="11.5703125" style="161" customWidth="1"/>
    <col min="14" max="14" width="1.42578125" style="161" customWidth="1"/>
    <col min="15" max="15" width="10.5703125" style="161" customWidth="1"/>
    <col min="16" max="16" width="1.42578125" style="161" customWidth="1"/>
    <col min="17" max="17" width="11.5703125" style="161" customWidth="1"/>
    <col min="18" max="18" width="1.42578125" style="161" customWidth="1"/>
    <col min="19" max="19" width="10.42578125" style="161" customWidth="1"/>
    <col min="20" max="20" width="1.42578125" style="161" customWidth="1"/>
    <col min="21" max="21" width="11.42578125" style="161" customWidth="1"/>
    <col min="22" max="16384" width="9.42578125" style="161"/>
  </cols>
  <sheetData>
    <row r="1" spans="1:255" s="212" customFormat="1" ht="20.25" customHeight="1">
      <c r="A1" s="160" t="s">
        <v>33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1"/>
      <c r="BD1" s="211"/>
      <c r="BE1" s="211"/>
      <c r="BF1" s="211"/>
      <c r="BG1" s="211"/>
      <c r="BH1" s="211"/>
      <c r="BI1" s="211"/>
      <c r="BJ1" s="211"/>
      <c r="BK1" s="211"/>
      <c r="BL1" s="211"/>
      <c r="BM1" s="211"/>
      <c r="BN1" s="211"/>
      <c r="BO1" s="211"/>
      <c r="BP1" s="211"/>
      <c r="BQ1" s="211"/>
      <c r="BR1" s="211"/>
      <c r="BS1" s="211"/>
      <c r="BT1" s="211"/>
      <c r="BU1" s="211"/>
      <c r="BV1" s="211"/>
      <c r="BW1" s="211"/>
      <c r="BX1" s="211"/>
      <c r="BY1" s="211"/>
      <c r="BZ1" s="211"/>
      <c r="CA1" s="211"/>
      <c r="CB1" s="211"/>
      <c r="CC1" s="211"/>
      <c r="CD1" s="211"/>
      <c r="CE1" s="211"/>
      <c r="CF1" s="211"/>
      <c r="CG1" s="211"/>
      <c r="CH1" s="211"/>
      <c r="CI1" s="211"/>
      <c r="CJ1" s="211"/>
      <c r="CK1" s="211"/>
      <c r="CL1" s="211"/>
      <c r="CM1" s="211"/>
      <c r="CN1" s="211"/>
      <c r="CO1" s="211"/>
      <c r="CP1" s="211"/>
      <c r="CQ1" s="211"/>
      <c r="CR1" s="211"/>
      <c r="CS1" s="211"/>
      <c r="CT1" s="211"/>
      <c r="CU1" s="211"/>
      <c r="CV1" s="211"/>
      <c r="CW1" s="211"/>
      <c r="CX1" s="211"/>
      <c r="CY1" s="211"/>
      <c r="CZ1" s="211"/>
      <c r="DA1" s="211"/>
      <c r="DB1" s="211"/>
      <c r="DC1" s="211"/>
      <c r="DD1" s="211"/>
      <c r="DE1" s="211"/>
      <c r="DF1" s="211"/>
      <c r="DG1" s="211"/>
      <c r="DH1" s="211"/>
      <c r="DI1" s="211"/>
      <c r="DJ1" s="211"/>
      <c r="DK1" s="211"/>
      <c r="DL1" s="211"/>
      <c r="DM1" s="211"/>
      <c r="DN1" s="211"/>
      <c r="DO1" s="211"/>
      <c r="DP1" s="211"/>
      <c r="DQ1" s="211"/>
      <c r="DR1" s="211"/>
      <c r="DS1" s="211"/>
      <c r="DT1" s="211"/>
      <c r="DU1" s="211"/>
      <c r="DV1" s="211"/>
      <c r="DW1" s="211"/>
      <c r="DX1" s="211"/>
      <c r="DY1" s="211"/>
      <c r="DZ1" s="211"/>
      <c r="EA1" s="211"/>
      <c r="EB1" s="211"/>
      <c r="EC1" s="211"/>
      <c r="ED1" s="211"/>
      <c r="EE1" s="211"/>
      <c r="EF1" s="211"/>
      <c r="EG1" s="211"/>
      <c r="EH1" s="211"/>
      <c r="EI1" s="211"/>
      <c r="EJ1" s="211"/>
      <c r="EK1" s="211"/>
      <c r="EL1" s="211"/>
      <c r="EM1" s="211"/>
      <c r="EN1" s="211"/>
      <c r="EO1" s="211"/>
      <c r="EP1" s="211"/>
      <c r="EQ1" s="211"/>
      <c r="ER1" s="211"/>
      <c r="ES1" s="211"/>
      <c r="ET1" s="211"/>
      <c r="EU1" s="211"/>
      <c r="EV1" s="211"/>
      <c r="EW1" s="211"/>
      <c r="EX1" s="211"/>
      <c r="EY1" s="211"/>
      <c r="EZ1" s="211"/>
      <c r="FA1" s="211"/>
      <c r="FB1" s="211"/>
      <c r="FC1" s="211"/>
      <c r="FD1" s="211"/>
      <c r="FE1" s="211"/>
      <c r="FF1" s="211"/>
      <c r="FG1" s="211"/>
      <c r="FH1" s="211"/>
      <c r="FI1" s="211"/>
      <c r="FJ1" s="211"/>
      <c r="FK1" s="211"/>
      <c r="FL1" s="211"/>
      <c r="FM1" s="211"/>
      <c r="FN1" s="211"/>
      <c r="FO1" s="211"/>
      <c r="FP1" s="211"/>
      <c r="FQ1" s="211"/>
      <c r="FR1" s="211"/>
      <c r="FS1" s="211"/>
      <c r="FT1" s="211"/>
      <c r="FU1" s="211"/>
      <c r="FV1" s="211"/>
      <c r="FW1" s="211"/>
      <c r="FX1" s="211"/>
      <c r="FY1" s="211"/>
      <c r="FZ1" s="211"/>
      <c r="GA1" s="211"/>
      <c r="GB1" s="211"/>
      <c r="GC1" s="211"/>
      <c r="GD1" s="211"/>
      <c r="GE1" s="211"/>
      <c r="GF1" s="211"/>
      <c r="GG1" s="211"/>
      <c r="GH1" s="211"/>
      <c r="GI1" s="211"/>
      <c r="GJ1" s="211"/>
      <c r="GK1" s="211"/>
      <c r="GL1" s="211"/>
      <c r="GM1" s="211"/>
      <c r="GN1" s="211"/>
      <c r="GO1" s="211"/>
      <c r="GP1" s="211"/>
      <c r="GQ1" s="211"/>
      <c r="GR1" s="211"/>
      <c r="GS1" s="211"/>
      <c r="GT1" s="211"/>
      <c r="GU1" s="211"/>
      <c r="GV1" s="211"/>
      <c r="GW1" s="211"/>
      <c r="GX1" s="211"/>
      <c r="GY1" s="211"/>
      <c r="GZ1" s="211"/>
      <c r="HA1" s="211"/>
      <c r="HB1" s="211"/>
      <c r="HC1" s="211"/>
      <c r="HD1" s="211"/>
      <c r="HE1" s="211"/>
      <c r="HF1" s="211"/>
      <c r="HG1" s="211"/>
      <c r="HH1" s="211"/>
      <c r="HI1" s="211"/>
      <c r="HJ1" s="211"/>
      <c r="HK1" s="211"/>
      <c r="HL1" s="211"/>
      <c r="HM1" s="211"/>
      <c r="HN1" s="211"/>
      <c r="HO1" s="211"/>
      <c r="HP1" s="211"/>
      <c r="HQ1" s="211"/>
      <c r="HR1" s="211"/>
      <c r="HS1" s="211"/>
      <c r="HT1" s="211"/>
      <c r="HU1" s="211"/>
      <c r="HV1" s="211"/>
      <c r="HW1" s="211"/>
      <c r="HX1" s="211"/>
      <c r="HY1" s="211"/>
      <c r="HZ1" s="211"/>
      <c r="IA1" s="211"/>
      <c r="IB1" s="211"/>
      <c r="IC1" s="211"/>
      <c r="ID1" s="211"/>
      <c r="IE1" s="211"/>
      <c r="IF1" s="211"/>
      <c r="IG1" s="211"/>
      <c r="IH1" s="211"/>
      <c r="II1" s="211"/>
      <c r="IJ1" s="211"/>
      <c r="IK1" s="211"/>
      <c r="IL1" s="211"/>
      <c r="IM1" s="211"/>
      <c r="IN1" s="211"/>
      <c r="IO1" s="211"/>
      <c r="IP1" s="211"/>
      <c r="IQ1" s="211"/>
      <c r="IR1" s="211"/>
      <c r="IS1" s="211"/>
      <c r="IT1" s="211"/>
      <c r="IU1" s="211"/>
    </row>
    <row r="2" spans="1:255" s="214" customFormat="1" ht="20.25" customHeight="1">
      <c r="A2" s="293" t="s">
        <v>78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89"/>
      <c r="T2" s="289"/>
      <c r="U2" s="289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  <c r="IG2" s="213"/>
      <c r="IH2" s="213"/>
      <c r="II2" s="213"/>
      <c r="IJ2" s="213"/>
      <c r="IK2" s="213"/>
      <c r="IL2" s="213"/>
      <c r="IM2" s="213"/>
      <c r="IN2" s="213"/>
      <c r="IO2" s="213"/>
      <c r="IP2" s="213"/>
      <c r="IQ2" s="213"/>
      <c r="IR2" s="213"/>
      <c r="IS2" s="213"/>
      <c r="IT2" s="213"/>
      <c r="IU2" s="213"/>
    </row>
    <row r="3" spans="1:255" ht="20.2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ht="20.25" customHeight="1">
      <c r="A4" s="151"/>
      <c r="B4" s="151"/>
      <c r="C4" s="310" t="s">
        <v>126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</row>
    <row r="5" spans="1:255" s="84" customFormat="1" ht="20.25" customHeight="1">
      <c r="A5" s="170"/>
      <c r="B5" s="170"/>
      <c r="C5" s="4"/>
      <c r="D5" s="4"/>
      <c r="E5" s="4"/>
      <c r="F5" s="4"/>
      <c r="G5" s="311" t="s">
        <v>25</v>
      </c>
      <c r="H5" s="311"/>
      <c r="I5" s="311"/>
      <c r="J5" s="291"/>
      <c r="K5" s="311" t="s">
        <v>105</v>
      </c>
      <c r="L5" s="311"/>
      <c r="M5" s="311"/>
      <c r="N5" s="311"/>
      <c r="O5" s="311"/>
      <c r="P5" s="4"/>
      <c r="Q5" s="4"/>
      <c r="R5" s="291"/>
      <c r="S5" s="4"/>
      <c r="T5" s="4"/>
      <c r="U5" s="4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/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1"/>
      <c r="FY5" s="161"/>
      <c r="FZ5" s="161"/>
      <c r="GA5" s="161"/>
      <c r="GB5" s="161"/>
      <c r="GC5" s="161"/>
      <c r="GD5" s="161"/>
      <c r="GE5" s="161"/>
      <c r="GF5" s="161"/>
      <c r="GG5" s="161"/>
      <c r="GH5" s="161"/>
      <c r="GI5" s="161"/>
      <c r="GJ5" s="161"/>
      <c r="GK5" s="161"/>
      <c r="GL5" s="161"/>
      <c r="GM5" s="161"/>
      <c r="GN5" s="161"/>
      <c r="GO5" s="161"/>
      <c r="GP5" s="161"/>
      <c r="GQ5" s="161"/>
      <c r="GR5" s="161"/>
      <c r="GS5" s="161"/>
      <c r="GT5" s="161"/>
      <c r="GU5" s="161"/>
      <c r="GV5" s="161"/>
      <c r="GW5" s="161"/>
      <c r="GX5" s="161"/>
      <c r="GY5" s="161"/>
      <c r="GZ5" s="161"/>
      <c r="HA5" s="161"/>
      <c r="HB5" s="161"/>
      <c r="HC5" s="161"/>
      <c r="HD5" s="161"/>
      <c r="HE5" s="161"/>
      <c r="HF5" s="161"/>
      <c r="HG5" s="161"/>
      <c r="HH5" s="161"/>
      <c r="HI5" s="161"/>
      <c r="HJ5" s="161"/>
      <c r="HK5" s="161"/>
      <c r="HL5" s="161"/>
      <c r="HM5" s="161"/>
      <c r="HN5" s="161"/>
      <c r="HO5" s="161"/>
      <c r="HP5" s="161"/>
      <c r="HQ5" s="161"/>
      <c r="HR5" s="161"/>
      <c r="HS5" s="161"/>
      <c r="HT5" s="161"/>
      <c r="HU5" s="161"/>
      <c r="HV5" s="161"/>
      <c r="HW5" s="161"/>
      <c r="HX5" s="161"/>
      <c r="HY5" s="161"/>
      <c r="HZ5" s="161"/>
      <c r="IA5" s="161"/>
      <c r="IB5" s="161"/>
      <c r="IC5" s="161"/>
      <c r="ID5" s="161"/>
      <c r="IE5" s="161"/>
      <c r="IF5" s="161"/>
      <c r="IG5" s="161"/>
      <c r="IH5" s="161"/>
      <c r="II5" s="161"/>
      <c r="IJ5" s="161"/>
      <c r="IK5" s="161"/>
      <c r="IL5" s="161"/>
      <c r="IM5" s="161"/>
      <c r="IN5" s="161"/>
      <c r="IO5" s="161"/>
      <c r="IP5" s="161"/>
      <c r="IQ5" s="161"/>
      <c r="IR5" s="161"/>
      <c r="IS5" s="161"/>
      <c r="IT5" s="161"/>
      <c r="IU5" s="161"/>
    </row>
    <row r="6" spans="1:255" s="84" customFormat="1" ht="20.25" customHeight="1">
      <c r="A6" s="170"/>
      <c r="B6" s="170"/>
      <c r="C6" s="4"/>
      <c r="D6" s="4"/>
      <c r="E6" s="4"/>
      <c r="F6" s="4"/>
      <c r="G6" s="291"/>
      <c r="H6" s="291"/>
      <c r="I6" s="291"/>
      <c r="J6" s="291"/>
      <c r="K6" s="291" t="s">
        <v>192</v>
      </c>
      <c r="L6" s="4"/>
      <c r="M6" s="4"/>
      <c r="N6" s="4"/>
      <c r="O6" s="4" t="s">
        <v>60</v>
      </c>
      <c r="P6" s="4"/>
      <c r="Q6" s="4" t="s">
        <v>83</v>
      </c>
      <c r="R6" s="291"/>
      <c r="S6" s="4"/>
      <c r="T6" s="4"/>
      <c r="U6" s="4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  <c r="DG6" s="161"/>
      <c r="DH6" s="161"/>
      <c r="DI6" s="161"/>
      <c r="DJ6" s="161"/>
      <c r="DK6" s="161"/>
      <c r="DL6" s="161"/>
      <c r="DM6" s="161"/>
      <c r="DN6" s="161"/>
      <c r="DO6" s="161"/>
      <c r="DP6" s="161"/>
      <c r="DQ6" s="161"/>
      <c r="DR6" s="161"/>
      <c r="DS6" s="161"/>
      <c r="DT6" s="161"/>
      <c r="DU6" s="161"/>
      <c r="DV6" s="161"/>
      <c r="DW6" s="161"/>
      <c r="DX6" s="161"/>
      <c r="DY6" s="161"/>
      <c r="DZ6" s="161"/>
      <c r="EA6" s="161"/>
      <c r="EB6" s="161"/>
      <c r="EC6" s="161"/>
      <c r="ED6" s="161"/>
      <c r="EE6" s="161"/>
      <c r="EF6" s="161"/>
      <c r="EG6" s="161"/>
      <c r="EH6" s="161"/>
      <c r="EI6" s="161"/>
      <c r="EJ6" s="161"/>
      <c r="EK6" s="161"/>
      <c r="EL6" s="161"/>
      <c r="EM6" s="161"/>
      <c r="EN6" s="161"/>
      <c r="EO6" s="161"/>
      <c r="EP6" s="161"/>
      <c r="EQ6" s="161"/>
      <c r="ER6" s="161"/>
      <c r="ES6" s="161"/>
      <c r="ET6" s="161"/>
      <c r="EU6" s="161"/>
      <c r="EV6" s="161"/>
      <c r="EW6" s="161"/>
      <c r="EX6" s="161"/>
      <c r="EY6" s="161"/>
      <c r="EZ6" s="161"/>
      <c r="FA6" s="161"/>
      <c r="FB6" s="161"/>
      <c r="FC6" s="161"/>
      <c r="FD6" s="161"/>
      <c r="FE6" s="161"/>
      <c r="FF6" s="161"/>
      <c r="FG6" s="161"/>
      <c r="FH6" s="161"/>
      <c r="FI6" s="161"/>
      <c r="FJ6" s="161"/>
      <c r="FK6" s="161"/>
      <c r="FL6" s="161"/>
      <c r="FM6" s="161"/>
      <c r="FN6" s="161"/>
      <c r="FO6" s="161"/>
      <c r="FP6" s="161"/>
      <c r="FQ6" s="161"/>
      <c r="FR6" s="161"/>
      <c r="FS6" s="161"/>
      <c r="FT6" s="161"/>
      <c r="FU6" s="161"/>
      <c r="FV6" s="161"/>
      <c r="FW6" s="161"/>
      <c r="FX6" s="161"/>
      <c r="FY6" s="161"/>
      <c r="FZ6" s="161"/>
      <c r="GA6" s="161"/>
      <c r="GB6" s="161"/>
      <c r="GC6" s="161"/>
      <c r="GD6" s="161"/>
      <c r="GE6" s="161"/>
      <c r="GF6" s="161"/>
      <c r="GG6" s="161"/>
      <c r="GH6" s="161"/>
      <c r="GI6" s="161"/>
      <c r="GJ6" s="161"/>
      <c r="GK6" s="161"/>
      <c r="GL6" s="161"/>
      <c r="GM6" s="161"/>
      <c r="GN6" s="161"/>
      <c r="GO6" s="161"/>
      <c r="GP6" s="161"/>
      <c r="GQ6" s="161"/>
      <c r="GR6" s="161"/>
      <c r="GS6" s="161"/>
      <c r="GT6" s="161"/>
      <c r="GU6" s="161"/>
      <c r="GV6" s="161"/>
      <c r="GW6" s="161"/>
      <c r="GX6" s="161"/>
      <c r="GY6" s="161"/>
      <c r="GZ6" s="161"/>
      <c r="HA6" s="161"/>
      <c r="HB6" s="161"/>
      <c r="HC6" s="161"/>
      <c r="HD6" s="161"/>
      <c r="HE6" s="161"/>
      <c r="HF6" s="161"/>
      <c r="HG6" s="161"/>
      <c r="HH6" s="161"/>
      <c r="HI6" s="161"/>
      <c r="HJ6" s="161"/>
      <c r="HK6" s="161"/>
      <c r="HL6" s="161"/>
      <c r="HM6" s="161"/>
      <c r="HN6" s="161"/>
      <c r="HO6" s="161"/>
      <c r="HP6" s="161"/>
      <c r="HQ6" s="161"/>
      <c r="HR6" s="161"/>
      <c r="HS6" s="161"/>
      <c r="HT6" s="161"/>
      <c r="HU6" s="161"/>
      <c r="HV6" s="161"/>
      <c r="HW6" s="161"/>
      <c r="HX6" s="161"/>
      <c r="HY6" s="161"/>
      <c r="HZ6" s="161"/>
      <c r="IA6" s="161"/>
      <c r="IB6" s="161"/>
      <c r="IC6" s="161"/>
      <c r="ID6" s="161"/>
      <c r="IE6" s="161"/>
      <c r="IF6" s="161"/>
      <c r="IG6" s="161"/>
      <c r="IH6" s="161"/>
      <c r="II6" s="161"/>
      <c r="IJ6" s="161"/>
      <c r="IK6" s="161"/>
      <c r="IL6" s="161"/>
      <c r="IM6" s="161"/>
      <c r="IN6" s="161"/>
      <c r="IO6" s="161"/>
      <c r="IP6" s="161"/>
      <c r="IQ6" s="161"/>
      <c r="IR6" s="161"/>
      <c r="IS6" s="161"/>
      <c r="IT6" s="161"/>
      <c r="IU6" s="161"/>
    </row>
    <row r="7" spans="1:255" s="84" customFormat="1" ht="20.25" customHeight="1">
      <c r="A7" s="170"/>
      <c r="B7" s="170"/>
      <c r="C7" s="4" t="s">
        <v>5</v>
      </c>
      <c r="D7" s="4"/>
      <c r="E7" s="4" t="s">
        <v>111</v>
      </c>
      <c r="F7" s="4"/>
      <c r="G7" s="291"/>
      <c r="H7" s="291"/>
      <c r="I7" s="291"/>
      <c r="J7" s="291"/>
      <c r="K7" s="4" t="s">
        <v>136</v>
      </c>
      <c r="L7" s="4"/>
      <c r="M7" s="11"/>
      <c r="N7" s="4"/>
      <c r="O7" s="4" t="s">
        <v>127</v>
      </c>
      <c r="P7" s="4"/>
      <c r="Q7" s="4" t="s">
        <v>193</v>
      </c>
      <c r="R7" s="291"/>
      <c r="S7" s="4" t="s">
        <v>84</v>
      </c>
      <c r="T7" s="4"/>
      <c r="U7" s="4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161"/>
      <c r="CO7" s="161"/>
      <c r="CP7" s="161"/>
      <c r="CQ7" s="161"/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  <c r="DG7" s="161"/>
      <c r="DH7" s="161"/>
      <c r="DI7" s="161"/>
      <c r="DJ7" s="161"/>
      <c r="DK7" s="161"/>
      <c r="DL7" s="161"/>
      <c r="DM7" s="161"/>
      <c r="DN7" s="161"/>
      <c r="DO7" s="161"/>
      <c r="DP7" s="161"/>
      <c r="DQ7" s="161"/>
      <c r="DR7" s="161"/>
      <c r="DS7" s="161"/>
      <c r="DT7" s="161"/>
      <c r="DU7" s="161"/>
      <c r="DV7" s="161"/>
      <c r="DW7" s="161"/>
      <c r="DX7" s="161"/>
      <c r="DY7" s="161"/>
      <c r="DZ7" s="161"/>
      <c r="EA7" s="161"/>
      <c r="EB7" s="161"/>
      <c r="EC7" s="161"/>
      <c r="ED7" s="161"/>
      <c r="EE7" s="161"/>
      <c r="EF7" s="161"/>
      <c r="EG7" s="161"/>
      <c r="EH7" s="161"/>
      <c r="EI7" s="161"/>
      <c r="EJ7" s="161"/>
      <c r="EK7" s="161"/>
      <c r="EL7" s="161"/>
      <c r="EM7" s="161"/>
      <c r="EN7" s="161"/>
      <c r="EO7" s="161"/>
      <c r="EP7" s="161"/>
      <c r="EQ7" s="161"/>
      <c r="ER7" s="161"/>
      <c r="ES7" s="161"/>
      <c r="ET7" s="161"/>
      <c r="EU7" s="161"/>
      <c r="EV7" s="161"/>
      <c r="EW7" s="161"/>
      <c r="EX7" s="161"/>
      <c r="EY7" s="161"/>
      <c r="EZ7" s="161"/>
      <c r="FA7" s="161"/>
      <c r="FB7" s="161"/>
      <c r="FC7" s="161"/>
      <c r="FD7" s="161"/>
      <c r="FE7" s="161"/>
      <c r="FF7" s="161"/>
      <c r="FG7" s="161"/>
      <c r="FH7" s="161"/>
      <c r="FI7" s="161"/>
      <c r="FJ7" s="161"/>
      <c r="FK7" s="161"/>
      <c r="FL7" s="161"/>
      <c r="FM7" s="161"/>
      <c r="FN7" s="161"/>
      <c r="FO7" s="161"/>
      <c r="FP7" s="161"/>
      <c r="FQ7" s="161"/>
      <c r="FR7" s="161"/>
      <c r="FS7" s="161"/>
      <c r="FT7" s="161"/>
      <c r="FU7" s="161"/>
      <c r="FV7" s="161"/>
      <c r="FW7" s="161"/>
      <c r="FX7" s="161"/>
      <c r="FY7" s="161"/>
      <c r="FZ7" s="161"/>
      <c r="GA7" s="161"/>
      <c r="GB7" s="161"/>
      <c r="GC7" s="161"/>
      <c r="GD7" s="161"/>
      <c r="GE7" s="161"/>
      <c r="GF7" s="161"/>
      <c r="GG7" s="161"/>
      <c r="GH7" s="161"/>
      <c r="GI7" s="161"/>
      <c r="GJ7" s="161"/>
      <c r="GK7" s="161"/>
      <c r="GL7" s="161"/>
      <c r="GM7" s="161"/>
      <c r="GN7" s="161"/>
      <c r="GO7" s="161"/>
      <c r="GP7" s="161"/>
      <c r="GQ7" s="161"/>
      <c r="GR7" s="161"/>
      <c r="GS7" s="161"/>
      <c r="GT7" s="161"/>
      <c r="GU7" s="161"/>
      <c r="GV7" s="161"/>
      <c r="GW7" s="161"/>
      <c r="GX7" s="161"/>
      <c r="GY7" s="161"/>
      <c r="GZ7" s="161"/>
      <c r="HA7" s="161"/>
      <c r="HB7" s="161"/>
      <c r="HC7" s="161"/>
      <c r="HD7" s="161"/>
      <c r="HE7" s="161"/>
      <c r="HF7" s="161"/>
      <c r="HG7" s="161"/>
      <c r="HH7" s="161"/>
      <c r="HI7" s="161"/>
      <c r="HJ7" s="161"/>
      <c r="HK7" s="161"/>
      <c r="HL7" s="161"/>
      <c r="HM7" s="161"/>
      <c r="HN7" s="161"/>
      <c r="HO7" s="161"/>
      <c r="HP7" s="161"/>
      <c r="HQ7" s="161"/>
      <c r="HR7" s="161"/>
      <c r="HS7" s="161"/>
      <c r="HT7" s="161"/>
      <c r="HU7" s="161"/>
      <c r="HV7" s="161"/>
      <c r="HW7" s="161"/>
      <c r="HX7" s="161"/>
      <c r="HY7" s="161"/>
      <c r="HZ7" s="161"/>
      <c r="IA7" s="161"/>
      <c r="IB7" s="161"/>
      <c r="IC7" s="161"/>
      <c r="ID7" s="161"/>
      <c r="IE7" s="161"/>
      <c r="IF7" s="161"/>
      <c r="IG7" s="161"/>
      <c r="IH7" s="161"/>
      <c r="II7" s="161"/>
      <c r="IJ7" s="161"/>
      <c r="IK7" s="161"/>
      <c r="IL7" s="161"/>
      <c r="IM7" s="161"/>
      <c r="IN7" s="161"/>
      <c r="IO7" s="161"/>
      <c r="IP7" s="161"/>
      <c r="IQ7" s="161"/>
      <c r="IR7" s="161"/>
      <c r="IS7" s="161"/>
      <c r="IT7" s="161"/>
      <c r="IU7" s="161"/>
    </row>
    <row r="8" spans="1:255" s="84" customFormat="1" ht="20.25" customHeight="1">
      <c r="A8" s="170"/>
      <c r="B8" s="170"/>
      <c r="C8" s="4" t="s">
        <v>110</v>
      </c>
      <c r="D8" s="4"/>
      <c r="E8" s="4" t="s">
        <v>139</v>
      </c>
      <c r="F8" s="4"/>
      <c r="G8" s="4" t="s">
        <v>38</v>
      </c>
      <c r="H8" s="4"/>
      <c r="J8" s="4"/>
      <c r="K8" s="290" t="s">
        <v>150</v>
      </c>
      <c r="L8" s="4"/>
      <c r="M8" s="11" t="s">
        <v>164</v>
      </c>
      <c r="N8" s="4"/>
      <c r="O8" s="4" t="s">
        <v>128</v>
      </c>
      <c r="P8" s="4"/>
      <c r="Q8" s="11" t="s">
        <v>194</v>
      </c>
      <c r="R8" s="4"/>
      <c r="S8" s="4" t="s">
        <v>85</v>
      </c>
      <c r="T8" s="4"/>
      <c r="U8" s="4" t="s">
        <v>60</v>
      </c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/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/>
      <c r="CK8" s="161"/>
      <c r="CL8" s="161"/>
      <c r="CM8" s="161"/>
      <c r="CN8" s="161"/>
      <c r="CO8" s="161"/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1"/>
      <c r="DC8" s="161"/>
      <c r="DD8" s="161"/>
      <c r="DE8" s="161"/>
      <c r="DF8" s="161"/>
      <c r="DG8" s="161"/>
      <c r="DH8" s="161"/>
      <c r="DI8" s="161"/>
      <c r="DJ8" s="161"/>
      <c r="DK8" s="161"/>
      <c r="DL8" s="161"/>
      <c r="DM8" s="161"/>
      <c r="DN8" s="161"/>
      <c r="DO8" s="161"/>
      <c r="DP8" s="161"/>
      <c r="DQ8" s="161"/>
      <c r="DR8" s="161"/>
      <c r="DS8" s="161"/>
      <c r="DT8" s="161"/>
      <c r="DU8" s="161"/>
      <c r="DV8" s="161"/>
      <c r="DW8" s="161"/>
      <c r="DX8" s="161"/>
      <c r="DY8" s="161"/>
      <c r="DZ8" s="161"/>
      <c r="EA8" s="161"/>
      <c r="EB8" s="161"/>
      <c r="EC8" s="161"/>
      <c r="ED8" s="161"/>
      <c r="EE8" s="161"/>
      <c r="EF8" s="161"/>
      <c r="EG8" s="161"/>
      <c r="EH8" s="161"/>
      <c r="EI8" s="161"/>
      <c r="EJ8" s="161"/>
      <c r="EK8" s="161"/>
      <c r="EL8" s="161"/>
      <c r="EM8" s="161"/>
      <c r="EN8" s="161"/>
      <c r="EO8" s="161"/>
      <c r="EP8" s="161"/>
      <c r="EQ8" s="161"/>
      <c r="ER8" s="161"/>
      <c r="ES8" s="161"/>
      <c r="ET8" s="161"/>
      <c r="EU8" s="161"/>
      <c r="EV8" s="161"/>
      <c r="EW8" s="161"/>
      <c r="EX8" s="161"/>
      <c r="EY8" s="161"/>
      <c r="EZ8" s="161"/>
      <c r="FA8" s="161"/>
      <c r="FB8" s="161"/>
      <c r="FC8" s="161"/>
      <c r="FD8" s="161"/>
      <c r="FE8" s="161"/>
      <c r="FF8" s="161"/>
      <c r="FG8" s="161"/>
      <c r="FH8" s="161"/>
      <c r="FI8" s="161"/>
      <c r="FJ8" s="161"/>
      <c r="FK8" s="161"/>
      <c r="FL8" s="161"/>
      <c r="FM8" s="161"/>
      <c r="FN8" s="161"/>
      <c r="FO8" s="161"/>
      <c r="FP8" s="161"/>
      <c r="FQ8" s="161"/>
      <c r="FR8" s="161"/>
      <c r="FS8" s="161"/>
      <c r="FT8" s="161"/>
      <c r="FU8" s="161"/>
      <c r="FV8" s="161"/>
      <c r="FW8" s="161"/>
      <c r="FX8" s="161"/>
      <c r="FY8" s="161"/>
      <c r="FZ8" s="161"/>
      <c r="GA8" s="161"/>
      <c r="GB8" s="161"/>
      <c r="GC8" s="161"/>
      <c r="GD8" s="161"/>
      <c r="GE8" s="161"/>
      <c r="GF8" s="161"/>
      <c r="GG8" s="161"/>
      <c r="GH8" s="161"/>
      <c r="GI8" s="161"/>
      <c r="GJ8" s="161"/>
      <c r="GK8" s="161"/>
      <c r="GL8" s="161"/>
      <c r="GM8" s="161"/>
      <c r="GN8" s="161"/>
      <c r="GO8" s="161"/>
      <c r="GP8" s="161"/>
      <c r="GQ8" s="161"/>
      <c r="GR8" s="161"/>
      <c r="GS8" s="161"/>
      <c r="GT8" s="161"/>
      <c r="GU8" s="161"/>
      <c r="GV8" s="161"/>
      <c r="GW8" s="161"/>
      <c r="GX8" s="161"/>
      <c r="GY8" s="161"/>
      <c r="GZ8" s="161"/>
      <c r="HA8" s="161"/>
      <c r="HB8" s="161"/>
      <c r="HC8" s="161"/>
      <c r="HD8" s="161"/>
      <c r="HE8" s="161"/>
      <c r="HF8" s="161"/>
      <c r="HG8" s="161"/>
      <c r="HH8" s="161"/>
      <c r="HI8" s="161"/>
      <c r="HJ8" s="161"/>
      <c r="HK8" s="161"/>
      <c r="HL8" s="161"/>
      <c r="HM8" s="161"/>
      <c r="HN8" s="161"/>
      <c r="HO8" s="161"/>
      <c r="HP8" s="161"/>
      <c r="HQ8" s="161"/>
      <c r="HR8" s="161"/>
      <c r="HS8" s="161"/>
      <c r="HT8" s="161"/>
      <c r="HU8" s="161"/>
      <c r="HV8" s="161"/>
      <c r="HW8" s="161"/>
      <c r="HX8" s="161"/>
      <c r="HY8" s="161"/>
      <c r="HZ8" s="161"/>
      <c r="IA8" s="161"/>
      <c r="IB8" s="161"/>
      <c r="IC8" s="161"/>
      <c r="ID8" s="161"/>
      <c r="IE8" s="161"/>
      <c r="IF8" s="161"/>
      <c r="IG8" s="161"/>
      <c r="IH8" s="161"/>
      <c r="II8" s="161"/>
      <c r="IJ8" s="161"/>
      <c r="IK8" s="161"/>
      <c r="IL8" s="161"/>
      <c r="IM8" s="161"/>
      <c r="IN8" s="161"/>
      <c r="IO8" s="161"/>
      <c r="IP8" s="161"/>
      <c r="IQ8" s="161"/>
      <c r="IR8" s="161"/>
      <c r="IS8" s="161"/>
      <c r="IT8" s="161"/>
      <c r="IU8" s="161"/>
    </row>
    <row r="9" spans="1:255" ht="20.25" customHeight="1">
      <c r="B9" s="102" t="s">
        <v>14</v>
      </c>
      <c r="C9" s="4" t="s">
        <v>7</v>
      </c>
      <c r="E9" s="4" t="s">
        <v>140</v>
      </c>
      <c r="G9" s="4" t="s">
        <v>39</v>
      </c>
      <c r="H9" s="312" t="s">
        <v>79</v>
      </c>
      <c r="I9" s="312"/>
      <c r="J9" s="312"/>
      <c r="K9" s="4" t="s">
        <v>149</v>
      </c>
      <c r="L9" s="4"/>
      <c r="M9" s="11" t="s">
        <v>39</v>
      </c>
      <c r="N9" s="4"/>
      <c r="O9" s="4" t="s">
        <v>151</v>
      </c>
      <c r="P9" s="4"/>
      <c r="Q9" s="4" t="s">
        <v>113</v>
      </c>
      <c r="R9" s="4"/>
      <c r="S9" s="4" t="s">
        <v>8</v>
      </c>
      <c r="T9" s="4"/>
      <c r="U9" s="4" t="s">
        <v>61</v>
      </c>
    </row>
    <row r="10" spans="1:255" ht="20.25" customHeight="1">
      <c r="A10" s="162" t="s">
        <v>34</v>
      </c>
      <c r="B10" s="162"/>
      <c r="C10" s="309" t="s">
        <v>68</v>
      </c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</row>
    <row r="11" spans="1:255" ht="20.25" customHeight="1">
      <c r="A11" s="237" t="s">
        <v>195</v>
      </c>
      <c r="B11" s="237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</row>
    <row r="12" spans="1:255" ht="20.25" customHeight="1">
      <c r="A12" s="237" t="s">
        <v>196</v>
      </c>
      <c r="B12" s="237"/>
      <c r="C12" s="236">
        <v>2493748</v>
      </c>
      <c r="D12" s="234"/>
      <c r="E12" s="236">
        <v>644640</v>
      </c>
      <c r="F12" s="234"/>
      <c r="G12" s="236">
        <v>249375</v>
      </c>
      <c r="H12" s="234"/>
      <c r="I12" s="236">
        <v>9244038</v>
      </c>
      <c r="J12" s="234"/>
      <c r="K12" s="236">
        <v>-166773</v>
      </c>
      <c r="L12" s="154"/>
      <c r="M12" s="236">
        <v>-20127</v>
      </c>
      <c r="N12" s="154"/>
      <c r="O12" s="236">
        <v>-186900</v>
      </c>
      <c r="P12" s="154"/>
      <c r="Q12" s="163">
        <v>12444901</v>
      </c>
      <c r="R12" s="234"/>
      <c r="S12" s="236">
        <v>1064900</v>
      </c>
      <c r="T12" s="234"/>
      <c r="U12" s="236">
        <v>13509801</v>
      </c>
    </row>
    <row r="13" spans="1:255" ht="17.45" customHeight="1">
      <c r="A13" s="79"/>
      <c r="B13" s="79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233"/>
    </row>
    <row r="14" spans="1:255" ht="20.25" customHeight="1">
      <c r="A14" s="79" t="s">
        <v>208</v>
      </c>
      <c r="B14" s="7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233"/>
    </row>
    <row r="15" spans="1:255" ht="20.25" customHeight="1">
      <c r="A15" s="79" t="s">
        <v>209</v>
      </c>
      <c r="B15" s="7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233"/>
    </row>
    <row r="16" spans="1:255" ht="20.25" customHeight="1">
      <c r="A16" s="284" t="s">
        <v>211</v>
      </c>
      <c r="B16" s="7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233"/>
    </row>
    <row r="17" spans="1:21" ht="20.25" customHeight="1">
      <c r="A17" s="288" t="s">
        <v>221</v>
      </c>
      <c r="B17" s="285">
        <v>2</v>
      </c>
      <c r="C17" s="157" t="s">
        <v>0</v>
      </c>
      <c r="D17" s="164"/>
      <c r="E17" s="157" t="s">
        <v>0</v>
      </c>
      <c r="F17" s="164"/>
      <c r="G17" s="157" t="s">
        <v>0</v>
      </c>
      <c r="H17" s="164"/>
      <c r="I17" s="157" t="s">
        <v>0</v>
      </c>
      <c r="J17" s="164"/>
      <c r="K17" s="165" t="s">
        <v>0</v>
      </c>
      <c r="L17" s="164"/>
      <c r="M17" s="165" t="s">
        <v>0</v>
      </c>
      <c r="N17" s="164"/>
      <c r="O17" s="165" t="s">
        <v>0</v>
      </c>
      <c r="P17" s="164"/>
      <c r="Q17" s="165" t="s">
        <v>0</v>
      </c>
      <c r="R17" s="84"/>
      <c r="S17" s="165">
        <v>-6457</v>
      </c>
      <c r="T17" s="84"/>
      <c r="U17" s="165">
        <v>-6457</v>
      </c>
    </row>
    <row r="18" spans="1:21" ht="20.25" customHeight="1">
      <c r="A18" s="287" t="s">
        <v>212</v>
      </c>
      <c r="B18" s="285"/>
      <c r="C18" s="153" t="s">
        <v>0</v>
      </c>
      <c r="D18" s="234"/>
      <c r="E18" s="153" t="s">
        <v>0</v>
      </c>
      <c r="F18" s="234"/>
      <c r="G18" s="153" t="s">
        <v>0</v>
      </c>
      <c r="H18" s="234"/>
      <c r="I18" s="152" t="s">
        <v>0</v>
      </c>
      <c r="J18" s="234"/>
      <c r="K18" s="152" t="s">
        <v>0</v>
      </c>
      <c r="L18" s="234"/>
      <c r="M18" s="152" t="s">
        <v>0</v>
      </c>
      <c r="N18" s="234"/>
      <c r="O18" s="152" t="s">
        <v>0</v>
      </c>
      <c r="P18" s="234"/>
      <c r="Q18" s="152" t="s">
        <v>0</v>
      </c>
      <c r="R18" s="234"/>
      <c r="S18" s="152">
        <v>-6457</v>
      </c>
      <c r="T18" s="234"/>
      <c r="U18" s="152">
        <v>-6457</v>
      </c>
    </row>
    <row r="19" spans="1:21" ht="17.45" customHeight="1">
      <c r="A19" s="287"/>
      <c r="B19" s="285"/>
      <c r="C19" s="154"/>
      <c r="D19" s="234"/>
      <c r="E19" s="154"/>
      <c r="F19" s="234"/>
      <c r="G19" s="154"/>
      <c r="H19" s="234"/>
      <c r="I19" s="236"/>
      <c r="J19" s="234"/>
      <c r="K19" s="236"/>
      <c r="L19" s="234"/>
      <c r="M19" s="236"/>
      <c r="N19" s="234"/>
      <c r="O19" s="236"/>
      <c r="P19" s="234"/>
      <c r="Q19" s="236"/>
      <c r="R19" s="234"/>
      <c r="S19" s="236"/>
      <c r="T19" s="234"/>
      <c r="U19" s="236"/>
    </row>
    <row r="20" spans="1:21" ht="16.350000000000001" customHeight="1">
      <c r="A20" s="287" t="s">
        <v>225</v>
      </c>
      <c r="B20" s="79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233"/>
    </row>
    <row r="21" spans="1:21" ht="20.25" customHeight="1">
      <c r="A21" s="286" t="s">
        <v>213</v>
      </c>
      <c r="B21" s="285">
        <v>5</v>
      </c>
      <c r="C21" s="157" t="s">
        <v>0</v>
      </c>
      <c r="D21" s="164"/>
      <c r="E21" s="157" t="s">
        <v>0</v>
      </c>
      <c r="F21" s="164"/>
      <c r="G21" s="157" t="s">
        <v>0</v>
      </c>
      <c r="H21" s="164"/>
      <c r="I21" s="157" t="s">
        <v>0</v>
      </c>
      <c r="J21" s="164"/>
      <c r="K21" s="165" t="s">
        <v>0</v>
      </c>
      <c r="L21" s="164"/>
      <c r="M21" s="165" t="s">
        <v>0</v>
      </c>
      <c r="N21" s="164"/>
      <c r="O21" s="165" t="s">
        <v>0</v>
      </c>
      <c r="P21" s="164"/>
      <c r="Q21" s="165" t="s">
        <v>0</v>
      </c>
      <c r="R21" s="84"/>
      <c r="S21" s="165">
        <v>36750</v>
      </c>
      <c r="T21" s="84"/>
      <c r="U21" s="165">
        <v>36750</v>
      </c>
    </row>
    <row r="22" spans="1:21" ht="20.25" customHeight="1">
      <c r="A22" s="287" t="s">
        <v>214</v>
      </c>
      <c r="B22" s="285"/>
      <c r="C22" s="171"/>
      <c r="D22" s="171"/>
      <c r="E22" s="171"/>
      <c r="G22" s="171"/>
    </row>
    <row r="23" spans="1:21" ht="20.25" customHeight="1">
      <c r="A23" s="284" t="s">
        <v>226</v>
      </c>
      <c r="B23" s="285"/>
      <c r="C23" s="292" t="s">
        <v>0</v>
      </c>
      <c r="D23" s="234"/>
      <c r="E23" s="292" t="s">
        <v>0</v>
      </c>
      <c r="F23" s="234"/>
      <c r="G23" s="292" t="s">
        <v>0</v>
      </c>
      <c r="H23" s="234"/>
      <c r="I23" s="152" t="s">
        <v>0</v>
      </c>
      <c r="J23" s="234"/>
      <c r="K23" s="152" t="s">
        <v>0</v>
      </c>
      <c r="L23" s="234"/>
      <c r="M23" s="152" t="s">
        <v>0</v>
      </c>
      <c r="N23" s="234"/>
      <c r="O23" s="152" t="s">
        <v>0</v>
      </c>
      <c r="P23" s="234"/>
      <c r="Q23" s="152" t="s">
        <v>0</v>
      </c>
      <c r="R23" s="234"/>
      <c r="S23" s="152">
        <v>36750</v>
      </c>
      <c r="T23" s="234"/>
      <c r="U23" s="152">
        <v>36750</v>
      </c>
    </row>
    <row r="24" spans="1:21" ht="20.25" customHeight="1">
      <c r="A24" s="79" t="s">
        <v>210</v>
      </c>
      <c r="B24" s="7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233"/>
    </row>
    <row r="25" spans="1:21" ht="20.25" customHeight="1">
      <c r="A25" s="79" t="s">
        <v>209</v>
      </c>
      <c r="B25" s="79"/>
      <c r="C25" s="152" t="s">
        <v>0</v>
      </c>
      <c r="D25" s="236"/>
      <c r="E25" s="152" t="s">
        <v>0</v>
      </c>
      <c r="F25" s="236"/>
      <c r="G25" s="152" t="s">
        <v>0</v>
      </c>
      <c r="H25" s="236"/>
      <c r="I25" s="152" t="s">
        <v>0</v>
      </c>
      <c r="J25" s="236"/>
      <c r="K25" s="152" t="s">
        <v>0</v>
      </c>
      <c r="L25" s="236"/>
      <c r="M25" s="152" t="s">
        <v>0</v>
      </c>
      <c r="N25" s="236"/>
      <c r="O25" s="152" t="s">
        <v>0</v>
      </c>
      <c r="P25" s="164"/>
      <c r="Q25" s="152" t="s">
        <v>0</v>
      </c>
      <c r="R25" s="164"/>
      <c r="S25" s="152">
        <v>30293</v>
      </c>
      <c r="T25" s="164"/>
      <c r="U25" s="152">
        <v>30293</v>
      </c>
    </row>
    <row r="26" spans="1:21" ht="17.45" customHeight="1">
      <c r="A26" s="79"/>
      <c r="B26" s="79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233"/>
    </row>
    <row r="27" spans="1:21" ht="20.25" customHeight="1">
      <c r="A27" s="85" t="s">
        <v>81</v>
      </c>
      <c r="B27" s="85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233"/>
    </row>
    <row r="28" spans="1:21" ht="20.25" customHeight="1">
      <c r="A28" s="210" t="s">
        <v>130</v>
      </c>
      <c r="B28" s="210"/>
      <c r="C28" s="156" t="s">
        <v>0</v>
      </c>
      <c r="D28" s="164"/>
      <c r="E28" s="156" t="s">
        <v>0</v>
      </c>
      <c r="F28" s="164"/>
      <c r="G28" s="156" t="s">
        <v>0</v>
      </c>
      <c r="H28" s="164"/>
      <c r="I28" s="164">
        <v>253868</v>
      </c>
      <c r="J28" s="164"/>
      <c r="K28" s="164" t="s">
        <v>0</v>
      </c>
      <c r="L28" s="164"/>
      <c r="M28" s="164" t="s">
        <v>0</v>
      </c>
      <c r="N28" s="164"/>
      <c r="O28" s="164" t="s">
        <v>0</v>
      </c>
      <c r="P28" s="164"/>
      <c r="Q28" s="84">
        <v>253868</v>
      </c>
      <c r="R28" s="84"/>
      <c r="S28" s="84">
        <v>12326</v>
      </c>
      <c r="T28" s="84"/>
      <c r="U28" s="84">
        <v>266194</v>
      </c>
    </row>
    <row r="29" spans="1:21" ht="20.25" customHeight="1">
      <c r="A29" s="210" t="s">
        <v>129</v>
      </c>
      <c r="B29" s="210"/>
      <c r="C29" s="157" t="s">
        <v>0</v>
      </c>
      <c r="D29" s="164"/>
      <c r="E29" s="156" t="s">
        <v>0</v>
      </c>
      <c r="F29" s="164"/>
      <c r="G29" s="156" t="s">
        <v>0</v>
      </c>
      <c r="H29" s="164"/>
      <c r="I29" s="157" t="s">
        <v>0</v>
      </c>
      <c r="J29" s="164"/>
      <c r="K29" s="165">
        <v>1705</v>
      </c>
      <c r="L29" s="164"/>
      <c r="M29" s="165">
        <v>-1094</v>
      </c>
      <c r="N29" s="164"/>
      <c r="O29" s="165">
        <v>611</v>
      </c>
      <c r="P29" s="164"/>
      <c r="Q29" s="165">
        <v>611</v>
      </c>
      <c r="R29" s="84"/>
      <c r="S29" s="165">
        <v>378</v>
      </c>
      <c r="T29" s="84"/>
      <c r="U29" s="165">
        <v>989</v>
      </c>
    </row>
    <row r="30" spans="1:21" ht="20.25" customHeight="1">
      <c r="A30" s="85" t="s">
        <v>77</v>
      </c>
      <c r="B30" s="85"/>
      <c r="C30" s="153" t="s">
        <v>0</v>
      </c>
      <c r="D30" s="234"/>
      <c r="E30" s="153" t="s">
        <v>0</v>
      </c>
      <c r="F30" s="234"/>
      <c r="G30" s="153" t="s">
        <v>0</v>
      </c>
      <c r="H30" s="234"/>
      <c r="I30" s="152">
        <v>253868</v>
      </c>
      <c r="J30" s="234"/>
      <c r="K30" s="152">
        <v>1705</v>
      </c>
      <c r="L30" s="234"/>
      <c r="M30" s="152">
        <v>-1094</v>
      </c>
      <c r="N30" s="234"/>
      <c r="O30" s="152">
        <v>611</v>
      </c>
      <c r="P30" s="234"/>
      <c r="Q30" s="152">
        <v>254479</v>
      </c>
      <c r="R30" s="234"/>
      <c r="S30" s="152">
        <v>12704</v>
      </c>
      <c r="T30" s="234"/>
      <c r="U30" s="152">
        <v>267183</v>
      </c>
    </row>
    <row r="31" spans="1:21" ht="20.25" customHeight="1">
      <c r="A31" s="166"/>
      <c r="B31" s="166"/>
      <c r="C31" s="154"/>
      <c r="D31" s="234"/>
      <c r="E31" s="154"/>
      <c r="F31" s="234"/>
      <c r="G31" s="154"/>
      <c r="H31" s="234"/>
      <c r="I31" s="233"/>
      <c r="J31" s="234"/>
      <c r="K31" s="236"/>
      <c r="L31" s="234"/>
      <c r="M31" s="236"/>
      <c r="N31" s="234"/>
      <c r="O31" s="233"/>
      <c r="P31" s="234"/>
      <c r="Q31" s="233"/>
      <c r="R31" s="234"/>
      <c r="S31" s="233"/>
      <c r="T31" s="234"/>
      <c r="U31" s="233"/>
    </row>
    <row r="32" spans="1:21" ht="20.25" customHeight="1" thickBot="1">
      <c r="A32" s="79" t="s">
        <v>197</v>
      </c>
      <c r="B32" s="79"/>
      <c r="C32" s="167">
        <v>2493748</v>
      </c>
      <c r="D32" s="234"/>
      <c r="E32" s="167">
        <v>644640</v>
      </c>
      <c r="F32" s="234"/>
      <c r="G32" s="167">
        <v>249375</v>
      </c>
      <c r="H32" s="234"/>
      <c r="I32" s="167">
        <v>9497906</v>
      </c>
      <c r="J32" s="234"/>
      <c r="K32" s="167">
        <v>-165068</v>
      </c>
      <c r="L32" s="234"/>
      <c r="M32" s="167">
        <v>-21221</v>
      </c>
      <c r="N32" s="234"/>
      <c r="O32" s="167">
        <v>-186289</v>
      </c>
      <c r="P32" s="234"/>
      <c r="Q32" s="167">
        <v>12699380</v>
      </c>
      <c r="R32" s="234"/>
      <c r="S32" s="167">
        <v>1107897</v>
      </c>
      <c r="T32" s="234"/>
      <c r="U32" s="167">
        <v>13807277</v>
      </c>
    </row>
    <row r="33" spans="3:257" s="170" customFormat="1" ht="20.100000000000001" customHeight="1" thickTop="1">
      <c r="C33" s="169"/>
      <c r="D33" s="169"/>
      <c r="E33" s="169"/>
      <c r="F33" s="173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  <c r="BI33" s="161"/>
      <c r="BJ33" s="161"/>
      <c r="BK33" s="161"/>
      <c r="BL33" s="161"/>
      <c r="BM33" s="161"/>
      <c r="BN33" s="161"/>
      <c r="BO33" s="161"/>
      <c r="BP33" s="161"/>
      <c r="BQ33" s="161"/>
      <c r="BR33" s="161"/>
      <c r="BS33" s="161"/>
      <c r="BT33" s="161"/>
      <c r="BU33" s="161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  <c r="DQ33" s="161"/>
      <c r="DR33" s="161"/>
      <c r="DS33" s="161"/>
      <c r="DT33" s="161"/>
      <c r="DU33" s="161"/>
      <c r="DV33" s="161"/>
      <c r="DW33" s="161"/>
      <c r="DX33" s="161"/>
      <c r="DY33" s="161"/>
      <c r="DZ33" s="161"/>
      <c r="EA33" s="161"/>
      <c r="EB33" s="161"/>
      <c r="EC33" s="161"/>
      <c r="ED33" s="161"/>
      <c r="EE33" s="161"/>
      <c r="EF33" s="161"/>
      <c r="EG33" s="161"/>
      <c r="EH33" s="161"/>
      <c r="EI33" s="161"/>
      <c r="EJ33" s="161"/>
      <c r="EK33" s="161"/>
      <c r="EL33" s="161"/>
      <c r="EM33" s="161"/>
      <c r="EN33" s="161"/>
      <c r="EO33" s="161"/>
      <c r="EP33" s="161"/>
      <c r="EQ33" s="161"/>
      <c r="ER33" s="161"/>
      <c r="ES33" s="161"/>
      <c r="ET33" s="161"/>
      <c r="EU33" s="161"/>
      <c r="EV33" s="161"/>
      <c r="EW33" s="161"/>
      <c r="EX33" s="161"/>
      <c r="EY33" s="161"/>
      <c r="EZ33" s="161"/>
      <c r="FA33" s="161"/>
      <c r="FB33" s="161"/>
      <c r="FC33" s="161"/>
      <c r="FD33" s="161"/>
      <c r="FE33" s="161"/>
      <c r="FF33" s="161"/>
      <c r="FG33" s="161"/>
      <c r="FH33" s="161"/>
      <c r="FI33" s="161"/>
      <c r="FJ33" s="161"/>
      <c r="FK33" s="161"/>
      <c r="FL33" s="161"/>
      <c r="FM33" s="161"/>
      <c r="FN33" s="161"/>
      <c r="FO33" s="161"/>
      <c r="FP33" s="161"/>
      <c r="FQ33" s="161"/>
      <c r="FR33" s="161"/>
      <c r="FS33" s="161"/>
      <c r="FT33" s="161"/>
      <c r="FU33" s="161"/>
      <c r="FV33" s="161"/>
      <c r="FW33" s="161"/>
      <c r="FX33" s="161"/>
      <c r="FY33" s="161"/>
      <c r="FZ33" s="161"/>
      <c r="GA33" s="161"/>
      <c r="GB33" s="161"/>
      <c r="GC33" s="161"/>
      <c r="GD33" s="161"/>
      <c r="GE33" s="161"/>
      <c r="GF33" s="161"/>
      <c r="GG33" s="161"/>
      <c r="GH33" s="161"/>
      <c r="GI33" s="161"/>
      <c r="GJ33" s="161"/>
      <c r="GK33" s="161"/>
      <c r="GL33" s="161"/>
      <c r="GM33" s="161"/>
      <c r="GN33" s="161"/>
      <c r="GO33" s="161"/>
      <c r="GP33" s="161"/>
      <c r="GQ33" s="161"/>
      <c r="GR33" s="161"/>
      <c r="GS33" s="161"/>
      <c r="GT33" s="161"/>
      <c r="GU33" s="161"/>
      <c r="GV33" s="161"/>
      <c r="GW33" s="161"/>
      <c r="GX33" s="161"/>
      <c r="GY33" s="161"/>
      <c r="GZ33" s="161"/>
      <c r="HA33" s="161"/>
      <c r="HB33" s="161"/>
      <c r="HC33" s="161"/>
      <c r="HD33" s="161"/>
      <c r="HE33" s="161"/>
      <c r="HF33" s="161"/>
      <c r="HG33" s="161"/>
      <c r="HH33" s="161"/>
      <c r="HI33" s="161"/>
      <c r="HJ33" s="161"/>
      <c r="HK33" s="161"/>
      <c r="HL33" s="161"/>
      <c r="HM33" s="161"/>
      <c r="HN33" s="161"/>
      <c r="HO33" s="161"/>
      <c r="HP33" s="161"/>
      <c r="HQ33" s="161"/>
      <c r="HR33" s="161"/>
      <c r="HS33" s="161"/>
      <c r="HT33" s="161"/>
      <c r="HU33" s="161"/>
      <c r="HV33" s="161"/>
      <c r="HW33" s="161"/>
      <c r="HX33" s="161"/>
      <c r="HY33" s="161"/>
      <c r="HZ33" s="161"/>
      <c r="IA33" s="161"/>
      <c r="IB33" s="161"/>
      <c r="IC33" s="161"/>
      <c r="ID33" s="161"/>
      <c r="IE33" s="161"/>
      <c r="IF33" s="161"/>
      <c r="IG33" s="161"/>
      <c r="IH33" s="161"/>
      <c r="II33" s="161"/>
      <c r="IJ33" s="161"/>
      <c r="IK33" s="161"/>
      <c r="IL33" s="161"/>
      <c r="IM33" s="161"/>
      <c r="IN33" s="161"/>
      <c r="IO33" s="161"/>
      <c r="IP33" s="161"/>
      <c r="IQ33" s="161"/>
      <c r="IR33" s="161"/>
      <c r="IS33" s="161"/>
      <c r="IT33" s="161"/>
      <c r="IU33" s="161"/>
      <c r="IV33" s="161"/>
      <c r="IW33" s="161"/>
    </row>
    <row r="34" spans="3:257" s="170" customFormat="1" ht="20.100000000000001" customHeight="1">
      <c r="C34" s="169"/>
      <c r="D34" s="169"/>
      <c r="E34" s="169"/>
      <c r="F34" s="173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  <c r="DQ34" s="161"/>
      <c r="DR34" s="161"/>
      <c r="DS34" s="161"/>
      <c r="DT34" s="161"/>
      <c r="DU34" s="161"/>
      <c r="DV34" s="161"/>
      <c r="DW34" s="161"/>
      <c r="DX34" s="161"/>
      <c r="DY34" s="161"/>
      <c r="DZ34" s="161"/>
      <c r="EA34" s="161"/>
      <c r="EB34" s="161"/>
      <c r="EC34" s="161"/>
      <c r="ED34" s="161"/>
      <c r="EE34" s="161"/>
      <c r="EF34" s="161"/>
      <c r="EG34" s="161"/>
      <c r="EH34" s="161"/>
      <c r="EI34" s="161"/>
      <c r="EJ34" s="161"/>
      <c r="EK34" s="161"/>
      <c r="EL34" s="161"/>
      <c r="EM34" s="161"/>
      <c r="EN34" s="161"/>
      <c r="EO34" s="161"/>
      <c r="EP34" s="161"/>
      <c r="EQ34" s="161"/>
      <c r="ER34" s="161"/>
      <c r="ES34" s="161"/>
      <c r="ET34" s="161"/>
      <c r="EU34" s="161"/>
      <c r="EV34" s="161"/>
      <c r="EW34" s="161"/>
      <c r="EX34" s="161"/>
      <c r="EY34" s="161"/>
      <c r="EZ34" s="161"/>
      <c r="FA34" s="161"/>
      <c r="FB34" s="161"/>
      <c r="FC34" s="161"/>
      <c r="FD34" s="161"/>
      <c r="FE34" s="161"/>
      <c r="FF34" s="161"/>
      <c r="FG34" s="161"/>
      <c r="FH34" s="161"/>
      <c r="FI34" s="161"/>
      <c r="FJ34" s="161"/>
      <c r="FK34" s="161"/>
      <c r="FL34" s="161"/>
      <c r="FM34" s="161"/>
      <c r="FN34" s="161"/>
      <c r="FO34" s="161"/>
      <c r="FP34" s="161"/>
      <c r="FQ34" s="161"/>
      <c r="FR34" s="161"/>
      <c r="FS34" s="161"/>
      <c r="FT34" s="161"/>
      <c r="FU34" s="161"/>
      <c r="FV34" s="161"/>
      <c r="FW34" s="161"/>
      <c r="FX34" s="161"/>
      <c r="FY34" s="161"/>
      <c r="FZ34" s="161"/>
      <c r="GA34" s="161"/>
      <c r="GB34" s="161"/>
      <c r="GC34" s="161"/>
      <c r="GD34" s="161"/>
      <c r="GE34" s="161"/>
      <c r="GF34" s="161"/>
      <c r="GG34" s="161"/>
      <c r="GH34" s="161"/>
      <c r="GI34" s="161"/>
      <c r="GJ34" s="161"/>
      <c r="GK34" s="161"/>
      <c r="GL34" s="161"/>
      <c r="GM34" s="161"/>
      <c r="GN34" s="161"/>
      <c r="GO34" s="161"/>
      <c r="GP34" s="161"/>
      <c r="GQ34" s="161"/>
      <c r="GR34" s="161"/>
      <c r="GS34" s="161"/>
      <c r="GT34" s="161"/>
      <c r="GU34" s="161"/>
      <c r="GV34" s="161"/>
      <c r="GW34" s="161"/>
      <c r="GX34" s="161"/>
      <c r="GY34" s="161"/>
      <c r="GZ34" s="161"/>
      <c r="HA34" s="161"/>
      <c r="HB34" s="161"/>
      <c r="HC34" s="161"/>
      <c r="HD34" s="161"/>
      <c r="HE34" s="161"/>
      <c r="HF34" s="161"/>
      <c r="HG34" s="161"/>
      <c r="HH34" s="161"/>
      <c r="HI34" s="161"/>
      <c r="HJ34" s="161"/>
      <c r="HK34" s="161"/>
      <c r="HL34" s="161"/>
      <c r="HM34" s="161"/>
      <c r="HN34" s="161"/>
      <c r="HO34" s="161"/>
      <c r="HP34" s="161"/>
      <c r="HQ34" s="161"/>
      <c r="HR34" s="161"/>
      <c r="HS34" s="161"/>
      <c r="HT34" s="161"/>
      <c r="HU34" s="161"/>
      <c r="HV34" s="161"/>
      <c r="HW34" s="161"/>
      <c r="HX34" s="161"/>
      <c r="HY34" s="161"/>
      <c r="HZ34" s="161"/>
      <c r="IA34" s="161"/>
      <c r="IB34" s="161"/>
      <c r="IC34" s="161"/>
      <c r="ID34" s="161"/>
      <c r="IE34" s="161"/>
      <c r="IF34" s="161"/>
      <c r="IG34" s="161"/>
      <c r="IH34" s="161"/>
      <c r="II34" s="161"/>
      <c r="IJ34" s="161"/>
      <c r="IK34" s="161"/>
      <c r="IL34" s="161"/>
      <c r="IM34" s="161"/>
      <c r="IN34" s="161"/>
      <c r="IO34" s="161"/>
      <c r="IP34" s="161"/>
      <c r="IQ34" s="161"/>
      <c r="IR34" s="161"/>
      <c r="IS34" s="161"/>
      <c r="IT34" s="161"/>
      <c r="IU34" s="161"/>
      <c r="IV34" s="161"/>
      <c r="IW34" s="161"/>
    </row>
    <row r="35" spans="3:257" s="170" customFormat="1" ht="20.25" customHeight="1">
      <c r="C35" s="161"/>
      <c r="D35" s="161"/>
      <c r="E35" s="161"/>
      <c r="F35" s="17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1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1"/>
      <c r="EG35" s="161"/>
      <c r="EH35" s="161"/>
      <c r="EI35" s="161"/>
      <c r="EJ35" s="161"/>
      <c r="EK35" s="161"/>
      <c r="EL35" s="161"/>
      <c r="EM35" s="161"/>
      <c r="EN35" s="161"/>
      <c r="EO35" s="161"/>
      <c r="EP35" s="161"/>
      <c r="EQ35" s="161"/>
      <c r="ER35" s="161"/>
      <c r="ES35" s="161"/>
      <c r="ET35" s="161"/>
      <c r="EU35" s="161"/>
      <c r="EV35" s="161"/>
      <c r="EW35" s="161"/>
      <c r="EX35" s="161"/>
      <c r="EY35" s="161"/>
      <c r="EZ35" s="161"/>
      <c r="FA35" s="161"/>
      <c r="FB35" s="161"/>
      <c r="FC35" s="161"/>
      <c r="FD35" s="161"/>
      <c r="FE35" s="161"/>
      <c r="FF35" s="161"/>
      <c r="FG35" s="161"/>
      <c r="FH35" s="161"/>
      <c r="FI35" s="161"/>
      <c r="FJ35" s="161"/>
      <c r="FK35" s="161"/>
      <c r="FL35" s="161"/>
      <c r="FM35" s="161"/>
      <c r="FN35" s="161"/>
      <c r="FO35" s="161"/>
      <c r="FP35" s="161"/>
      <c r="FQ35" s="161"/>
      <c r="FR35" s="161"/>
      <c r="FS35" s="161"/>
      <c r="FT35" s="161"/>
      <c r="FU35" s="161"/>
      <c r="FV35" s="161"/>
      <c r="FW35" s="161"/>
      <c r="FX35" s="161"/>
      <c r="FY35" s="161"/>
      <c r="FZ35" s="161"/>
      <c r="GA35" s="161"/>
      <c r="GB35" s="161"/>
      <c r="GC35" s="161"/>
      <c r="GD35" s="161"/>
      <c r="GE35" s="161"/>
      <c r="GF35" s="161"/>
      <c r="GG35" s="161"/>
      <c r="GH35" s="161"/>
      <c r="GI35" s="161"/>
      <c r="GJ35" s="161"/>
      <c r="GK35" s="161"/>
      <c r="GL35" s="161"/>
      <c r="GM35" s="161"/>
      <c r="GN35" s="161"/>
      <c r="GO35" s="161"/>
      <c r="GP35" s="161"/>
      <c r="GQ35" s="161"/>
      <c r="GR35" s="161"/>
      <c r="GS35" s="161"/>
      <c r="GT35" s="161"/>
      <c r="GU35" s="161"/>
      <c r="GV35" s="161"/>
      <c r="GW35" s="161"/>
      <c r="GX35" s="161"/>
      <c r="GY35" s="161"/>
      <c r="GZ35" s="161"/>
      <c r="HA35" s="161"/>
      <c r="HB35" s="161"/>
      <c r="HC35" s="161"/>
      <c r="HD35" s="161"/>
      <c r="HE35" s="161"/>
      <c r="HF35" s="161"/>
      <c r="HG35" s="161"/>
      <c r="HH35" s="161"/>
      <c r="HI35" s="161"/>
      <c r="HJ35" s="161"/>
      <c r="HK35" s="161"/>
      <c r="HL35" s="161"/>
      <c r="HM35" s="161"/>
      <c r="HN35" s="161"/>
      <c r="HO35" s="161"/>
      <c r="HP35" s="161"/>
      <c r="HQ35" s="161"/>
      <c r="HR35" s="161"/>
      <c r="HS35" s="161"/>
      <c r="HT35" s="161"/>
      <c r="HU35" s="161"/>
      <c r="HV35" s="161"/>
      <c r="HW35" s="161"/>
      <c r="HX35" s="161"/>
      <c r="HY35" s="161"/>
      <c r="HZ35" s="161"/>
      <c r="IA35" s="161"/>
      <c r="IB35" s="161"/>
      <c r="IC35" s="161"/>
      <c r="ID35" s="161"/>
      <c r="IE35" s="161"/>
      <c r="IF35" s="161"/>
      <c r="IG35" s="161"/>
      <c r="IH35" s="161"/>
      <c r="II35" s="161"/>
      <c r="IJ35" s="161"/>
      <c r="IK35" s="161"/>
      <c r="IL35" s="161"/>
      <c r="IM35" s="161"/>
      <c r="IN35" s="161"/>
      <c r="IO35" s="161"/>
      <c r="IP35" s="161"/>
      <c r="IQ35" s="161"/>
      <c r="IR35" s="161"/>
      <c r="IS35" s="161"/>
      <c r="IT35" s="161"/>
      <c r="IU35" s="161"/>
      <c r="IV35" s="161"/>
      <c r="IW35" s="161"/>
    </row>
    <row r="36" spans="3:257" s="170" customFormat="1" ht="20.25" customHeight="1">
      <c r="C36" s="161"/>
      <c r="D36" s="161"/>
      <c r="E36" s="161"/>
      <c r="F36" s="17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  <c r="BI36" s="161"/>
      <c r="BJ36" s="161"/>
      <c r="BK36" s="161"/>
      <c r="BL36" s="161"/>
      <c r="BM36" s="161"/>
      <c r="BN36" s="161"/>
      <c r="BO36" s="161"/>
      <c r="BP36" s="161"/>
      <c r="BQ36" s="161"/>
      <c r="BR36" s="161"/>
      <c r="BS36" s="161"/>
      <c r="BT36" s="161"/>
      <c r="BU36" s="161"/>
      <c r="BV36" s="161"/>
      <c r="BW36" s="161"/>
      <c r="BX36" s="161"/>
      <c r="BY36" s="161"/>
      <c r="BZ36" s="161"/>
      <c r="CA36" s="161"/>
      <c r="CB36" s="161"/>
      <c r="CC36" s="161"/>
      <c r="CD36" s="161"/>
      <c r="CE36" s="161"/>
      <c r="CF36" s="161"/>
      <c r="CG36" s="161"/>
      <c r="CH36" s="161"/>
      <c r="CI36" s="161"/>
      <c r="CJ36" s="161"/>
      <c r="CK36" s="161"/>
      <c r="CL36" s="161"/>
      <c r="CM36" s="161"/>
      <c r="CN36" s="161"/>
      <c r="CO36" s="161"/>
      <c r="CP36" s="161"/>
      <c r="CQ36" s="161"/>
      <c r="CR36" s="161"/>
      <c r="CS36" s="161"/>
      <c r="CT36" s="161"/>
      <c r="CU36" s="161"/>
      <c r="CV36" s="161"/>
      <c r="CW36" s="161"/>
      <c r="CX36" s="161"/>
      <c r="CY36" s="161"/>
      <c r="CZ36" s="161"/>
      <c r="DA36" s="161"/>
      <c r="DB36" s="161"/>
      <c r="DC36" s="161"/>
      <c r="DD36" s="161"/>
      <c r="DE36" s="161"/>
      <c r="DF36" s="161"/>
      <c r="DG36" s="161"/>
      <c r="DH36" s="161"/>
      <c r="DI36" s="161"/>
      <c r="DJ36" s="161"/>
      <c r="DK36" s="161"/>
      <c r="DL36" s="161"/>
      <c r="DM36" s="161"/>
      <c r="DN36" s="161"/>
      <c r="DO36" s="161"/>
      <c r="DP36" s="161"/>
      <c r="DQ36" s="161"/>
      <c r="DR36" s="161"/>
      <c r="DS36" s="161"/>
      <c r="DT36" s="161"/>
      <c r="DU36" s="161"/>
      <c r="DV36" s="161"/>
      <c r="DW36" s="161"/>
      <c r="DX36" s="161"/>
      <c r="DY36" s="161"/>
      <c r="DZ36" s="161"/>
      <c r="EA36" s="161"/>
      <c r="EB36" s="161"/>
      <c r="EC36" s="161"/>
      <c r="ED36" s="161"/>
      <c r="EE36" s="161"/>
      <c r="EF36" s="161"/>
      <c r="EG36" s="161"/>
      <c r="EH36" s="161"/>
      <c r="EI36" s="161"/>
      <c r="EJ36" s="161"/>
      <c r="EK36" s="161"/>
      <c r="EL36" s="161"/>
      <c r="EM36" s="161"/>
      <c r="EN36" s="161"/>
      <c r="EO36" s="161"/>
      <c r="EP36" s="161"/>
      <c r="EQ36" s="161"/>
      <c r="ER36" s="161"/>
      <c r="ES36" s="161"/>
      <c r="ET36" s="161"/>
      <c r="EU36" s="161"/>
      <c r="EV36" s="161"/>
      <c r="EW36" s="161"/>
      <c r="EX36" s="161"/>
      <c r="EY36" s="161"/>
      <c r="EZ36" s="161"/>
      <c r="FA36" s="161"/>
      <c r="FB36" s="161"/>
      <c r="FC36" s="161"/>
      <c r="FD36" s="161"/>
      <c r="FE36" s="161"/>
      <c r="FF36" s="161"/>
      <c r="FG36" s="161"/>
      <c r="FH36" s="161"/>
      <c r="FI36" s="161"/>
      <c r="FJ36" s="161"/>
      <c r="FK36" s="161"/>
      <c r="FL36" s="161"/>
      <c r="FM36" s="161"/>
      <c r="FN36" s="161"/>
      <c r="FO36" s="161"/>
      <c r="FP36" s="161"/>
      <c r="FQ36" s="161"/>
      <c r="FR36" s="161"/>
      <c r="FS36" s="161"/>
      <c r="FT36" s="161"/>
      <c r="FU36" s="161"/>
      <c r="FV36" s="161"/>
      <c r="FW36" s="161"/>
      <c r="FX36" s="161"/>
      <c r="FY36" s="161"/>
      <c r="FZ36" s="161"/>
      <c r="GA36" s="161"/>
      <c r="GB36" s="161"/>
      <c r="GC36" s="161"/>
      <c r="GD36" s="161"/>
      <c r="GE36" s="161"/>
      <c r="GF36" s="161"/>
      <c r="GG36" s="161"/>
      <c r="GH36" s="161"/>
      <c r="GI36" s="161"/>
      <c r="GJ36" s="161"/>
      <c r="GK36" s="161"/>
      <c r="GL36" s="161"/>
      <c r="GM36" s="161"/>
      <c r="GN36" s="161"/>
      <c r="GO36" s="161"/>
      <c r="GP36" s="161"/>
      <c r="GQ36" s="161"/>
      <c r="GR36" s="161"/>
      <c r="GS36" s="161"/>
      <c r="GT36" s="161"/>
      <c r="GU36" s="161"/>
      <c r="GV36" s="161"/>
      <c r="GW36" s="161"/>
      <c r="GX36" s="161"/>
      <c r="GY36" s="161"/>
      <c r="GZ36" s="161"/>
      <c r="HA36" s="161"/>
      <c r="HB36" s="161"/>
      <c r="HC36" s="161"/>
      <c r="HD36" s="161"/>
      <c r="HE36" s="161"/>
      <c r="HF36" s="161"/>
      <c r="HG36" s="161"/>
      <c r="HH36" s="161"/>
      <c r="HI36" s="161"/>
      <c r="HJ36" s="161"/>
      <c r="HK36" s="161"/>
      <c r="HL36" s="161"/>
      <c r="HM36" s="161"/>
      <c r="HN36" s="161"/>
      <c r="HO36" s="161"/>
      <c r="HP36" s="161"/>
      <c r="HQ36" s="161"/>
      <c r="HR36" s="161"/>
      <c r="HS36" s="161"/>
      <c r="HT36" s="161"/>
      <c r="HU36" s="161"/>
      <c r="HV36" s="161"/>
      <c r="HW36" s="161"/>
      <c r="HX36" s="161"/>
      <c r="HY36" s="161"/>
      <c r="HZ36" s="161"/>
      <c r="IA36" s="161"/>
      <c r="IB36" s="161"/>
      <c r="IC36" s="161"/>
      <c r="ID36" s="161"/>
      <c r="IE36" s="161"/>
      <c r="IF36" s="161"/>
      <c r="IG36" s="161"/>
      <c r="IH36" s="161"/>
      <c r="II36" s="161"/>
      <c r="IJ36" s="161"/>
      <c r="IK36" s="161"/>
      <c r="IL36" s="161"/>
      <c r="IM36" s="161"/>
      <c r="IN36" s="161"/>
      <c r="IO36" s="161"/>
      <c r="IP36" s="161"/>
      <c r="IQ36" s="161"/>
      <c r="IR36" s="161"/>
      <c r="IS36" s="161"/>
      <c r="IT36" s="161"/>
      <c r="IU36" s="161"/>
      <c r="IV36" s="161"/>
      <c r="IW36" s="161"/>
    </row>
    <row r="37" spans="3:257" s="170" customFormat="1" ht="20.25" customHeight="1">
      <c r="C37" s="161"/>
      <c r="D37" s="161"/>
      <c r="E37" s="161"/>
      <c r="F37" s="17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161"/>
      <c r="BN37" s="161"/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1"/>
      <c r="BZ37" s="161"/>
      <c r="CA37" s="161"/>
      <c r="CB37" s="161"/>
      <c r="CC37" s="161"/>
      <c r="CD37" s="161"/>
      <c r="CE37" s="161"/>
      <c r="CF37" s="161"/>
      <c r="CG37" s="161"/>
      <c r="CH37" s="161"/>
      <c r="CI37" s="161"/>
      <c r="CJ37" s="161"/>
      <c r="CK37" s="161"/>
      <c r="CL37" s="161"/>
      <c r="CM37" s="161"/>
      <c r="CN37" s="161"/>
      <c r="CO37" s="161"/>
      <c r="CP37" s="161"/>
      <c r="CQ37" s="161"/>
      <c r="CR37" s="161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1"/>
      <c r="DG37" s="161"/>
      <c r="DH37" s="161"/>
      <c r="DI37" s="161"/>
      <c r="DJ37" s="161"/>
      <c r="DK37" s="161"/>
      <c r="DL37" s="161"/>
      <c r="DM37" s="161"/>
      <c r="DN37" s="161"/>
      <c r="DO37" s="161"/>
      <c r="DP37" s="161"/>
      <c r="DQ37" s="161"/>
      <c r="DR37" s="161"/>
      <c r="DS37" s="161"/>
      <c r="DT37" s="161"/>
      <c r="DU37" s="161"/>
      <c r="DV37" s="161"/>
      <c r="DW37" s="161"/>
      <c r="DX37" s="161"/>
      <c r="DY37" s="161"/>
      <c r="DZ37" s="161"/>
      <c r="EA37" s="161"/>
      <c r="EB37" s="161"/>
      <c r="EC37" s="161"/>
      <c r="ED37" s="161"/>
      <c r="EE37" s="161"/>
      <c r="EF37" s="161"/>
      <c r="EG37" s="161"/>
      <c r="EH37" s="161"/>
      <c r="EI37" s="161"/>
      <c r="EJ37" s="161"/>
      <c r="EK37" s="161"/>
      <c r="EL37" s="161"/>
      <c r="EM37" s="161"/>
      <c r="EN37" s="161"/>
      <c r="EO37" s="161"/>
      <c r="EP37" s="161"/>
      <c r="EQ37" s="161"/>
      <c r="ER37" s="161"/>
      <c r="ES37" s="161"/>
      <c r="ET37" s="161"/>
      <c r="EU37" s="161"/>
      <c r="EV37" s="161"/>
      <c r="EW37" s="161"/>
      <c r="EX37" s="161"/>
      <c r="EY37" s="161"/>
      <c r="EZ37" s="161"/>
      <c r="FA37" s="161"/>
      <c r="FB37" s="161"/>
      <c r="FC37" s="161"/>
      <c r="FD37" s="161"/>
      <c r="FE37" s="161"/>
      <c r="FF37" s="161"/>
      <c r="FG37" s="161"/>
      <c r="FH37" s="161"/>
      <c r="FI37" s="161"/>
      <c r="FJ37" s="161"/>
      <c r="FK37" s="161"/>
      <c r="FL37" s="161"/>
      <c r="FM37" s="161"/>
      <c r="FN37" s="161"/>
      <c r="FO37" s="161"/>
      <c r="FP37" s="161"/>
      <c r="FQ37" s="161"/>
      <c r="FR37" s="161"/>
      <c r="FS37" s="161"/>
      <c r="FT37" s="161"/>
      <c r="FU37" s="161"/>
      <c r="FV37" s="161"/>
      <c r="FW37" s="161"/>
      <c r="FX37" s="161"/>
      <c r="FY37" s="161"/>
      <c r="FZ37" s="161"/>
      <c r="GA37" s="161"/>
      <c r="GB37" s="161"/>
      <c r="GC37" s="161"/>
      <c r="GD37" s="161"/>
      <c r="GE37" s="161"/>
      <c r="GF37" s="161"/>
      <c r="GG37" s="161"/>
      <c r="GH37" s="161"/>
      <c r="GI37" s="161"/>
      <c r="GJ37" s="161"/>
      <c r="GK37" s="161"/>
      <c r="GL37" s="161"/>
      <c r="GM37" s="161"/>
      <c r="GN37" s="161"/>
      <c r="GO37" s="161"/>
      <c r="GP37" s="161"/>
      <c r="GQ37" s="161"/>
      <c r="GR37" s="161"/>
      <c r="GS37" s="161"/>
      <c r="GT37" s="161"/>
      <c r="GU37" s="161"/>
      <c r="GV37" s="161"/>
      <c r="GW37" s="161"/>
      <c r="GX37" s="161"/>
      <c r="GY37" s="161"/>
      <c r="GZ37" s="161"/>
      <c r="HA37" s="161"/>
      <c r="HB37" s="161"/>
      <c r="HC37" s="161"/>
      <c r="HD37" s="161"/>
      <c r="HE37" s="161"/>
      <c r="HF37" s="161"/>
      <c r="HG37" s="161"/>
      <c r="HH37" s="161"/>
      <c r="HI37" s="161"/>
      <c r="HJ37" s="161"/>
      <c r="HK37" s="161"/>
      <c r="HL37" s="161"/>
      <c r="HM37" s="161"/>
      <c r="HN37" s="161"/>
      <c r="HO37" s="161"/>
      <c r="HP37" s="161"/>
      <c r="HQ37" s="161"/>
      <c r="HR37" s="161"/>
      <c r="HS37" s="161"/>
      <c r="HT37" s="161"/>
      <c r="HU37" s="161"/>
      <c r="HV37" s="161"/>
      <c r="HW37" s="161"/>
      <c r="HX37" s="161"/>
      <c r="HY37" s="161"/>
      <c r="HZ37" s="161"/>
      <c r="IA37" s="161"/>
      <c r="IB37" s="161"/>
      <c r="IC37" s="161"/>
      <c r="ID37" s="161"/>
      <c r="IE37" s="161"/>
      <c r="IF37" s="161"/>
      <c r="IG37" s="161"/>
      <c r="IH37" s="161"/>
      <c r="II37" s="161"/>
      <c r="IJ37" s="161"/>
      <c r="IK37" s="161"/>
      <c r="IL37" s="161"/>
      <c r="IM37" s="161"/>
      <c r="IN37" s="161"/>
      <c r="IO37" s="161"/>
      <c r="IP37" s="161"/>
      <c r="IQ37" s="161"/>
      <c r="IR37" s="161"/>
      <c r="IS37" s="161"/>
      <c r="IT37" s="161"/>
      <c r="IU37" s="161"/>
      <c r="IV37" s="161"/>
      <c r="IW37" s="161"/>
    </row>
    <row r="38" spans="3:257" s="170" customFormat="1" ht="20.25" customHeight="1">
      <c r="C38" s="161"/>
      <c r="D38" s="161"/>
      <c r="E38" s="161"/>
      <c r="F38" s="17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  <c r="DE38" s="161"/>
      <c r="DF38" s="161"/>
      <c r="DG38" s="161"/>
      <c r="DH38" s="161"/>
      <c r="DI38" s="161"/>
      <c r="DJ38" s="161"/>
      <c r="DK38" s="161"/>
      <c r="DL38" s="161"/>
      <c r="DM38" s="161"/>
      <c r="DN38" s="161"/>
      <c r="DO38" s="161"/>
      <c r="DP38" s="161"/>
      <c r="DQ38" s="161"/>
      <c r="DR38" s="161"/>
      <c r="DS38" s="161"/>
      <c r="DT38" s="161"/>
      <c r="DU38" s="161"/>
      <c r="DV38" s="161"/>
      <c r="DW38" s="161"/>
      <c r="DX38" s="161"/>
      <c r="DY38" s="161"/>
      <c r="DZ38" s="161"/>
      <c r="EA38" s="161"/>
      <c r="EB38" s="161"/>
      <c r="EC38" s="161"/>
      <c r="ED38" s="161"/>
      <c r="EE38" s="161"/>
      <c r="EF38" s="161"/>
      <c r="EG38" s="161"/>
      <c r="EH38" s="161"/>
      <c r="EI38" s="161"/>
      <c r="EJ38" s="161"/>
      <c r="EK38" s="161"/>
      <c r="EL38" s="161"/>
      <c r="EM38" s="161"/>
      <c r="EN38" s="161"/>
      <c r="EO38" s="161"/>
      <c r="EP38" s="161"/>
      <c r="EQ38" s="161"/>
      <c r="ER38" s="161"/>
      <c r="ES38" s="161"/>
      <c r="ET38" s="161"/>
      <c r="EU38" s="161"/>
      <c r="EV38" s="161"/>
      <c r="EW38" s="161"/>
      <c r="EX38" s="161"/>
      <c r="EY38" s="161"/>
      <c r="EZ38" s="161"/>
      <c r="FA38" s="161"/>
      <c r="FB38" s="161"/>
      <c r="FC38" s="161"/>
      <c r="FD38" s="161"/>
      <c r="FE38" s="161"/>
      <c r="FF38" s="161"/>
      <c r="FG38" s="161"/>
      <c r="FH38" s="161"/>
      <c r="FI38" s="161"/>
      <c r="FJ38" s="161"/>
      <c r="FK38" s="161"/>
      <c r="FL38" s="161"/>
      <c r="FM38" s="161"/>
      <c r="FN38" s="161"/>
      <c r="FO38" s="161"/>
      <c r="FP38" s="161"/>
      <c r="FQ38" s="161"/>
      <c r="FR38" s="161"/>
      <c r="FS38" s="161"/>
      <c r="FT38" s="161"/>
      <c r="FU38" s="161"/>
      <c r="FV38" s="161"/>
      <c r="FW38" s="161"/>
      <c r="FX38" s="161"/>
      <c r="FY38" s="161"/>
      <c r="FZ38" s="161"/>
      <c r="GA38" s="161"/>
      <c r="GB38" s="161"/>
      <c r="GC38" s="161"/>
      <c r="GD38" s="161"/>
      <c r="GE38" s="161"/>
      <c r="GF38" s="161"/>
      <c r="GG38" s="161"/>
      <c r="GH38" s="161"/>
      <c r="GI38" s="161"/>
      <c r="GJ38" s="161"/>
      <c r="GK38" s="161"/>
      <c r="GL38" s="161"/>
      <c r="GM38" s="161"/>
      <c r="GN38" s="161"/>
      <c r="GO38" s="161"/>
      <c r="GP38" s="161"/>
      <c r="GQ38" s="161"/>
      <c r="GR38" s="161"/>
      <c r="GS38" s="161"/>
      <c r="GT38" s="161"/>
      <c r="GU38" s="161"/>
      <c r="GV38" s="161"/>
      <c r="GW38" s="161"/>
      <c r="GX38" s="161"/>
      <c r="GY38" s="161"/>
      <c r="GZ38" s="161"/>
      <c r="HA38" s="161"/>
      <c r="HB38" s="161"/>
      <c r="HC38" s="161"/>
      <c r="HD38" s="161"/>
      <c r="HE38" s="161"/>
      <c r="HF38" s="161"/>
      <c r="HG38" s="161"/>
      <c r="HH38" s="161"/>
      <c r="HI38" s="161"/>
      <c r="HJ38" s="161"/>
      <c r="HK38" s="161"/>
      <c r="HL38" s="161"/>
      <c r="HM38" s="161"/>
      <c r="HN38" s="161"/>
      <c r="HO38" s="161"/>
      <c r="HP38" s="161"/>
      <c r="HQ38" s="161"/>
      <c r="HR38" s="161"/>
      <c r="HS38" s="161"/>
      <c r="HT38" s="161"/>
      <c r="HU38" s="161"/>
      <c r="HV38" s="161"/>
      <c r="HW38" s="161"/>
      <c r="HX38" s="161"/>
      <c r="HY38" s="161"/>
      <c r="HZ38" s="161"/>
      <c r="IA38" s="161"/>
      <c r="IB38" s="161"/>
      <c r="IC38" s="161"/>
      <c r="ID38" s="161"/>
      <c r="IE38" s="161"/>
      <c r="IF38" s="161"/>
      <c r="IG38" s="161"/>
      <c r="IH38" s="161"/>
      <c r="II38" s="161"/>
      <c r="IJ38" s="161"/>
      <c r="IK38" s="161"/>
      <c r="IL38" s="161"/>
      <c r="IM38" s="161"/>
      <c r="IN38" s="161"/>
      <c r="IO38" s="161"/>
      <c r="IP38" s="161"/>
      <c r="IQ38" s="161"/>
      <c r="IR38" s="161"/>
      <c r="IS38" s="161"/>
      <c r="IT38" s="161"/>
      <c r="IU38" s="161"/>
      <c r="IV38" s="161"/>
      <c r="IW38" s="161"/>
    </row>
    <row r="39" spans="3:257" s="170" customFormat="1" ht="20.25" customHeight="1">
      <c r="C39" s="161"/>
      <c r="D39" s="161"/>
      <c r="E39" s="161"/>
      <c r="F39" s="17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1"/>
      <c r="CI39" s="161"/>
      <c r="CJ39" s="161"/>
      <c r="CK39" s="161"/>
      <c r="CL39" s="161"/>
      <c r="CM39" s="161"/>
      <c r="CN39" s="161"/>
      <c r="CO39" s="161"/>
      <c r="CP39" s="161"/>
      <c r="CQ39" s="161"/>
      <c r="CR39" s="161"/>
      <c r="CS39" s="161"/>
      <c r="CT39" s="161"/>
      <c r="CU39" s="161"/>
      <c r="CV39" s="161"/>
      <c r="CW39" s="161"/>
      <c r="CX39" s="161"/>
      <c r="CY39" s="161"/>
      <c r="CZ39" s="161"/>
      <c r="DA39" s="161"/>
      <c r="DB39" s="161"/>
      <c r="DC39" s="161"/>
      <c r="DD39" s="161"/>
      <c r="DE39" s="161"/>
      <c r="DF39" s="161"/>
      <c r="DG39" s="161"/>
      <c r="DH39" s="161"/>
      <c r="DI39" s="161"/>
      <c r="DJ39" s="161"/>
      <c r="DK39" s="161"/>
      <c r="DL39" s="161"/>
      <c r="DM39" s="161"/>
      <c r="DN39" s="161"/>
      <c r="DO39" s="161"/>
      <c r="DP39" s="161"/>
      <c r="DQ39" s="161"/>
      <c r="DR39" s="161"/>
      <c r="DS39" s="161"/>
      <c r="DT39" s="161"/>
      <c r="DU39" s="161"/>
      <c r="DV39" s="161"/>
      <c r="DW39" s="161"/>
      <c r="DX39" s="161"/>
      <c r="DY39" s="161"/>
      <c r="DZ39" s="161"/>
      <c r="EA39" s="161"/>
      <c r="EB39" s="161"/>
      <c r="EC39" s="161"/>
      <c r="ED39" s="161"/>
      <c r="EE39" s="161"/>
      <c r="EF39" s="161"/>
      <c r="EG39" s="161"/>
      <c r="EH39" s="161"/>
      <c r="EI39" s="161"/>
      <c r="EJ39" s="161"/>
      <c r="EK39" s="161"/>
      <c r="EL39" s="161"/>
      <c r="EM39" s="161"/>
      <c r="EN39" s="161"/>
      <c r="EO39" s="161"/>
      <c r="EP39" s="161"/>
      <c r="EQ39" s="161"/>
      <c r="ER39" s="161"/>
      <c r="ES39" s="161"/>
      <c r="ET39" s="161"/>
      <c r="EU39" s="161"/>
      <c r="EV39" s="161"/>
      <c r="EW39" s="161"/>
      <c r="EX39" s="161"/>
      <c r="EY39" s="161"/>
      <c r="EZ39" s="161"/>
      <c r="FA39" s="161"/>
      <c r="FB39" s="161"/>
      <c r="FC39" s="161"/>
      <c r="FD39" s="161"/>
      <c r="FE39" s="161"/>
      <c r="FF39" s="161"/>
      <c r="FG39" s="161"/>
      <c r="FH39" s="161"/>
      <c r="FI39" s="161"/>
      <c r="FJ39" s="161"/>
      <c r="FK39" s="161"/>
      <c r="FL39" s="161"/>
      <c r="FM39" s="161"/>
      <c r="FN39" s="161"/>
      <c r="FO39" s="161"/>
      <c r="FP39" s="161"/>
      <c r="FQ39" s="161"/>
      <c r="FR39" s="161"/>
      <c r="FS39" s="161"/>
      <c r="FT39" s="161"/>
      <c r="FU39" s="161"/>
      <c r="FV39" s="161"/>
      <c r="FW39" s="161"/>
      <c r="FX39" s="161"/>
      <c r="FY39" s="161"/>
      <c r="FZ39" s="161"/>
      <c r="GA39" s="161"/>
      <c r="GB39" s="161"/>
      <c r="GC39" s="161"/>
      <c r="GD39" s="161"/>
      <c r="GE39" s="161"/>
      <c r="GF39" s="161"/>
      <c r="GG39" s="161"/>
      <c r="GH39" s="161"/>
      <c r="GI39" s="161"/>
      <c r="GJ39" s="161"/>
      <c r="GK39" s="161"/>
      <c r="GL39" s="161"/>
      <c r="GM39" s="161"/>
      <c r="GN39" s="161"/>
      <c r="GO39" s="161"/>
      <c r="GP39" s="161"/>
      <c r="GQ39" s="161"/>
      <c r="GR39" s="161"/>
      <c r="GS39" s="161"/>
      <c r="GT39" s="161"/>
      <c r="GU39" s="161"/>
      <c r="GV39" s="161"/>
      <c r="GW39" s="161"/>
      <c r="GX39" s="161"/>
      <c r="GY39" s="161"/>
      <c r="GZ39" s="161"/>
      <c r="HA39" s="161"/>
      <c r="HB39" s="161"/>
      <c r="HC39" s="161"/>
      <c r="HD39" s="161"/>
      <c r="HE39" s="161"/>
      <c r="HF39" s="161"/>
      <c r="HG39" s="161"/>
      <c r="HH39" s="161"/>
      <c r="HI39" s="161"/>
      <c r="HJ39" s="161"/>
      <c r="HK39" s="161"/>
      <c r="HL39" s="161"/>
      <c r="HM39" s="161"/>
      <c r="HN39" s="161"/>
      <c r="HO39" s="161"/>
      <c r="HP39" s="161"/>
      <c r="HQ39" s="161"/>
      <c r="HR39" s="161"/>
      <c r="HS39" s="161"/>
      <c r="HT39" s="161"/>
      <c r="HU39" s="161"/>
      <c r="HV39" s="161"/>
      <c r="HW39" s="161"/>
      <c r="HX39" s="161"/>
      <c r="HY39" s="161"/>
      <c r="HZ39" s="161"/>
      <c r="IA39" s="161"/>
      <c r="IB39" s="161"/>
      <c r="IC39" s="161"/>
      <c r="ID39" s="161"/>
      <c r="IE39" s="161"/>
      <c r="IF39" s="161"/>
      <c r="IG39" s="161"/>
      <c r="IH39" s="161"/>
      <c r="II39" s="161"/>
      <c r="IJ39" s="161"/>
      <c r="IK39" s="161"/>
      <c r="IL39" s="161"/>
      <c r="IM39" s="161"/>
      <c r="IN39" s="161"/>
      <c r="IO39" s="161"/>
      <c r="IP39" s="161"/>
      <c r="IQ39" s="161"/>
      <c r="IR39" s="161"/>
      <c r="IS39" s="161"/>
      <c r="IT39" s="161"/>
      <c r="IU39" s="161"/>
      <c r="IV39" s="161"/>
      <c r="IW39" s="161"/>
    </row>
    <row r="40" spans="3:257" s="170" customFormat="1" ht="20.25" customHeight="1">
      <c r="C40" s="161"/>
      <c r="D40" s="161"/>
      <c r="E40" s="161"/>
      <c r="F40" s="17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  <c r="BI40" s="161"/>
      <c r="BJ40" s="161"/>
      <c r="BK40" s="161"/>
      <c r="BL40" s="161"/>
      <c r="BM40" s="161"/>
      <c r="BN40" s="161"/>
      <c r="BO40" s="161"/>
      <c r="BP40" s="161"/>
      <c r="BQ40" s="161"/>
      <c r="BR40" s="161"/>
      <c r="BS40" s="161"/>
      <c r="BT40" s="161"/>
      <c r="BU40" s="161"/>
      <c r="BV40" s="161"/>
      <c r="BW40" s="161"/>
      <c r="BX40" s="161"/>
      <c r="BY40" s="161"/>
      <c r="BZ40" s="161"/>
      <c r="CA40" s="161"/>
      <c r="CB40" s="161"/>
      <c r="CC40" s="161"/>
      <c r="CD40" s="161"/>
      <c r="CE40" s="161"/>
      <c r="CF40" s="161"/>
      <c r="CG40" s="161"/>
      <c r="CH40" s="161"/>
      <c r="CI40" s="161"/>
      <c r="CJ40" s="161"/>
      <c r="CK40" s="161"/>
      <c r="CL40" s="161"/>
      <c r="CM40" s="161"/>
      <c r="CN40" s="161"/>
      <c r="CO40" s="161"/>
      <c r="CP40" s="161"/>
      <c r="CQ40" s="161"/>
      <c r="CR40" s="161"/>
      <c r="CS40" s="161"/>
      <c r="CT40" s="161"/>
      <c r="CU40" s="161"/>
      <c r="CV40" s="161"/>
      <c r="CW40" s="161"/>
      <c r="CX40" s="161"/>
      <c r="CY40" s="161"/>
      <c r="CZ40" s="161"/>
      <c r="DA40" s="161"/>
      <c r="DB40" s="161"/>
      <c r="DC40" s="161"/>
      <c r="DD40" s="161"/>
      <c r="DE40" s="161"/>
      <c r="DF40" s="161"/>
      <c r="DG40" s="161"/>
      <c r="DH40" s="161"/>
      <c r="DI40" s="161"/>
      <c r="DJ40" s="161"/>
      <c r="DK40" s="161"/>
      <c r="DL40" s="161"/>
      <c r="DM40" s="161"/>
      <c r="DN40" s="161"/>
      <c r="DO40" s="161"/>
      <c r="DP40" s="161"/>
      <c r="DQ40" s="161"/>
      <c r="DR40" s="161"/>
      <c r="DS40" s="161"/>
      <c r="DT40" s="161"/>
      <c r="DU40" s="161"/>
      <c r="DV40" s="161"/>
      <c r="DW40" s="161"/>
      <c r="DX40" s="161"/>
      <c r="DY40" s="161"/>
      <c r="DZ40" s="161"/>
      <c r="EA40" s="161"/>
      <c r="EB40" s="161"/>
      <c r="EC40" s="161"/>
      <c r="ED40" s="161"/>
      <c r="EE40" s="161"/>
      <c r="EF40" s="161"/>
      <c r="EG40" s="161"/>
      <c r="EH40" s="161"/>
      <c r="EI40" s="161"/>
      <c r="EJ40" s="161"/>
      <c r="EK40" s="161"/>
      <c r="EL40" s="161"/>
      <c r="EM40" s="161"/>
      <c r="EN40" s="161"/>
      <c r="EO40" s="161"/>
      <c r="EP40" s="161"/>
      <c r="EQ40" s="161"/>
      <c r="ER40" s="161"/>
      <c r="ES40" s="161"/>
      <c r="ET40" s="161"/>
      <c r="EU40" s="161"/>
      <c r="EV40" s="161"/>
      <c r="EW40" s="161"/>
      <c r="EX40" s="161"/>
      <c r="EY40" s="161"/>
      <c r="EZ40" s="161"/>
      <c r="FA40" s="161"/>
      <c r="FB40" s="161"/>
      <c r="FC40" s="161"/>
      <c r="FD40" s="161"/>
      <c r="FE40" s="161"/>
      <c r="FF40" s="161"/>
      <c r="FG40" s="161"/>
      <c r="FH40" s="161"/>
      <c r="FI40" s="161"/>
      <c r="FJ40" s="161"/>
      <c r="FK40" s="161"/>
      <c r="FL40" s="161"/>
      <c r="FM40" s="161"/>
      <c r="FN40" s="161"/>
      <c r="FO40" s="161"/>
      <c r="FP40" s="161"/>
      <c r="FQ40" s="161"/>
      <c r="FR40" s="161"/>
      <c r="FS40" s="161"/>
      <c r="FT40" s="161"/>
      <c r="FU40" s="161"/>
      <c r="FV40" s="161"/>
      <c r="FW40" s="161"/>
      <c r="FX40" s="161"/>
      <c r="FY40" s="161"/>
      <c r="FZ40" s="161"/>
      <c r="GA40" s="161"/>
      <c r="GB40" s="161"/>
      <c r="GC40" s="161"/>
      <c r="GD40" s="161"/>
      <c r="GE40" s="161"/>
      <c r="GF40" s="161"/>
      <c r="GG40" s="161"/>
      <c r="GH40" s="161"/>
      <c r="GI40" s="161"/>
      <c r="GJ40" s="161"/>
      <c r="GK40" s="161"/>
      <c r="GL40" s="161"/>
      <c r="GM40" s="161"/>
      <c r="GN40" s="161"/>
      <c r="GO40" s="161"/>
      <c r="GP40" s="161"/>
      <c r="GQ40" s="161"/>
      <c r="GR40" s="161"/>
      <c r="GS40" s="161"/>
      <c r="GT40" s="161"/>
      <c r="GU40" s="161"/>
      <c r="GV40" s="161"/>
      <c r="GW40" s="161"/>
      <c r="GX40" s="161"/>
      <c r="GY40" s="161"/>
      <c r="GZ40" s="161"/>
      <c r="HA40" s="161"/>
      <c r="HB40" s="161"/>
      <c r="HC40" s="161"/>
      <c r="HD40" s="161"/>
      <c r="HE40" s="161"/>
      <c r="HF40" s="161"/>
      <c r="HG40" s="161"/>
      <c r="HH40" s="161"/>
      <c r="HI40" s="161"/>
      <c r="HJ40" s="161"/>
      <c r="HK40" s="161"/>
      <c r="HL40" s="161"/>
      <c r="HM40" s="161"/>
      <c r="HN40" s="161"/>
      <c r="HO40" s="161"/>
      <c r="HP40" s="161"/>
      <c r="HQ40" s="161"/>
      <c r="HR40" s="161"/>
      <c r="HS40" s="161"/>
      <c r="HT40" s="161"/>
      <c r="HU40" s="161"/>
      <c r="HV40" s="161"/>
      <c r="HW40" s="161"/>
      <c r="HX40" s="161"/>
      <c r="HY40" s="161"/>
      <c r="HZ40" s="161"/>
      <c r="IA40" s="161"/>
      <c r="IB40" s="161"/>
      <c r="IC40" s="161"/>
      <c r="ID40" s="161"/>
      <c r="IE40" s="161"/>
      <c r="IF40" s="161"/>
      <c r="IG40" s="161"/>
      <c r="IH40" s="161"/>
      <c r="II40" s="161"/>
      <c r="IJ40" s="161"/>
      <c r="IK40" s="161"/>
      <c r="IL40" s="161"/>
      <c r="IM40" s="161"/>
      <c r="IN40" s="161"/>
      <c r="IO40" s="161"/>
      <c r="IP40" s="161"/>
      <c r="IQ40" s="161"/>
      <c r="IR40" s="161"/>
      <c r="IS40" s="161"/>
      <c r="IT40" s="161"/>
      <c r="IU40" s="161"/>
      <c r="IV40" s="161"/>
      <c r="IW40" s="161"/>
    </row>
    <row r="41" spans="3:257" s="170" customFormat="1" ht="20.25" customHeight="1">
      <c r="C41" s="161"/>
      <c r="D41" s="161"/>
      <c r="E41" s="161"/>
      <c r="F41" s="17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1"/>
      <c r="BM41" s="161"/>
      <c r="BN41" s="161"/>
      <c r="BO41" s="161"/>
      <c r="BP41" s="161"/>
      <c r="BQ41" s="161"/>
      <c r="BR41" s="161"/>
      <c r="BS41" s="161"/>
      <c r="BT41" s="161"/>
      <c r="BU41" s="161"/>
      <c r="BV41" s="161"/>
      <c r="BW41" s="161"/>
      <c r="BX41" s="161"/>
      <c r="BY41" s="161"/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/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/>
      <c r="DC41" s="161"/>
      <c r="DD41" s="161"/>
      <c r="DE41" s="161"/>
      <c r="DF41" s="161"/>
      <c r="DG41" s="161"/>
      <c r="DH41" s="161"/>
      <c r="DI41" s="161"/>
      <c r="DJ41" s="161"/>
      <c r="DK41" s="161"/>
      <c r="DL41" s="161"/>
      <c r="DM41" s="161"/>
      <c r="DN41" s="161"/>
      <c r="DO41" s="161"/>
      <c r="DP41" s="161"/>
      <c r="DQ41" s="161"/>
      <c r="DR41" s="161"/>
      <c r="DS41" s="161"/>
      <c r="DT41" s="161"/>
      <c r="DU41" s="161"/>
      <c r="DV41" s="161"/>
      <c r="DW41" s="161"/>
      <c r="DX41" s="161"/>
      <c r="DY41" s="161"/>
      <c r="DZ41" s="161"/>
      <c r="EA41" s="161"/>
      <c r="EB41" s="161"/>
      <c r="EC41" s="161"/>
      <c r="ED41" s="161"/>
      <c r="EE41" s="161"/>
      <c r="EF41" s="161"/>
      <c r="EG41" s="161"/>
      <c r="EH41" s="161"/>
      <c r="EI41" s="161"/>
      <c r="EJ41" s="161"/>
      <c r="EK41" s="161"/>
      <c r="EL41" s="161"/>
      <c r="EM41" s="161"/>
      <c r="EN41" s="161"/>
      <c r="EO41" s="161"/>
      <c r="EP41" s="161"/>
      <c r="EQ41" s="161"/>
      <c r="ER41" s="161"/>
      <c r="ES41" s="161"/>
      <c r="ET41" s="161"/>
      <c r="EU41" s="161"/>
      <c r="EV41" s="161"/>
      <c r="EW41" s="161"/>
      <c r="EX41" s="161"/>
      <c r="EY41" s="161"/>
      <c r="EZ41" s="161"/>
      <c r="FA41" s="161"/>
      <c r="FB41" s="161"/>
      <c r="FC41" s="161"/>
      <c r="FD41" s="161"/>
      <c r="FE41" s="161"/>
      <c r="FF41" s="161"/>
      <c r="FG41" s="161"/>
      <c r="FH41" s="161"/>
      <c r="FI41" s="161"/>
      <c r="FJ41" s="161"/>
      <c r="FK41" s="161"/>
      <c r="FL41" s="161"/>
      <c r="FM41" s="161"/>
      <c r="FN41" s="161"/>
      <c r="FO41" s="161"/>
      <c r="FP41" s="161"/>
      <c r="FQ41" s="161"/>
      <c r="FR41" s="161"/>
      <c r="FS41" s="161"/>
      <c r="FT41" s="161"/>
      <c r="FU41" s="161"/>
      <c r="FV41" s="161"/>
      <c r="FW41" s="161"/>
      <c r="FX41" s="161"/>
      <c r="FY41" s="161"/>
      <c r="FZ41" s="161"/>
      <c r="GA41" s="161"/>
      <c r="GB41" s="161"/>
      <c r="GC41" s="161"/>
      <c r="GD41" s="161"/>
      <c r="GE41" s="161"/>
      <c r="GF41" s="161"/>
      <c r="GG41" s="161"/>
      <c r="GH41" s="161"/>
      <c r="GI41" s="161"/>
      <c r="GJ41" s="161"/>
      <c r="GK41" s="161"/>
      <c r="GL41" s="161"/>
      <c r="GM41" s="161"/>
      <c r="GN41" s="161"/>
      <c r="GO41" s="161"/>
      <c r="GP41" s="161"/>
      <c r="GQ41" s="161"/>
      <c r="GR41" s="161"/>
      <c r="GS41" s="161"/>
      <c r="GT41" s="161"/>
      <c r="GU41" s="161"/>
      <c r="GV41" s="161"/>
      <c r="GW41" s="161"/>
      <c r="GX41" s="161"/>
      <c r="GY41" s="161"/>
      <c r="GZ41" s="161"/>
      <c r="HA41" s="161"/>
      <c r="HB41" s="161"/>
      <c r="HC41" s="161"/>
      <c r="HD41" s="161"/>
      <c r="HE41" s="161"/>
      <c r="HF41" s="161"/>
      <c r="HG41" s="161"/>
      <c r="HH41" s="161"/>
      <c r="HI41" s="161"/>
      <c r="HJ41" s="161"/>
      <c r="HK41" s="161"/>
      <c r="HL41" s="161"/>
      <c r="HM41" s="161"/>
      <c r="HN41" s="161"/>
      <c r="HO41" s="161"/>
      <c r="HP41" s="161"/>
      <c r="HQ41" s="161"/>
      <c r="HR41" s="161"/>
      <c r="HS41" s="161"/>
      <c r="HT41" s="161"/>
      <c r="HU41" s="161"/>
      <c r="HV41" s="161"/>
      <c r="HW41" s="161"/>
      <c r="HX41" s="161"/>
      <c r="HY41" s="161"/>
      <c r="HZ41" s="161"/>
      <c r="IA41" s="161"/>
      <c r="IB41" s="161"/>
      <c r="IC41" s="161"/>
      <c r="ID41" s="161"/>
      <c r="IE41" s="161"/>
      <c r="IF41" s="161"/>
      <c r="IG41" s="161"/>
      <c r="IH41" s="161"/>
      <c r="II41" s="161"/>
      <c r="IJ41" s="161"/>
      <c r="IK41" s="161"/>
      <c r="IL41" s="161"/>
      <c r="IM41" s="161"/>
      <c r="IN41" s="161"/>
      <c r="IO41" s="161"/>
      <c r="IP41" s="161"/>
      <c r="IQ41" s="161"/>
      <c r="IR41" s="161"/>
      <c r="IS41" s="161"/>
      <c r="IT41" s="161"/>
      <c r="IU41" s="161"/>
      <c r="IV41" s="161"/>
      <c r="IW41" s="161"/>
    </row>
    <row r="42" spans="3:257" s="170" customFormat="1" ht="20.25" customHeight="1">
      <c r="C42" s="161"/>
      <c r="D42" s="161"/>
      <c r="E42" s="161"/>
      <c r="F42" s="17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1"/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1"/>
      <c r="DA42" s="161"/>
      <c r="DB42" s="161"/>
      <c r="DC42" s="161"/>
      <c r="DD42" s="161"/>
      <c r="DE42" s="161"/>
      <c r="DF42" s="161"/>
      <c r="DG42" s="161"/>
      <c r="DH42" s="161"/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61"/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1"/>
      <c r="ES42" s="161"/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1"/>
      <c r="FF42" s="161"/>
      <c r="FG42" s="161"/>
      <c r="FH42" s="161"/>
      <c r="FI42" s="161"/>
      <c r="FJ42" s="161"/>
      <c r="FK42" s="161"/>
      <c r="FL42" s="161"/>
      <c r="FM42" s="161"/>
      <c r="FN42" s="161"/>
      <c r="FO42" s="161"/>
      <c r="FP42" s="161"/>
      <c r="FQ42" s="161"/>
      <c r="FR42" s="161"/>
      <c r="FS42" s="161"/>
      <c r="FT42" s="161"/>
      <c r="FU42" s="161"/>
      <c r="FV42" s="161"/>
      <c r="FW42" s="161"/>
      <c r="FX42" s="161"/>
      <c r="FY42" s="161"/>
      <c r="FZ42" s="161"/>
      <c r="GA42" s="161"/>
      <c r="GB42" s="161"/>
      <c r="GC42" s="161"/>
      <c r="GD42" s="161"/>
      <c r="GE42" s="161"/>
      <c r="GF42" s="161"/>
      <c r="GG42" s="161"/>
      <c r="GH42" s="161"/>
      <c r="GI42" s="161"/>
      <c r="GJ42" s="161"/>
      <c r="GK42" s="161"/>
      <c r="GL42" s="161"/>
      <c r="GM42" s="161"/>
      <c r="GN42" s="161"/>
      <c r="GO42" s="161"/>
      <c r="GP42" s="161"/>
      <c r="GQ42" s="161"/>
      <c r="GR42" s="161"/>
      <c r="GS42" s="161"/>
      <c r="GT42" s="161"/>
      <c r="GU42" s="161"/>
      <c r="GV42" s="161"/>
      <c r="GW42" s="161"/>
      <c r="GX42" s="161"/>
      <c r="GY42" s="161"/>
      <c r="GZ42" s="161"/>
      <c r="HA42" s="161"/>
      <c r="HB42" s="161"/>
      <c r="HC42" s="161"/>
      <c r="HD42" s="161"/>
      <c r="HE42" s="161"/>
      <c r="HF42" s="161"/>
      <c r="HG42" s="161"/>
      <c r="HH42" s="161"/>
      <c r="HI42" s="161"/>
      <c r="HJ42" s="161"/>
      <c r="HK42" s="161"/>
      <c r="HL42" s="161"/>
      <c r="HM42" s="161"/>
      <c r="HN42" s="161"/>
      <c r="HO42" s="161"/>
      <c r="HP42" s="161"/>
      <c r="HQ42" s="161"/>
      <c r="HR42" s="161"/>
      <c r="HS42" s="161"/>
      <c r="HT42" s="161"/>
      <c r="HU42" s="161"/>
      <c r="HV42" s="161"/>
      <c r="HW42" s="161"/>
      <c r="HX42" s="161"/>
      <c r="HY42" s="161"/>
      <c r="HZ42" s="161"/>
      <c r="IA42" s="161"/>
      <c r="IB42" s="161"/>
      <c r="IC42" s="161"/>
      <c r="ID42" s="161"/>
      <c r="IE42" s="161"/>
      <c r="IF42" s="161"/>
      <c r="IG42" s="161"/>
      <c r="IH42" s="161"/>
      <c r="II42" s="161"/>
      <c r="IJ42" s="161"/>
      <c r="IK42" s="161"/>
      <c r="IL42" s="161"/>
      <c r="IM42" s="161"/>
      <c r="IN42" s="161"/>
      <c r="IO42" s="161"/>
      <c r="IP42" s="161"/>
      <c r="IQ42" s="161"/>
      <c r="IR42" s="161"/>
      <c r="IS42" s="161"/>
      <c r="IT42" s="161"/>
      <c r="IU42" s="161"/>
      <c r="IV42" s="161"/>
      <c r="IW42" s="161"/>
    </row>
    <row r="43" spans="3:257" s="170" customFormat="1" ht="20.25" customHeight="1">
      <c r="C43" s="161"/>
      <c r="D43" s="161"/>
      <c r="E43" s="161"/>
      <c r="F43" s="17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161"/>
      <c r="DF43" s="161"/>
      <c r="DG43" s="161"/>
      <c r="DH43" s="161"/>
      <c r="DI43" s="161"/>
      <c r="DJ43" s="161"/>
      <c r="DK43" s="161"/>
      <c r="DL43" s="161"/>
      <c r="DM43" s="161"/>
      <c r="DN43" s="161"/>
      <c r="DO43" s="161"/>
      <c r="DP43" s="161"/>
      <c r="DQ43" s="161"/>
      <c r="DR43" s="161"/>
      <c r="DS43" s="161"/>
      <c r="DT43" s="161"/>
      <c r="DU43" s="161"/>
      <c r="DV43" s="161"/>
      <c r="DW43" s="161"/>
      <c r="DX43" s="161"/>
      <c r="DY43" s="161"/>
      <c r="DZ43" s="161"/>
      <c r="EA43" s="161"/>
      <c r="EB43" s="161"/>
      <c r="EC43" s="161"/>
      <c r="ED43" s="161"/>
      <c r="EE43" s="161"/>
      <c r="EF43" s="161"/>
      <c r="EG43" s="161"/>
      <c r="EH43" s="161"/>
      <c r="EI43" s="161"/>
      <c r="EJ43" s="161"/>
      <c r="EK43" s="161"/>
      <c r="EL43" s="161"/>
      <c r="EM43" s="161"/>
      <c r="EN43" s="161"/>
      <c r="EO43" s="161"/>
      <c r="EP43" s="161"/>
      <c r="EQ43" s="161"/>
      <c r="ER43" s="161"/>
      <c r="ES43" s="161"/>
      <c r="ET43" s="161"/>
      <c r="EU43" s="161"/>
      <c r="EV43" s="161"/>
      <c r="EW43" s="161"/>
      <c r="EX43" s="161"/>
      <c r="EY43" s="161"/>
      <c r="EZ43" s="161"/>
      <c r="FA43" s="161"/>
      <c r="FB43" s="161"/>
      <c r="FC43" s="161"/>
      <c r="FD43" s="161"/>
      <c r="FE43" s="161"/>
      <c r="FF43" s="161"/>
      <c r="FG43" s="161"/>
      <c r="FH43" s="161"/>
      <c r="FI43" s="161"/>
      <c r="FJ43" s="161"/>
      <c r="FK43" s="161"/>
      <c r="FL43" s="161"/>
      <c r="FM43" s="161"/>
      <c r="FN43" s="161"/>
      <c r="FO43" s="161"/>
      <c r="FP43" s="161"/>
      <c r="FQ43" s="161"/>
      <c r="FR43" s="161"/>
      <c r="FS43" s="161"/>
      <c r="FT43" s="161"/>
      <c r="FU43" s="161"/>
      <c r="FV43" s="161"/>
      <c r="FW43" s="161"/>
      <c r="FX43" s="161"/>
      <c r="FY43" s="161"/>
      <c r="FZ43" s="161"/>
      <c r="GA43" s="161"/>
      <c r="GB43" s="161"/>
      <c r="GC43" s="161"/>
      <c r="GD43" s="161"/>
      <c r="GE43" s="161"/>
      <c r="GF43" s="161"/>
      <c r="GG43" s="161"/>
      <c r="GH43" s="161"/>
      <c r="GI43" s="161"/>
      <c r="GJ43" s="161"/>
      <c r="GK43" s="161"/>
      <c r="GL43" s="161"/>
      <c r="GM43" s="161"/>
      <c r="GN43" s="161"/>
      <c r="GO43" s="161"/>
      <c r="GP43" s="161"/>
      <c r="GQ43" s="161"/>
      <c r="GR43" s="161"/>
      <c r="GS43" s="161"/>
      <c r="GT43" s="161"/>
      <c r="GU43" s="161"/>
      <c r="GV43" s="161"/>
      <c r="GW43" s="161"/>
      <c r="GX43" s="161"/>
      <c r="GY43" s="161"/>
      <c r="GZ43" s="161"/>
      <c r="HA43" s="161"/>
      <c r="HB43" s="161"/>
      <c r="HC43" s="161"/>
      <c r="HD43" s="161"/>
      <c r="HE43" s="161"/>
      <c r="HF43" s="161"/>
      <c r="HG43" s="161"/>
      <c r="HH43" s="161"/>
      <c r="HI43" s="161"/>
      <c r="HJ43" s="161"/>
      <c r="HK43" s="161"/>
      <c r="HL43" s="161"/>
      <c r="HM43" s="161"/>
      <c r="HN43" s="161"/>
      <c r="HO43" s="161"/>
      <c r="HP43" s="161"/>
      <c r="HQ43" s="161"/>
      <c r="HR43" s="161"/>
      <c r="HS43" s="161"/>
      <c r="HT43" s="161"/>
      <c r="HU43" s="161"/>
      <c r="HV43" s="161"/>
      <c r="HW43" s="161"/>
      <c r="HX43" s="161"/>
      <c r="HY43" s="161"/>
      <c r="HZ43" s="161"/>
      <c r="IA43" s="161"/>
      <c r="IB43" s="161"/>
      <c r="IC43" s="161"/>
      <c r="ID43" s="161"/>
      <c r="IE43" s="161"/>
      <c r="IF43" s="161"/>
      <c r="IG43" s="161"/>
      <c r="IH43" s="161"/>
      <c r="II43" s="161"/>
      <c r="IJ43" s="161"/>
      <c r="IK43" s="161"/>
      <c r="IL43" s="161"/>
      <c r="IM43" s="161"/>
      <c r="IN43" s="161"/>
      <c r="IO43" s="161"/>
      <c r="IP43" s="161"/>
      <c r="IQ43" s="161"/>
      <c r="IR43" s="161"/>
      <c r="IS43" s="161"/>
      <c r="IT43" s="161"/>
      <c r="IU43" s="161"/>
      <c r="IV43" s="161"/>
      <c r="IW43" s="161"/>
    </row>
    <row r="44" spans="3:257" s="170" customFormat="1" ht="20.25" customHeight="1">
      <c r="C44" s="161"/>
      <c r="D44" s="161"/>
      <c r="E44" s="161"/>
      <c r="F44" s="17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1"/>
      <c r="CL44" s="161"/>
      <c r="CM44" s="161"/>
      <c r="CN44" s="161"/>
      <c r="CO44" s="161"/>
      <c r="CP44" s="161"/>
      <c r="CQ44" s="161"/>
      <c r="CR44" s="161"/>
      <c r="CS44" s="161"/>
      <c r="CT44" s="161"/>
      <c r="CU44" s="161"/>
      <c r="CV44" s="161"/>
      <c r="CW44" s="161"/>
      <c r="CX44" s="161"/>
      <c r="CY44" s="161"/>
      <c r="CZ44" s="161"/>
      <c r="DA44" s="161"/>
      <c r="DB44" s="161"/>
      <c r="DC44" s="161"/>
      <c r="DD44" s="161"/>
      <c r="DE44" s="161"/>
      <c r="DF44" s="161"/>
      <c r="DG44" s="161"/>
      <c r="DH44" s="161"/>
      <c r="DI44" s="161"/>
      <c r="DJ44" s="161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  <c r="DX44" s="161"/>
      <c r="DY44" s="161"/>
      <c r="DZ44" s="161"/>
      <c r="EA44" s="161"/>
      <c r="EB44" s="161"/>
      <c r="EC44" s="161"/>
      <c r="ED44" s="161"/>
      <c r="EE44" s="161"/>
      <c r="EF44" s="161"/>
      <c r="EG44" s="161"/>
      <c r="EH44" s="161"/>
      <c r="EI44" s="161"/>
      <c r="EJ44" s="161"/>
      <c r="EK44" s="161"/>
      <c r="EL44" s="161"/>
      <c r="EM44" s="161"/>
      <c r="EN44" s="161"/>
      <c r="EO44" s="161"/>
      <c r="EP44" s="161"/>
      <c r="EQ44" s="161"/>
      <c r="ER44" s="161"/>
      <c r="ES44" s="161"/>
      <c r="ET44" s="161"/>
      <c r="EU44" s="161"/>
      <c r="EV44" s="161"/>
      <c r="EW44" s="161"/>
      <c r="EX44" s="161"/>
      <c r="EY44" s="161"/>
      <c r="EZ44" s="161"/>
      <c r="FA44" s="161"/>
      <c r="FB44" s="161"/>
      <c r="FC44" s="161"/>
      <c r="FD44" s="161"/>
      <c r="FE44" s="161"/>
      <c r="FF44" s="161"/>
      <c r="FG44" s="161"/>
      <c r="FH44" s="161"/>
      <c r="FI44" s="161"/>
      <c r="FJ44" s="161"/>
      <c r="FK44" s="161"/>
      <c r="FL44" s="161"/>
      <c r="FM44" s="161"/>
      <c r="FN44" s="161"/>
      <c r="FO44" s="161"/>
      <c r="FP44" s="161"/>
      <c r="FQ44" s="161"/>
      <c r="FR44" s="161"/>
      <c r="FS44" s="161"/>
      <c r="FT44" s="161"/>
      <c r="FU44" s="161"/>
      <c r="FV44" s="161"/>
      <c r="FW44" s="161"/>
      <c r="FX44" s="161"/>
      <c r="FY44" s="161"/>
      <c r="FZ44" s="161"/>
      <c r="GA44" s="161"/>
      <c r="GB44" s="161"/>
      <c r="GC44" s="161"/>
      <c r="GD44" s="161"/>
      <c r="GE44" s="161"/>
      <c r="GF44" s="161"/>
      <c r="GG44" s="161"/>
      <c r="GH44" s="161"/>
      <c r="GI44" s="161"/>
      <c r="GJ44" s="161"/>
      <c r="GK44" s="161"/>
      <c r="GL44" s="161"/>
      <c r="GM44" s="161"/>
      <c r="GN44" s="161"/>
      <c r="GO44" s="161"/>
      <c r="GP44" s="161"/>
      <c r="GQ44" s="161"/>
      <c r="GR44" s="161"/>
      <c r="GS44" s="161"/>
      <c r="GT44" s="161"/>
      <c r="GU44" s="161"/>
      <c r="GV44" s="161"/>
      <c r="GW44" s="161"/>
      <c r="GX44" s="161"/>
      <c r="GY44" s="161"/>
      <c r="GZ44" s="161"/>
      <c r="HA44" s="161"/>
      <c r="HB44" s="161"/>
      <c r="HC44" s="161"/>
      <c r="HD44" s="161"/>
      <c r="HE44" s="161"/>
      <c r="HF44" s="161"/>
      <c r="HG44" s="161"/>
      <c r="HH44" s="161"/>
      <c r="HI44" s="161"/>
      <c r="HJ44" s="161"/>
      <c r="HK44" s="161"/>
      <c r="HL44" s="161"/>
      <c r="HM44" s="161"/>
      <c r="HN44" s="161"/>
      <c r="HO44" s="161"/>
      <c r="HP44" s="161"/>
      <c r="HQ44" s="161"/>
      <c r="HR44" s="161"/>
      <c r="HS44" s="161"/>
      <c r="HT44" s="161"/>
      <c r="HU44" s="161"/>
      <c r="HV44" s="161"/>
      <c r="HW44" s="161"/>
      <c r="HX44" s="161"/>
      <c r="HY44" s="161"/>
      <c r="HZ44" s="161"/>
      <c r="IA44" s="161"/>
      <c r="IB44" s="161"/>
      <c r="IC44" s="161"/>
      <c r="ID44" s="161"/>
      <c r="IE44" s="161"/>
      <c r="IF44" s="161"/>
      <c r="IG44" s="161"/>
      <c r="IH44" s="161"/>
      <c r="II44" s="161"/>
      <c r="IJ44" s="161"/>
      <c r="IK44" s="161"/>
      <c r="IL44" s="161"/>
      <c r="IM44" s="161"/>
      <c r="IN44" s="161"/>
      <c r="IO44" s="161"/>
      <c r="IP44" s="161"/>
      <c r="IQ44" s="161"/>
      <c r="IR44" s="161"/>
      <c r="IS44" s="161"/>
      <c r="IT44" s="161"/>
      <c r="IU44" s="161"/>
      <c r="IV44" s="161"/>
      <c r="IW44" s="161"/>
    </row>
    <row r="45" spans="3:257" s="170" customFormat="1" ht="20.25" customHeight="1">
      <c r="C45" s="161"/>
      <c r="D45" s="161"/>
      <c r="E45" s="161"/>
      <c r="F45" s="17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61"/>
      <c r="CW45" s="161"/>
      <c r="CX45" s="161"/>
      <c r="CY45" s="161"/>
      <c r="CZ45" s="161"/>
      <c r="DA45" s="161"/>
      <c r="DB45" s="161"/>
      <c r="DC45" s="161"/>
      <c r="DD45" s="161"/>
      <c r="DE45" s="161"/>
      <c r="DF45" s="161"/>
      <c r="DG45" s="161"/>
      <c r="DH45" s="161"/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1"/>
      <c r="EG45" s="161"/>
      <c r="EH45" s="161"/>
      <c r="EI45" s="161"/>
      <c r="EJ45" s="161"/>
      <c r="EK45" s="161"/>
      <c r="EL45" s="161"/>
      <c r="EM45" s="161"/>
      <c r="EN45" s="161"/>
      <c r="EO45" s="161"/>
      <c r="EP45" s="161"/>
      <c r="EQ45" s="161"/>
      <c r="ER45" s="161"/>
      <c r="ES45" s="161"/>
      <c r="ET45" s="161"/>
      <c r="EU45" s="161"/>
      <c r="EV45" s="161"/>
      <c r="EW45" s="161"/>
      <c r="EX45" s="161"/>
      <c r="EY45" s="161"/>
      <c r="EZ45" s="161"/>
      <c r="FA45" s="161"/>
      <c r="FB45" s="161"/>
      <c r="FC45" s="161"/>
      <c r="FD45" s="161"/>
      <c r="FE45" s="161"/>
      <c r="FF45" s="161"/>
      <c r="FG45" s="161"/>
      <c r="FH45" s="161"/>
      <c r="FI45" s="161"/>
      <c r="FJ45" s="161"/>
      <c r="FK45" s="161"/>
      <c r="FL45" s="161"/>
      <c r="FM45" s="161"/>
      <c r="FN45" s="161"/>
      <c r="FO45" s="161"/>
      <c r="FP45" s="161"/>
      <c r="FQ45" s="161"/>
      <c r="FR45" s="161"/>
      <c r="FS45" s="161"/>
      <c r="FT45" s="161"/>
      <c r="FU45" s="161"/>
      <c r="FV45" s="161"/>
      <c r="FW45" s="161"/>
      <c r="FX45" s="161"/>
      <c r="FY45" s="161"/>
      <c r="FZ45" s="161"/>
      <c r="GA45" s="161"/>
      <c r="GB45" s="161"/>
      <c r="GC45" s="161"/>
      <c r="GD45" s="161"/>
      <c r="GE45" s="161"/>
      <c r="GF45" s="161"/>
      <c r="GG45" s="161"/>
      <c r="GH45" s="161"/>
      <c r="GI45" s="161"/>
      <c r="GJ45" s="161"/>
      <c r="GK45" s="161"/>
      <c r="GL45" s="161"/>
      <c r="GM45" s="161"/>
      <c r="GN45" s="161"/>
      <c r="GO45" s="161"/>
      <c r="GP45" s="161"/>
      <c r="GQ45" s="161"/>
      <c r="GR45" s="161"/>
      <c r="GS45" s="161"/>
      <c r="GT45" s="161"/>
      <c r="GU45" s="161"/>
      <c r="GV45" s="161"/>
      <c r="GW45" s="161"/>
      <c r="GX45" s="161"/>
      <c r="GY45" s="161"/>
      <c r="GZ45" s="161"/>
      <c r="HA45" s="161"/>
      <c r="HB45" s="161"/>
      <c r="HC45" s="161"/>
      <c r="HD45" s="161"/>
      <c r="HE45" s="161"/>
      <c r="HF45" s="161"/>
      <c r="HG45" s="161"/>
      <c r="HH45" s="161"/>
      <c r="HI45" s="161"/>
      <c r="HJ45" s="161"/>
      <c r="HK45" s="161"/>
      <c r="HL45" s="161"/>
      <c r="HM45" s="161"/>
      <c r="HN45" s="161"/>
      <c r="HO45" s="161"/>
      <c r="HP45" s="161"/>
      <c r="HQ45" s="161"/>
      <c r="HR45" s="161"/>
      <c r="HS45" s="161"/>
      <c r="HT45" s="161"/>
      <c r="HU45" s="161"/>
      <c r="HV45" s="161"/>
      <c r="HW45" s="161"/>
      <c r="HX45" s="161"/>
      <c r="HY45" s="161"/>
      <c r="HZ45" s="161"/>
      <c r="IA45" s="161"/>
      <c r="IB45" s="161"/>
      <c r="IC45" s="161"/>
      <c r="ID45" s="161"/>
      <c r="IE45" s="161"/>
      <c r="IF45" s="161"/>
      <c r="IG45" s="161"/>
      <c r="IH45" s="161"/>
      <c r="II45" s="161"/>
      <c r="IJ45" s="161"/>
      <c r="IK45" s="161"/>
      <c r="IL45" s="161"/>
      <c r="IM45" s="161"/>
      <c r="IN45" s="161"/>
      <c r="IO45" s="161"/>
      <c r="IP45" s="161"/>
      <c r="IQ45" s="161"/>
      <c r="IR45" s="161"/>
      <c r="IS45" s="161"/>
      <c r="IT45" s="161"/>
      <c r="IU45" s="161"/>
      <c r="IV45" s="161"/>
      <c r="IW45" s="161"/>
    </row>
    <row r="46" spans="3:257" s="170" customFormat="1" ht="20.25" customHeight="1">
      <c r="C46" s="161"/>
      <c r="D46" s="161"/>
      <c r="E46" s="161"/>
      <c r="F46" s="17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  <c r="BI46" s="161"/>
      <c r="BJ46" s="161"/>
      <c r="BK46" s="161"/>
      <c r="BL46" s="161"/>
      <c r="BM46" s="161"/>
      <c r="BN46" s="161"/>
      <c r="BO46" s="161"/>
      <c r="BP46" s="161"/>
      <c r="BQ46" s="161"/>
      <c r="BR46" s="161"/>
      <c r="BS46" s="161"/>
      <c r="BT46" s="161"/>
      <c r="BU46" s="161"/>
      <c r="BV46" s="161"/>
      <c r="BW46" s="161"/>
      <c r="BX46" s="161"/>
      <c r="BY46" s="161"/>
      <c r="BZ46" s="161"/>
      <c r="CA46" s="161"/>
      <c r="CB46" s="161"/>
      <c r="CC46" s="161"/>
      <c r="CD46" s="161"/>
      <c r="CE46" s="161"/>
      <c r="CF46" s="161"/>
      <c r="CG46" s="161"/>
      <c r="CH46" s="161"/>
      <c r="CI46" s="161"/>
      <c r="CJ46" s="161"/>
      <c r="CK46" s="161"/>
      <c r="CL46" s="161"/>
      <c r="CM46" s="161"/>
      <c r="CN46" s="161"/>
      <c r="CO46" s="161"/>
      <c r="CP46" s="161"/>
      <c r="CQ46" s="161"/>
      <c r="CR46" s="161"/>
      <c r="CS46" s="161"/>
      <c r="CT46" s="161"/>
      <c r="CU46" s="161"/>
      <c r="CV46" s="161"/>
      <c r="CW46" s="161"/>
      <c r="CX46" s="161"/>
      <c r="CY46" s="161"/>
      <c r="CZ46" s="161"/>
      <c r="DA46" s="161"/>
      <c r="DB46" s="161"/>
      <c r="DC46" s="161"/>
      <c r="DD46" s="161"/>
      <c r="DE46" s="161"/>
      <c r="DF46" s="161"/>
      <c r="DG46" s="161"/>
      <c r="DH46" s="161"/>
      <c r="DI46" s="161"/>
      <c r="DJ46" s="161"/>
      <c r="DK46" s="161"/>
      <c r="DL46" s="161"/>
      <c r="DM46" s="161"/>
      <c r="DN46" s="161"/>
      <c r="DO46" s="161"/>
      <c r="DP46" s="161"/>
      <c r="DQ46" s="161"/>
      <c r="DR46" s="161"/>
      <c r="DS46" s="161"/>
      <c r="DT46" s="161"/>
      <c r="DU46" s="161"/>
      <c r="DV46" s="161"/>
      <c r="DW46" s="161"/>
      <c r="DX46" s="161"/>
      <c r="DY46" s="161"/>
      <c r="DZ46" s="161"/>
      <c r="EA46" s="161"/>
      <c r="EB46" s="161"/>
      <c r="EC46" s="161"/>
      <c r="ED46" s="161"/>
      <c r="EE46" s="161"/>
      <c r="EF46" s="161"/>
      <c r="EG46" s="161"/>
      <c r="EH46" s="161"/>
      <c r="EI46" s="161"/>
      <c r="EJ46" s="161"/>
      <c r="EK46" s="161"/>
      <c r="EL46" s="161"/>
      <c r="EM46" s="161"/>
      <c r="EN46" s="161"/>
      <c r="EO46" s="161"/>
      <c r="EP46" s="161"/>
      <c r="EQ46" s="161"/>
      <c r="ER46" s="161"/>
      <c r="ES46" s="161"/>
      <c r="ET46" s="161"/>
      <c r="EU46" s="161"/>
      <c r="EV46" s="161"/>
      <c r="EW46" s="161"/>
      <c r="EX46" s="161"/>
      <c r="EY46" s="161"/>
      <c r="EZ46" s="161"/>
      <c r="FA46" s="161"/>
      <c r="FB46" s="161"/>
      <c r="FC46" s="161"/>
      <c r="FD46" s="161"/>
      <c r="FE46" s="161"/>
      <c r="FF46" s="161"/>
      <c r="FG46" s="161"/>
      <c r="FH46" s="161"/>
      <c r="FI46" s="161"/>
      <c r="FJ46" s="161"/>
      <c r="FK46" s="161"/>
      <c r="FL46" s="161"/>
      <c r="FM46" s="161"/>
      <c r="FN46" s="161"/>
      <c r="FO46" s="161"/>
      <c r="FP46" s="161"/>
      <c r="FQ46" s="161"/>
      <c r="FR46" s="161"/>
      <c r="FS46" s="161"/>
      <c r="FT46" s="161"/>
      <c r="FU46" s="161"/>
      <c r="FV46" s="161"/>
      <c r="FW46" s="161"/>
      <c r="FX46" s="161"/>
      <c r="FY46" s="161"/>
      <c r="FZ46" s="161"/>
      <c r="GA46" s="161"/>
      <c r="GB46" s="161"/>
      <c r="GC46" s="161"/>
      <c r="GD46" s="161"/>
      <c r="GE46" s="161"/>
      <c r="GF46" s="161"/>
      <c r="GG46" s="161"/>
      <c r="GH46" s="161"/>
      <c r="GI46" s="161"/>
      <c r="GJ46" s="161"/>
      <c r="GK46" s="161"/>
      <c r="GL46" s="161"/>
      <c r="GM46" s="161"/>
      <c r="GN46" s="161"/>
      <c r="GO46" s="161"/>
      <c r="GP46" s="161"/>
      <c r="GQ46" s="161"/>
      <c r="GR46" s="161"/>
      <c r="GS46" s="161"/>
      <c r="GT46" s="161"/>
      <c r="GU46" s="161"/>
      <c r="GV46" s="161"/>
      <c r="GW46" s="161"/>
      <c r="GX46" s="161"/>
      <c r="GY46" s="161"/>
      <c r="GZ46" s="161"/>
      <c r="HA46" s="161"/>
      <c r="HB46" s="161"/>
      <c r="HC46" s="161"/>
      <c r="HD46" s="161"/>
      <c r="HE46" s="161"/>
      <c r="HF46" s="161"/>
      <c r="HG46" s="161"/>
      <c r="HH46" s="161"/>
      <c r="HI46" s="161"/>
      <c r="HJ46" s="161"/>
      <c r="HK46" s="161"/>
      <c r="HL46" s="161"/>
      <c r="HM46" s="161"/>
      <c r="HN46" s="161"/>
      <c r="HO46" s="161"/>
      <c r="HP46" s="161"/>
      <c r="HQ46" s="161"/>
      <c r="HR46" s="161"/>
      <c r="HS46" s="161"/>
      <c r="HT46" s="161"/>
      <c r="HU46" s="161"/>
      <c r="HV46" s="161"/>
      <c r="HW46" s="161"/>
      <c r="HX46" s="161"/>
      <c r="HY46" s="161"/>
      <c r="HZ46" s="161"/>
      <c r="IA46" s="161"/>
      <c r="IB46" s="161"/>
      <c r="IC46" s="161"/>
      <c r="ID46" s="161"/>
      <c r="IE46" s="161"/>
      <c r="IF46" s="161"/>
      <c r="IG46" s="161"/>
      <c r="IH46" s="161"/>
      <c r="II46" s="161"/>
      <c r="IJ46" s="161"/>
      <c r="IK46" s="161"/>
      <c r="IL46" s="161"/>
      <c r="IM46" s="161"/>
      <c r="IN46" s="161"/>
      <c r="IO46" s="161"/>
      <c r="IP46" s="161"/>
      <c r="IQ46" s="161"/>
      <c r="IR46" s="161"/>
      <c r="IS46" s="161"/>
      <c r="IT46" s="161"/>
      <c r="IU46" s="161"/>
      <c r="IV46" s="161"/>
      <c r="IW46" s="161"/>
    </row>
    <row r="47" spans="3:257" s="170" customFormat="1" ht="20.25" customHeight="1">
      <c r="C47" s="161"/>
      <c r="D47" s="161"/>
      <c r="E47" s="161"/>
      <c r="F47" s="17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/>
      <c r="DU47" s="161"/>
      <c r="DV47" s="161"/>
      <c r="DW47" s="161"/>
      <c r="DX47" s="161"/>
      <c r="DY47" s="161"/>
      <c r="DZ47" s="161"/>
      <c r="EA47" s="161"/>
      <c r="EB47" s="161"/>
      <c r="EC47" s="161"/>
      <c r="ED47" s="161"/>
      <c r="EE47" s="161"/>
      <c r="EF47" s="161"/>
      <c r="EG47" s="161"/>
      <c r="EH47" s="161"/>
      <c r="EI47" s="161"/>
      <c r="EJ47" s="161"/>
      <c r="EK47" s="161"/>
      <c r="EL47" s="161"/>
      <c r="EM47" s="161"/>
      <c r="EN47" s="161"/>
      <c r="EO47" s="161"/>
      <c r="EP47" s="161"/>
      <c r="EQ47" s="161"/>
      <c r="ER47" s="161"/>
      <c r="ES47" s="161"/>
      <c r="ET47" s="161"/>
      <c r="EU47" s="161"/>
      <c r="EV47" s="161"/>
      <c r="EW47" s="161"/>
      <c r="EX47" s="161"/>
      <c r="EY47" s="161"/>
      <c r="EZ47" s="161"/>
      <c r="FA47" s="161"/>
      <c r="FB47" s="161"/>
      <c r="FC47" s="161"/>
      <c r="FD47" s="161"/>
      <c r="FE47" s="161"/>
      <c r="FF47" s="161"/>
      <c r="FG47" s="161"/>
      <c r="FH47" s="161"/>
      <c r="FI47" s="161"/>
      <c r="FJ47" s="161"/>
      <c r="FK47" s="161"/>
      <c r="FL47" s="161"/>
      <c r="FM47" s="161"/>
      <c r="FN47" s="161"/>
      <c r="FO47" s="161"/>
      <c r="FP47" s="161"/>
      <c r="FQ47" s="161"/>
      <c r="FR47" s="161"/>
      <c r="FS47" s="161"/>
      <c r="FT47" s="161"/>
      <c r="FU47" s="161"/>
      <c r="FV47" s="161"/>
      <c r="FW47" s="161"/>
      <c r="FX47" s="161"/>
      <c r="FY47" s="161"/>
      <c r="FZ47" s="161"/>
      <c r="GA47" s="161"/>
      <c r="GB47" s="161"/>
      <c r="GC47" s="161"/>
      <c r="GD47" s="161"/>
      <c r="GE47" s="161"/>
      <c r="GF47" s="161"/>
      <c r="GG47" s="161"/>
      <c r="GH47" s="161"/>
      <c r="GI47" s="161"/>
      <c r="GJ47" s="161"/>
      <c r="GK47" s="161"/>
      <c r="GL47" s="161"/>
      <c r="GM47" s="161"/>
      <c r="GN47" s="161"/>
      <c r="GO47" s="161"/>
      <c r="GP47" s="161"/>
      <c r="GQ47" s="161"/>
      <c r="GR47" s="161"/>
      <c r="GS47" s="161"/>
      <c r="GT47" s="161"/>
      <c r="GU47" s="161"/>
      <c r="GV47" s="161"/>
      <c r="GW47" s="161"/>
      <c r="GX47" s="161"/>
      <c r="GY47" s="161"/>
      <c r="GZ47" s="161"/>
      <c r="HA47" s="161"/>
      <c r="HB47" s="161"/>
      <c r="HC47" s="161"/>
      <c r="HD47" s="161"/>
      <c r="HE47" s="161"/>
      <c r="HF47" s="161"/>
      <c r="HG47" s="161"/>
      <c r="HH47" s="161"/>
      <c r="HI47" s="161"/>
      <c r="HJ47" s="161"/>
      <c r="HK47" s="161"/>
      <c r="HL47" s="161"/>
      <c r="HM47" s="161"/>
      <c r="HN47" s="161"/>
      <c r="HO47" s="161"/>
      <c r="HP47" s="161"/>
      <c r="HQ47" s="161"/>
      <c r="HR47" s="161"/>
      <c r="HS47" s="161"/>
      <c r="HT47" s="161"/>
      <c r="HU47" s="161"/>
      <c r="HV47" s="161"/>
      <c r="HW47" s="161"/>
      <c r="HX47" s="161"/>
      <c r="HY47" s="161"/>
      <c r="HZ47" s="161"/>
      <c r="IA47" s="161"/>
      <c r="IB47" s="161"/>
      <c r="IC47" s="161"/>
      <c r="ID47" s="161"/>
      <c r="IE47" s="161"/>
      <c r="IF47" s="161"/>
      <c r="IG47" s="161"/>
      <c r="IH47" s="161"/>
      <c r="II47" s="161"/>
      <c r="IJ47" s="161"/>
      <c r="IK47" s="161"/>
      <c r="IL47" s="161"/>
      <c r="IM47" s="161"/>
      <c r="IN47" s="161"/>
      <c r="IO47" s="161"/>
      <c r="IP47" s="161"/>
      <c r="IQ47" s="161"/>
      <c r="IR47" s="161"/>
      <c r="IS47" s="161"/>
      <c r="IT47" s="161"/>
      <c r="IU47" s="161"/>
      <c r="IV47" s="161"/>
      <c r="IW47" s="161"/>
    </row>
    <row r="48" spans="3:257" s="170" customFormat="1" ht="20.25" customHeight="1">
      <c r="C48" s="161"/>
      <c r="D48" s="161"/>
      <c r="E48" s="161"/>
      <c r="F48" s="17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  <c r="BI48" s="161"/>
      <c r="BJ48" s="161"/>
      <c r="BK48" s="161"/>
      <c r="BL48" s="161"/>
      <c r="BM48" s="161"/>
      <c r="BN48" s="161"/>
      <c r="BO48" s="161"/>
      <c r="BP48" s="161"/>
      <c r="BQ48" s="161"/>
      <c r="BR48" s="161"/>
      <c r="BS48" s="161"/>
      <c r="BT48" s="161"/>
      <c r="BU48" s="161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61"/>
      <c r="CW48" s="161"/>
      <c r="CX48" s="161"/>
      <c r="CY48" s="161"/>
      <c r="CZ48" s="161"/>
      <c r="DA48" s="161"/>
      <c r="DB48" s="161"/>
      <c r="DC48" s="161"/>
      <c r="DD48" s="161"/>
      <c r="DE48" s="161"/>
      <c r="DF48" s="161"/>
      <c r="DG48" s="161"/>
      <c r="DH48" s="161"/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/>
      <c r="EB48" s="161"/>
      <c r="EC48" s="161"/>
      <c r="ED48" s="161"/>
      <c r="EE48" s="161"/>
      <c r="EF48" s="161"/>
      <c r="EG48" s="161"/>
      <c r="EH48" s="161"/>
      <c r="EI48" s="161"/>
      <c r="EJ48" s="161"/>
      <c r="EK48" s="161"/>
      <c r="EL48" s="161"/>
      <c r="EM48" s="161"/>
      <c r="EN48" s="161"/>
      <c r="EO48" s="161"/>
      <c r="EP48" s="161"/>
      <c r="EQ48" s="161"/>
      <c r="ER48" s="161"/>
      <c r="ES48" s="161"/>
      <c r="ET48" s="161"/>
      <c r="EU48" s="161"/>
      <c r="EV48" s="161"/>
      <c r="EW48" s="161"/>
      <c r="EX48" s="161"/>
      <c r="EY48" s="161"/>
      <c r="EZ48" s="161"/>
      <c r="FA48" s="161"/>
      <c r="FB48" s="161"/>
      <c r="FC48" s="161"/>
      <c r="FD48" s="161"/>
      <c r="FE48" s="161"/>
      <c r="FF48" s="161"/>
      <c r="FG48" s="161"/>
      <c r="FH48" s="161"/>
      <c r="FI48" s="161"/>
      <c r="FJ48" s="161"/>
      <c r="FK48" s="161"/>
      <c r="FL48" s="161"/>
      <c r="FM48" s="161"/>
      <c r="FN48" s="161"/>
      <c r="FO48" s="161"/>
      <c r="FP48" s="161"/>
      <c r="FQ48" s="161"/>
      <c r="FR48" s="161"/>
      <c r="FS48" s="161"/>
      <c r="FT48" s="161"/>
      <c r="FU48" s="161"/>
      <c r="FV48" s="161"/>
      <c r="FW48" s="161"/>
      <c r="FX48" s="161"/>
      <c r="FY48" s="161"/>
      <c r="FZ48" s="161"/>
      <c r="GA48" s="161"/>
      <c r="GB48" s="161"/>
      <c r="GC48" s="161"/>
      <c r="GD48" s="161"/>
      <c r="GE48" s="161"/>
      <c r="GF48" s="161"/>
      <c r="GG48" s="161"/>
      <c r="GH48" s="161"/>
      <c r="GI48" s="161"/>
      <c r="GJ48" s="161"/>
      <c r="GK48" s="161"/>
      <c r="GL48" s="161"/>
      <c r="GM48" s="161"/>
      <c r="GN48" s="161"/>
      <c r="GO48" s="161"/>
      <c r="GP48" s="161"/>
      <c r="GQ48" s="161"/>
      <c r="GR48" s="161"/>
      <c r="GS48" s="161"/>
      <c r="GT48" s="161"/>
      <c r="GU48" s="161"/>
      <c r="GV48" s="161"/>
      <c r="GW48" s="161"/>
      <c r="GX48" s="161"/>
      <c r="GY48" s="161"/>
      <c r="GZ48" s="161"/>
      <c r="HA48" s="161"/>
      <c r="HB48" s="161"/>
      <c r="HC48" s="161"/>
      <c r="HD48" s="161"/>
      <c r="HE48" s="161"/>
      <c r="HF48" s="161"/>
      <c r="HG48" s="161"/>
      <c r="HH48" s="161"/>
      <c r="HI48" s="161"/>
      <c r="HJ48" s="161"/>
      <c r="HK48" s="161"/>
      <c r="HL48" s="161"/>
      <c r="HM48" s="161"/>
      <c r="HN48" s="161"/>
      <c r="HO48" s="161"/>
      <c r="HP48" s="161"/>
      <c r="HQ48" s="161"/>
      <c r="HR48" s="161"/>
      <c r="HS48" s="161"/>
      <c r="HT48" s="161"/>
      <c r="HU48" s="161"/>
      <c r="HV48" s="161"/>
      <c r="HW48" s="161"/>
      <c r="HX48" s="161"/>
      <c r="HY48" s="161"/>
      <c r="HZ48" s="161"/>
      <c r="IA48" s="161"/>
      <c r="IB48" s="161"/>
      <c r="IC48" s="161"/>
      <c r="ID48" s="161"/>
      <c r="IE48" s="161"/>
      <c r="IF48" s="161"/>
      <c r="IG48" s="161"/>
      <c r="IH48" s="161"/>
      <c r="II48" s="161"/>
      <c r="IJ48" s="161"/>
      <c r="IK48" s="161"/>
      <c r="IL48" s="161"/>
      <c r="IM48" s="161"/>
      <c r="IN48" s="161"/>
      <c r="IO48" s="161"/>
      <c r="IP48" s="161"/>
      <c r="IQ48" s="161"/>
      <c r="IR48" s="161"/>
      <c r="IS48" s="161"/>
      <c r="IT48" s="161"/>
      <c r="IU48" s="161"/>
      <c r="IV48" s="161"/>
      <c r="IW48" s="161"/>
    </row>
    <row r="49" spans="3:257" s="170" customFormat="1" ht="20.25" customHeight="1">
      <c r="C49" s="161"/>
      <c r="D49" s="161"/>
      <c r="E49" s="161"/>
      <c r="F49" s="17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  <c r="BI49" s="161"/>
      <c r="BJ49" s="161"/>
      <c r="BK49" s="161"/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1"/>
      <c r="BW49" s="161"/>
      <c r="BX49" s="161"/>
      <c r="BY49" s="161"/>
      <c r="BZ49" s="161"/>
      <c r="CA49" s="161"/>
      <c r="CB49" s="161"/>
      <c r="CC49" s="161"/>
      <c r="CD49" s="161"/>
      <c r="CE49" s="161"/>
      <c r="CF49" s="161"/>
      <c r="CG49" s="161"/>
      <c r="CH49" s="161"/>
      <c r="CI49" s="161"/>
      <c r="CJ49" s="161"/>
      <c r="CK49" s="161"/>
      <c r="CL49" s="161"/>
      <c r="CM49" s="161"/>
      <c r="CN49" s="161"/>
      <c r="CO49" s="161"/>
      <c r="CP49" s="161"/>
      <c r="CQ49" s="161"/>
      <c r="CR49" s="161"/>
      <c r="CS49" s="161"/>
      <c r="CT49" s="161"/>
      <c r="CU49" s="161"/>
      <c r="CV49" s="161"/>
      <c r="CW49" s="161"/>
      <c r="CX49" s="161"/>
      <c r="CY49" s="161"/>
      <c r="CZ49" s="161"/>
      <c r="DA49" s="161"/>
      <c r="DB49" s="161"/>
      <c r="DC49" s="161"/>
      <c r="DD49" s="161"/>
      <c r="DE49" s="161"/>
      <c r="DF49" s="161"/>
      <c r="DG49" s="161"/>
      <c r="DH49" s="161"/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  <c r="DX49" s="161"/>
      <c r="DY49" s="161"/>
      <c r="DZ49" s="161"/>
      <c r="EA49" s="161"/>
      <c r="EB49" s="161"/>
      <c r="EC49" s="161"/>
      <c r="ED49" s="161"/>
      <c r="EE49" s="161"/>
      <c r="EF49" s="161"/>
      <c r="EG49" s="161"/>
      <c r="EH49" s="161"/>
      <c r="EI49" s="161"/>
      <c r="EJ49" s="161"/>
      <c r="EK49" s="161"/>
      <c r="EL49" s="161"/>
      <c r="EM49" s="161"/>
      <c r="EN49" s="161"/>
      <c r="EO49" s="161"/>
      <c r="EP49" s="161"/>
      <c r="EQ49" s="161"/>
      <c r="ER49" s="161"/>
      <c r="ES49" s="161"/>
      <c r="ET49" s="161"/>
      <c r="EU49" s="161"/>
      <c r="EV49" s="161"/>
      <c r="EW49" s="161"/>
      <c r="EX49" s="161"/>
      <c r="EY49" s="161"/>
      <c r="EZ49" s="161"/>
      <c r="FA49" s="161"/>
      <c r="FB49" s="161"/>
      <c r="FC49" s="161"/>
      <c r="FD49" s="161"/>
      <c r="FE49" s="161"/>
      <c r="FF49" s="161"/>
      <c r="FG49" s="161"/>
      <c r="FH49" s="161"/>
      <c r="FI49" s="161"/>
      <c r="FJ49" s="161"/>
      <c r="FK49" s="161"/>
      <c r="FL49" s="161"/>
      <c r="FM49" s="161"/>
      <c r="FN49" s="161"/>
      <c r="FO49" s="161"/>
      <c r="FP49" s="161"/>
      <c r="FQ49" s="161"/>
      <c r="FR49" s="161"/>
      <c r="FS49" s="161"/>
      <c r="FT49" s="161"/>
      <c r="FU49" s="161"/>
      <c r="FV49" s="161"/>
      <c r="FW49" s="161"/>
      <c r="FX49" s="161"/>
      <c r="FY49" s="161"/>
      <c r="FZ49" s="161"/>
      <c r="GA49" s="161"/>
      <c r="GB49" s="161"/>
      <c r="GC49" s="161"/>
      <c r="GD49" s="161"/>
      <c r="GE49" s="161"/>
      <c r="GF49" s="161"/>
      <c r="GG49" s="161"/>
      <c r="GH49" s="161"/>
      <c r="GI49" s="161"/>
      <c r="GJ49" s="161"/>
      <c r="GK49" s="161"/>
      <c r="GL49" s="161"/>
      <c r="GM49" s="161"/>
      <c r="GN49" s="161"/>
      <c r="GO49" s="161"/>
      <c r="GP49" s="161"/>
      <c r="GQ49" s="161"/>
      <c r="GR49" s="161"/>
      <c r="GS49" s="161"/>
      <c r="GT49" s="161"/>
      <c r="GU49" s="161"/>
      <c r="GV49" s="161"/>
      <c r="GW49" s="161"/>
      <c r="GX49" s="161"/>
      <c r="GY49" s="161"/>
      <c r="GZ49" s="161"/>
      <c r="HA49" s="161"/>
      <c r="HB49" s="161"/>
      <c r="HC49" s="161"/>
      <c r="HD49" s="161"/>
      <c r="HE49" s="161"/>
      <c r="HF49" s="161"/>
      <c r="HG49" s="161"/>
      <c r="HH49" s="161"/>
      <c r="HI49" s="161"/>
      <c r="HJ49" s="161"/>
      <c r="HK49" s="161"/>
      <c r="HL49" s="161"/>
      <c r="HM49" s="161"/>
      <c r="HN49" s="161"/>
      <c r="HO49" s="161"/>
      <c r="HP49" s="161"/>
      <c r="HQ49" s="161"/>
      <c r="HR49" s="161"/>
      <c r="HS49" s="161"/>
      <c r="HT49" s="161"/>
      <c r="HU49" s="161"/>
      <c r="HV49" s="161"/>
      <c r="HW49" s="161"/>
      <c r="HX49" s="161"/>
      <c r="HY49" s="161"/>
      <c r="HZ49" s="161"/>
      <c r="IA49" s="161"/>
      <c r="IB49" s="161"/>
      <c r="IC49" s="161"/>
      <c r="ID49" s="161"/>
      <c r="IE49" s="161"/>
      <c r="IF49" s="161"/>
      <c r="IG49" s="161"/>
      <c r="IH49" s="161"/>
      <c r="II49" s="161"/>
      <c r="IJ49" s="161"/>
      <c r="IK49" s="161"/>
      <c r="IL49" s="161"/>
      <c r="IM49" s="161"/>
      <c r="IN49" s="161"/>
      <c r="IO49" s="161"/>
      <c r="IP49" s="161"/>
      <c r="IQ49" s="161"/>
      <c r="IR49" s="161"/>
      <c r="IS49" s="161"/>
      <c r="IT49" s="161"/>
      <c r="IU49" s="161"/>
      <c r="IV49" s="161"/>
      <c r="IW49" s="161"/>
    </row>
    <row r="50" spans="3:257" s="170" customFormat="1" ht="20.25" customHeight="1">
      <c r="C50" s="161"/>
      <c r="D50" s="161"/>
      <c r="E50" s="161"/>
      <c r="F50" s="17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  <c r="BI50" s="161"/>
      <c r="BJ50" s="161"/>
      <c r="BK50" s="161"/>
      <c r="BL50" s="161"/>
      <c r="BM50" s="161"/>
      <c r="BN50" s="161"/>
      <c r="BO50" s="161"/>
      <c r="BP50" s="161"/>
      <c r="BQ50" s="161"/>
      <c r="BR50" s="161"/>
      <c r="BS50" s="161"/>
      <c r="BT50" s="161"/>
      <c r="BU50" s="161"/>
      <c r="BV50" s="161"/>
      <c r="BW50" s="161"/>
      <c r="BX50" s="161"/>
      <c r="BY50" s="161"/>
      <c r="BZ50" s="161"/>
      <c r="CA50" s="161"/>
      <c r="CB50" s="161"/>
      <c r="CC50" s="161"/>
      <c r="CD50" s="161"/>
      <c r="CE50" s="161"/>
      <c r="CF50" s="161"/>
      <c r="CG50" s="161"/>
      <c r="CH50" s="161"/>
      <c r="CI50" s="161"/>
      <c r="CJ50" s="161"/>
      <c r="CK50" s="161"/>
      <c r="CL50" s="161"/>
      <c r="CM50" s="161"/>
      <c r="CN50" s="161"/>
      <c r="CO50" s="161"/>
      <c r="CP50" s="161"/>
      <c r="CQ50" s="161"/>
      <c r="CR50" s="161"/>
      <c r="CS50" s="161"/>
      <c r="CT50" s="161"/>
      <c r="CU50" s="161"/>
      <c r="CV50" s="161"/>
      <c r="CW50" s="161"/>
      <c r="CX50" s="161"/>
      <c r="CY50" s="161"/>
      <c r="CZ50" s="161"/>
      <c r="DA50" s="161"/>
      <c r="DB50" s="161"/>
      <c r="DC50" s="161"/>
      <c r="DD50" s="161"/>
      <c r="DE50" s="161"/>
      <c r="DF50" s="161"/>
      <c r="DG50" s="161"/>
      <c r="DH50" s="161"/>
      <c r="DI50" s="161"/>
      <c r="DJ50" s="161"/>
      <c r="DK50" s="161"/>
      <c r="DL50" s="161"/>
      <c r="DM50" s="161"/>
      <c r="DN50" s="161"/>
      <c r="DO50" s="161"/>
      <c r="DP50" s="161"/>
      <c r="DQ50" s="161"/>
      <c r="DR50" s="161"/>
      <c r="DS50" s="161"/>
      <c r="DT50" s="161"/>
      <c r="DU50" s="161"/>
      <c r="DV50" s="161"/>
      <c r="DW50" s="161"/>
      <c r="DX50" s="161"/>
      <c r="DY50" s="161"/>
      <c r="DZ50" s="161"/>
      <c r="EA50" s="161"/>
      <c r="EB50" s="161"/>
      <c r="EC50" s="161"/>
      <c r="ED50" s="161"/>
      <c r="EE50" s="161"/>
      <c r="EF50" s="161"/>
      <c r="EG50" s="161"/>
      <c r="EH50" s="161"/>
      <c r="EI50" s="161"/>
      <c r="EJ50" s="161"/>
      <c r="EK50" s="161"/>
      <c r="EL50" s="161"/>
      <c r="EM50" s="161"/>
      <c r="EN50" s="161"/>
      <c r="EO50" s="161"/>
      <c r="EP50" s="161"/>
      <c r="EQ50" s="161"/>
      <c r="ER50" s="161"/>
      <c r="ES50" s="161"/>
      <c r="ET50" s="161"/>
      <c r="EU50" s="161"/>
      <c r="EV50" s="161"/>
      <c r="EW50" s="161"/>
      <c r="EX50" s="161"/>
      <c r="EY50" s="161"/>
      <c r="EZ50" s="161"/>
      <c r="FA50" s="161"/>
      <c r="FB50" s="161"/>
      <c r="FC50" s="161"/>
      <c r="FD50" s="161"/>
      <c r="FE50" s="161"/>
      <c r="FF50" s="161"/>
      <c r="FG50" s="161"/>
      <c r="FH50" s="161"/>
      <c r="FI50" s="161"/>
      <c r="FJ50" s="161"/>
      <c r="FK50" s="161"/>
      <c r="FL50" s="161"/>
      <c r="FM50" s="161"/>
      <c r="FN50" s="161"/>
      <c r="FO50" s="161"/>
      <c r="FP50" s="161"/>
      <c r="FQ50" s="161"/>
      <c r="FR50" s="161"/>
      <c r="FS50" s="161"/>
      <c r="FT50" s="161"/>
      <c r="FU50" s="161"/>
      <c r="FV50" s="161"/>
      <c r="FW50" s="161"/>
      <c r="FX50" s="161"/>
      <c r="FY50" s="161"/>
      <c r="FZ50" s="161"/>
      <c r="GA50" s="161"/>
      <c r="GB50" s="161"/>
      <c r="GC50" s="161"/>
      <c r="GD50" s="161"/>
      <c r="GE50" s="161"/>
      <c r="GF50" s="161"/>
      <c r="GG50" s="161"/>
      <c r="GH50" s="161"/>
      <c r="GI50" s="161"/>
      <c r="GJ50" s="161"/>
      <c r="GK50" s="161"/>
      <c r="GL50" s="161"/>
      <c r="GM50" s="161"/>
      <c r="GN50" s="161"/>
      <c r="GO50" s="161"/>
      <c r="GP50" s="161"/>
      <c r="GQ50" s="161"/>
      <c r="GR50" s="161"/>
      <c r="GS50" s="161"/>
      <c r="GT50" s="161"/>
      <c r="GU50" s="161"/>
      <c r="GV50" s="161"/>
      <c r="GW50" s="161"/>
      <c r="GX50" s="161"/>
      <c r="GY50" s="161"/>
      <c r="GZ50" s="161"/>
      <c r="HA50" s="161"/>
      <c r="HB50" s="161"/>
      <c r="HC50" s="161"/>
      <c r="HD50" s="161"/>
      <c r="HE50" s="161"/>
      <c r="HF50" s="161"/>
      <c r="HG50" s="161"/>
      <c r="HH50" s="161"/>
      <c r="HI50" s="161"/>
      <c r="HJ50" s="161"/>
      <c r="HK50" s="161"/>
      <c r="HL50" s="161"/>
      <c r="HM50" s="161"/>
      <c r="HN50" s="161"/>
      <c r="HO50" s="161"/>
      <c r="HP50" s="161"/>
      <c r="HQ50" s="161"/>
      <c r="HR50" s="161"/>
      <c r="HS50" s="161"/>
      <c r="HT50" s="161"/>
      <c r="HU50" s="161"/>
      <c r="HV50" s="161"/>
      <c r="HW50" s="161"/>
      <c r="HX50" s="161"/>
      <c r="HY50" s="161"/>
      <c r="HZ50" s="161"/>
      <c r="IA50" s="161"/>
      <c r="IB50" s="161"/>
      <c r="IC50" s="161"/>
      <c r="ID50" s="161"/>
      <c r="IE50" s="161"/>
      <c r="IF50" s="161"/>
      <c r="IG50" s="161"/>
      <c r="IH50" s="161"/>
      <c r="II50" s="161"/>
      <c r="IJ50" s="161"/>
      <c r="IK50" s="161"/>
      <c r="IL50" s="161"/>
      <c r="IM50" s="161"/>
      <c r="IN50" s="161"/>
      <c r="IO50" s="161"/>
      <c r="IP50" s="161"/>
      <c r="IQ50" s="161"/>
      <c r="IR50" s="161"/>
      <c r="IS50" s="161"/>
      <c r="IT50" s="161"/>
      <c r="IU50" s="161"/>
      <c r="IV50" s="161"/>
      <c r="IW50" s="161"/>
    </row>
    <row r="51" spans="3:257" s="170" customFormat="1" ht="20.25" customHeight="1">
      <c r="C51" s="161"/>
      <c r="D51" s="161"/>
      <c r="E51" s="161"/>
      <c r="F51" s="17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1"/>
      <c r="BN51" s="161"/>
      <c r="BO51" s="161"/>
      <c r="BP51" s="161"/>
      <c r="BQ51" s="161"/>
      <c r="BR51" s="161"/>
      <c r="BS51" s="161"/>
      <c r="BT51" s="161"/>
      <c r="BU51" s="161"/>
      <c r="BV51" s="161"/>
      <c r="BW51" s="161"/>
      <c r="BX51" s="161"/>
      <c r="BY51" s="161"/>
      <c r="BZ51" s="161"/>
      <c r="CA51" s="161"/>
      <c r="CB51" s="161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1"/>
      <c r="CZ51" s="161"/>
      <c r="DA51" s="161"/>
      <c r="DB51" s="161"/>
      <c r="DC51" s="161"/>
      <c r="DD51" s="161"/>
      <c r="DE51" s="161"/>
      <c r="DF51" s="161"/>
      <c r="DG51" s="161"/>
      <c r="DH51" s="161"/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61"/>
      <c r="EH51" s="161"/>
      <c r="EI51" s="161"/>
      <c r="EJ51" s="161"/>
      <c r="EK51" s="161"/>
      <c r="EL51" s="161"/>
      <c r="EM51" s="161"/>
      <c r="EN51" s="161"/>
      <c r="EO51" s="161"/>
      <c r="EP51" s="161"/>
      <c r="EQ51" s="161"/>
      <c r="ER51" s="161"/>
      <c r="ES51" s="161"/>
      <c r="ET51" s="161"/>
      <c r="EU51" s="161"/>
      <c r="EV51" s="161"/>
      <c r="EW51" s="161"/>
      <c r="EX51" s="161"/>
      <c r="EY51" s="161"/>
      <c r="EZ51" s="161"/>
      <c r="FA51" s="161"/>
      <c r="FB51" s="161"/>
      <c r="FC51" s="161"/>
      <c r="FD51" s="161"/>
      <c r="FE51" s="161"/>
      <c r="FF51" s="161"/>
      <c r="FG51" s="161"/>
      <c r="FH51" s="161"/>
      <c r="FI51" s="161"/>
      <c r="FJ51" s="161"/>
      <c r="FK51" s="161"/>
      <c r="FL51" s="161"/>
      <c r="FM51" s="161"/>
      <c r="FN51" s="161"/>
      <c r="FO51" s="161"/>
      <c r="FP51" s="161"/>
      <c r="FQ51" s="161"/>
      <c r="FR51" s="161"/>
      <c r="FS51" s="161"/>
      <c r="FT51" s="161"/>
      <c r="FU51" s="161"/>
      <c r="FV51" s="161"/>
      <c r="FW51" s="161"/>
      <c r="FX51" s="161"/>
      <c r="FY51" s="161"/>
      <c r="FZ51" s="161"/>
      <c r="GA51" s="161"/>
      <c r="GB51" s="161"/>
      <c r="GC51" s="161"/>
      <c r="GD51" s="161"/>
      <c r="GE51" s="161"/>
      <c r="GF51" s="161"/>
      <c r="GG51" s="161"/>
      <c r="GH51" s="161"/>
      <c r="GI51" s="161"/>
      <c r="GJ51" s="161"/>
      <c r="GK51" s="161"/>
      <c r="GL51" s="161"/>
      <c r="GM51" s="161"/>
      <c r="GN51" s="161"/>
      <c r="GO51" s="161"/>
      <c r="GP51" s="161"/>
      <c r="GQ51" s="161"/>
      <c r="GR51" s="161"/>
      <c r="GS51" s="161"/>
      <c r="GT51" s="161"/>
      <c r="GU51" s="161"/>
      <c r="GV51" s="161"/>
      <c r="GW51" s="161"/>
      <c r="GX51" s="161"/>
      <c r="GY51" s="161"/>
      <c r="GZ51" s="161"/>
      <c r="HA51" s="161"/>
      <c r="HB51" s="161"/>
      <c r="HC51" s="161"/>
      <c r="HD51" s="161"/>
      <c r="HE51" s="161"/>
      <c r="HF51" s="161"/>
      <c r="HG51" s="161"/>
      <c r="HH51" s="161"/>
      <c r="HI51" s="161"/>
      <c r="HJ51" s="161"/>
      <c r="HK51" s="161"/>
      <c r="HL51" s="161"/>
      <c r="HM51" s="161"/>
      <c r="HN51" s="161"/>
      <c r="HO51" s="161"/>
      <c r="HP51" s="161"/>
      <c r="HQ51" s="161"/>
      <c r="HR51" s="161"/>
      <c r="HS51" s="161"/>
      <c r="HT51" s="161"/>
      <c r="HU51" s="161"/>
      <c r="HV51" s="161"/>
      <c r="HW51" s="161"/>
      <c r="HX51" s="161"/>
      <c r="HY51" s="161"/>
      <c r="HZ51" s="161"/>
      <c r="IA51" s="161"/>
      <c r="IB51" s="161"/>
      <c r="IC51" s="161"/>
      <c r="ID51" s="161"/>
      <c r="IE51" s="161"/>
      <c r="IF51" s="161"/>
      <c r="IG51" s="161"/>
      <c r="IH51" s="161"/>
      <c r="II51" s="161"/>
      <c r="IJ51" s="161"/>
      <c r="IK51" s="161"/>
      <c r="IL51" s="161"/>
      <c r="IM51" s="161"/>
      <c r="IN51" s="161"/>
      <c r="IO51" s="161"/>
      <c r="IP51" s="161"/>
      <c r="IQ51" s="161"/>
      <c r="IR51" s="161"/>
      <c r="IS51" s="161"/>
      <c r="IT51" s="161"/>
      <c r="IU51" s="161"/>
      <c r="IV51" s="161"/>
      <c r="IW51" s="161"/>
    </row>
    <row r="52" spans="3:257" s="170" customFormat="1" ht="20.25" customHeight="1">
      <c r="C52" s="161"/>
      <c r="D52" s="161"/>
      <c r="E52" s="161"/>
      <c r="F52" s="17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161"/>
      <c r="BN52" s="161"/>
      <c r="BO52" s="161"/>
      <c r="BP52" s="161"/>
      <c r="BQ52" s="161"/>
      <c r="BR52" s="161"/>
      <c r="BS52" s="161"/>
      <c r="BT52" s="161"/>
      <c r="BU52" s="161"/>
      <c r="BV52" s="161"/>
      <c r="BW52" s="161"/>
      <c r="BX52" s="161"/>
      <c r="BY52" s="161"/>
      <c r="BZ52" s="161"/>
      <c r="CA52" s="161"/>
      <c r="CB52" s="161"/>
      <c r="CC52" s="161"/>
      <c r="CD52" s="161"/>
      <c r="CE52" s="161"/>
      <c r="CF52" s="161"/>
      <c r="CG52" s="161"/>
      <c r="CH52" s="161"/>
      <c r="CI52" s="161"/>
      <c r="CJ52" s="161"/>
      <c r="CK52" s="161"/>
      <c r="CL52" s="161"/>
      <c r="CM52" s="161"/>
      <c r="CN52" s="161"/>
      <c r="CO52" s="161"/>
      <c r="CP52" s="161"/>
      <c r="CQ52" s="161"/>
      <c r="CR52" s="161"/>
      <c r="CS52" s="161"/>
      <c r="CT52" s="161"/>
      <c r="CU52" s="161"/>
      <c r="CV52" s="161"/>
      <c r="CW52" s="161"/>
      <c r="CX52" s="161"/>
      <c r="CY52" s="161"/>
      <c r="CZ52" s="161"/>
      <c r="DA52" s="161"/>
      <c r="DB52" s="161"/>
      <c r="DC52" s="161"/>
      <c r="DD52" s="161"/>
      <c r="DE52" s="161"/>
      <c r="DF52" s="161"/>
      <c r="DG52" s="161"/>
      <c r="DH52" s="161"/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/>
      <c r="EB52" s="161"/>
      <c r="EC52" s="161"/>
      <c r="ED52" s="161"/>
      <c r="EE52" s="161"/>
      <c r="EF52" s="161"/>
      <c r="EG52" s="161"/>
      <c r="EH52" s="161"/>
      <c r="EI52" s="161"/>
      <c r="EJ52" s="161"/>
      <c r="EK52" s="161"/>
      <c r="EL52" s="161"/>
      <c r="EM52" s="161"/>
      <c r="EN52" s="161"/>
      <c r="EO52" s="161"/>
      <c r="EP52" s="161"/>
      <c r="EQ52" s="161"/>
      <c r="ER52" s="161"/>
      <c r="ES52" s="161"/>
      <c r="ET52" s="161"/>
      <c r="EU52" s="161"/>
      <c r="EV52" s="161"/>
      <c r="EW52" s="161"/>
      <c r="EX52" s="161"/>
      <c r="EY52" s="161"/>
      <c r="EZ52" s="161"/>
      <c r="FA52" s="161"/>
      <c r="FB52" s="161"/>
      <c r="FC52" s="161"/>
      <c r="FD52" s="161"/>
      <c r="FE52" s="161"/>
      <c r="FF52" s="161"/>
      <c r="FG52" s="161"/>
      <c r="FH52" s="161"/>
      <c r="FI52" s="161"/>
      <c r="FJ52" s="161"/>
      <c r="FK52" s="161"/>
      <c r="FL52" s="161"/>
      <c r="FM52" s="161"/>
      <c r="FN52" s="161"/>
      <c r="FO52" s="161"/>
      <c r="FP52" s="161"/>
      <c r="FQ52" s="161"/>
      <c r="FR52" s="161"/>
      <c r="FS52" s="161"/>
      <c r="FT52" s="161"/>
      <c r="FU52" s="161"/>
      <c r="FV52" s="161"/>
      <c r="FW52" s="161"/>
      <c r="FX52" s="161"/>
      <c r="FY52" s="161"/>
      <c r="FZ52" s="161"/>
      <c r="GA52" s="161"/>
      <c r="GB52" s="161"/>
      <c r="GC52" s="161"/>
      <c r="GD52" s="161"/>
      <c r="GE52" s="161"/>
      <c r="GF52" s="161"/>
      <c r="GG52" s="161"/>
      <c r="GH52" s="161"/>
      <c r="GI52" s="161"/>
      <c r="GJ52" s="161"/>
      <c r="GK52" s="161"/>
      <c r="GL52" s="161"/>
      <c r="GM52" s="161"/>
      <c r="GN52" s="161"/>
      <c r="GO52" s="161"/>
      <c r="GP52" s="161"/>
      <c r="GQ52" s="161"/>
      <c r="GR52" s="161"/>
      <c r="GS52" s="161"/>
      <c r="GT52" s="161"/>
      <c r="GU52" s="161"/>
      <c r="GV52" s="161"/>
      <c r="GW52" s="161"/>
      <c r="GX52" s="161"/>
      <c r="GY52" s="161"/>
      <c r="GZ52" s="161"/>
      <c r="HA52" s="161"/>
      <c r="HB52" s="161"/>
      <c r="HC52" s="161"/>
      <c r="HD52" s="161"/>
      <c r="HE52" s="161"/>
      <c r="HF52" s="161"/>
      <c r="HG52" s="161"/>
      <c r="HH52" s="161"/>
      <c r="HI52" s="161"/>
      <c r="HJ52" s="161"/>
      <c r="HK52" s="161"/>
      <c r="HL52" s="161"/>
      <c r="HM52" s="161"/>
      <c r="HN52" s="161"/>
      <c r="HO52" s="161"/>
      <c r="HP52" s="161"/>
      <c r="HQ52" s="161"/>
      <c r="HR52" s="161"/>
      <c r="HS52" s="161"/>
      <c r="HT52" s="161"/>
      <c r="HU52" s="161"/>
      <c r="HV52" s="161"/>
      <c r="HW52" s="161"/>
      <c r="HX52" s="161"/>
      <c r="HY52" s="161"/>
      <c r="HZ52" s="161"/>
      <c r="IA52" s="161"/>
      <c r="IB52" s="161"/>
      <c r="IC52" s="161"/>
      <c r="ID52" s="161"/>
      <c r="IE52" s="161"/>
      <c r="IF52" s="161"/>
      <c r="IG52" s="161"/>
      <c r="IH52" s="161"/>
      <c r="II52" s="161"/>
      <c r="IJ52" s="161"/>
      <c r="IK52" s="161"/>
      <c r="IL52" s="161"/>
      <c r="IM52" s="161"/>
      <c r="IN52" s="161"/>
      <c r="IO52" s="161"/>
      <c r="IP52" s="161"/>
      <c r="IQ52" s="161"/>
      <c r="IR52" s="161"/>
      <c r="IS52" s="161"/>
      <c r="IT52" s="161"/>
      <c r="IU52" s="161"/>
      <c r="IV52" s="161"/>
      <c r="IW52" s="161"/>
    </row>
    <row r="53" spans="3:257" s="170" customFormat="1" ht="20.25" customHeight="1">
      <c r="C53" s="161"/>
      <c r="D53" s="161"/>
      <c r="E53" s="161"/>
      <c r="F53" s="17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/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61"/>
      <c r="EH53" s="161"/>
      <c r="EI53" s="161"/>
      <c r="EJ53" s="161"/>
      <c r="EK53" s="161"/>
      <c r="EL53" s="161"/>
      <c r="EM53" s="161"/>
      <c r="EN53" s="161"/>
      <c r="EO53" s="161"/>
      <c r="EP53" s="161"/>
      <c r="EQ53" s="161"/>
      <c r="ER53" s="161"/>
      <c r="ES53" s="161"/>
      <c r="ET53" s="161"/>
      <c r="EU53" s="161"/>
      <c r="EV53" s="161"/>
      <c r="EW53" s="161"/>
      <c r="EX53" s="161"/>
      <c r="EY53" s="161"/>
      <c r="EZ53" s="161"/>
      <c r="FA53" s="161"/>
      <c r="FB53" s="161"/>
      <c r="FC53" s="161"/>
      <c r="FD53" s="161"/>
      <c r="FE53" s="161"/>
      <c r="FF53" s="161"/>
      <c r="FG53" s="161"/>
      <c r="FH53" s="161"/>
      <c r="FI53" s="161"/>
      <c r="FJ53" s="161"/>
      <c r="FK53" s="161"/>
      <c r="FL53" s="161"/>
      <c r="FM53" s="161"/>
      <c r="FN53" s="161"/>
      <c r="FO53" s="161"/>
      <c r="FP53" s="161"/>
      <c r="FQ53" s="161"/>
      <c r="FR53" s="161"/>
      <c r="FS53" s="161"/>
      <c r="FT53" s="161"/>
      <c r="FU53" s="161"/>
      <c r="FV53" s="161"/>
      <c r="FW53" s="161"/>
      <c r="FX53" s="161"/>
      <c r="FY53" s="161"/>
      <c r="FZ53" s="161"/>
      <c r="GA53" s="161"/>
      <c r="GB53" s="161"/>
      <c r="GC53" s="161"/>
      <c r="GD53" s="161"/>
      <c r="GE53" s="161"/>
      <c r="GF53" s="161"/>
      <c r="GG53" s="161"/>
      <c r="GH53" s="161"/>
      <c r="GI53" s="161"/>
      <c r="GJ53" s="161"/>
      <c r="GK53" s="161"/>
      <c r="GL53" s="161"/>
      <c r="GM53" s="161"/>
      <c r="GN53" s="161"/>
      <c r="GO53" s="161"/>
      <c r="GP53" s="161"/>
      <c r="GQ53" s="161"/>
      <c r="GR53" s="161"/>
      <c r="GS53" s="161"/>
      <c r="GT53" s="161"/>
      <c r="GU53" s="161"/>
      <c r="GV53" s="161"/>
      <c r="GW53" s="161"/>
      <c r="GX53" s="161"/>
      <c r="GY53" s="161"/>
      <c r="GZ53" s="161"/>
      <c r="HA53" s="161"/>
      <c r="HB53" s="161"/>
      <c r="HC53" s="161"/>
      <c r="HD53" s="161"/>
      <c r="HE53" s="161"/>
      <c r="HF53" s="161"/>
      <c r="HG53" s="161"/>
      <c r="HH53" s="161"/>
      <c r="HI53" s="161"/>
      <c r="HJ53" s="161"/>
      <c r="HK53" s="161"/>
      <c r="HL53" s="161"/>
      <c r="HM53" s="161"/>
      <c r="HN53" s="161"/>
      <c r="HO53" s="161"/>
      <c r="HP53" s="161"/>
      <c r="HQ53" s="161"/>
      <c r="HR53" s="161"/>
      <c r="HS53" s="161"/>
      <c r="HT53" s="161"/>
      <c r="HU53" s="161"/>
      <c r="HV53" s="161"/>
      <c r="HW53" s="161"/>
      <c r="HX53" s="161"/>
      <c r="HY53" s="161"/>
      <c r="HZ53" s="161"/>
      <c r="IA53" s="161"/>
      <c r="IB53" s="161"/>
      <c r="IC53" s="161"/>
      <c r="ID53" s="161"/>
      <c r="IE53" s="161"/>
      <c r="IF53" s="161"/>
      <c r="IG53" s="161"/>
      <c r="IH53" s="161"/>
      <c r="II53" s="161"/>
      <c r="IJ53" s="161"/>
      <c r="IK53" s="161"/>
      <c r="IL53" s="161"/>
      <c r="IM53" s="161"/>
      <c r="IN53" s="161"/>
      <c r="IO53" s="161"/>
      <c r="IP53" s="161"/>
      <c r="IQ53" s="161"/>
      <c r="IR53" s="161"/>
      <c r="IS53" s="161"/>
      <c r="IT53" s="161"/>
      <c r="IU53" s="161"/>
      <c r="IV53" s="161"/>
      <c r="IW53" s="161"/>
    </row>
    <row r="54" spans="3:257" s="170" customFormat="1" ht="20.25" customHeight="1">
      <c r="C54" s="161"/>
      <c r="D54" s="161"/>
      <c r="E54" s="161"/>
      <c r="F54" s="17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1"/>
      <c r="CC54" s="161"/>
      <c r="CD54" s="161"/>
      <c r="CE54" s="161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61"/>
      <c r="CW54" s="161"/>
      <c r="CX54" s="161"/>
      <c r="CY54" s="161"/>
      <c r="CZ54" s="161"/>
      <c r="DA54" s="161"/>
      <c r="DB54" s="161"/>
      <c r="DC54" s="161"/>
      <c r="DD54" s="161"/>
      <c r="DE54" s="161"/>
      <c r="DF54" s="161"/>
      <c r="DG54" s="161"/>
      <c r="DH54" s="161"/>
      <c r="DI54" s="161"/>
      <c r="DJ54" s="161"/>
      <c r="DK54" s="161"/>
      <c r="DL54" s="161"/>
      <c r="DM54" s="161"/>
      <c r="DN54" s="161"/>
      <c r="DO54" s="161"/>
      <c r="DP54" s="161"/>
      <c r="DQ54" s="161"/>
      <c r="DR54" s="161"/>
      <c r="DS54" s="161"/>
      <c r="DT54" s="161"/>
      <c r="DU54" s="161"/>
      <c r="DV54" s="161"/>
      <c r="DW54" s="161"/>
      <c r="DX54" s="161"/>
      <c r="DY54" s="161"/>
      <c r="DZ54" s="161"/>
      <c r="EA54" s="161"/>
      <c r="EB54" s="161"/>
      <c r="EC54" s="161"/>
      <c r="ED54" s="161"/>
      <c r="EE54" s="161"/>
      <c r="EF54" s="161"/>
      <c r="EG54" s="161"/>
      <c r="EH54" s="161"/>
      <c r="EI54" s="161"/>
      <c r="EJ54" s="161"/>
      <c r="EK54" s="161"/>
      <c r="EL54" s="161"/>
      <c r="EM54" s="161"/>
      <c r="EN54" s="161"/>
      <c r="EO54" s="161"/>
      <c r="EP54" s="161"/>
      <c r="EQ54" s="161"/>
      <c r="ER54" s="161"/>
      <c r="ES54" s="161"/>
      <c r="ET54" s="161"/>
      <c r="EU54" s="161"/>
      <c r="EV54" s="161"/>
      <c r="EW54" s="161"/>
      <c r="EX54" s="161"/>
      <c r="EY54" s="161"/>
      <c r="EZ54" s="161"/>
      <c r="FA54" s="161"/>
      <c r="FB54" s="161"/>
      <c r="FC54" s="161"/>
      <c r="FD54" s="161"/>
      <c r="FE54" s="161"/>
      <c r="FF54" s="161"/>
      <c r="FG54" s="161"/>
      <c r="FH54" s="161"/>
      <c r="FI54" s="161"/>
      <c r="FJ54" s="161"/>
      <c r="FK54" s="161"/>
      <c r="FL54" s="161"/>
      <c r="FM54" s="161"/>
      <c r="FN54" s="161"/>
      <c r="FO54" s="161"/>
      <c r="FP54" s="161"/>
      <c r="FQ54" s="161"/>
      <c r="FR54" s="161"/>
      <c r="FS54" s="161"/>
      <c r="FT54" s="161"/>
      <c r="FU54" s="161"/>
      <c r="FV54" s="161"/>
      <c r="FW54" s="161"/>
      <c r="FX54" s="161"/>
      <c r="FY54" s="161"/>
      <c r="FZ54" s="161"/>
      <c r="GA54" s="161"/>
      <c r="GB54" s="161"/>
      <c r="GC54" s="161"/>
      <c r="GD54" s="161"/>
      <c r="GE54" s="161"/>
      <c r="GF54" s="161"/>
      <c r="GG54" s="161"/>
      <c r="GH54" s="161"/>
      <c r="GI54" s="161"/>
      <c r="GJ54" s="161"/>
      <c r="GK54" s="161"/>
      <c r="GL54" s="161"/>
      <c r="GM54" s="161"/>
      <c r="GN54" s="161"/>
      <c r="GO54" s="161"/>
      <c r="GP54" s="161"/>
      <c r="GQ54" s="161"/>
      <c r="GR54" s="161"/>
      <c r="GS54" s="161"/>
      <c r="GT54" s="161"/>
      <c r="GU54" s="161"/>
      <c r="GV54" s="161"/>
      <c r="GW54" s="161"/>
      <c r="GX54" s="161"/>
      <c r="GY54" s="161"/>
      <c r="GZ54" s="161"/>
      <c r="HA54" s="161"/>
      <c r="HB54" s="161"/>
      <c r="HC54" s="161"/>
      <c r="HD54" s="161"/>
      <c r="HE54" s="161"/>
      <c r="HF54" s="161"/>
      <c r="HG54" s="161"/>
      <c r="HH54" s="161"/>
      <c r="HI54" s="161"/>
      <c r="HJ54" s="161"/>
      <c r="HK54" s="161"/>
      <c r="HL54" s="161"/>
      <c r="HM54" s="161"/>
      <c r="HN54" s="161"/>
      <c r="HO54" s="161"/>
      <c r="HP54" s="161"/>
      <c r="HQ54" s="161"/>
      <c r="HR54" s="161"/>
      <c r="HS54" s="161"/>
      <c r="HT54" s="161"/>
      <c r="HU54" s="161"/>
      <c r="HV54" s="161"/>
      <c r="HW54" s="161"/>
      <c r="HX54" s="161"/>
      <c r="HY54" s="161"/>
      <c r="HZ54" s="161"/>
      <c r="IA54" s="161"/>
      <c r="IB54" s="161"/>
      <c r="IC54" s="161"/>
      <c r="ID54" s="161"/>
      <c r="IE54" s="161"/>
      <c r="IF54" s="161"/>
      <c r="IG54" s="161"/>
      <c r="IH54" s="161"/>
      <c r="II54" s="161"/>
      <c r="IJ54" s="161"/>
      <c r="IK54" s="161"/>
      <c r="IL54" s="161"/>
      <c r="IM54" s="161"/>
      <c r="IN54" s="161"/>
      <c r="IO54" s="161"/>
      <c r="IP54" s="161"/>
      <c r="IQ54" s="161"/>
      <c r="IR54" s="161"/>
      <c r="IS54" s="161"/>
      <c r="IT54" s="161"/>
      <c r="IU54" s="161"/>
      <c r="IV54" s="161"/>
      <c r="IW54" s="161"/>
    </row>
    <row r="55" spans="3:257" s="170" customFormat="1" ht="20.25" customHeight="1">
      <c r="C55" s="161"/>
      <c r="D55" s="161"/>
      <c r="E55" s="161"/>
      <c r="F55" s="17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1"/>
      <c r="BT55" s="161"/>
      <c r="BU55" s="161"/>
      <c r="BV55" s="161"/>
      <c r="BW55" s="161"/>
      <c r="BX55" s="161"/>
      <c r="BY55" s="161"/>
      <c r="BZ55" s="161"/>
      <c r="CA55" s="161"/>
      <c r="CB55" s="161"/>
      <c r="CC55" s="161"/>
      <c r="CD55" s="161"/>
      <c r="CE55" s="161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1"/>
      <c r="DA55" s="161"/>
      <c r="DB55" s="161"/>
      <c r="DC55" s="161"/>
      <c r="DD55" s="161"/>
      <c r="DE55" s="161"/>
      <c r="DF55" s="161"/>
      <c r="DG55" s="161"/>
      <c r="DH55" s="161"/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61"/>
      <c r="EH55" s="161"/>
      <c r="EI55" s="161"/>
      <c r="EJ55" s="161"/>
      <c r="EK55" s="161"/>
      <c r="EL55" s="161"/>
      <c r="EM55" s="161"/>
      <c r="EN55" s="161"/>
      <c r="EO55" s="161"/>
      <c r="EP55" s="161"/>
      <c r="EQ55" s="161"/>
      <c r="ER55" s="161"/>
      <c r="ES55" s="161"/>
      <c r="ET55" s="161"/>
      <c r="EU55" s="161"/>
      <c r="EV55" s="161"/>
      <c r="EW55" s="161"/>
      <c r="EX55" s="161"/>
      <c r="EY55" s="161"/>
      <c r="EZ55" s="161"/>
      <c r="FA55" s="161"/>
      <c r="FB55" s="161"/>
      <c r="FC55" s="161"/>
      <c r="FD55" s="161"/>
      <c r="FE55" s="161"/>
      <c r="FF55" s="161"/>
      <c r="FG55" s="161"/>
      <c r="FH55" s="161"/>
      <c r="FI55" s="161"/>
      <c r="FJ55" s="161"/>
      <c r="FK55" s="161"/>
      <c r="FL55" s="161"/>
      <c r="FM55" s="161"/>
      <c r="FN55" s="161"/>
      <c r="FO55" s="161"/>
      <c r="FP55" s="161"/>
      <c r="FQ55" s="161"/>
      <c r="FR55" s="161"/>
      <c r="FS55" s="161"/>
      <c r="FT55" s="161"/>
      <c r="FU55" s="161"/>
      <c r="FV55" s="161"/>
      <c r="FW55" s="161"/>
      <c r="FX55" s="161"/>
      <c r="FY55" s="161"/>
      <c r="FZ55" s="161"/>
      <c r="GA55" s="161"/>
      <c r="GB55" s="161"/>
      <c r="GC55" s="161"/>
      <c r="GD55" s="161"/>
      <c r="GE55" s="161"/>
      <c r="GF55" s="161"/>
      <c r="GG55" s="161"/>
      <c r="GH55" s="161"/>
      <c r="GI55" s="161"/>
      <c r="GJ55" s="161"/>
      <c r="GK55" s="161"/>
      <c r="GL55" s="161"/>
      <c r="GM55" s="161"/>
      <c r="GN55" s="161"/>
      <c r="GO55" s="161"/>
      <c r="GP55" s="161"/>
      <c r="GQ55" s="161"/>
      <c r="GR55" s="161"/>
      <c r="GS55" s="161"/>
      <c r="GT55" s="161"/>
      <c r="GU55" s="161"/>
      <c r="GV55" s="161"/>
      <c r="GW55" s="161"/>
      <c r="GX55" s="161"/>
      <c r="GY55" s="161"/>
      <c r="GZ55" s="161"/>
      <c r="HA55" s="161"/>
      <c r="HB55" s="161"/>
      <c r="HC55" s="161"/>
      <c r="HD55" s="161"/>
      <c r="HE55" s="161"/>
      <c r="HF55" s="161"/>
      <c r="HG55" s="161"/>
      <c r="HH55" s="161"/>
      <c r="HI55" s="161"/>
      <c r="HJ55" s="161"/>
      <c r="HK55" s="161"/>
      <c r="HL55" s="161"/>
      <c r="HM55" s="161"/>
      <c r="HN55" s="161"/>
      <c r="HO55" s="161"/>
      <c r="HP55" s="161"/>
      <c r="HQ55" s="161"/>
      <c r="HR55" s="161"/>
      <c r="HS55" s="161"/>
      <c r="HT55" s="161"/>
      <c r="HU55" s="161"/>
      <c r="HV55" s="161"/>
      <c r="HW55" s="161"/>
      <c r="HX55" s="161"/>
      <c r="HY55" s="161"/>
      <c r="HZ55" s="161"/>
      <c r="IA55" s="161"/>
      <c r="IB55" s="161"/>
      <c r="IC55" s="161"/>
      <c r="ID55" s="161"/>
      <c r="IE55" s="161"/>
      <c r="IF55" s="161"/>
      <c r="IG55" s="161"/>
      <c r="IH55" s="161"/>
      <c r="II55" s="161"/>
      <c r="IJ55" s="161"/>
      <c r="IK55" s="161"/>
      <c r="IL55" s="161"/>
      <c r="IM55" s="161"/>
      <c r="IN55" s="161"/>
      <c r="IO55" s="161"/>
      <c r="IP55" s="161"/>
      <c r="IQ55" s="161"/>
      <c r="IR55" s="161"/>
      <c r="IS55" s="161"/>
      <c r="IT55" s="161"/>
      <c r="IU55" s="161"/>
      <c r="IV55" s="161"/>
      <c r="IW55" s="161"/>
    </row>
    <row r="56" spans="3:257" s="170" customFormat="1" ht="20.25" customHeight="1">
      <c r="C56" s="161"/>
      <c r="D56" s="161"/>
      <c r="E56" s="161"/>
      <c r="F56" s="17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1"/>
      <c r="EN56" s="161"/>
      <c r="EO56" s="161"/>
      <c r="EP56" s="161"/>
      <c r="EQ56" s="161"/>
      <c r="ER56" s="161"/>
      <c r="ES56" s="161"/>
      <c r="ET56" s="161"/>
      <c r="EU56" s="161"/>
      <c r="EV56" s="161"/>
      <c r="EW56" s="161"/>
      <c r="EX56" s="161"/>
      <c r="EY56" s="161"/>
      <c r="EZ56" s="161"/>
      <c r="FA56" s="161"/>
      <c r="FB56" s="161"/>
      <c r="FC56" s="161"/>
      <c r="FD56" s="161"/>
      <c r="FE56" s="161"/>
      <c r="FF56" s="161"/>
      <c r="FG56" s="161"/>
      <c r="FH56" s="161"/>
      <c r="FI56" s="161"/>
      <c r="FJ56" s="161"/>
      <c r="FK56" s="161"/>
      <c r="FL56" s="161"/>
      <c r="FM56" s="161"/>
      <c r="FN56" s="161"/>
      <c r="FO56" s="161"/>
      <c r="FP56" s="161"/>
      <c r="FQ56" s="161"/>
      <c r="FR56" s="161"/>
      <c r="FS56" s="161"/>
      <c r="FT56" s="161"/>
      <c r="FU56" s="161"/>
      <c r="FV56" s="161"/>
      <c r="FW56" s="161"/>
      <c r="FX56" s="161"/>
      <c r="FY56" s="161"/>
      <c r="FZ56" s="161"/>
      <c r="GA56" s="161"/>
      <c r="GB56" s="161"/>
      <c r="GC56" s="161"/>
      <c r="GD56" s="161"/>
      <c r="GE56" s="161"/>
      <c r="GF56" s="161"/>
      <c r="GG56" s="161"/>
      <c r="GH56" s="161"/>
      <c r="GI56" s="161"/>
      <c r="GJ56" s="161"/>
      <c r="GK56" s="161"/>
      <c r="GL56" s="161"/>
      <c r="GM56" s="161"/>
      <c r="GN56" s="161"/>
      <c r="GO56" s="161"/>
      <c r="GP56" s="161"/>
      <c r="GQ56" s="161"/>
      <c r="GR56" s="161"/>
      <c r="GS56" s="161"/>
      <c r="GT56" s="161"/>
      <c r="GU56" s="161"/>
      <c r="GV56" s="161"/>
      <c r="GW56" s="161"/>
      <c r="GX56" s="161"/>
      <c r="GY56" s="161"/>
      <c r="GZ56" s="161"/>
      <c r="HA56" s="161"/>
      <c r="HB56" s="161"/>
      <c r="HC56" s="161"/>
      <c r="HD56" s="161"/>
      <c r="HE56" s="161"/>
      <c r="HF56" s="161"/>
      <c r="HG56" s="161"/>
      <c r="HH56" s="161"/>
      <c r="HI56" s="161"/>
      <c r="HJ56" s="161"/>
      <c r="HK56" s="161"/>
      <c r="HL56" s="161"/>
      <c r="HM56" s="161"/>
      <c r="HN56" s="161"/>
      <c r="HO56" s="161"/>
      <c r="HP56" s="161"/>
      <c r="HQ56" s="161"/>
      <c r="HR56" s="161"/>
      <c r="HS56" s="161"/>
      <c r="HT56" s="161"/>
      <c r="HU56" s="161"/>
      <c r="HV56" s="161"/>
      <c r="HW56" s="161"/>
      <c r="HX56" s="161"/>
      <c r="HY56" s="161"/>
      <c r="HZ56" s="161"/>
      <c r="IA56" s="161"/>
      <c r="IB56" s="161"/>
      <c r="IC56" s="161"/>
      <c r="ID56" s="161"/>
      <c r="IE56" s="161"/>
      <c r="IF56" s="161"/>
      <c r="IG56" s="161"/>
      <c r="IH56" s="161"/>
      <c r="II56" s="161"/>
      <c r="IJ56" s="161"/>
      <c r="IK56" s="161"/>
      <c r="IL56" s="161"/>
      <c r="IM56" s="161"/>
      <c r="IN56" s="161"/>
      <c r="IO56" s="161"/>
      <c r="IP56" s="161"/>
      <c r="IQ56" s="161"/>
      <c r="IR56" s="161"/>
      <c r="IS56" s="161"/>
      <c r="IT56" s="161"/>
      <c r="IU56" s="161"/>
      <c r="IV56" s="161"/>
      <c r="IW56" s="161"/>
    </row>
    <row r="57" spans="3:257" s="170" customFormat="1" ht="20.25" customHeight="1">
      <c r="C57" s="161"/>
      <c r="D57" s="161"/>
      <c r="E57" s="161"/>
      <c r="F57" s="17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  <c r="BM57" s="161"/>
      <c r="BN57" s="161"/>
      <c r="BO57" s="161"/>
      <c r="BP57" s="161"/>
      <c r="BQ57" s="161"/>
      <c r="BR57" s="161"/>
      <c r="BS57" s="161"/>
      <c r="BT57" s="161"/>
      <c r="BU57" s="161"/>
      <c r="BV57" s="161"/>
      <c r="BW57" s="161"/>
      <c r="BX57" s="161"/>
      <c r="BY57" s="161"/>
      <c r="BZ57" s="161"/>
      <c r="CA57" s="161"/>
      <c r="CB57" s="161"/>
      <c r="CC57" s="161"/>
      <c r="CD57" s="161"/>
      <c r="CE57" s="161"/>
      <c r="CF57" s="161"/>
      <c r="CG57" s="161"/>
      <c r="CH57" s="161"/>
      <c r="CI57" s="161"/>
      <c r="CJ57" s="161"/>
      <c r="CK57" s="161"/>
      <c r="CL57" s="161"/>
      <c r="CM57" s="161"/>
      <c r="CN57" s="161"/>
      <c r="CO57" s="161"/>
      <c r="CP57" s="161"/>
      <c r="CQ57" s="161"/>
      <c r="CR57" s="161"/>
      <c r="CS57" s="161"/>
      <c r="CT57" s="161"/>
      <c r="CU57" s="161"/>
      <c r="CV57" s="161"/>
      <c r="CW57" s="161"/>
      <c r="CX57" s="161"/>
      <c r="CY57" s="161"/>
      <c r="CZ57" s="161"/>
      <c r="DA57" s="161"/>
      <c r="DB57" s="161"/>
      <c r="DC57" s="161"/>
      <c r="DD57" s="161"/>
      <c r="DE57" s="161"/>
      <c r="DF57" s="161"/>
      <c r="DG57" s="161"/>
      <c r="DH57" s="161"/>
      <c r="DI57" s="161"/>
      <c r="DJ57" s="161"/>
      <c r="DK57" s="161"/>
      <c r="DL57" s="161"/>
      <c r="DM57" s="161"/>
      <c r="DN57" s="161"/>
      <c r="DO57" s="161"/>
      <c r="DP57" s="161"/>
      <c r="DQ57" s="161"/>
      <c r="DR57" s="161"/>
      <c r="DS57" s="161"/>
      <c r="DT57" s="161"/>
      <c r="DU57" s="161"/>
      <c r="DV57" s="161"/>
      <c r="DW57" s="161"/>
      <c r="DX57" s="161"/>
      <c r="DY57" s="161"/>
      <c r="DZ57" s="161"/>
      <c r="EA57" s="161"/>
      <c r="EB57" s="161"/>
      <c r="EC57" s="161"/>
      <c r="ED57" s="161"/>
      <c r="EE57" s="161"/>
      <c r="EF57" s="161"/>
      <c r="EG57" s="161"/>
      <c r="EH57" s="161"/>
      <c r="EI57" s="161"/>
      <c r="EJ57" s="161"/>
      <c r="EK57" s="161"/>
      <c r="EL57" s="161"/>
      <c r="EM57" s="161"/>
      <c r="EN57" s="161"/>
      <c r="EO57" s="161"/>
      <c r="EP57" s="161"/>
      <c r="EQ57" s="161"/>
      <c r="ER57" s="161"/>
      <c r="ES57" s="161"/>
      <c r="ET57" s="161"/>
      <c r="EU57" s="161"/>
      <c r="EV57" s="161"/>
      <c r="EW57" s="161"/>
      <c r="EX57" s="161"/>
      <c r="EY57" s="161"/>
      <c r="EZ57" s="161"/>
      <c r="FA57" s="161"/>
      <c r="FB57" s="161"/>
      <c r="FC57" s="161"/>
      <c r="FD57" s="161"/>
      <c r="FE57" s="161"/>
      <c r="FF57" s="161"/>
      <c r="FG57" s="161"/>
      <c r="FH57" s="161"/>
      <c r="FI57" s="161"/>
      <c r="FJ57" s="161"/>
      <c r="FK57" s="161"/>
      <c r="FL57" s="161"/>
      <c r="FM57" s="161"/>
      <c r="FN57" s="161"/>
      <c r="FO57" s="161"/>
      <c r="FP57" s="161"/>
      <c r="FQ57" s="161"/>
      <c r="FR57" s="161"/>
      <c r="FS57" s="161"/>
      <c r="FT57" s="161"/>
      <c r="FU57" s="161"/>
      <c r="FV57" s="161"/>
      <c r="FW57" s="161"/>
      <c r="FX57" s="161"/>
      <c r="FY57" s="161"/>
      <c r="FZ57" s="161"/>
      <c r="GA57" s="161"/>
      <c r="GB57" s="161"/>
      <c r="GC57" s="161"/>
      <c r="GD57" s="161"/>
      <c r="GE57" s="161"/>
      <c r="GF57" s="161"/>
      <c r="GG57" s="161"/>
      <c r="GH57" s="161"/>
      <c r="GI57" s="161"/>
      <c r="GJ57" s="161"/>
      <c r="GK57" s="161"/>
      <c r="GL57" s="161"/>
      <c r="GM57" s="161"/>
      <c r="GN57" s="161"/>
      <c r="GO57" s="161"/>
      <c r="GP57" s="161"/>
      <c r="GQ57" s="161"/>
      <c r="GR57" s="161"/>
      <c r="GS57" s="161"/>
      <c r="GT57" s="161"/>
      <c r="GU57" s="161"/>
      <c r="GV57" s="161"/>
      <c r="GW57" s="161"/>
      <c r="GX57" s="161"/>
      <c r="GY57" s="161"/>
      <c r="GZ57" s="161"/>
      <c r="HA57" s="161"/>
      <c r="HB57" s="161"/>
      <c r="HC57" s="161"/>
      <c r="HD57" s="161"/>
      <c r="HE57" s="161"/>
      <c r="HF57" s="161"/>
      <c r="HG57" s="161"/>
      <c r="HH57" s="161"/>
      <c r="HI57" s="161"/>
      <c r="HJ57" s="161"/>
      <c r="HK57" s="161"/>
      <c r="HL57" s="161"/>
      <c r="HM57" s="161"/>
      <c r="HN57" s="161"/>
      <c r="HO57" s="161"/>
      <c r="HP57" s="161"/>
      <c r="HQ57" s="161"/>
      <c r="HR57" s="161"/>
      <c r="HS57" s="161"/>
      <c r="HT57" s="161"/>
      <c r="HU57" s="161"/>
      <c r="HV57" s="161"/>
      <c r="HW57" s="161"/>
      <c r="HX57" s="161"/>
      <c r="HY57" s="161"/>
      <c r="HZ57" s="161"/>
      <c r="IA57" s="161"/>
      <c r="IB57" s="161"/>
      <c r="IC57" s="161"/>
      <c r="ID57" s="161"/>
      <c r="IE57" s="161"/>
      <c r="IF57" s="161"/>
      <c r="IG57" s="161"/>
      <c r="IH57" s="161"/>
      <c r="II57" s="161"/>
      <c r="IJ57" s="161"/>
      <c r="IK57" s="161"/>
      <c r="IL57" s="161"/>
      <c r="IM57" s="161"/>
      <c r="IN57" s="161"/>
      <c r="IO57" s="161"/>
      <c r="IP57" s="161"/>
      <c r="IQ57" s="161"/>
      <c r="IR57" s="161"/>
      <c r="IS57" s="161"/>
      <c r="IT57" s="161"/>
      <c r="IU57" s="161"/>
      <c r="IV57" s="161"/>
      <c r="IW57" s="161"/>
    </row>
    <row r="58" spans="3:257" s="170" customFormat="1" ht="20.25" customHeight="1">
      <c r="C58" s="161"/>
      <c r="D58" s="161"/>
      <c r="E58" s="161"/>
      <c r="F58" s="17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L58" s="161"/>
      <c r="BM58" s="161"/>
      <c r="BN58" s="161"/>
      <c r="BO58" s="161"/>
      <c r="BP58" s="161"/>
      <c r="BQ58" s="161"/>
      <c r="BR58" s="161"/>
      <c r="BS58" s="161"/>
      <c r="BT58" s="161"/>
      <c r="BU58" s="161"/>
      <c r="BV58" s="161"/>
      <c r="BW58" s="161"/>
      <c r="BX58" s="161"/>
      <c r="BY58" s="161"/>
      <c r="BZ58" s="161"/>
      <c r="CA58" s="161"/>
      <c r="CB58" s="161"/>
      <c r="CC58" s="161"/>
      <c r="CD58" s="161"/>
      <c r="CE58" s="161"/>
      <c r="CF58" s="161"/>
      <c r="CG58" s="161"/>
      <c r="CH58" s="161"/>
      <c r="CI58" s="161"/>
      <c r="CJ58" s="161"/>
      <c r="CK58" s="161"/>
      <c r="CL58" s="161"/>
      <c r="CM58" s="161"/>
      <c r="CN58" s="161"/>
      <c r="CO58" s="161"/>
      <c r="CP58" s="161"/>
      <c r="CQ58" s="161"/>
      <c r="CR58" s="161"/>
      <c r="CS58" s="161"/>
      <c r="CT58" s="161"/>
      <c r="CU58" s="161"/>
      <c r="CV58" s="161"/>
      <c r="CW58" s="161"/>
      <c r="CX58" s="161"/>
      <c r="CY58" s="161"/>
      <c r="CZ58" s="161"/>
      <c r="DA58" s="161"/>
      <c r="DB58" s="161"/>
      <c r="DC58" s="161"/>
      <c r="DD58" s="161"/>
      <c r="DE58" s="161"/>
      <c r="DF58" s="161"/>
      <c r="DG58" s="161"/>
      <c r="DH58" s="161"/>
      <c r="DI58" s="161"/>
      <c r="DJ58" s="161"/>
      <c r="DK58" s="161"/>
      <c r="DL58" s="161"/>
      <c r="DM58" s="161"/>
      <c r="DN58" s="161"/>
      <c r="DO58" s="161"/>
      <c r="DP58" s="161"/>
      <c r="DQ58" s="161"/>
      <c r="DR58" s="161"/>
      <c r="DS58" s="161"/>
      <c r="DT58" s="161"/>
      <c r="DU58" s="161"/>
      <c r="DV58" s="161"/>
      <c r="DW58" s="161"/>
      <c r="DX58" s="161"/>
      <c r="DY58" s="161"/>
      <c r="DZ58" s="161"/>
      <c r="EA58" s="161"/>
      <c r="EB58" s="161"/>
      <c r="EC58" s="161"/>
      <c r="ED58" s="161"/>
      <c r="EE58" s="161"/>
      <c r="EF58" s="161"/>
      <c r="EG58" s="161"/>
      <c r="EH58" s="161"/>
      <c r="EI58" s="161"/>
      <c r="EJ58" s="161"/>
      <c r="EK58" s="161"/>
      <c r="EL58" s="161"/>
      <c r="EM58" s="161"/>
      <c r="EN58" s="161"/>
      <c r="EO58" s="161"/>
      <c r="EP58" s="161"/>
      <c r="EQ58" s="161"/>
      <c r="ER58" s="161"/>
      <c r="ES58" s="161"/>
      <c r="ET58" s="161"/>
      <c r="EU58" s="161"/>
      <c r="EV58" s="161"/>
      <c r="EW58" s="161"/>
      <c r="EX58" s="161"/>
      <c r="EY58" s="161"/>
      <c r="EZ58" s="161"/>
      <c r="FA58" s="161"/>
      <c r="FB58" s="161"/>
      <c r="FC58" s="161"/>
      <c r="FD58" s="161"/>
      <c r="FE58" s="161"/>
      <c r="FF58" s="161"/>
      <c r="FG58" s="161"/>
      <c r="FH58" s="161"/>
      <c r="FI58" s="161"/>
      <c r="FJ58" s="161"/>
      <c r="FK58" s="161"/>
      <c r="FL58" s="161"/>
      <c r="FM58" s="161"/>
      <c r="FN58" s="161"/>
      <c r="FO58" s="161"/>
      <c r="FP58" s="161"/>
      <c r="FQ58" s="161"/>
      <c r="FR58" s="161"/>
      <c r="FS58" s="161"/>
      <c r="FT58" s="161"/>
      <c r="FU58" s="161"/>
      <c r="FV58" s="161"/>
      <c r="FW58" s="161"/>
      <c r="FX58" s="161"/>
      <c r="FY58" s="161"/>
      <c r="FZ58" s="161"/>
      <c r="GA58" s="161"/>
      <c r="GB58" s="161"/>
      <c r="GC58" s="161"/>
      <c r="GD58" s="161"/>
      <c r="GE58" s="161"/>
      <c r="GF58" s="161"/>
      <c r="GG58" s="161"/>
      <c r="GH58" s="161"/>
      <c r="GI58" s="161"/>
      <c r="GJ58" s="161"/>
      <c r="GK58" s="161"/>
      <c r="GL58" s="161"/>
      <c r="GM58" s="161"/>
      <c r="GN58" s="161"/>
      <c r="GO58" s="161"/>
      <c r="GP58" s="161"/>
      <c r="GQ58" s="161"/>
      <c r="GR58" s="161"/>
      <c r="GS58" s="161"/>
      <c r="GT58" s="161"/>
      <c r="GU58" s="161"/>
      <c r="GV58" s="161"/>
      <c r="GW58" s="161"/>
      <c r="GX58" s="161"/>
      <c r="GY58" s="161"/>
      <c r="GZ58" s="161"/>
      <c r="HA58" s="161"/>
      <c r="HB58" s="161"/>
      <c r="HC58" s="161"/>
      <c r="HD58" s="161"/>
      <c r="HE58" s="161"/>
      <c r="HF58" s="161"/>
      <c r="HG58" s="161"/>
      <c r="HH58" s="161"/>
      <c r="HI58" s="161"/>
      <c r="HJ58" s="161"/>
      <c r="HK58" s="161"/>
      <c r="HL58" s="161"/>
      <c r="HM58" s="161"/>
      <c r="HN58" s="161"/>
      <c r="HO58" s="161"/>
      <c r="HP58" s="161"/>
      <c r="HQ58" s="161"/>
      <c r="HR58" s="161"/>
      <c r="HS58" s="161"/>
      <c r="HT58" s="161"/>
      <c r="HU58" s="161"/>
      <c r="HV58" s="161"/>
      <c r="HW58" s="161"/>
      <c r="HX58" s="161"/>
      <c r="HY58" s="161"/>
      <c r="HZ58" s="161"/>
      <c r="IA58" s="161"/>
      <c r="IB58" s="161"/>
      <c r="IC58" s="161"/>
      <c r="ID58" s="161"/>
      <c r="IE58" s="161"/>
      <c r="IF58" s="161"/>
      <c r="IG58" s="161"/>
      <c r="IH58" s="161"/>
      <c r="II58" s="161"/>
      <c r="IJ58" s="161"/>
      <c r="IK58" s="161"/>
      <c r="IL58" s="161"/>
      <c r="IM58" s="161"/>
      <c r="IN58" s="161"/>
      <c r="IO58" s="161"/>
      <c r="IP58" s="161"/>
      <c r="IQ58" s="161"/>
      <c r="IR58" s="161"/>
      <c r="IS58" s="161"/>
      <c r="IT58" s="161"/>
      <c r="IU58" s="161"/>
      <c r="IV58" s="161"/>
      <c r="IW58" s="161"/>
    </row>
    <row r="59" spans="3:257" s="170" customFormat="1" ht="20.25" customHeight="1">
      <c r="C59" s="161"/>
      <c r="D59" s="161"/>
      <c r="E59" s="161"/>
      <c r="F59" s="17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  <c r="BI59" s="161"/>
      <c r="BJ59" s="161"/>
      <c r="BK59" s="161"/>
      <c r="BL59" s="161"/>
      <c r="BM59" s="161"/>
      <c r="BN59" s="161"/>
      <c r="BO59" s="161"/>
      <c r="BP59" s="161"/>
      <c r="BQ59" s="161"/>
      <c r="BR59" s="161"/>
      <c r="BS59" s="161"/>
      <c r="BT59" s="161"/>
      <c r="BU59" s="161"/>
      <c r="BV59" s="161"/>
      <c r="BW59" s="161"/>
      <c r="BX59" s="161"/>
      <c r="BY59" s="161"/>
      <c r="BZ59" s="161"/>
      <c r="CA59" s="161"/>
      <c r="CB59" s="161"/>
      <c r="CC59" s="161"/>
      <c r="CD59" s="161"/>
      <c r="CE59" s="161"/>
      <c r="CF59" s="161"/>
      <c r="CG59" s="161"/>
      <c r="CH59" s="161"/>
      <c r="CI59" s="161"/>
      <c r="CJ59" s="161"/>
      <c r="CK59" s="161"/>
      <c r="CL59" s="161"/>
      <c r="CM59" s="161"/>
      <c r="CN59" s="161"/>
      <c r="CO59" s="161"/>
      <c r="CP59" s="161"/>
      <c r="CQ59" s="161"/>
      <c r="CR59" s="161"/>
      <c r="CS59" s="161"/>
      <c r="CT59" s="161"/>
      <c r="CU59" s="161"/>
      <c r="CV59" s="161"/>
      <c r="CW59" s="161"/>
      <c r="CX59" s="161"/>
      <c r="CY59" s="161"/>
      <c r="CZ59" s="161"/>
      <c r="DA59" s="161"/>
      <c r="DB59" s="161"/>
      <c r="DC59" s="161"/>
      <c r="DD59" s="161"/>
      <c r="DE59" s="161"/>
      <c r="DF59" s="161"/>
      <c r="DG59" s="161"/>
      <c r="DH59" s="161"/>
      <c r="DI59" s="161"/>
      <c r="DJ59" s="161"/>
      <c r="DK59" s="161"/>
      <c r="DL59" s="161"/>
      <c r="DM59" s="161"/>
      <c r="DN59" s="161"/>
      <c r="DO59" s="161"/>
      <c r="DP59" s="161"/>
      <c r="DQ59" s="161"/>
      <c r="DR59" s="161"/>
      <c r="DS59" s="161"/>
      <c r="DT59" s="161"/>
      <c r="DU59" s="161"/>
      <c r="DV59" s="161"/>
      <c r="DW59" s="161"/>
      <c r="DX59" s="161"/>
      <c r="DY59" s="161"/>
      <c r="DZ59" s="161"/>
      <c r="EA59" s="161"/>
      <c r="EB59" s="161"/>
      <c r="EC59" s="161"/>
      <c r="ED59" s="161"/>
      <c r="EE59" s="161"/>
      <c r="EF59" s="161"/>
      <c r="EG59" s="161"/>
      <c r="EH59" s="161"/>
      <c r="EI59" s="161"/>
      <c r="EJ59" s="161"/>
      <c r="EK59" s="161"/>
      <c r="EL59" s="161"/>
      <c r="EM59" s="161"/>
      <c r="EN59" s="161"/>
      <c r="EO59" s="161"/>
      <c r="EP59" s="161"/>
      <c r="EQ59" s="161"/>
      <c r="ER59" s="161"/>
      <c r="ES59" s="161"/>
      <c r="ET59" s="161"/>
      <c r="EU59" s="161"/>
      <c r="EV59" s="161"/>
      <c r="EW59" s="161"/>
      <c r="EX59" s="161"/>
      <c r="EY59" s="161"/>
      <c r="EZ59" s="161"/>
      <c r="FA59" s="161"/>
      <c r="FB59" s="161"/>
      <c r="FC59" s="161"/>
      <c r="FD59" s="161"/>
      <c r="FE59" s="161"/>
      <c r="FF59" s="161"/>
      <c r="FG59" s="161"/>
      <c r="FH59" s="161"/>
      <c r="FI59" s="161"/>
      <c r="FJ59" s="161"/>
      <c r="FK59" s="161"/>
      <c r="FL59" s="161"/>
      <c r="FM59" s="161"/>
      <c r="FN59" s="161"/>
      <c r="FO59" s="161"/>
      <c r="FP59" s="161"/>
      <c r="FQ59" s="161"/>
      <c r="FR59" s="161"/>
      <c r="FS59" s="161"/>
      <c r="FT59" s="161"/>
      <c r="FU59" s="161"/>
      <c r="FV59" s="161"/>
      <c r="FW59" s="161"/>
      <c r="FX59" s="161"/>
      <c r="FY59" s="161"/>
      <c r="FZ59" s="161"/>
      <c r="GA59" s="161"/>
      <c r="GB59" s="161"/>
      <c r="GC59" s="161"/>
      <c r="GD59" s="161"/>
      <c r="GE59" s="161"/>
      <c r="GF59" s="161"/>
      <c r="GG59" s="161"/>
      <c r="GH59" s="161"/>
      <c r="GI59" s="161"/>
      <c r="GJ59" s="161"/>
      <c r="GK59" s="161"/>
      <c r="GL59" s="161"/>
      <c r="GM59" s="161"/>
      <c r="GN59" s="161"/>
      <c r="GO59" s="161"/>
      <c r="GP59" s="161"/>
      <c r="GQ59" s="161"/>
      <c r="GR59" s="161"/>
      <c r="GS59" s="161"/>
      <c r="GT59" s="161"/>
      <c r="GU59" s="161"/>
      <c r="GV59" s="161"/>
      <c r="GW59" s="161"/>
      <c r="GX59" s="161"/>
      <c r="GY59" s="161"/>
      <c r="GZ59" s="161"/>
      <c r="HA59" s="161"/>
      <c r="HB59" s="161"/>
      <c r="HC59" s="161"/>
      <c r="HD59" s="161"/>
      <c r="HE59" s="161"/>
      <c r="HF59" s="161"/>
      <c r="HG59" s="161"/>
      <c r="HH59" s="161"/>
      <c r="HI59" s="161"/>
      <c r="HJ59" s="161"/>
      <c r="HK59" s="161"/>
      <c r="HL59" s="161"/>
      <c r="HM59" s="161"/>
      <c r="HN59" s="161"/>
      <c r="HO59" s="161"/>
      <c r="HP59" s="161"/>
      <c r="HQ59" s="161"/>
      <c r="HR59" s="161"/>
      <c r="HS59" s="161"/>
      <c r="HT59" s="161"/>
      <c r="HU59" s="161"/>
      <c r="HV59" s="161"/>
      <c r="HW59" s="161"/>
      <c r="HX59" s="161"/>
      <c r="HY59" s="161"/>
      <c r="HZ59" s="161"/>
      <c r="IA59" s="161"/>
      <c r="IB59" s="161"/>
      <c r="IC59" s="161"/>
      <c r="ID59" s="161"/>
      <c r="IE59" s="161"/>
      <c r="IF59" s="161"/>
      <c r="IG59" s="161"/>
      <c r="IH59" s="161"/>
      <c r="II59" s="161"/>
      <c r="IJ59" s="161"/>
      <c r="IK59" s="161"/>
      <c r="IL59" s="161"/>
      <c r="IM59" s="161"/>
      <c r="IN59" s="161"/>
      <c r="IO59" s="161"/>
      <c r="IP59" s="161"/>
      <c r="IQ59" s="161"/>
      <c r="IR59" s="161"/>
      <c r="IS59" s="161"/>
      <c r="IT59" s="161"/>
      <c r="IU59" s="161"/>
      <c r="IV59" s="161"/>
      <c r="IW59" s="161"/>
    </row>
    <row r="60" spans="3:257" s="170" customFormat="1" ht="20.25" customHeight="1">
      <c r="C60" s="161"/>
      <c r="D60" s="161"/>
      <c r="E60" s="161"/>
      <c r="F60" s="17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1"/>
      <c r="BP60" s="161"/>
      <c r="BQ60" s="161"/>
      <c r="BR60" s="161"/>
      <c r="BS60" s="161"/>
      <c r="BT60" s="161"/>
      <c r="BU60" s="161"/>
      <c r="BV60" s="161"/>
      <c r="BW60" s="161"/>
      <c r="BX60" s="161"/>
      <c r="BY60" s="161"/>
      <c r="BZ60" s="161"/>
      <c r="CA60" s="161"/>
      <c r="CB60" s="161"/>
      <c r="CC60" s="161"/>
      <c r="CD60" s="161"/>
      <c r="CE60" s="161"/>
      <c r="CF60" s="161"/>
      <c r="CG60" s="161"/>
      <c r="CH60" s="161"/>
      <c r="CI60" s="161"/>
      <c r="CJ60" s="161"/>
      <c r="CK60" s="161"/>
      <c r="CL60" s="161"/>
      <c r="CM60" s="161"/>
      <c r="CN60" s="161"/>
      <c r="CO60" s="161"/>
      <c r="CP60" s="161"/>
      <c r="CQ60" s="161"/>
      <c r="CR60" s="161"/>
      <c r="CS60" s="161"/>
      <c r="CT60" s="161"/>
      <c r="CU60" s="161"/>
      <c r="CV60" s="161"/>
      <c r="CW60" s="161"/>
      <c r="CX60" s="161"/>
      <c r="CY60" s="161"/>
      <c r="CZ60" s="161"/>
      <c r="DA60" s="161"/>
      <c r="DB60" s="161"/>
      <c r="DC60" s="161"/>
      <c r="DD60" s="161"/>
      <c r="DE60" s="161"/>
      <c r="DF60" s="161"/>
      <c r="DG60" s="161"/>
      <c r="DH60" s="161"/>
      <c r="DI60" s="161"/>
      <c r="DJ60" s="161"/>
      <c r="DK60" s="161"/>
      <c r="DL60" s="161"/>
      <c r="DM60" s="161"/>
      <c r="DN60" s="161"/>
      <c r="DO60" s="161"/>
      <c r="DP60" s="161"/>
      <c r="DQ60" s="161"/>
      <c r="DR60" s="161"/>
      <c r="DS60" s="161"/>
      <c r="DT60" s="161"/>
      <c r="DU60" s="161"/>
      <c r="DV60" s="161"/>
      <c r="DW60" s="161"/>
      <c r="DX60" s="161"/>
      <c r="DY60" s="161"/>
      <c r="DZ60" s="161"/>
      <c r="EA60" s="161"/>
      <c r="EB60" s="161"/>
      <c r="EC60" s="161"/>
      <c r="ED60" s="161"/>
      <c r="EE60" s="161"/>
      <c r="EF60" s="161"/>
      <c r="EG60" s="161"/>
      <c r="EH60" s="161"/>
      <c r="EI60" s="161"/>
      <c r="EJ60" s="161"/>
      <c r="EK60" s="161"/>
      <c r="EL60" s="161"/>
      <c r="EM60" s="161"/>
      <c r="EN60" s="161"/>
      <c r="EO60" s="161"/>
      <c r="EP60" s="161"/>
      <c r="EQ60" s="161"/>
      <c r="ER60" s="161"/>
      <c r="ES60" s="161"/>
      <c r="ET60" s="161"/>
      <c r="EU60" s="161"/>
      <c r="EV60" s="161"/>
      <c r="EW60" s="161"/>
      <c r="EX60" s="161"/>
      <c r="EY60" s="161"/>
      <c r="EZ60" s="161"/>
      <c r="FA60" s="161"/>
      <c r="FB60" s="161"/>
      <c r="FC60" s="161"/>
      <c r="FD60" s="161"/>
      <c r="FE60" s="161"/>
      <c r="FF60" s="161"/>
      <c r="FG60" s="161"/>
      <c r="FH60" s="161"/>
      <c r="FI60" s="161"/>
      <c r="FJ60" s="161"/>
      <c r="FK60" s="161"/>
      <c r="FL60" s="161"/>
      <c r="FM60" s="161"/>
      <c r="FN60" s="161"/>
      <c r="FO60" s="161"/>
      <c r="FP60" s="161"/>
      <c r="FQ60" s="161"/>
      <c r="FR60" s="161"/>
      <c r="FS60" s="161"/>
      <c r="FT60" s="161"/>
      <c r="FU60" s="161"/>
      <c r="FV60" s="161"/>
      <c r="FW60" s="161"/>
      <c r="FX60" s="161"/>
      <c r="FY60" s="161"/>
      <c r="FZ60" s="161"/>
      <c r="GA60" s="161"/>
      <c r="GB60" s="161"/>
      <c r="GC60" s="161"/>
      <c r="GD60" s="161"/>
      <c r="GE60" s="161"/>
      <c r="GF60" s="161"/>
      <c r="GG60" s="161"/>
      <c r="GH60" s="161"/>
      <c r="GI60" s="161"/>
      <c r="GJ60" s="161"/>
      <c r="GK60" s="161"/>
      <c r="GL60" s="161"/>
      <c r="GM60" s="161"/>
      <c r="GN60" s="161"/>
      <c r="GO60" s="161"/>
      <c r="GP60" s="161"/>
      <c r="GQ60" s="161"/>
      <c r="GR60" s="161"/>
      <c r="GS60" s="161"/>
      <c r="GT60" s="161"/>
      <c r="GU60" s="161"/>
      <c r="GV60" s="161"/>
      <c r="GW60" s="161"/>
      <c r="GX60" s="161"/>
      <c r="GY60" s="161"/>
      <c r="GZ60" s="161"/>
      <c r="HA60" s="161"/>
      <c r="HB60" s="161"/>
      <c r="HC60" s="161"/>
      <c r="HD60" s="161"/>
      <c r="HE60" s="161"/>
      <c r="HF60" s="161"/>
      <c r="HG60" s="161"/>
      <c r="HH60" s="161"/>
      <c r="HI60" s="161"/>
      <c r="HJ60" s="161"/>
      <c r="HK60" s="161"/>
      <c r="HL60" s="161"/>
      <c r="HM60" s="161"/>
      <c r="HN60" s="161"/>
      <c r="HO60" s="161"/>
      <c r="HP60" s="161"/>
      <c r="HQ60" s="161"/>
      <c r="HR60" s="161"/>
      <c r="HS60" s="161"/>
      <c r="HT60" s="161"/>
      <c r="HU60" s="161"/>
      <c r="HV60" s="161"/>
      <c r="HW60" s="161"/>
      <c r="HX60" s="161"/>
      <c r="HY60" s="161"/>
      <c r="HZ60" s="161"/>
      <c r="IA60" s="161"/>
      <c r="IB60" s="161"/>
      <c r="IC60" s="161"/>
      <c r="ID60" s="161"/>
      <c r="IE60" s="161"/>
      <c r="IF60" s="161"/>
      <c r="IG60" s="161"/>
      <c r="IH60" s="161"/>
      <c r="II60" s="161"/>
      <c r="IJ60" s="161"/>
      <c r="IK60" s="161"/>
      <c r="IL60" s="161"/>
      <c r="IM60" s="161"/>
      <c r="IN60" s="161"/>
      <c r="IO60" s="161"/>
      <c r="IP60" s="161"/>
      <c r="IQ60" s="161"/>
      <c r="IR60" s="161"/>
      <c r="IS60" s="161"/>
      <c r="IT60" s="161"/>
      <c r="IU60" s="161"/>
      <c r="IV60" s="161"/>
      <c r="IW60" s="161"/>
    </row>
    <row r="61" spans="3:257" s="170" customFormat="1" ht="20.25" customHeight="1">
      <c r="C61" s="161"/>
      <c r="D61" s="161"/>
      <c r="E61" s="161"/>
      <c r="F61" s="17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  <c r="BI61" s="161"/>
      <c r="BJ61" s="161"/>
      <c r="BK61" s="161"/>
      <c r="BL61" s="161"/>
      <c r="BM61" s="161"/>
      <c r="BN61" s="161"/>
      <c r="BO61" s="161"/>
      <c r="BP61" s="161"/>
      <c r="BQ61" s="161"/>
      <c r="BR61" s="161"/>
      <c r="BS61" s="161"/>
      <c r="BT61" s="161"/>
      <c r="BU61" s="161"/>
      <c r="BV61" s="161"/>
      <c r="BW61" s="161"/>
      <c r="BX61" s="161"/>
      <c r="BY61" s="161"/>
      <c r="BZ61" s="161"/>
      <c r="CA61" s="161"/>
      <c r="CB61" s="161"/>
      <c r="CC61" s="161"/>
      <c r="CD61" s="161"/>
      <c r="CE61" s="161"/>
      <c r="CF61" s="161"/>
      <c r="CG61" s="161"/>
      <c r="CH61" s="161"/>
      <c r="CI61" s="161"/>
      <c r="CJ61" s="161"/>
      <c r="CK61" s="161"/>
      <c r="CL61" s="161"/>
      <c r="CM61" s="161"/>
      <c r="CN61" s="161"/>
      <c r="CO61" s="161"/>
      <c r="CP61" s="161"/>
      <c r="CQ61" s="161"/>
      <c r="CR61" s="161"/>
      <c r="CS61" s="161"/>
      <c r="CT61" s="161"/>
      <c r="CU61" s="161"/>
      <c r="CV61" s="161"/>
      <c r="CW61" s="161"/>
      <c r="CX61" s="161"/>
      <c r="CY61" s="161"/>
      <c r="CZ61" s="161"/>
      <c r="DA61" s="161"/>
      <c r="DB61" s="161"/>
      <c r="DC61" s="161"/>
      <c r="DD61" s="161"/>
      <c r="DE61" s="161"/>
      <c r="DF61" s="161"/>
      <c r="DG61" s="161"/>
      <c r="DH61" s="161"/>
      <c r="DI61" s="161"/>
      <c r="DJ61" s="161"/>
      <c r="DK61" s="161"/>
      <c r="DL61" s="161"/>
      <c r="DM61" s="161"/>
      <c r="DN61" s="161"/>
      <c r="DO61" s="161"/>
      <c r="DP61" s="161"/>
      <c r="DQ61" s="161"/>
      <c r="DR61" s="161"/>
      <c r="DS61" s="161"/>
      <c r="DT61" s="161"/>
      <c r="DU61" s="161"/>
      <c r="DV61" s="161"/>
      <c r="DW61" s="161"/>
      <c r="DX61" s="161"/>
      <c r="DY61" s="161"/>
      <c r="DZ61" s="161"/>
      <c r="EA61" s="161"/>
      <c r="EB61" s="161"/>
      <c r="EC61" s="161"/>
      <c r="ED61" s="161"/>
      <c r="EE61" s="161"/>
      <c r="EF61" s="161"/>
      <c r="EG61" s="161"/>
      <c r="EH61" s="161"/>
      <c r="EI61" s="161"/>
      <c r="EJ61" s="161"/>
      <c r="EK61" s="161"/>
      <c r="EL61" s="161"/>
      <c r="EM61" s="161"/>
      <c r="EN61" s="161"/>
      <c r="EO61" s="161"/>
      <c r="EP61" s="161"/>
      <c r="EQ61" s="161"/>
      <c r="ER61" s="161"/>
      <c r="ES61" s="161"/>
      <c r="ET61" s="161"/>
      <c r="EU61" s="161"/>
      <c r="EV61" s="161"/>
      <c r="EW61" s="161"/>
      <c r="EX61" s="161"/>
      <c r="EY61" s="161"/>
      <c r="EZ61" s="161"/>
      <c r="FA61" s="161"/>
      <c r="FB61" s="161"/>
      <c r="FC61" s="161"/>
      <c r="FD61" s="161"/>
      <c r="FE61" s="161"/>
      <c r="FF61" s="161"/>
      <c r="FG61" s="161"/>
      <c r="FH61" s="161"/>
      <c r="FI61" s="161"/>
      <c r="FJ61" s="161"/>
      <c r="FK61" s="161"/>
      <c r="FL61" s="161"/>
      <c r="FM61" s="161"/>
      <c r="FN61" s="161"/>
      <c r="FO61" s="161"/>
      <c r="FP61" s="161"/>
      <c r="FQ61" s="161"/>
      <c r="FR61" s="161"/>
      <c r="FS61" s="161"/>
      <c r="FT61" s="161"/>
      <c r="FU61" s="161"/>
      <c r="FV61" s="161"/>
      <c r="FW61" s="161"/>
      <c r="FX61" s="161"/>
      <c r="FY61" s="161"/>
      <c r="FZ61" s="161"/>
      <c r="GA61" s="161"/>
      <c r="GB61" s="161"/>
      <c r="GC61" s="161"/>
      <c r="GD61" s="161"/>
      <c r="GE61" s="161"/>
      <c r="GF61" s="161"/>
      <c r="GG61" s="161"/>
      <c r="GH61" s="161"/>
      <c r="GI61" s="161"/>
      <c r="GJ61" s="161"/>
      <c r="GK61" s="161"/>
      <c r="GL61" s="161"/>
      <c r="GM61" s="161"/>
      <c r="GN61" s="161"/>
      <c r="GO61" s="161"/>
      <c r="GP61" s="161"/>
      <c r="GQ61" s="161"/>
      <c r="GR61" s="161"/>
      <c r="GS61" s="161"/>
      <c r="GT61" s="161"/>
      <c r="GU61" s="161"/>
      <c r="GV61" s="161"/>
      <c r="GW61" s="161"/>
      <c r="GX61" s="161"/>
      <c r="GY61" s="161"/>
      <c r="GZ61" s="161"/>
      <c r="HA61" s="161"/>
      <c r="HB61" s="161"/>
      <c r="HC61" s="161"/>
      <c r="HD61" s="161"/>
      <c r="HE61" s="161"/>
      <c r="HF61" s="161"/>
      <c r="HG61" s="161"/>
      <c r="HH61" s="161"/>
      <c r="HI61" s="161"/>
      <c r="HJ61" s="161"/>
      <c r="HK61" s="161"/>
      <c r="HL61" s="161"/>
      <c r="HM61" s="161"/>
      <c r="HN61" s="161"/>
      <c r="HO61" s="161"/>
      <c r="HP61" s="161"/>
      <c r="HQ61" s="161"/>
      <c r="HR61" s="161"/>
      <c r="HS61" s="161"/>
      <c r="HT61" s="161"/>
      <c r="HU61" s="161"/>
      <c r="HV61" s="161"/>
      <c r="HW61" s="161"/>
      <c r="HX61" s="161"/>
      <c r="HY61" s="161"/>
      <c r="HZ61" s="161"/>
      <c r="IA61" s="161"/>
      <c r="IB61" s="161"/>
      <c r="IC61" s="161"/>
      <c r="ID61" s="161"/>
      <c r="IE61" s="161"/>
      <c r="IF61" s="161"/>
      <c r="IG61" s="161"/>
      <c r="IH61" s="161"/>
      <c r="II61" s="161"/>
      <c r="IJ61" s="161"/>
      <c r="IK61" s="161"/>
      <c r="IL61" s="161"/>
      <c r="IM61" s="161"/>
      <c r="IN61" s="161"/>
      <c r="IO61" s="161"/>
      <c r="IP61" s="161"/>
      <c r="IQ61" s="161"/>
      <c r="IR61" s="161"/>
      <c r="IS61" s="161"/>
      <c r="IT61" s="161"/>
      <c r="IU61" s="161"/>
      <c r="IV61" s="161"/>
      <c r="IW61" s="161"/>
    </row>
    <row r="62" spans="3:257" s="170" customFormat="1" ht="20.25" customHeight="1">
      <c r="C62" s="161"/>
      <c r="D62" s="161"/>
      <c r="E62" s="161"/>
      <c r="F62" s="17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  <c r="BI62" s="161"/>
      <c r="BJ62" s="161"/>
      <c r="BK62" s="161"/>
      <c r="BL62" s="161"/>
      <c r="BM62" s="161"/>
      <c r="BN62" s="161"/>
      <c r="BO62" s="161"/>
      <c r="BP62" s="161"/>
      <c r="BQ62" s="161"/>
      <c r="BR62" s="161"/>
      <c r="BS62" s="161"/>
      <c r="BT62" s="161"/>
      <c r="BU62" s="161"/>
      <c r="BV62" s="161"/>
      <c r="BW62" s="161"/>
      <c r="BX62" s="161"/>
      <c r="BY62" s="161"/>
      <c r="BZ62" s="161"/>
      <c r="CA62" s="161"/>
      <c r="CB62" s="161"/>
      <c r="CC62" s="161"/>
      <c r="CD62" s="161"/>
      <c r="CE62" s="161"/>
      <c r="CF62" s="161"/>
      <c r="CG62" s="161"/>
      <c r="CH62" s="161"/>
      <c r="CI62" s="161"/>
      <c r="CJ62" s="161"/>
      <c r="CK62" s="161"/>
      <c r="CL62" s="161"/>
      <c r="CM62" s="161"/>
      <c r="CN62" s="161"/>
      <c r="CO62" s="161"/>
      <c r="CP62" s="161"/>
      <c r="CQ62" s="161"/>
      <c r="CR62" s="161"/>
      <c r="CS62" s="161"/>
      <c r="CT62" s="161"/>
      <c r="CU62" s="161"/>
      <c r="CV62" s="161"/>
      <c r="CW62" s="161"/>
      <c r="CX62" s="161"/>
      <c r="CY62" s="161"/>
      <c r="CZ62" s="161"/>
      <c r="DA62" s="161"/>
      <c r="DB62" s="161"/>
      <c r="DC62" s="161"/>
      <c r="DD62" s="161"/>
      <c r="DE62" s="161"/>
      <c r="DF62" s="161"/>
      <c r="DG62" s="161"/>
      <c r="DH62" s="161"/>
      <c r="DI62" s="161"/>
      <c r="DJ62" s="161"/>
      <c r="DK62" s="161"/>
      <c r="DL62" s="161"/>
      <c r="DM62" s="161"/>
      <c r="DN62" s="161"/>
      <c r="DO62" s="161"/>
      <c r="DP62" s="161"/>
      <c r="DQ62" s="161"/>
      <c r="DR62" s="161"/>
      <c r="DS62" s="161"/>
      <c r="DT62" s="161"/>
      <c r="DU62" s="161"/>
      <c r="DV62" s="161"/>
      <c r="DW62" s="161"/>
      <c r="DX62" s="161"/>
      <c r="DY62" s="161"/>
      <c r="DZ62" s="161"/>
      <c r="EA62" s="161"/>
      <c r="EB62" s="161"/>
      <c r="EC62" s="161"/>
      <c r="ED62" s="161"/>
      <c r="EE62" s="161"/>
      <c r="EF62" s="161"/>
      <c r="EG62" s="161"/>
      <c r="EH62" s="161"/>
      <c r="EI62" s="161"/>
      <c r="EJ62" s="161"/>
      <c r="EK62" s="161"/>
      <c r="EL62" s="161"/>
      <c r="EM62" s="161"/>
      <c r="EN62" s="161"/>
      <c r="EO62" s="161"/>
      <c r="EP62" s="161"/>
      <c r="EQ62" s="161"/>
      <c r="ER62" s="161"/>
      <c r="ES62" s="161"/>
      <c r="ET62" s="161"/>
      <c r="EU62" s="161"/>
      <c r="EV62" s="161"/>
      <c r="EW62" s="161"/>
      <c r="EX62" s="161"/>
      <c r="EY62" s="161"/>
      <c r="EZ62" s="161"/>
      <c r="FA62" s="161"/>
      <c r="FB62" s="161"/>
      <c r="FC62" s="161"/>
      <c r="FD62" s="161"/>
      <c r="FE62" s="161"/>
      <c r="FF62" s="161"/>
      <c r="FG62" s="161"/>
      <c r="FH62" s="161"/>
      <c r="FI62" s="161"/>
      <c r="FJ62" s="161"/>
      <c r="FK62" s="161"/>
      <c r="FL62" s="161"/>
      <c r="FM62" s="161"/>
      <c r="FN62" s="161"/>
      <c r="FO62" s="161"/>
      <c r="FP62" s="161"/>
      <c r="FQ62" s="161"/>
      <c r="FR62" s="161"/>
      <c r="FS62" s="161"/>
      <c r="FT62" s="161"/>
      <c r="FU62" s="161"/>
      <c r="FV62" s="161"/>
      <c r="FW62" s="161"/>
      <c r="FX62" s="161"/>
      <c r="FY62" s="161"/>
      <c r="FZ62" s="161"/>
      <c r="GA62" s="161"/>
      <c r="GB62" s="161"/>
      <c r="GC62" s="161"/>
      <c r="GD62" s="161"/>
      <c r="GE62" s="161"/>
      <c r="GF62" s="161"/>
      <c r="GG62" s="161"/>
      <c r="GH62" s="161"/>
      <c r="GI62" s="161"/>
      <c r="GJ62" s="161"/>
      <c r="GK62" s="161"/>
      <c r="GL62" s="161"/>
      <c r="GM62" s="161"/>
      <c r="GN62" s="161"/>
      <c r="GO62" s="161"/>
      <c r="GP62" s="161"/>
      <c r="GQ62" s="161"/>
      <c r="GR62" s="161"/>
      <c r="GS62" s="161"/>
      <c r="GT62" s="161"/>
      <c r="GU62" s="161"/>
      <c r="GV62" s="161"/>
      <c r="GW62" s="161"/>
      <c r="GX62" s="161"/>
      <c r="GY62" s="161"/>
      <c r="GZ62" s="161"/>
      <c r="HA62" s="161"/>
      <c r="HB62" s="161"/>
      <c r="HC62" s="161"/>
      <c r="HD62" s="161"/>
      <c r="HE62" s="161"/>
      <c r="HF62" s="161"/>
      <c r="HG62" s="161"/>
      <c r="HH62" s="161"/>
      <c r="HI62" s="161"/>
      <c r="HJ62" s="161"/>
      <c r="HK62" s="161"/>
      <c r="HL62" s="161"/>
      <c r="HM62" s="161"/>
      <c r="HN62" s="161"/>
      <c r="HO62" s="161"/>
      <c r="HP62" s="161"/>
      <c r="HQ62" s="161"/>
      <c r="HR62" s="161"/>
      <c r="HS62" s="161"/>
      <c r="HT62" s="161"/>
      <c r="HU62" s="161"/>
      <c r="HV62" s="161"/>
      <c r="HW62" s="161"/>
      <c r="HX62" s="161"/>
      <c r="HY62" s="161"/>
      <c r="HZ62" s="161"/>
      <c r="IA62" s="161"/>
      <c r="IB62" s="161"/>
      <c r="IC62" s="161"/>
      <c r="ID62" s="161"/>
      <c r="IE62" s="161"/>
      <c r="IF62" s="161"/>
      <c r="IG62" s="161"/>
      <c r="IH62" s="161"/>
      <c r="II62" s="161"/>
      <c r="IJ62" s="161"/>
      <c r="IK62" s="161"/>
      <c r="IL62" s="161"/>
      <c r="IM62" s="161"/>
      <c r="IN62" s="161"/>
      <c r="IO62" s="161"/>
      <c r="IP62" s="161"/>
      <c r="IQ62" s="161"/>
      <c r="IR62" s="161"/>
      <c r="IS62" s="161"/>
      <c r="IT62" s="161"/>
      <c r="IU62" s="161"/>
      <c r="IV62" s="161"/>
      <c r="IW62" s="161"/>
    </row>
    <row r="63" spans="3:257" s="170" customFormat="1" ht="20.25" customHeight="1">
      <c r="C63" s="161"/>
      <c r="D63" s="161"/>
      <c r="E63" s="161"/>
      <c r="F63" s="17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  <c r="BI63" s="161"/>
      <c r="BJ63" s="161"/>
      <c r="BK63" s="161"/>
      <c r="BL63" s="161"/>
      <c r="BM63" s="161"/>
      <c r="BN63" s="161"/>
      <c r="BO63" s="161"/>
      <c r="BP63" s="161"/>
      <c r="BQ63" s="161"/>
      <c r="BR63" s="161"/>
      <c r="BS63" s="161"/>
      <c r="BT63" s="161"/>
      <c r="BU63" s="161"/>
      <c r="BV63" s="161"/>
      <c r="BW63" s="161"/>
      <c r="BX63" s="161"/>
      <c r="BY63" s="161"/>
      <c r="BZ63" s="161"/>
      <c r="CA63" s="161"/>
      <c r="CB63" s="161"/>
      <c r="CC63" s="161"/>
      <c r="CD63" s="161"/>
      <c r="CE63" s="161"/>
      <c r="CF63" s="161"/>
      <c r="CG63" s="161"/>
      <c r="CH63" s="161"/>
      <c r="CI63" s="161"/>
      <c r="CJ63" s="161"/>
      <c r="CK63" s="161"/>
      <c r="CL63" s="161"/>
      <c r="CM63" s="161"/>
      <c r="CN63" s="161"/>
      <c r="CO63" s="161"/>
      <c r="CP63" s="161"/>
      <c r="CQ63" s="161"/>
      <c r="CR63" s="161"/>
      <c r="CS63" s="161"/>
      <c r="CT63" s="161"/>
      <c r="CU63" s="161"/>
      <c r="CV63" s="161"/>
      <c r="CW63" s="161"/>
      <c r="CX63" s="161"/>
      <c r="CY63" s="161"/>
      <c r="CZ63" s="161"/>
      <c r="DA63" s="161"/>
      <c r="DB63" s="161"/>
      <c r="DC63" s="161"/>
      <c r="DD63" s="161"/>
      <c r="DE63" s="161"/>
      <c r="DF63" s="161"/>
      <c r="DG63" s="161"/>
      <c r="DH63" s="161"/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  <c r="DX63" s="161"/>
      <c r="DY63" s="161"/>
      <c r="DZ63" s="161"/>
      <c r="EA63" s="161"/>
      <c r="EB63" s="161"/>
      <c r="EC63" s="161"/>
      <c r="ED63" s="161"/>
      <c r="EE63" s="161"/>
      <c r="EF63" s="161"/>
      <c r="EG63" s="161"/>
      <c r="EH63" s="161"/>
      <c r="EI63" s="161"/>
      <c r="EJ63" s="161"/>
      <c r="EK63" s="161"/>
      <c r="EL63" s="161"/>
      <c r="EM63" s="161"/>
      <c r="EN63" s="161"/>
      <c r="EO63" s="161"/>
      <c r="EP63" s="161"/>
      <c r="EQ63" s="161"/>
      <c r="ER63" s="161"/>
      <c r="ES63" s="161"/>
      <c r="ET63" s="161"/>
      <c r="EU63" s="161"/>
      <c r="EV63" s="161"/>
      <c r="EW63" s="161"/>
      <c r="EX63" s="161"/>
      <c r="EY63" s="161"/>
      <c r="EZ63" s="161"/>
      <c r="FA63" s="161"/>
      <c r="FB63" s="161"/>
      <c r="FC63" s="161"/>
      <c r="FD63" s="161"/>
      <c r="FE63" s="161"/>
      <c r="FF63" s="161"/>
      <c r="FG63" s="161"/>
      <c r="FH63" s="161"/>
      <c r="FI63" s="161"/>
      <c r="FJ63" s="161"/>
      <c r="FK63" s="161"/>
      <c r="FL63" s="161"/>
      <c r="FM63" s="161"/>
      <c r="FN63" s="161"/>
      <c r="FO63" s="161"/>
      <c r="FP63" s="161"/>
      <c r="FQ63" s="161"/>
      <c r="FR63" s="161"/>
      <c r="FS63" s="161"/>
      <c r="FT63" s="161"/>
      <c r="FU63" s="161"/>
      <c r="FV63" s="161"/>
      <c r="FW63" s="161"/>
      <c r="FX63" s="161"/>
      <c r="FY63" s="161"/>
      <c r="FZ63" s="161"/>
      <c r="GA63" s="161"/>
      <c r="GB63" s="161"/>
      <c r="GC63" s="161"/>
      <c r="GD63" s="161"/>
      <c r="GE63" s="161"/>
      <c r="GF63" s="161"/>
      <c r="GG63" s="161"/>
      <c r="GH63" s="161"/>
      <c r="GI63" s="161"/>
      <c r="GJ63" s="161"/>
      <c r="GK63" s="161"/>
      <c r="GL63" s="161"/>
      <c r="GM63" s="161"/>
      <c r="GN63" s="161"/>
      <c r="GO63" s="161"/>
      <c r="GP63" s="161"/>
      <c r="GQ63" s="161"/>
      <c r="GR63" s="161"/>
      <c r="GS63" s="161"/>
      <c r="GT63" s="161"/>
      <c r="GU63" s="161"/>
      <c r="GV63" s="161"/>
      <c r="GW63" s="161"/>
      <c r="GX63" s="161"/>
      <c r="GY63" s="161"/>
      <c r="GZ63" s="161"/>
      <c r="HA63" s="161"/>
      <c r="HB63" s="161"/>
      <c r="HC63" s="161"/>
      <c r="HD63" s="161"/>
      <c r="HE63" s="161"/>
      <c r="HF63" s="161"/>
      <c r="HG63" s="161"/>
      <c r="HH63" s="161"/>
      <c r="HI63" s="161"/>
      <c r="HJ63" s="161"/>
      <c r="HK63" s="161"/>
      <c r="HL63" s="161"/>
      <c r="HM63" s="161"/>
      <c r="HN63" s="161"/>
      <c r="HO63" s="161"/>
      <c r="HP63" s="161"/>
      <c r="HQ63" s="161"/>
      <c r="HR63" s="161"/>
      <c r="HS63" s="161"/>
      <c r="HT63" s="161"/>
      <c r="HU63" s="161"/>
      <c r="HV63" s="161"/>
      <c r="HW63" s="161"/>
      <c r="HX63" s="161"/>
      <c r="HY63" s="161"/>
      <c r="HZ63" s="161"/>
      <c r="IA63" s="161"/>
      <c r="IB63" s="161"/>
      <c r="IC63" s="161"/>
      <c r="ID63" s="161"/>
      <c r="IE63" s="161"/>
      <c r="IF63" s="161"/>
      <c r="IG63" s="161"/>
      <c r="IH63" s="161"/>
      <c r="II63" s="161"/>
      <c r="IJ63" s="161"/>
      <c r="IK63" s="161"/>
      <c r="IL63" s="161"/>
      <c r="IM63" s="161"/>
      <c r="IN63" s="161"/>
      <c r="IO63" s="161"/>
      <c r="IP63" s="161"/>
      <c r="IQ63" s="161"/>
      <c r="IR63" s="161"/>
      <c r="IS63" s="161"/>
      <c r="IT63" s="161"/>
      <c r="IU63" s="161"/>
      <c r="IV63" s="161"/>
      <c r="IW63" s="161"/>
    </row>
    <row r="64" spans="3:257" s="170" customFormat="1" ht="20.25" customHeight="1">
      <c r="C64" s="161"/>
      <c r="D64" s="161"/>
      <c r="E64" s="161"/>
      <c r="F64" s="17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1"/>
      <c r="BW64" s="161"/>
      <c r="BX64" s="161"/>
      <c r="BY64" s="161"/>
      <c r="BZ64" s="161"/>
      <c r="CA64" s="161"/>
      <c r="CB64" s="161"/>
      <c r="CC64" s="161"/>
      <c r="CD64" s="161"/>
      <c r="CE64" s="161"/>
      <c r="CF64" s="161"/>
      <c r="CG64" s="161"/>
      <c r="CH64" s="161"/>
      <c r="CI64" s="161"/>
      <c r="CJ64" s="161"/>
      <c r="CK64" s="161"/>
      <c r="CL64" s="161"/>
      <c r="CM64" s="161"/>
      <c r="CN64" s="161"/>
      <c r="CO64" s="161"/>
      <c r="CP64" s="161"/>
      <c r="CQ64" s="161"/>
      <c r="CR64" s="161"/>
      <c r="CS64" s="161"/>
      <c r="CT64" s="161"/>
      <c r="CU64" s="161"/>
      <c r="CV64" s="161"/>
      <c r="CW64" s="161"/>
      <c r="CX64" s="161"/>
      <c r="CY64" s="161"/>
      <c r="CZ64" s="161"/>
      <c r="DA64" s="161"/>
      <c r="DB64" s="161"/>
      <c r="DC64" s="161"/>
      <c r="DD64" s="161"/>
      <c r="DE64" s="161"/>
      <c r="DF64" s="161"/>
      <c r="DG64" s="161"/>
      <c r="DH64" s="161"/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1"/>
      <c r="DW64" s="161"/>
      <c r="DX64" s="161"/>
      <c r="DY64" s="161"/>
      <c r="DZ64" s="161"/>
      <c r="EA64" s="161"/>
      <c r="EB64" s="161"/>
      <c r="EC64" s="161"/>
      <c r="ED64" s="161"/>
      <c r="EE64" s="161"/>
      <c r="EF64" s="161"/>
      <c r="EG64" s="161"/>
      <c r="EH64" s="161"/>
      <c r="EI64" s="161"/>
      <c r="EJ64" s="161"/>
      <c r="EK64" s="161"/>
      <c r="EL64" s="161"/>
      <c r="EM64" s="161"/>
      <c r="EN64" s="161"/>
      <c r="EO64" s="161"/>
      <c r="EP64" s="161"/>
      <c r="EQ64" s="161"/>
      <c r="ER64" s="161"/>
      <c r="ES64" s="161"/>
      <c r="ET64" s="161"/>
      <c r="EU64" s="161"/>
      <c r="EV64" s="161"/>
      <c r="EW64" s="161"/>
      <c r="EX64" s="161"/>
      <c r="EY64" s="161"/>
      <c r="EZ64" s="161"/>
      <c r="FA64" s="161"/>
      <c r="FB64" s="161"/>
      <c r="FC64" s="161"/>
      <c r="FD64" s="161"/>
      <c r="FE64" s="161"/>
      <c r="FF64" s="161"/>
      <c r="FG64" s="161"/>
      <c r="FH64" s="161"/>
      <c r="FI64" s="161"/>
      <c r="FJ64" s="161"/>
      <c r="FK64" s="161"/>
      <c r="FL64" s="161"/>
      <c r="FM64" s="161"/>
      <c r="FN64" s="161"/>
      <c r="FO64" s="161"/>
      <c r="FP64" s="161"/>
      <c r="FQ64" s="161"/>
      <c r="FR64" s="161"/>
      <c r="FS64" s="161"/>
      <c r="FT64" s="161"/>
      <c r="FU64" s="161"/>
      <c r="FV64" s="161"/>
      <c r="FW64" s="161"/>
      <c r="FX64" s="161"/>
      <c r="FY64" s="161"/>
      <c r="FZ64" s="161"/>
      <c r="GA64" s="161"/>
      <c r="GB64" s="161"/>
      <c r="GC64" s="161"/>
      <c r="GD64" s="161"/>
      <c r="GE64" s="161"/>
      <c r="GF64" s="161"/>
      <c r="GG64" s="161"/>
      <c r="GH64" s="161"/>
      <c r="GI64" s="161"/>
      <c r="GJ64" s="161"/>
      <c r="GK64" s="161"/>
      <c r="GL64" s="161"/>
      <c r="GM64" s="161"/>
      <c r="GN64" s="161"/>
      <c r="GO64" s="161"/>
      <c r="GP64" s="161"/>
      <c r="GQ64" s="161"/>
      <c r="GR64" s="161"/>
      <c r="GS64" s="161"/>
      <c r="GT64" s="161"/>
      <c r="GU64" s="161"/>
      <c r="GV64" s="161"/>
      <c r="GW64" s="161"/>
      <c r="GX64" s="161"/>
      <c r="GY64" s="161"/>
      <c r="GZ64" s="161"/>
      <c r="HA64" s="161"/>
      <c r="HB64" s="161"/>
      <c r="HC64" s="161"/>
      <c r="HD64" s="161"/>
      <c r="HE64" s="161"/>
      <c r="HF64" s="161"/>
      <c r="HG64" s="161"/>
      <c r="HH64" s="161"/>
      <c r="HI64" s="161"/>
      <c r="HJ64" s="161"/>
      <c r="HK64" s="161"/>
      <c r="HL64" s="161"/>
      <c r="HM64" s="161"/>
      <c r="HN64" s="161"/>
      <c r="HO64" s="161"/>
      <c r="HP64" s="161"/>
      <c r="HQ64" s="161"/>
      <c r="HR64" s="161"/>
      <c r="HS64" s="161"/>
      <c r="HT64" s="161"/>
      <c r="HU64" s="161"/>
      <c r="HV64" s="161"/>
      <c r="HW64" s="161"/>
      <c r="HX64" s="161"/>
      <c r="HY64" s="161"/>
      <c r="HZ64" s="161"/>
      <c r="IA64" s="161"/>
      <c r="IB64" s="161"/>
      <c r="IC64" s="161"/>
      <c r="ID64" s="161"/>
      <c r="IE64" s="161"/>
      <c r="IF64" s="161"/>
      <c r="IG64" s="161"/>
      <c r="IH64" s="161"/>
      <c r="II64" s="161"/>
      <c r="IJ64" s="161"/>
      <c r="IK64" s="161"/>
      <c r="IL64" s="161"/>
      <c r="IM64" s="161"/>
      <c r="IN64" s="161"/>
      <c r="IO64" s="161"/>
      <c r="IP64" s="161"/>
      <c r="IQ64" s="161"/>
      <c r="IR64" s="161"/>
      <c r="IS64" s="161"/>
      <c r="IT64" s="161"/>
      <c r="IU64" s="161"/>
      <c r="IV64" s="161"/>
      <c r="IW64" s="161"/>
    </row>
    <row r="65" spans="3:257" s="170" customFormat="1" ht="20.25" customHeight="1">
      <c r="C65" s="161"/>
      <c r="D65" s="161"/>
      <c r="E65" s="161"/>
      <c r="F65" s="17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  <c r="BI65" s="161"/>
      <c r="BJ65" s="161"/>
      <c r="BK65" s="161"/>
      <c r="BL65" s="161"/>
      <c r="BM65" s="161"/>
      <c r="BN65" s="161"/>
      <c r="BO65" s="161"/>
      <c r="BP65" s="161"/>
      <c r="BQ65" s="161"/>
      <c r="BR65" s="161"/>
      <c r="BS65" s="161"/>
      <c r="BT65" s="161"/>
      <c r="BU65" s="161"/>
      <c r="BV65" s="161"/>
      <c r="BW65" s="161"/>
      <c r="BX65" s="161"/>
      <c r="BY65" s="161"/>
      <c r="BZ65" s="161"/>
      <c r="CA65" s="161"/>
      <c r="CB65" s="161"/>
      <c r="CC65" s="161"/>
      <c r="CD65" s="161"/>
      <c r="CE65" s="161"/>
      <c r="CF65" s="161"/>
      <c r="CG65" s="161"/>
      <c r="CH65" s="161"/>
      <c r="CI65" s="161"/>
      <c r="CJ65" s="161"/>
      <c r="CK65" s="161"/>
      <c r="CL65" s="161"/>
      <c r="CM65" s="161"/>
      <c r="CN65" s="161"/>
      <c r="CO65" s="161"/>
      <c r="CP65" s="161"/>
      <c r="CQ65" s="161"/>
      <c r="CR65" s="161"/>
      <c r="CS65" s="161"/>
      <c r="CT65" s="161"/>
      <c r="CU65" s="161"/>
      <c r="CV65" s="161"/>
      <c r="CW65" s="161"/>
      <c r="CX65" s="161"/>
      <c r="CY65" s="161"/>
      <c r="CZ65" s="161"/>
      <c r="DA65" s="161"/>
      <c r="DB65" s="161"/>
      <c r="DC65" s="161"/>
      <c r="DD65" s="161"/>
      <c r="DE65" s="161"/>
      <c r="DF65" s="161"/>
      <c r="DG65" s="161"/>
      <c r="DH65" s="161"/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61"/>
      <c r="EH65" s="161"/>
      <c r="EI65" s="161"/>
      <c r="EJ65" s="161"/>
      <c r="EK65" s="161"/>
      <c r="EL65" s="161"/>
      <c r="EM65" s="161"/>
      <c r="EN65" s="161"/>
      <c r="EO65" s="161"/>
      <c r="EP65" s="161"/>
      <c r="EQ65" s="161"/>
      <c r="ER65" s="161"/>
      <c r="ES65" s="161"/>
      <c r="ET65" s="161"/>
      <c r="EU65" s="161"/>
      <c r="EV65" s="161"/>
      <c r="EW65" s="161"/>
      <c r="EX65" s="161"/>
      <c r="EY65" s="161"/>
      <c r="EZ65" s="161"/>
      <c r="FA65" s="161"/>
      <c r="FB65" s="161"/>
      <c r="FC65" s="161"/>
      <c r="FD65" s="161"/>
      <c r="FE65" s="161"/>
      <c r="FF65" s="161"/>
      <c r="FG65" s="161"/>
      <c r="FH65" s="161"/>
      <c r="FI65" s="161"/>
      <c r="FJ65" s="161"/>
      <c r="FK65" s="161"/>
      <c r="FL65" s="161"/>
      <c r="FM65" s="161"/>
      <c r="FN65" s="161"/>
      <c r="FO65" s="161"/>
      <c r="FP65" s="161"/>
      <c r="FQ65" s="161"/>
      <c r="FR65" s="161"/>
      <c r="FS65" s="161"/>
      <c r="FT65" s="161"/>
      <c r="FU65" s="161"/>
      <c r="FV65" s="161"/>
      <c r="FW65" s="161"/>
      <c r="FX65" s="161"/>
      <c r="FY65" s="161"/>
      <c r="FZ65" s="161"/>
      <c r="GA65" s="161"/>
      <c r="GB65" s="161"/>
      <c r="GC65" s="161"/>
      <c r="GD65" s="161"/>
      <c r="GE65" s="161"/>
      <c r="GF65" s="161"/>
      <c r="GG65" s="161"/>
      <c r="GH65" s="161"/>
      <c r="GI65" s="161"/>
      <c r="GJ65" s="161"/>
      <c r="GK65" s="161"/>
      <c r="GL65" s="161"/>
      <c r="GM65" s="161"/>
      <c r="GN65" s="161"/>
      <c r="GO65" s="161"/>
      <c r="GP65" s="161"/>
      <c r="GQ65" s="161"/>
      <c r="GR65" s="161"/>
      <c r="GS65" s="161"/>
      <c r="GT65" s="161"/>
      <c r="GU65" s="161"/>
      <c r="GV65" s="161"/>
      <c r="GW65" s="161"/>
      <c r="GX65" s="161"/>
      <c r="GY65" s="161"/>
      <c r="GZ65" s="161"/>
      <c r="HA65" s="161"/>
      <c r="HB65" s="161"/>
      <c r="HC65" s="161"/>
      <c r="HD65" s="161"/>
      <c r="HE65" s="161"/>
      <c r="HF65" s="161"/>
      <c r="HG65" s="161"/>
      <c r="HH65" s="161"/>
      <c r="HI65" s="161"/>
      <c r="HJ65" s="161"/>
      <c r="HK65" s="161"/>
      <c r="HL65" s="161"/>
      <c r="HM65" s="161"/>
      <c r="HN65" s="161"/>
      <c r="HO65" s="161"/>
      <c r="HP65" s="161"/>
      <c r="HQ65" s="161"/>
      <c r="HR65" s="161"/>
      <c r="HS65" s="161"/>
      <c r="HT65" s="161"/>
      <c r="HU65" s="161"/>
      <c r="HV65" s="161"/>
      <c r="HW65" s="161"/>
      <c r="HX65" s="161"/>
      <c r="HY65" s="161"/>
      <c r="HZ65" s="161"/>
      <c r="IA65" s="161"/>
      <c r="IB65" s="161"/>
      <c r="IC65" s="161"/>
      <c r="ID65" s="161"/>
      <c r="IE65" s="161"/>
      <c r="IF65" s="161"/>
      <c r="IG65" s="161"/>
      <c r="IH65" s="161"/>
      <c r="II65" s="161"/>
      <c r="IJ65" s="161"/>
      <c r="IK65" s="161"/>
      <c r="IL65" s="161"/>
      <c r="IM65" s="161"/>
      <c r="IN65" s="161"/>
      <c r="IO65" s="161"/>
      <c r="IP65" s="161"/>
      <c r="IQ65" s="161"/>
      <c r="IR65" s="161"/>
      <c r="IS65" s="161"/>
      <c r="IT65" s="161"/>
      <c r="IU65" s="161"/>
      <c r="IV65" s="161"/>
      <c r="IW65" s="161"/>
    </row>
    <row r="66" spans="3:257" s="170" customFormat="1" ht="20.25" customHeight="1">
      <c r="C66" s="161"/>
      <c r="D66" s="161"/>
      <c r="E66" s="161"/>
      <c r="F66" s="17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  <c r="BI66" s="161"/>
      <c r="BJ66" s="161"/>
      <c r="BK66" s="161"/>
      <c r="BL66" s="161"/>
      <c r="BM66" s="161"/>
      <c r="BN66" s="161"/>
      <c r="BO66" s="161"/>
      <c r="BP66" s="161"/>
      <c r="BQ66" s="161"/>
      <c r="BR66" s="161"/>
      <c r="BS66" s="161"/>
      <c r="BT66" s="161"/>
      <c r="BU66" s="161"/>
      <c r="BV66" s="161"/>
      <c r="BW66" s="161"/>
      <c r="BX66" s="161"/>
      <c r="BY66" s="161"/>
      <c r="BZ66" s="161"/>
      <c r="CA66" s="161"/>
      <c r="CB66" s="161"/>
      <c r="CC66" s="161"/>
      <c r="CD66" s="161"/>
      <c r="CE66" s="161"/>
      <c r="CF66" s="161"/>
      <c r="CG66" s="161"/>
      <c r="CH66" s="161"/>
      <c r="CI66" s="161"/>
      <c r="CJ66" s="161"/>
      <c r="CK66" s="161"/>
      <c r="CL66" s="161"/>
      <c r="CM66" s="161"/>
      <c r="CN66" s="161"/>
      <c r="CO66" s="161"/>
      <c r="CP66" s="161"/>
      <c r="CQ66" s="161"/>
      <c r="CR66" s="161"/>
      <c r="CS66" s="161"/>
      <c r="CT66" s="161"/>
      <c r="CU66" s="161"/>
      <c r="CV66" s="161"/>
      <c r="CW66" s="161"/>
      <c r="CX66" s="161"/>
      <c r="CY66" s="161"/>
      <c r="CZ66" s="161"/>
      <c r="DA66" s="161"/>
      <c r="DB66" s="161"/>
      <c r="DC66" s="161"/>
      <c r="DD66" s="161"/>
      <c r="DE66" s="161"/>
      <c r="DF66" s="161"/>
      <c r="DG66" s="161"/>
      <c r="DH66" s="161"/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1"/>
      <c r="DW66" s="161"/>
      <c r="DX66" s="161"/>
      <c r="DY66" s="161"/>
      <c r="DZ66" s="161"/>
      <c r="EA66" s="161"/>
      <c r="EB66" s="161"/>
      <c r="EC66" s="161"/>
      <c r="ED66" s="161"/>
      <c r="EE66" s="161"/>
      <c r="EF66" s="161"/>
      <c r="EG66" s="161"/>
      <c r="EH66" s="161"/>
      <c r="EI66" s="161"/>
      <c r="EJ66" s="161"/>
      <c r="EK66" s="161"/>
      <c r="EL66" s="161"/>
      <c r="EM66" s="161"/>
      <c r="EN66" s="161"/>
      <c r="EO66" s="161"/>
      <c r="EP66" s="161"/>
      <c r="EQ66" s="161"/>
      <c r="ER66" s="161"/>
      <c r="ES66" s="161"/>
      <c r="ET66" s="161"/>
      <c r="EU66" s="161"/>
      <c r="EV66" s="161"/>
      <c r="EW66" s="161"/>
      <c r="EX66" s="161"/>
      <c r="EY66" s="161"/>
      <c r="EZ66" s="161"/>
      <c r="FA66" s="161"/>
      <c r="FB66" s="161"/>
      <c r="FC66" s="161"/>
      <c r="FD66" s="161"/>
      <c r="FE66" s="161"/>
      <c r="FF66" s="161"/>
      <c r="FG66" s="161"/>
      <c r="FH66" s="161"/>
      <c r="FI66" s="161"/>
      <c r="FJ66" s="161"/>
      <c r="FK66" s="161"/>
      <c r="FL66" s="161"/>
      <c r="FM66" s="161"/>
      <c r="FN66" s="161"/>
      <c r="FO66" s="161"/>
      <c r="FP66" s="161"/>
      <c r="FQ66" s="161"/>
      <c r="FR66" s="161"/>
      <c r="FS66" s="161"/>
      <c r="FT66" s="161"/>
      <c r="FU66" s="161"/>
      <c r="FV66" s="161"/>
      <c r="FW66" s="161"/>
      <c r="FX66" s="161"/>
      <c r="FY66" s="161"/>
      <c r="FZ66" s="161"/>
      <c r="GA66" s="161"/>
      <c r="GB66" s="161"/>
      <c r="GC66" s="161"/>
      <c r="GD66" s="161"/>
      <c r="GE66" s="161"/>
      <c r="GF66" s="161"/>
      <c r="GG66" s="161"/>
      <c r="GH66" s="161"/>
      <c r="GI66" s="161"/>
      <c r="GJ66" s="161"/>
      <c r="GK66" s="161"/>
      <c r="GL66" s="161"/>
      <c r="GM66" s="161"/>
      <c r="GN66" s="161"/>
      <c r="GO66" s="161"/>
      <c r="GP66" s="161"/>
      <c r="GQ66" s="161"/>
      <c r="GR66" s="161"/>
      <c r="GS66" s="161"/>
      <c r="GT66" s="161"/>
      <c r="GU66" s="161"/>
      <c r="GV66" s="161"/>
      <c r="GW66" s="161"/>
      <c r="GX66" s="161"/>
      <c r="GY66" s="161"/>
      <c r="GZ66" s="161"/>
      <c r="HA66" s="161"/>
      <c r="HB66" s="161"/>
      <c r="HC66" s="161"/>
      <c r="HD66" s="161"/>
      <c r="HE66" s="161"/>
      <c r="HF66" s="161"/>
      <c r="HG66" s="161"/>
      <c r="HH66" s="161"/>
      <c r="HI66" s="161"/>
      <c r="HJ66" s="161"/>
      <c r="HK66" s="161"/>
      <c r="HL66" s="161"/>
      <c r="HM66" s="161"/>
      <c r="HN66" s="161"/>
      <c r="HO66" s="161"/>
      <c r="HP66" s="161"/>
      <c r="HQ66" s="161"/>
      <c r="HR66" s="161"/>
      <c r="HS66" s="161"/>
      <c r="HT66" s="161"/>
      <c r="HU66" s="161"/>
      <c r="HV66" s="161"/>
      <c r="HW66" s="161"/>
      <c r="HX66" s="161"/>
      <c r="HY66" s="161"/>
      <c r="HZ66" s="161"/>
      <c r="IA66" s="161"/>
      <c r="IB66" s="161"/>
      <c r="IC66" s="161"/>
      <c r="ID66" s="161"/>
      <c r="IE66" s="161"/>
      <c r="IF66" s="161"/>
      <c r="IG66" s="161"/>
      <c r="IH66" s="161"/>
      <c r="II66" s="161"/>
      <c r="IJ66" s="161"/>
      <c r="IK66" s="161"/>
      <c r="IL66" s="161"/>
      <c r="IM66" s="161"/>
      <c r="IN66" s="161"/>
      <c r="IO66" s="161"/>
      <c r="IP66" s="161"/>
      <c r="IQ66" s="161"/>
      <c r="IR66" s="161"/>
      <c r="IS66" s="161"/>
      <c r="IT66" s="161"/>
      <c r="IU66" s="161"/>
      <c r="IV66" s="161"/>
      <c r="IW66" s="161"/>
    </row>
    <row r="67" spans="3:257" s="170" customFormat="1" ht="20.25" customHeight="1">
      <c r="C67" s="161"/>
      <c r="D67" s="161"/>
      <c r="E67" s="161"/>
      <c r="F67" s="17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  <c r="BI67" s="161"/>
      <c r="BJ67" s="161"/>
      <c r="BK67" s="161"/>
      <c r="BL67" s="161"/>
      <c r="BM67" s="161"/>
      <c r="BN67" s="161"/>
      <c r="BO67" s="161"/>
      <c r="BP67" s="161"/>
      <c r="BQ67" s="161"/>
      <c r="BR67" s="161"/>
      <c r="BS67" s="161"/>
      <c r="BT67" s="161"/>
      <c r="BU67" s="161"/>
      <c r="BV67" s="161"/>
      <c r="BW67" s="161"/>
      <c r="BX67" s="161"/>
      <c r="BY67" s="161"/>
      <c r="BZ67" s="161"/>
      <c r="CA67" s="161"/>
      <c r="CB67" s="161"/>
      <c r="CC67" s="161"/>
      <c r="CD67" s="161"/>
      <c r="CE67" s="161"/>
      <c r="CF67" s="161"/>
      <c r="CG67" s="161"/>
      <c r="CH67" s="161"/>
      <c r="CI67" s="161"/>
      <c r="CJ67" s="161"/>
      <c r="CK67" s="161"/>
      <c r="CL67" s="161"/>
      <c r="CM67" s="161"/>
      <c r="CN67" s="161"/>
      <c r="CO67" s="161"/>
      <c r="CP67" s="161"/>
      <c r="CQ67" s="161"/>
      <c r="CR67" s="161"/>
      <c r="CS67" s="161"/>
      <c r="CT67" s="161"/>
      <c r="CU67" s="161"/>
      <c r="CV67" s="161"/>
      <c r="CW67" s="161"/>
      <c r="CX67" s="161"/>
      <c r="CY67" s="161"/>
      <c r="CZ67" s="161"/>
      <c r="DA67" s="161"/>
      <c r="DB67" s="161"/>
      <c r="DC67" s="161"/>
      <c r="DD67" s="161"/>
      <c r="DE67" s="161"/>
      <c r="DF67" s="161"/>
      <c r="DG67" s="161"/>
      <c r="DH67" s="161"/>
      <c r="DI67" s="161"/>
      <c r="DJ67" s="161"/>
      <c r="DK67" s="161"/>
      <c r="DL67" s="161"/>
      <c r="DM67" s="161"/>
      <c r="DN67" s="161"/>
      <c r="DO67" s="161"/>
      <c r="DP67" s="161"/>
      <c r="DQ67" s="161"/>
      <c r="DR67" s="161"/>
      <c r="DS67" s="161"/>
      <c r="DT67" s="161"/>
      <c r="DU67" s="161"/>
      <c r="DV67" s="161"/>
      <c r="DW67" s="161"/>
      <c r="DX67" s="161"/>
      <c r="DY67" s="161"/>
      <c r="DZ67" s="161"/>
      <c r="EA67" s="161"/>
      <c r="EB67" s="161"/>
      <c r="EC67" s="161"/>
      <c r="ED67" s="161"/>
      <c r="EE67" s="161"/>
      <c r="EF67" s="161"/>
      <c r="EG67" s="161"/>
      <c r="EH67" s="161"/>
      <c r="EI67" s="161"/>
      <c r="EJ67" s="161"/>
      <c r="EK67" s="161"/>
      <c r="EL67" s="161"/>
      <c r="EM67" s="161"/>
      <c r="EN67" s="161"/>
      <c r="EO67" s="161"/>
      <c r="EP67" s="161"/>
      <c r="EQ67" s="161"/>
      <c r="ER67" s="161"/>
      <c r="ES67" s="161"/>
      <c r="ET67" s="161"/>
      <c r="EU67" s="161"/>
      <c r="EV67" s="161"/>
      <c r="EW67" s="161"/>
      <c r="EX67" s="161"/>
      <c r="EY67" s="161"/>
      <c r="EZ67" s="161"/>
      <c r="FA67" s="161"/>
      <c r="FB67" s="161"/>
      <c r="FC67" s="161"/>
      <c r="FD67" s="161"/>
      <c r="FE67" s="161"/>
      <c r="FF67" s="161"/>
      <c r="FG67" s="161"/>
      <c r="FH67" s="161"/>
      <c r="FI67" s="161"/>
      <c r="FJ67" s="161"/>
      <c r="FK67" s="161"/>
      <c r="FL67" s="161"/>
      <c r="FM67" s="161"/>
      <c r="FN67" s="161"/>
      <c r="FO67" s="161"/>
      <c r="FP67" s="161"/>
      <c r="FQ67" s="161"/>
      <c r="FR67" s="161"/>
      <c r="FS67" s="161"/>
      <c r="FT67" s="161"/>
      <c r="FU67" s="161"/>
      <c r="FV67" s="161"/>
      <c r="FW67" s="161"/>
      <c r="FX67" s="161"/>
      <c r="FY67" s="161"/>
      <c r="FZ67" s="161"/>
      <c r="GA67" s="161"/>
      <c r="GB67" s="161"/>
      <c r="GC67" s="161"/>
      <c r="GD67" s="161"/>
      <c r="GE67" s="161"/>
      <c r="GF67" s="161"/>
      <c r="GG67" s="161"/>
      <c r="GH67" s="161"/>
      <c r="GI67" s="161"/>
      <c r="GJ67" s="161"/>
      <c r="GK67" s="161"/>
      <c r="GL67" s="161"/>
      <c r="GM67" s="161"/>
      <c r="GN67" s="161"/>
      <c r="GO67" s="161"/>
      <c r="GP67" s="161"/>
      <c r="GQ67" s="161"/>
      <c r="GR67" s="161"/>
      <c r="GS67" s="161"/>
      <c r="GT67" s="161"/>
      <c r="GU67" s="161"/>
      <c r="GV67" s="161"/>
      <c r="GW67" s="161"/>
      <c r="GX67" s="161"/>
      <c r="GY67" s="161"/>
      <c r="GZ67" s="161"/>
      <c r="HA67" s="161"/>
      <c r="HB67" s="161"/>
      <c r="HC67" s="161"/>
      <c r="HD67" s="161"/>
      <c r="HE67" s="161"/>
      <c r="HF67" s="161"/>
      <c r="HG67" s="161"/>
      <c r="HH67" s="161"/>
      <c r="HI67" s="161"/>
      <c r="HJ67" s="161"/>
      <c r="HK67" s="161"/>
      <c r="HL67" s="161"/>
      <c r="HM67" s="161"/>
      <c r="HN67" s="161"/>
      <c r="HO67" s="161"/>
      <c r="HP67" s="161"/>
      <c r="HQ67" s="161"/>
      <c r="HR67" s="161"/>
      <c r="HS67" s="161"/>
      <c r="HT67" s="161"/>
      <c r="HU67" s="161"/>
      <c r="HV67" s="161"/>
      <c r="HW67" s="161"/>
      <c r="HX67" s="161"/>
      <c r="HY67" s="161"/>
      <c r="HZ67" s="161"/>
      <c r="IA67" s="161"/>
      <c r="IB67" s="161"/>
      <c r="IC67" s="161"/>
      <c r="ID67" s="161"/>
      <c r="IE67" s="161"/>
      <c r="IF67" s="161"/>
      <c r="IG67" s="161"/>
      <c r="IH67" s="161"/>
      <c r="II67" s="161"/>
      <c r="IJ67" s="161"/>
      <c r="IK67" s="161"/>
      <c r="IL67" s="161"/>
      <c r="IM67" s="161"/>
      <c r="IN67" s="161"/>
      <c r="IO67" s="161"/>
      <c r="IP67" s="161"/>
      <c r="IQ67" s="161"/>
      <c r="IR67" s="161"/>
      <c r="IS67" s="161"/>
      <c r="IT67" s="161"/>
      <c r="IU67" s="161"/>
      <c r="IV67" s="161"/>
      <c r="IW67" s="161"/>
    </row>
    <row r="68" spans="3:257" s="170" customFormat="1" ht="20.25" customHeight="1">
      <c r="C68" s="161"/>
      <c r="D68" s="161"/>
      <c r="E68" s="161"/>
      <c r="F68" s="17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1"/>
      <c r="BK68" s="161"/>
      <c r="BL68" s="161"/>
      <c r="BM68" s="161"/>
      <c r="BN68" s="161"/>
      <c r="BO68" s="161"/>
      <c r="BP68" s="161"/>
      <c r="BQ68" s="161"/>
      <c r="BR68" s="161"/>
      <c r="BS68" s="161"/>
      <c r="BT68" s="161"/>
      <c r="BU68" s="161"/>
      <c r="BV68" s="161"/>
      <c r="BW68" s="161"/>
      <c r="BX68" s="161"/>
      <c r="BY68" s="161"/>
      <c r="BZ68" s="161"/>
      <c r="CA68" s="161"/>
      <c r="CB68" s="161"/>
      <c r="CC68" s="161"/>
      <c r="CD68" s="161"/>
      <c r="CE68" s="161"/>
      <c r="CF68" s="161"/>
      <c r="CG68" s="161"/>
      <c r="CH68" s="161"/>
      <c r="CI68" s="161"/>
      <c r="CJ68" s="161"/>
      <c r="CK68" s="161"/>
      <c r="CL68" s="161"/>
      <c r="CM68" s="161"/>
      <c r="CN68" s="161"/>
      <c r="CO68" s="161"/>
      <c r="CP68" s="161"/>
      <c r="CQ68" s="161"/>
      <c r="CR68" s="161"/>
      <c r="CS68" s="161"/>
      <c r="CT68" s="161"/>
      <c r="CU68" s="161"/>
      <c r="CV68" s="161"/>
      <c r="CW68" s="161"/>
      <c r="CX68" s="161"/>
      <c r="CY68" s="161"/>
      <c r="CZ68" s="161"/>
      <c r="DA68" s="161"/>
      <c r="DB68" s="161"/>
      <c r="DC68" s="161"/>
      <c r="DD68" s="161"/>
      <c r="DE68" s="161"/>
      <c r="DF68" s="161"/>
      <c r="DG68" s="161"/>
      <c r="DH68" s="161"/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1"/>
      <c r="DZ68" s="161"/>
      <c r="EA68" s="161"/>
      <c r="EB68" s="161"/>
      <c r="EC68" s="161"/>
      <c r="ED68" s="161"/>
      <c r="EE68" s="161"/>
      <c r="EF68" s="161"/>
      <c r="EG68" s="161"/>
      <c r="EH68" s="161"/>
      <c r="EI68" s="161"/>
      <c r="EJ68" s="161"/>
      <c r="EK68" s="161"/>
      <c r="EL68" s="161"/>
      <c r="EM68" s="161"/>
      <c r="EN68" s="161"/>
      <c r="EO68" s="161"/>
      <c r="EP68" s="161"/>
      <c r="EQ68" s="161"/>
      <c r="ER68" s="161"/>
      <c r="ES68" s="161"/>
      <c r="ET68" s="161"/>
      <c r="EU68" s="161"/>
      <c r="EV68" s="161"/>
      <c r="EW68" s="161"/>
      <c r="EX68" s="161"/>
      <c r="EY68" s="161"/>
      <c r="EZ68" s="161"/>
      <c r="FA68" s="161"/>
      <c r="FB68" s="161"/>
      <c r="FC68" s="161"/>
      <c r="FD68" s="161"/>
      <c r="FE68" s="161"/>
      <c r="FF68" s="161"/>
      <c r="FG68" s="161"/>
      <c r="FH68" s="161"/>
      <c r="FI68" s="161"/>
      <c r="FJ68" s="161"/>
      <c r="FK68" s="161"/>
      <c r="FL68" s="161"/>
      <c r="FM68" s="161"/>
      <c r="FN68" s="161"/>
      <c r="FO68" s="161"/>
      <c r="FP68" s="161"/>
      <c r="FQ68" s="161"/>
      <c r="FR68" s="161"/>
      <c r="FS68" s="161"/>
      <c r="FT68" s="161"/>
      <c r="FU68" s="161"/>
      <c r="FV68" s="161"/>
      <c r="FW68" s="161"/>
      <c r="FX68" s="161"/>
      <c r="FY68" s="161"/>
      <c r="FZ68" s="161"/>
      <c r="GA68" s="161"/>
      <c r="GB68" s="161"/>
      <c r="GC68" s="161"/>
      <c r="GD68" s="161"/>
      <c r="GE68" s="161"/>
      <c r="GF68" s="161"/>
      <c r="GG68" s="161"/>
      <c r="GH68" s="161"/>
      <c r="GI68" s="161"/>
      <c r="GJ68" s="161"/>
      <c r="GK68" s="161"/>
      <c r="GL68" s="161"/>
      <c r="GM68" s="161"/>
      <c r="GN68" s="161"/>
      <c r="GO68" s="161"/>
      <c r="GP68" s="161"/>
      <c r="GQ68" s="161"/>
      <c r="GR68" s="161"/>
      <c r="GS68" s="161"/>
      <c r="GT68" s="161"/>
      <c r="GU68" s="161"/>
      <c r="GV68" s="161"/>
      <c r="GW68" s="161"/>
      <c r="GX68" s="161"/>
      <c r="GY68" s="161"/>
      <c r="GZ68" s="161"/>
      <c r="HA68" s="161"/>
      <c r="HB68" s="161"/>
      <c r="HC68" s="161"/>
      <c r="HD68" s="161"/>
      <c r="HE68" s="161"/>
      <c r="HF68" s="161"/>
      <c r="HG68" s="161"/>
      <c r="HH68" s="161"/>
      <c r="HI68" s="161"/>
      <c r="HJ68" s="161"/>
      <c r="HK68" s="161"/>
      <c r="HL68" s="161"/>
      <c r="HM68" s="161"/>
      <c r="HN68" s="161"/>
      <c r="HO68" s="161"/>
      <c r="HP68" s="161"/>
      <c r="HQ68" s="161"/>
      <c r="HR68" s="161"/>
      <c r="HS68" s="161"/>
      <c r="HT68" s="161"/>
      <c r="HU68" s="161"/>
      <c r="HV68" s="161"/>
      <c r="HW68" s="161"/>
      <c r="HX68" s="161"/>
      <c r="HY68" s="161"/>
      <c r="HZ68" s="161"/>
      <c r="IA68" s="161"/>
      <c r="IB68" s="161"/>
      <c r="IC68" s="161"/>
      <c r="ID68" s="161"/>
      <c r="IE68" s="161"/>
      <c r="IF68" s="161"/>
      <c r="IG68" s="161"/>
      <c r="IH68" s="161"/>
      <c r="II68" s="161"/>
      <c r="IJ68" s="161"/>
      <c r="IK68" s="161"/>
      <c r="IL68" s="161"/>
      <c r="IM68" s="161"/>
      <c r="IN68" s="161"/>
      <c r="IO68" s="161"/>
      <c r="IP68" s="161"/>
      <c r="IQ68" s="161"/>
      <c r="IR68" s="161"/>
      <c r="IS68" s="161"/>
      <c r="IT68" s="161"/>
      <c r="IU68" s="161"/>
      <c r="IV68" s="161"/>
      <c r="IW68" s="161"/>
    </row>
    <row r="69" spans="3:257" s="170" customFormat="1" ht="20.25" customHeight="1">
      <c r="C69" s="161"/>
      <c r="D69" s="161"/>
      <c r="E69" s="161"/>
      <c r="F69" s="17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  <c r="BI69" s="161"/>
      <c r="BJ69" s="161"/>
      <c r="BK69" s="161"/>
      <c r="BL69" s="161"/>
      <c r="BM69" s="161"/>
      <c r="BN69" s="161"/>
      <c r="BO69" s="161"/>
      <c r="BP69" s="161"/>
      <c r="BQ69" s="161"/>
      <c r="BR69" s="161"/>
      <c r="BS69" s="161"/>
      <c r="BT69" s="161"/>
      <c r="BU69" s="161"/>
      <c r="BV69" s="161"/>
      <c r="BW69" s="161"/>
      <c r="BX69" s="161"/>
      <c r="BY69" s="161"/>
      <c r="BZ69" s="161"/>
      <c r="CA69" s="161"/>
      <c r="CB69" s="161"/>
      <c r="CC69" s="161"/>
      <c r="CD69" s="161"/>
      <c r="CE69" s="161"/>
      <c r="CF69" s="161"/>
      <c r="CG69" s="161"/>
      <c r="CH69" s="161"/>
      <c r="CI69" s="161"/>
      <c r="CJ69" s="161"/>
      <c r="CK69" s="161"/>
      <c r="CL69" s="161"/>
      <c r="CM69" s="161"/>
      <c r="CN69" s="161"/>
      <c r="CO69" s="161"/>
      <c r="CP69" s="161"/>
      <c r="CQ69" s="161"/>
      <c r="CR69" s="161"/>
      <c r="CS69" s="161"/>
      <c r="CT69" s="161"/>
      <c r="CU69" s="161"/>
      <c r="CV69" s="161"/>
      <c r="CW69" s="161"/>
      <c r="CX69" s="161"/>
      <c r="CY69" s="161"/>
      <c r="CZ69" s="161"/>
      <c r="DA69" s="161"/>
      <c r="DB69" s="161"/>
      <c r="DC69" s="161"/>
      <c r="DD69" s="161"/>
      <c r="DE69" s="161"/>
      <c r="DF69" s="161"/>
      <c r="DG69" s="161"/>
      <c r="DH69" s="161"/>
      <c r="DI69" s="161"/>
      <c r="DJ69" s="161"/>
      <c r="DK69" s="161"/>
      <c r="DL69" s="161"/>
      <c r="DM69" s="161"/>
      <c r="DN69" s="161"/>
      <c r="DO69" s="161"/>
      <c r="DP69" s="161"/>
      <c r="DQ69" s="161"/>
      <c r="DR69" s="161"/>
      <c r="DS69" s="161"/>
      <c r="DT69" s="161"/>
      <c r="DU69" s="161"/>
      <c r="DV69" s="161"/>
      <c r="DW69" s="161"/>
      <c r="DX69" s="161"/>
      <c r="DY69" s="161"/>
      <c r="DZ69" s="161"/>
      <c r="EA69" s="161"/>
      <c r="EB69" s="161"/>
      <c r="EC69" s="161"/>
      <c r="ED69" s="161"/>
      <c r="EE69" s="161"/>
      <c r="EF69" s="161"/>
      <c r="EG69" s="161"/>
      <c r="EH69" s="161"/>
      <c r="EI69" s="161"/>
      <c r="EJ69" s="161"/>
      <c r="EK69" s="161"/>
      <c r="EL69" s="161"/>
      <c r="EM69" s="161"/>
      <c r="EN69" s="161"/>
      <c r="EO69" s="161"/>
      <c r="EP69" s="161"/>
      <c r="EQ69" s="161"/>
      <c r="ER69" s="161"/>
      <c r="ES69" s="161"/>
      <c r="ET69" s="161"/>
      <c r="EU69" s="161"/>
      <c r="EV69" s="161"/>
      <c r="EW69" s="161"/>
      <c r="EX69" s="161"/>
      <c r="EY69" s="161"/>
      <c r="EZ69" s="161"/>
      <c r="FA69" s="161"/>
      <c r="FB69" s="161"/>
      <c r="FC69" s="161"/>
      <c r="FD69" s="161"/>
      <c r="FE69" s="161"/>
      <c r="FF69" s="161"/>
      <c r="FG69" s="161"/>
      <c r="FH69" s="161"/>
      <c r="FI69" s="161"/>
      <c r="FJ69" s="161"/>
      <c r="FK69" s="161"/>
      <c r="FL69" s="161"/>
      <c r="FM69" s="161"/>
      <c r="FN69" s="161"/>
      <c r="FO69" s="161"/>
      <c r="FP69" s="161"/>
      <c r="FQ69" s="161"/>
      <c r="FR69" s="161"/>
      <c r="FS69" s="161"/>
      <c r="FT69" s="161"/>
      <c r="FU69" s="161"/>
      <c r="FV69" s="161"/>
      <c r="FW69" s="161"/>
      <c r="FX69" s="161"/>
      <c r="FY69" s="161"/>
      <c r="FZ69" s="161"/>
      <c r="GA69" s="161"/>
      <c r="GB69" s="161"/>
      <c r="GC69" s="161"/>
      <c r="GD69" s="161"/>
      <c r="GE69" s="161"/>
      <c r="GF69" s="161"/>
      <c r="GG69" s="161"/>
      <c r="GH69" s="161"/>
      <c r="GI69" s="161"/>
      <c r="GJ69" s="161"/>
      <c r="GK69" s="161"/>
      <c r="GL69" s="161"/>
      <c r="GM69" s="161"/>
      <c r="GN69" s="161"/>
      <c r="GO69" s="161"/>
      <c r="GP69" s="161"/>
      <c r="GQ69" s="161"/>
      <c r="GR69" s="161"/>
      <c r="GS69" s="161"/>
      <c r="GT69" s="161"/>
      <c r="GU69" s="161"/>
      <c r="GV69" s="161"/>
      <c r="GW69" s="161"/>
      <c r="GX69" s="161"/>
      <c r="GY69" s="161"/>
      <c r="GZ69" s="161"/>
      <c r="HA69" s="161"/>
      <c r="HB69" s="161"/>
      <c r="HC69" s="161"/>
      <c r="HD69" s="161"/>
      <c r="HE69" s="161"/>
      <c r="HF69" s="161"/>
      <c r="HG69" s="161"/>
      <c r="HH69" s="161"/>
      <c r="HI69" s="161"/>
      <c r="HJ69" s="161"/>
      <c r="HK69" s="161"/>
      <c r="HL69" s="161"/>
      <c r="HM69" s="161"/>
      <c r="HN69" s="161"/>
      <c r="HO69" s="161"/>
      <c r="HP69" s="161"/>
      <c r="HQ69" s="161"/>
      <c r="HR69" s="161"/>
      <c r="HS69" s="161"/>
      <c r="HT69" s="161"/>
      <c r="HU69" s="161"/>
      <c r="HV69" s="161"/>
      <c r="HW69" s="161"/>
      <c r="HX69" s="161"/>
      <c r="HY69" s="161"/>
      <c r="HZ69" s="161"/>
      <c r="IA69" s="161"/>
      <c r="IB69" s="161"/>
      <c r="IC69" s="161"/>
      <c r="ID69" s="161"/>
      <c r="IE69" s="161"/>
      <c r="IF69" s="161"/>
      <c r="IG69" s="161"/>
      <c r="IH69" s="161"/>
      <c r="II69" s="161"/>
      <c r="IJ69" s="161"/>
      <c r="IK69" s="161"/>
      <c r="IL69" s="161"/>
      <c r="IM69" s="161"/>
      <c r="IN69" s="161"/>
      <c r="IO69" s="161"/>
      <c r="IP69" s="161"/>
      <c r="IQ69" s="161"/>
      <c r="IR69" s="161"/>
      <c r="IS69" s="161"/>
      <c r="IT69" s="161"/>
      <c r="IU69" s="161"/>
      <c r="IV69" s="161"/>
      <c r="IW69" s="161"/>
    </row>
    <row r="70" spans="3:257" s="170" customFormat="1" ht="20.25" customHeight="1">
      <c r="C70" s="161"/>
      <c r="D70" s="161"/>
      <c r="E70" s="161"/>
      <c r="F70" s="17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  <c r="BI70" s="161"/>
      <c r="BJ70" s="161"/>
      <c r="BK70" s="161"/>
      <c r="BL70" s="161"/>
      <c r="BM70" s="161"/>
      <c r="BN70" s="161"/>
      <c r="BO70" s="161"/>
      <c r="BP70" s="161"/>
      <c r="BQ70" s="161"/>
      <c r="BR70" s="161"/>
      <c r="BS70" s="161"/>
      <c r="BT70" s="161"/>
      <c r="BU70" s="161"/>
      <c r="BV70" s="161"/>
      <c r="BW70" s="161"/>
      <c r="BX70" s="161"/>
      <c r="BY70" s="161"/>
      <c r="BZ70" s="161"/>
      <c r="CA70" s="161"/>
      <c r="CB70" s="161"/>
      <c r="CC70" s="161"/>
      <c r="CD70" s="161"/>
      <c r="CE70" s="161"/>
      <c r="CF70" s="161"/>
      <c r="CG70" s="161"/>
      <c r="CH70" s="161"/>
      <c r="CI70" s="161"/>
      <c r="CJ70" s="161"/>
      <c r="CK70" s="161"/>
      <c r="CL70" s="161"/>
      <c r="CM70" s="161"/>
      <c r="CN70" s="161"/>
      <c r="CO70" s="161"/>
      <c r="CP70" s="161"/>
      <c r="CQ70" s="161"/>
      <c r="CR70" s="161"/>
      <c r="CS70" s="161"/>
      <c r="CT70" s="161"/>
      <c r="CU70" s="161"/>
      <c r="CV70" s="161"/>
      <c r="CW70" s="161"/>
      <c r="CX70" s="161"/>
      <c r="CY70" s="161"/>
      <c r="CZ70" s="161"/>
      <c r="DA70" s="161"/>
      <c r="DB70" s="161"/>
      <c r="DC70" s="161"/>
      <c r="DD70" s="161"/>
      <c r="DE70" s="161"/>
      <c r="DF70" s="161"/>
      <c r="DG70" s="161"/>
      <c r="DH70" s="161"/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1"/>
      <c r="DW70" s="161"/>
      <c r="DX70" s="161"/>
      <c r="DY70" s="161"/>
      <c r="DZ70" s="161"/>
      <c r="EA70" s="161"/>
      <c r="EB70" s="161"/>
      <c r="EC70" s="161"/>
      <c r="ED70" s="161"/>
      <c r="EE70" s="161"/>
      <c r="EF70" s="161"/>
      <c r="EG70" s="161"/>
      <c r="EH70" s="161"/>
      <c r="EI70" s="161"/>
      <c r="EJ70" s="161"/>
      <c r="EK70" s="161"/>
      <c r="EL70" s="161"/>
      <c r="EM70" s="161"/>
      <c r="EN70" s="161"/>
      <c r="EO70" s="161"/>
      <c r="EP70" s="161"/>
      <c r="EQ70" s="161"/>
      <c r="ER70" s="161"/>
      <c r="ES70" s="161"/>
      <c r="ET70" s="161"/>
      <c r="EU70" s="161"/>
      <c r="EV70" s="161"/>
      <c r="EW70" s="161"/>
      <c r="EX70" s="161"/>
      <c r="EY70" s="161"/>
      <c r="EZ70" s="161"/>
      <c r="FA70" s="161"/>
      <c r="FB70" s="161"/>
      <c r="FC70" s="161"/>
      <c r="FD70" s="161"/>
      <c r="FE70" s="161"/>
      <c r="FF70" s="161"/>
      <c r="FG70" s="161"/>
      <c r="FH70" s="161"/>
      <c r="FI70" s="161"/>
      <c r="FJ70" s="161"/>
      <c r="FK70" s="161"/>
      <c r="FL70" s="161"/>
      <c r="FM70" s="161"/>
      <c r="FN70" s="161"/>
      <c r="FO70" s="161"/>
      <c r="FP70" s="161"/>
      <c r="FQ70" s="161"/>
      <c r="FR70" s="161"/>
      <c r="FS70" s="161"/>
      <c r="FT70" s="161"/>
      <c r="FU70" s="161"/>
      <c r="FV70" s="161"/>
      <c r="FW70" s="161"/>
      <c r="FX70" s="161"/>
      <c r="FY70" s="161"/>
      <c r="FZ70" s="161"/>
      <c r="GA70" s="161"/>
      <c r="GB70" s="161"/>
      <c r="GC70" s="161"/>
      <c r="GD70" s="161"/>
      <c r="GE70" s="161"/>
      <c r="GF70" s="161"/>
      <c r="GG70" s="161"/>
      <c r="GH70" s="161"/>
      <c r="GI70" s="161"/>
      <c r="GJ70" s="161"/>
      <c r="GK70" s="161"/>
      <c r="GL70" s="161"/>
      <c r="GM70" s="161"/>
      <c r="GN70" s="161"/>
      <c r="GO70" s="161"/>
      <c r="GP70" s="161"/>
      <c r="GQ70" s="161"/>
      <c r="GR70" s="161"/>
      <c r="GS70" s="161"/>
      <c r="GT70" s="161"/>
      <c r="GU70" s="161"/>
      <c r="GV70" s="161"/>
      <c r="GW70" s="161"/>
      <c r="GX70" s="161"/>
      <c r="GY70" s="161"/>
      <c r="GZ70" s="161"/>
      <c r="HA70" s="161"/>
      <c r="HB70" s="161"/>
      <c r="HC70" s="161"/>
      <c r="HD70" s="161"/>
      <c r="HE70" s="161"/>
      <c r="HF70" s="161"/>
      <c r="HG70" s="161"/>
      <c r="HH70" s="161"/>
      <c r="HI70" s="161"/>
      <c r="HJ70" s="161"/>
      <c r="HK70" s="161"/>
      <c r="HL70" s="161"/>
      <c r="HM70" s="161"/>
      <c r="HN70" s="161"/>
      <c r="HO70" s="161"/>
      <c r="HP70" s="161"/>
      <c r="HQ70" s="161"/>
      <c r="HR70" s="161"/>
      <c r="HS70" s="161"/>
      <c r="HT70" s="161"/>
      <c r="HU70" s="161"/>
      <c r="HV70" s="161"/>
      <c r="HW70" s="161"/>
      <c r="HX70" s="161"/>
      <c r="HY70" s="161"/>
      <c r="HZ70" s="161"/>
      <c r="IA70" s="161"/>
      <c r="IB70" s="161"/>
      <c r="IC70" s="161"/>
      <c r="ID70" s="161"/>
      <c r="IE70" s="161"/>
      <c r="IF70" s="161"/>
      <c r="IG70" s="161"/>
      <c r="IH70" s="161"/>
      <c r="II70" s="161"/>
      <c r="IJ70" s="161"/>
      <c r="IK70" s="161"/>
      <c r="IL70" s="161"/>
      <c r="IM70" s="161"/>
      <c r="IN70" s="161"/>
      <c r="IO70" s="161"/>
      <c r="IP70" s="161"/>
      <c r="IQ70" s="161"/>
      <c r="IR70" s="161"/>
      <c r="IS70" s="161"/>
      <c r="IT70" s="161"/>
      <c r="IU70" s="161"/>
      <c r="IV70" s="161"/>
      <c r="IW70" s="161"/>
    </row>
    <row r="71" spans="3:257" s="170" customFormat="1" ht="20.25" customHeight="1">
      <c r="C71" s="161"/>
      <c r="D71" s="161"/>
      <c r="E71" s="161"/>
      <c r="F71" s="17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  <c r="AB71" s="161"/>
      <c r="AC71" s="161"/>
      <c r="AD71" s="161"/>
      <c r="AE71" s="161"/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  <c r="BI71" s="161"/>
      <c r="BJ71" s="161"/>
      <c r="BK71" s="161"/>
      <c r="BL71" s="161"/>
      <c r="BM71" s="161"/>
      <c r="BN71" s="161"/>
      <c r="BO71" s="161"/>
      <c r="BP71" s="161"/>
      <c r="BQ71" s="161"/>
      <c r="BR71" s="161"/>
      <c r="BS71" s="161"/>
      <c r="BT71" s="161"/>
      <c r="BU71" s="161"/>
      <c r="BV71" s="161"/>
      <c r="BW71" s="161"/>
      <c r="BX71" s="161"/>
      <c r="BY71" s="161"/>
      <c r="BZ71" s="161"/>
      <c r="CA71" s="161"/>
      <c r="CB71" s="161"/>
      <c r="CC71" s="161"/>
      <c r="CD71" s="161"/>
      <c r="CE71" s="161"/>
      <c r="CF71" s="161"/>
      <c r="CG71" s="161"/>
      <c r="CH71" s="161"/>
      <c r="CI71" s="161"/>
      <c r="CJ71" s="161"/>
      <c r="CK71" s="161"/>
      <c r="CL71" s="161"/>
      <c r="CM71" s="161"/>
      <c r="CN71" s="161"/>
      <c r="CO71" s="161"/>
      <c r="CP71" s="161"/>
      <c r="CQ71" s="161"/>
      <c r="CR71" s="161"/>
      <c r="CS71" s="161"/>
      <c r="CT71" s="161"/>
      <c r="CU71" s="161"/>
      <c r="CV71" s="161"/>
      <c r="CW71" s="161"/>
      <c r="CX71" s="161"/>
      <c r="CY71" s="161"/>
      <c r="CZ71" s="161"/>
      <c r="DA71" s="161"/>
      <c r="DB71" s="161"/>
      <c r="DC71" s="161"/>
      <c r="DD71" s="161"/>
      <c r="DE71" s="161"/>
      <c r="DF71" s="161"/>
      <c r="DG71" s="161"/>
      <c r="DH71" s="161"/>
      <c r="DI71" s="161"/>
      <c r="DJ71" s="161"/>
      <c r="DK71" s="161"/>
      <c r="DL71" s="161"/>
      <c r="DM71" s="161"/>
      <c r="DN71" s="161"/>
      <c r="DO71" s="161"/>
      <c r="DP71" s="161"/>
      <c r="DQ71" s="161"/>
      <c r="DR71" s="161"/>
      <c r="DS71" s="161"/>
      <c r="DT71" s="161"/>
      <c r="DU71" s="161"/>
      <c r="DV71" s="161"/>
      <c r="DW71" s="161"/>
      <c r="DX71" s="161"/>
      <c r="DY71" s="161"/>
      <c r="DZ71" s="161"/>
      <c r="EA71" s="161"/>
      <c r="EB71" s="161"/>
      <c r="EC71" s="161"/>
      <c r="ED71" s="161"/>
      <c r="EE71" s="161"/>
      <c r="EF71" s="161"/>
      <c r="EG71" s="161"/>
      <c r="EH71" s="161"/>
      <c r="EI71" s="161"/>
      <c r="EJ71" s="161"/>
      <c r="EK71" s="161"/>
      <c r="EL71" s="161"/>
      <c r="EM71" s="161"/>
      <c r="EN71" s="161"/>
      <c r="EO71" s="161"/>
      <c r="EP71" s="161"/>
      <c r="EQ71" s="161"/>
      <c r="ER71" s="161"/>
      <c r="ES71" s="161"/>
      <c r="ET71" s="161"/>
      <c r="EU71" s="161"/>
      <c r="EV71" s="161"/>
      <c r="EW71" s="161"/>
      <c r="EX71" s="161"/>
      <c r="EY71" s="161"/>
      <c r="EZ71" s="161"/>
      <c r="FA71" s="161"/>
      <c r="FB71" s="161"/>
      <c r="FC71" s="161"/>
      <c r="FD71" s="161"/>
      <c r="FE71" s="161"/>
      <c r="FF71" s="161"/>
      <c r="FG71" s="161"/>
      <c r="FH71" s="161"/>
      <c r="FI71" s="161"/>
      <c r="FJ71" s="161"/>
      <c r="FK71" s="161"/>
      <c r="FL71" s="161"/>
      <c r="FM71" s="161"/>
      <c r="FN71" s="161"/>
      <c r="FO71" s="161"/>
      <c r="FP71" s="161"/>
      <c r="FQ71" s="161"/>
      <c r="FR71" s="161"/>
      <c r="FS71" s="161"/>
      <c r="FT71" s="161"/>
      <c r="FU71" s="161"/>
      <c r="FV71" s="161"/>
      <c r="FW71" s="161"/>
      <c r="FX71" s="161"/>
      <c r="FY71" s="161"/>
      <c r="FZ71" s="161"/>
      <c r="GA71" s="161"/>
      <c r="GB71" s="161"/>
      <c r="GC71" s="161"/>
      <c r="GD71" s="161"/>
      <c r="GE71" s="161"/>
      <c r="GF71" s="161"/>
      <c r="GG71" s="161"/>
      <c r="GH71" s="161"/>
      <c r="GI71" s="161"/>
      <c r="GJ71" s="161"/>
      <c r="GK71" s="161"/>
      <c r="GL71" s="161"/>
      <c r="GM71" s="161"/>
      <c r="GN71" s="161"/>
      <c r="GO71" s="161"/>
      <c r="GP71" s="161"/>
      <c r="GQ71" s="161"/>
      <c r="GR71" s="161"/>
      <c r="GS71" s="161"/>
      <c r="GT71" s="161"/>
      <c r="GU71" s="161"/>
      <c r="GV71" s="161"/>
      <c r="GW71" s="161"/>
      <c r="GX71" s="161"/>
      <c r="GY71" s="161"/>
      <c r="GZ71" s="161"/>
      <c r="HA71" s="161"/>
      <c r="HB71" s="161"/>
      <c r="HC71" s="161"/>
      <c r="HD71" s="161"/>
      <c r="HE71" s="161"/>
      <c r="HF71" s="161"/>
      <c r="HG71" s="161"/>
      <c r="HH71" s="161"/>
      <c r="HI71" s="161"/>
      <c r="HJ71" s="161"/>
      <c r="HK71" s="161"/>
      <c r="HL71" s="161"/>
      <c r="HM71" s="161"/>
      <c r="HN71" s="161"/>
      <c r="HO71" s="161"/>
      <c r="HP71" s="161"/>
      <c r="HQ71" s="161"/>
      <c r="HR71" s="161"/>
      <c r="HS71" s="161"/>
      <c r="HT71" s="161"/>
      <c r="HU71" s="161"/>
      <c r="HV71" s="161"/>
      <c r="HW71" s="161"/>
      <c r="HX71" s="161"/>
      <c r="HY71" s="161"/>
      <c r="HZ71" s="161"/>
      <c r="IA71" s="161"/>
      <c r="IB71" s="161"/>
      <c r="IC71" s="161"/>
      <c r="ID71" s="161"/>
      <c r="IE71" s="161"/>
      <c r="IF71" s="161"/>
      <c r="IG71" s="161"/>
      <c r="IH71" s="161"/>
      <c r="II71" s="161"/>
      <c r="IJ71" s="161"/>
      <c r="IK71" s="161"/>
      <c r="IL71" s="161"/>
      <c r="IM71" s="161"/>
      <c r="IN71" s="161"/>
      <c r="IO71" s="161"/>
      <c r="IP71" s="161"/>
      <c r="IQ71" s="161"/>
      <c r="IR71" s="161"/>
      <c r="IS71" s="161"/>
      <c r="IT71" s="161"/>
      <c r="IU71" s="161"/>
      <c r="IV71" s="161"/>
      <c r="IW71" s="161"/>
    </row>
    <row r="72" spans="3:257" s="170" customFormat="1" ht="20.25" customHeight="1">
      <c r="C72" s="161"/>
      <c r="D72" s="161"/>
      <c r="E72" s="161"/>
      <c r="F72" s="17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/>
      <c r="BF72" s="161"/>
      <c r="BG72" s="161"/>
      <c r="BH72" s="161"/>
      <c r="BI72" s="161"/>
      <c r="BJ72" s="161"/>
      <c r="BK72" s="161"/>
      <c r="BL72" s="161"/>
      <c r="BM72" s="161"/>
      <c r="BN72" s="161"/>
      <c r="BO72" s="161"/>
      <c r="BP72" s="161"/>
      <c r="BQ72" s="161"/>
      <c r="BR72" s="161"/>
      <c r="BS72" s="161"/>
      <c r="BT72" s="161"/>
      <c r="BU72" s="161"/>
      <c r="BV72" s="161"/>
      <c r="BW72" s="161"/>
      <c r="BX72" s="161"/>
      <c r="BY72" s="161"/>
      <c r="BZ72" s="161"/>
      <c r="CA72" s="161"/>
      <c r="CB72" s="161"/>
      <c r="CC72" s="161"/>
      <c r="CD72" s="161"/>
      <c r="CE72" s="161"/>
      <c r="CF72" s="161"/>
      <c r="CG72" s="161"/>
      <c r="CH72" s="161"/>
      <c r="CI72" s="161"/>
      <c r="CJ72" s="161"/>
      <c r="CK72" s="161"/>
      <c r="CL72" s="161"/>
      <c r="CM72" s="161"/>
      <c r="CN72" s="161"/>
      <c r="CO72" s="161"/>
      <c r="CP72" s="161"/>
      <c r="CQ72" s="161"/>
      <c r="CR72" s="161"/>
      <c r="CS72" s="161"/>
      <c r="CT72" s="161"/>
      <c r="CU72" s="161"/>
      <c r="CV72" s="161"/>
      <c r="CW72" s="161"/>
      <c r="CX72" s="161"/>
      <c r="CY72" s="161"/>
      <c r="CZ72" s="161"/>
      <c r="DA72" s="161"/>
      <c r="DB72" s="161"/>
      <c r="DC72" s="161"/>
      <c r="DD72" s="161"/>
      <c r="DE72" s="161"/>
      <c r="DF72" s="161"/>
      <c r="DG72" s="161"/>
      <c r="DH72" s="161"/>
      <c r="DI72" s="161"/>
      <c r="DJ72" s="161"/>
      <c r="DK72" s="161"/>
      <c r="DL72" s="161"/>
      <c r="DM72" s="161"/>
      <c r="DN72" s="161"/>
      <c r="DO72" s="161"/>
      <c r="DP72" s="161"/>
      <c r="DQ72" s="161"/>
      <c r="DR72" s="161"/>
      <c r="DS72" s="161"/>
      <c r="DT72" s="161"/>
      <c r="DU72" s="161"/>
      <c r="DV72" s="161"/>
      <c r="DW72" s="161"/>
      <c r="DX72" s="161"/>
      <c r="DY72" s="161"/>
      <c r="DZ72" s="161"/>
      <c r="EA72" s="161"/>
      <c r="EB72" s="161"/>
      <c r="EC72" s="161"/>
      <c r="ED72" s="161"/>
      <c r="EE72" s="161"/>
      <c r="EF72" s="161"/>
      <c r="EG72" s="161"/>
      <c r="EH72" s="161"/>
      <c r="EI72" s="161"/>
      <c r="EJ72" s="161"/>
      <c r="EK72" s="161"/>
      <c r="EL72" s="161"/>
      <c r="EM72" s="161"/>
      <c r="EN72" s="161"/>
      <c r="EO72" s="161"/>
      <c r="EP72" s="161"/>
      <c r="EQ72" s="161"/>
      <c r="ER72" s="161"/>
      <c r="ES72" s="161"/>
      <c r="ET72" s="161"/>
      <c r="EU72" s="161"/>
      <c r="EV72" s="161"/>
      <c r="EW72" s="161"/>
      <c r="EX72" s="161"/>
      <c r="EY72" s="161"/>
      <c r="EZ72" s="161"/>
      <c r="FA72" s="161"/>
      <c r="FB72" s="161"/>
      <c r="FC72" s="161"/>
      <c r="FD72" s="161"/>
      <c r="FE72" s="161"/>
      <c r="FF72" s="161"/>
      <c r="FG72" s="161"/>
      <c r="FH72" s="161"/>
      <c r="FI72" s="161"/>
      <c r="FJ72" s="161"/>
      <c r="FK72" s="161"/>
      <c r="FL72" s="161"/>
      <c r="FM72" s="161"/>
      <c r="FN72" s="161"/>
      <c r="FO72" s="161"/>
      <c r="FP72" s="161"/>
      <c r="FQ72" s="161"/>
      <c r="FR72" s="161"/>
      <c r="FS72" s="161"/>
      <c r="FT72" s="161"/>
      <c r="FU72" s="161"/>
      <c r="FV72" s="161"/>
      <c r="FW72" s="161"/>
      <c r="FX72" s="161"/>
      <c r="FY72" s="161"/>
      <c r="FZ72" s="161"/>
      <c r="GA72" s="161"/>
      <c r="GB72" s="161"/>
      <c r="GC72" s="161"/>
      <c r="GD72" s="161"/>
      <c r="GE72" s="161"/>
      <c r="GF72" s="161"/>
      <c r="GG72" s="161"/>
      <c r="GH72" s="161"/>
      <c r="GI72" s="161"/>
      <c r="GJ72" s="161"/>
      <c r="GK72" s="161"/>
      <c r="GL72" s="161"/>
      <c r="GM72" s="161"/>
      <c r="GN72" s="161"/>
      <c r="GO72" s="161"/>
      <c r="GP72" s="161"/>
      <c r="GQ72" s="161"/>
      <c r="GR72" s="161"/>
      <c r="GS72" s="161"/>
      <c r="GT72" s="161"/>
      <c r="GU72" s="161"/>
      <c r="GV72" s="161"/>
      <c r="GW72" s="161"/>
      <c r="GX72" s="161"/>
      <c r="GY72" s="161"/>
      <c r="GZ72" s="161"/>
      <c r="HA72" s="161"/>
      <c r="HB72" s="161"/>
      <c r="HC72" s="161"/>
      <c r="HD72" s="161"/>
      <c r="HE72" s="161"/>
      <c r="HF72" s="161"/>
      <c r="HG72" s="161"/>
      <c r="HH72" s="161"/>
      <c r="HI72" s="161"/>
      <c r="HJ72" s="161"/>
      <c r="HK72" s="161"/>
      <c r="HL72" s="161"/>
      <c r="HM72" s="161"/>
      <c r="HN72" s="161"/>
      <c r="HO72" s="161"/>
      <c r="HP72" s="161"/>
      <c r="HQ72" s="161"/>
      <c r="HR72" s="161"/>
      <c r="HS72" s="161"/>
      <c r="HT72" s="161"/>
      <c r="HU72" s="161"/>
      <c r="HV72" s="161"/>
      <c r="HW72" s="161"/>
      <c r="HX72" s="161"/>
      <c r="HY72" s="161"/>
      <c r="HZ72" s="161"/>
      <c r="IA72" s="161"/>
      <c r="IB72" s="161"/>
      <c r="IC72" s="161"/>
      <c r="ID72" s="161"/>
      <c r="IE72" s="161"/>
      <c r="IF72" s="161"/>
      <c r="IG72" s="161"/>
      <c r="IH72" s="161"/>
      <c r="II72" s="161"/>
      <c r="IJ72" s="161"/>
      <c r="IK72" s="161"/>
      <c r="IL72" s="161"/>
      <c r="IM72" s="161"/>
      <c r="IN72" s="161"/>
      <c r="IO72" s="161"/>
      <c r="IP72" s="161"/>
      <c r="IQ72" s="161"/>
      <c r="IR72" s="161"/>
      <c r="IS72" s="161"/>
      <c r="IT72" s="161"/>
      <c r="IU72" s="161"/>
      <c r="IV72" s="161"/>
      <c r="IW72" s="161"/>
    </row>
    <row r="73" spans="3:257" s="170" customFormat="1" ht="20.25" customHeight="1">
      <c r="C73" s="161"/>
      <c r="D73" s="161"/>
      <c r="E73" s="161"/>
      <c r="F73" s="17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  <c r="BI73" s="161"/>
      <c r="BJ73" s="161"/>
      <c r="BK73" s="161"/>
      <c r="BL73" s="161"/>
      <c r="BM73" s="161"/>
      <c r="BN73" s="161"/>
      <c r="BO73" s="161"/>
      <c r="BP73" s="161"/>
      <c r="BQ73" s="161"/>
      <c r="BR73" s="161"/>
      <c r="BS73" s="161"/>
      <c r="BT73" s="161"/>
      <c r="BU73" s="161"/>
      <c r="BV73" s="161"/>
      <c r="BW73" s="161"/>
      <c r="BX73" s="161"/>
      <c r="BY73" s="161"/>
      <c r="BZ73" s="161"/>
      <c r="CA73" s="161"/>
      <c r="CB73" s="161"/>
      <c r="CC73" s="161"/>
      <c r="CD73" s="161"/>
      <c r="CE73" s="161"/>
      <c r="CF73" s="161"/>
      <c r="CG73" s="161"/>
      <c r="CH73" s="161"/>
      <c r="CI73" s="161"/>
      <c r="CJ73" s="161"/>
      <c r="CK73" s="161"/>
      <c r="CL73" s="161"/>
      <c r="CM73" s="161"/>
      <c r="CN73" s="161"/>
      <c r="CO73" s="161"/>
      <c r="CP73" s="161"/>
      <c r="CQ73" s="161"/>
      <c r="CR73" s="161"/>
      <c r="CS73" s="161"/>
      <c r="CT73" s="161"/>
      <c r="CU73" s="161"/>
      <c r="CV73" s="161"/>
      <c r="CW73" s="161"/>
      <c r="CX73" s="161"/>
      <c r="CY73" s="161"/>
      <c r="CZ73" s="161"/>
      <c r="DA73" s="161"/>
      <c r="DB73" s="161"/>
      <c r="DC73" s="161"/>
      <c r="DD73" s="161"/>
      <c r="DE73" s="161"/>
      <c r="DF73" s="161"/>
      <c r="DG73" s="161"/>
      <c r="DH73" s="161"/>
      <c r="DI73" s="161"/>
      <c r="DJ73" s="161"/>
      <c r="DK73" s="161"/>
      <c r="DL73" s="161"/>
      <c r="DM73" s="161"/>
      <c r="DN73" s="161"/>
      <c r="DO73" s="161"/>
      <c r="DP73" s="161"/>
      <c r="DQ73" s="161"/>
      <c r="DR73" s="161"/>
      <c r="DS73" s="161"/>
      <c r="DT73" s="161"/>
      <c r="DU73" s="161"/>
      <c r="DV73" s="161"/>
      <c r="DW73" s="161"/>
      <c r="DX73" s="161"/>
      <c r="DY73" s="161"/>
      <c r="DZ73" s="161"/>
      <c r="EA73" s="161"/>
      <c r="EB73" s="161"/>
      <c r="EC73" s="161"/>
      <c r="ED73" s="161"/>
      <c r="EE73" s="161"/>
      <c r="EF73" s="161"/>
      <c r="EG73" s="161"/>
      <c r="EH73" s="161"/>
      <c r="EI73" s="161"/>
      <c r="EJ73" s="161"/>
      <c r="EK73" s="161"/>
      <c r="EL73" s="161"/>
      <c r="EM73" s="161"/>
      <c r="EN73" s="161"/>
      <c r="EO73" s="161"/>
      <c r="EP73" s="161"/>
      <c r="EQ73" s="161"/>
      <c r="ER73" s="161"/>
      <c r="ES73" s="161"/>
      <c r="ET73" s="161"/>
      <c r="EU73" s="161"/>
      <c r="EV73" s="161"/>
      <c r="EW73" s="161"/>
      <c r="EX73" s="161"/>
      <c r="EY73" s="161"/>
      <c r="EZ73" s="161"/>
      <c r="FA73" s="161"/>
      <c r="FB73" s="161"/>
      <c r="FC73" s="161"/>
      <c r="FD73" s="161"/>
      <c r="FE73" s="161"/>
      <c r="FF73" s="161"/>
      <c r="FG73" s="161"/>
      <c r="FH73" s="161"/>
      <c r="FI73" s="161"/>
      <c r="FJ73" s="161"/>
      <c r="FK73" s="161"/>
      <c r="FL73" s="161"/>
      <c r="FM73" s="161"/>
      <c r="FN73" s="161"/>
      <c r="FO73" s="161"/>
      <c r="FP73" s="161"/>
      <c r="FQ73" s="161"/>
      <c r="FR73" s="161"/>
      <c r="FS73" s="161"/>
      <c r="FT73" s="161"/>
      <c r="FU73" s="161"/>
      <c r="FV73" s="161"/>
      <c r="FW73" s="161"/>
      <c r="FX73" s="161"/>
      <c r="FY73" s="161"/>
      <c r="FZ73" s="161"/>
      <c r="GA73" s="161"/>
      <c r="GB73" s="161"/>
      <c r="GC73" s="161"/>
      <c r="GD73" s="161"/>
      <c r="GE73" s="161"/>
      <c r="GF73" s="161"/>
      <c r="GG73" s="161"/>
      <c r="GH73" s="161"/>
      <c r="GI73" s="161"/>
      <c r="GJ73" s="161"/>
      <c r="GK73" s="161"/>
      <c r="GL73" s="161"/>
      <c r="GM73" s="161"/>
      <c r="GN73" s="161"/>
      <c r="GO73" s="161"/>
      <c r="GP73" s="161"/>
      <c r="GQ73" s="161"/>
      <c r="GR73" s="161"/>
      <c r="GS73" s="161"/>
      <c r="GT73" s="161"/>
      <c r="GU73" s="161"/>
      <c r="GV73" s="161"/>
      <c r="GW73" s="161"/>
      <c r="GX73" s="161"/>
      <c r="GY73" s="161"/>
      <c r="GZ73" s="161"/>
      <c r="HA73" s="161"/>
      <c r="HB73" s="161"/>
      <c r="HC73" s="161"/>
      <c r="HD73" s="161"/>
      <c r="HE73" s="161"/>
      <c r="HF73" s="161"/>
      <c r="HG73" s="161"/>
      <c r="HH73" s="161"/>
      <c r="HI73" s="161"/>
      <c r="HJ73" s="161"/>
      <c r="HK73" s="161"/>
      <c r="HL73" s="161"/>
      <c r="HM73" s="161"/>
      <c r="HN73" s="161"/>
      <c r="HO73" s="161"/>
      <c r="HP73" s="161"/>
      <c r="HQ73" s="161"/>
      <c r="HR73" s="161"/>
      <c r="HS73" s="161"/>
      <c r="HT73" s="161"/>
      <c r="HU73" s="161"/>
      <c r="HV73" s="161"/>
      <c r="HW73" s="161"/>
      <c r="HX73" s="161"/>
      <c r="HY73" s="161"/>
      <c r="HZ73" s="161"/>
      <c r="IA73" s="161"/>
      <c r="IB73" s="161"/>
      <c r="IC73" s="161"/>
      <c r="ID73" s="161"/>
      <c r="IE73" s="161"/>
      <c r="IF73" s="161"/>
      <c r="IG73" s="161"/>
      <c r="IH73" s="161"/>
      <c r="II73" s="161"/>
      <c r="IJ73" s="161"/>
      <c r="IK73" s="161"/>
      <c r="IL73" s="161"/>
      <c r="IM73" s="161"/>
      <c r="IN73" s="161"/>
      <c r="IO73" s="161"/>
      <c r="IP73" s="161"/>
      <c r="IQ73" s="161"/>
      <c r="IR73" s="161"/>
      <c r="IS73" s="161"/>
      <c r="IT73" s="161"/>
      <c r="IU73" s="161"/>
      <c r="IV73" s="161"/>
      <c r="IW73" s="161"/>
    </row>
    <row r="74" spans="3:257" s="170" customFormat="1" ht="20.25" customHeight="1">
      <c r="C74" s="161"/>
      <c r="D74" s="161"/>
      <c r="E74" s="161"/>
      <c r="F74" s="17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  <c r="BI74" s="161"/>
      <c r="BJ74" s="161"/>
      <c r="BK74" s="161"/>
      <c r="BL74" s="161"/>
      <c r="BM74" s="161"/>
      <c r="BN74" s="161"/>
      <c r="BO74" s="161"/>
      <c r="BP74" s="161"/>
      <c r="BQ74" s="161"/>
      <c r="BR74" s="161"/>
      <c r="BS74" s="161"/>
      <c r="BT74" s="161"/>
      <c r="BU74" s="161"/>
      <c r="BV74" s="161"/>
      <c r="BW74" s="161"/>
      <c r="BX74" s="161"/>
      <c r="BY74" s="161"/>
      <c r="BZ74" s="161"/>
      <c r="CA74" s="161"/>
      <c r="CB74" s="161"/>
      <c r="CC74" s="161"/>
      <c r="CD74" s="161"/>
      <c r="CE74" s="161"/>
      <c r="CF74" s="161"/>
      <c r="CG74" s="161"/>
      <c r="CH74" s="161"/>
      <c r="CI74" s="161"/>
      <c r="CJ74" s="161"/>
      <c r="CK74" s="161"/>
      <c r="CL74" s="161"/>
      <c r="CM74" s="161"/>
      <c r="CN74" s="161"/>
      <c r="CO74" s="161"/>
      <c r="CP74" s="161"/>
      <c r="CQ74" s="161"/>
      <c r="CR74" s="161"/>
      <c r="CS74" s="161"/>
      <c r="CT74" s="161"/>
      <c r="CU74" s="161"/>
      <c r="CV74" s="161"/>
      <c r="CW74" s="161"/>
      <c r="CX74" s="161"/>
      <c r="CY74" s="161"/>
      <c r="CZ74" s="161"/>
      <c r="DA74" s="161"/>
      <c r="DB74" s="161"/>
      <c r="DC74" s="161"/>
      <c r="DD74" s="161"/>
      <c r="DE74" s="161"/>
      <c r="DF74" s="161"/>
      <c r="DG74" s="161"/>
      <c r="DH74" s="161"/>
      <c r="DI74" s="161"/>
      <c r="DJ74" s="161"/>
      <c r="DK74" s="161"/>
      <c r="DL74" s="161"/>
      <c r="DM74" s="161"/>
      <c r="DN74" s="161"/>
      <c r="DO74" s="161"/>
      <c r="DP74" s="161"/>
      <c r="DQ74" s="161"/>
      <c r="DR74" s="161"/>
      <c r="DS74" s="161"/>
      <c r="DT74" s="161"/>
      <c r="DU74" s="161"/>
      <c r="DV74" s="161"/>
      <c r="DW74" s="161"/>
      <c r="DX74" s="161"/>
      <c r="DY74" s="161"/>
      <c r="DZ74" s="161"/>
      <c r="EA74" s="161"/>
      <c r="EB74" s="161"/>
      <c r="EC74" s="161"/>
      <c r="ED74" s="161"/>
      <c r="EE74" s="161"/>
      <c r="EF74" s="161"/>
      <c r="EG74" s="161"/>
      <c r="EH74" s="161"/>
      <c r="EI74" s="161"/>
      <c r="EJ74" s="161"/>
      <c r="EK74" s="161"/>
      <c r="EL74" s="161"/>
      <c r="EM74" s="161"/>
      <c r="EN74" s="161"/>
      <c r="EO74" s="161"/>
      <c r="EP74" s="161"/>
      <c r="EQ74" s="161"/>
      <c r="ER74" s="161"/>
      <c r="ES74" s="161"/>
      <c r="ET74" s="161"/>
      <c r="EU74" s="161"/>
      <c r="EV74" s="161"/>
      <c r="EW74" s="161"/>
      <c r="EX74" s="161"/>
      <c r="EY74" s="161"/>
      <c r="EZ74" s="161"/>
      <c r="FA74" s="161"/>
      <c r="FB74" s="161"/>
      <c r="FC74" s="161"/>
      <c r="FD74" s="161"/>
      <c r="FE74" s="161"/>
      <c r="FF74" s="161"/>
      <c r="FG74" s="161"/>
      <c r="FH74" s="161"/>
      <c r="FI74" s="161"/>
      <c r="FJ74" s="161"/>
      <c r="FK74" s="161"/>
      <c r="FL74" s="161"/>
      <c r="FM74" s="161"/>
      <c r="FN74" s="161"/>
      <c r="FO74" s="161"/>
      <c r="FP74" s="161"/>
      <c r="FQ74" s="161"/>
      <c r="FR74" s="161"/>
      <c r="FS74" s="161"/>
      <c r="FT74" s="161"/>
      <c r="FU74" s="161"/>
      <c r="FV74" s="161"/>
      <c r="FW74" s="161"/>
      <c r="FX74" s="161"/>
      <c r="FY74" s="161"/>
      <c r="FZ74" s="161"/>
      <c r="GA74" s="161"/>
      <c r="GB74" s="161"/>
      <c r="GC74" s="161"/>
      <c r="GD74" s="161"/>
      <c r="GE74" s="161"/>
      <c r="GF74" s="161"/>
      <c r="GG74" s="161"/>
      <c r="GH74" s="161"/>
      <c r="GI74" s="161"/>
      <c r="GJ74" s="161"/>
      <c r="GK74" s="161"/>
      <c r="GL74" s="161"/>
      <c r="GM74" s="161"/>
      <c r="GN74" s="161"/>
      <c r="GO74" s="161"/>
      <c r="GP74" s="161"/>
      <c r="GQ74" s="161"/>
      <c r="GR74" s="161"/>
      <c r="GS74" s="161"/>
      <c r="GT74" s="161"/>
      <c r="GU74" s="161"/>
      <c r="GV74" s="161"/>
      <c r="GW74" s="161"/>
      <c r="GX74" s="161"/>
      <c r="GY74" s="161"/>
      <c r="GZ74" s="161"/>
      <c r="HA74" s="161"/>
      <c r="HB74" s="161"/>
      <c r="HC74" s="161"/>
      <c r="HD74" s="161"/>
      <c r="HE74" s="161"/>
      <c r="HF74" s="161"/>
      <c r="HG74" s="161"/>
      <c r="HH74" s="161"/>
      <c r="HI74" s="161"/>
      <c r="HJ74" s="161"/>
      <c r="HK74" s="161"/>
      <c r="HL74" s="161"/>
      <c r="HM74" s="161"/>
      <c r="HN74" s="161"/>
      <c r="HO74" s="161"/>
      <c r="HP74" s="161"/>
      <c r="HQ74" s="161"/>
      <c r="HR74" s="161"/>
      <c r="HS74" s="161"/>
      <c r="HT74" s="161"/>
      <c r="HU74" s="161"/>
      <c r="HV74" s="161"/>
      <c r="HW74" s="161"/>
      <c r="HX74" s="161"/>
      <c r="HY74" s="161"/>
      <c r="HZ74" s="161"/>
      <c r="IA74" s="161"/>
      <c r="IB74" s="161"/>
      <c r="IC74" s="161"/>
      <c r="ID74" s="161"/>
      <c r="IE74" s="161"/>
      <c r="IF74" s="161"/>
      <c r="IG74" s="161"/>
      <c r="IH74" s="161"/>
      <c r="II74" s="161"/>
      <c r="IJ74" s="161"/>
      <c r="IK74" s="161"/>
      <c r="IL74" s="161"/>
      <c r="IM74" s="161"/>
      <c r="IN74" s="161"/>
      <c r="IO74" s="161"/>
      <c r="IP74" s="161"/>
      <c r="IQ74" s="161"/>
      <c r="IR74" s="161"/>
      <c r="IS74" s="161"/>
      <c r="IT74" s="161"/>
      <c r="IU74" s="161"/>
      <c r="IV74" s="161"/>
      <c r="IW74" s="161"/>
    </row>
    <row r="75" spans="3:257" s="170" customFormat="1" ht="20.25" customHeight="1">
      <c r="C75" s="161"/>
      <c r="D75" s="161"/>
      <c r="E75" s="161"/>
      <c r="F75" s="17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  <c r="BF75" s="161"/>
      <c r="BG75" s="161"/>
      <c r="BH75" s="161"/>
      <c r="BI75" s="161"/>
      <c r="BJ75" s="161"/>
      <c r="BK75" s="161"/>
      <c r="BL75" s="161"/>
      <c r="BM75" s="161"/>
      <c r="BN75" s="161"/>
      <c r="BO75" s="161"/>
      <c r="BP75" s="161"/>
      <c r="BQ75" s="161"/>
      <c r="BR75" s="161"/>
      <c r="BS75" s="161"/>
      <c r="BT75" s="161"/>
      <c r="BU75" s="161"/>
      <c r="BV75" s="161"/>
      <c r="BW75" s="161"/>
      <c r="BX75" s="161"/>
      <c r="BY75" s="161"/>
      <c r="BZ75" s="161"/>
      <c r="CA75" s="161"/>
      <c r="CB75" s="161"/>
      <c r="CC75" s="161"/>
      <c r="CD75" s="161"/>
      <c r="CE75" s="161"/>
      <c r="CF75" s="161"/>
      <c r="CG75" s="161"/>
      <c r="CH75" s="161"/>
      <c r="CI75" s="161"/>
      <c r="CJ75" s="161"/>
      <c r="CK75" s="161"/>
      <c r="CL75" s="161"/>
      <c r="CM75" s="161"/>
      <c r="CN75" s="161"/>
      <c r="CO75" s="161"/>
      <c r="CP75" s="161"/>
      <c r="CQ75" s="161"/>
      <c r="CR75" s="161"/>
      <c r="CS75" s="161"/>
      <c r="CT75" s="161"/>
      <c r="CU75" s="161"/>
      <c r="CV75" s="161"/>
      <c r="CW75" s="161"/>
      <c r="CX75" s="161"/>
      <c r="CY75" s="161"/>
      <c r="CZ75" s="161"/>
      <c r="DA75" s="161"/>
      <c r="DB75" s="161"/>
      <c r="DC75" s="161"/>
      <c r="DD75" s="161"/>
      <c r="DE75" s="161"/>
      <c r="DF75" s="161"/>
      <c r="DG75" s="161"/>
      <c r="DH75" s="161"/>
      <c r="DI75" s="161"/>
      <c r="DJ75" s="161"/>
      <c r="DK75" s="161"/>
      <c r="DL75" s="161"/>
      <c r="DM75" s="161"/>
      <c r="DN75" s="161"/>
      <c r="DO75" s="161"/>
      <c r="DP75" s="161"/>
      <c r="DQ75" s="161"/>
      <c r="DR75" s="161"/>
      <c r="DS75" s="161"/>
      <c r="DT75" s="161"/>
      <c r="DU75" s="161"/>
      <c r="DV75" s="161"/>
      <c r="DW75" s="161"/>
      <c r="DX75" s="161"/>
      <c r="DY75" s="161"/>
      <c r="DZ75" s="161"/>
      <c r="EA75" s="161"/>
      <c r="EB75" s="161"/>
      <c r="EC75" s="161"/>
      <c r="ED75" s="161"/>
      <c r="EE75" s="161"/>
      <c r="EF75" s="161"/>
      <c r="EG75" s="161"/>
      <c r="EH75" s="161"/>
      <c r="EI75" s="161"/>
      <c r="EJ75" s="161"/>
      <c r="EK75" s="161"/>
      <c r="EL75" s="161"/>
      <c r="EM75" s="161"/>
      <c r="EN75" s="161"/>
      <c r="EO75" s="161"/>
      <c r="EP75" s="161"/>
      <c r="EQ75" s="161"/>
      <c r="ER75" s="161"/>
      <c r="ES75" s="161"/>
      <c r="ET75" s="161"/>
      <c r="EU75" s="161"/>
      <c r="EV75" s="161"/>
      <c r="EW75" s="161"/>
      <c r="EX75" s="161"/>
      <c r="EY75" s="161"/>
      <c r="EZ75" s="161"/>
      <c r="FA75" s="161"/>
      <c r="FB75" s="161"/>
      <c r="FC75" s="161"/>
      <c r="FD75" s="161"/>
      <c r="FE75" s="161"/>
      <c r="FF75" s="161"/>
      <c r="FG75" s="161"/>
      <c r="FH75" s="161"/>
      <c r="FI75" s="161"/>
      <c r="FJ75" s="161"/>
      <c r="FK75" s="161"/>
      <c r="FL75" s="161"/>
      <c r="FM75" s="161"/>
      <c r="FN75" s="161"/>
      <c r="FO75" s="161"/>
      <c r="FP75" s="161"/>
      <c r="FQ75" s="161"/>
      <c r="FR75" s="161"/>
      <c r="FS75" s="161"/>
      <c r="FT75" s="161"/>
      <c r="FU75" s="161"/>
      <c r="FV75" s="161"/>
      <c r="FW75" s="161"/>
      <c r="FX75" s="161"/>
      <c r="FY75" s="161"/>
      <c r="FZ75" s="161"/>
      <c r="GA75" s="161"/>
      <c r="GB75" s="161"/>
      <c r="GC75" s="161"/>
      <c r="GD75" s="161"/>
      <c r="GE75" s="161"/>
      <c r="GF75" s="161"/>
      <c r="GG75" s="161"/>
      <c r="GH75" s="161"/>
      <c r="GI75" s="161"/>
      <c r="GJ75" s="161"/>
      <c r="GK75" s="161"/>
      <c r="GL75" s="161"/>
      <c r="GM75" s="161"/>
      <c r="GN75" s="161"/>
      <c r="GO75" s="161"/>
      <c r="GP75" s="161"/>
      <c r="GQ75" s="161"/>
      <c r="GR75" s="161"/>
      <c r="GS75" s="161"/>
      <c r="GT75" s="161"/>
      <c r="GU75" s="161"/>
      <c r="GV75" s="161"/>
      <c r="GW75" s="161"/>
      <c r="GX75" s="161"/>
      <c r="GY75" s="161"/>
      <c r="GZ75" s="161"/>
      <c r="HA75" s="161"/>
      <c r="HB75" s="161"/>
      <c r="HC75" s="161"/>
      <c r="HD75" s="161"/>
      <c r="HE75" s="161"/>
      <c r="HF75" s="161"/>
      <c r="HG75" s="161"/>
      <c r="HH75" s="161"/>
      <c r="HI75" s="161"/>
      <c r="HJ75" s="161"/>
      <c r="HK75" s="161"/>
      <c r="HL75" s="161"/>
      <c r="HM75" s="161"/>
      <c r="HN75" s="161"/>
      <c r="HO75" s="161"/>
      <c r="HP75" s="161"/>
      <c r="HQ75" s="161"/>
      <c r="HR75" s="161"/>
      <c r="HS75" s="161"/>
      <c r="HT75" s="161"/>
      <c r="HU75" s="161"/>
      <c r="HV75" s="161"/>
      <c r="HW75" s="161"/>
      <c r="HX75" s="161"/>
      <c r="HY75" s="161"/>
      <c r="HZ75" s="161"/>
      <c r="IA75" s="161"/>
      <c r="IB75" s="161"/>
      <c r="IC75" s="161"/>
      <c r="ID75" s="161"/>
      <c r="IE75" s="161"/>
      <c r="IF75" s="161"/>
      <c r="IG75" s="161"/>
      <c r="IH75" s="161"/>
      <c r="II75" s="161"/>
      <c r="IJ75" s="161"/>
      <c r="IK75" s="161"/>
      <c r="IL75" s="161"/>
      <c r="IM75" s="161"/>
      <c r="IN75" s="161"/>
      <c r="IO75" s="161"/>
      <c r="IP75" s="161"/>
      <c r="IQ75" s="161"/>
      <c r="IR75" s="161"/>
      <c r="IS75" s="161"/>
      <c r="IT75" s="161"/>
      <c r="IU75" s="161"/>
      <c r="IV75" s="161"/>
      <c r="IW75" s="161"/>
    </row>
    <row r="76" spans="3:257" s="170" customFormat="1" ht="20.25" customHeight="1">
      <c r="C76" s="161"/>
      <c r="D76" s="161"/>
      <c r="E76" s="161"/>
      <c r="F76" s="17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  <c r="BI76" s="161"/>
      <c r="BJ76" s="161"/>
      <c r="BK76" s="161"/>
      <c r="BL76" s="161"/>
      <c r="BM76" s="161"/>
      <c r="BN76" s="161"/>
      <c r="BO76" s="161"/>
      <c r="BP76" s="161"/>
      <c r="BQ76" s="161"/>
      <c r="BR76" s="161"/>
      <c r="BS76" s="161"/>
      <c r="BT76" s="161"/>
      <c r="BU76" s="161"/>
      <c r="BV76" s="161"/>
      <c r="BW76" s="161"/>
      <c r="BX76" s="161"/>
      <c r="BY76" s="161"/>
      <c r="BZ76" s="161"/>
      <c r="CA76" s="161"/>
      <c r="CB76" s="161"/>
      <c r="CC76" s="161"/>
      <c r="CD76" s="161"/>
      <c r="CE76" s="161"/>
      <c r="CF76" s="161"/>
      <c r="CG76" s="161"/>
      <c r="CH76" s="161"/>
      <c r="CI76" s="161"/>
      <c r="CJ76" s="161"/>
      <c r="CK76" s="161"/>
      <c r="CL76" s="161"/>
      <c r="CM76" s="161"/>
      <c r="CN76" s="161"/>
      <c r="CO76" s="161"/>
      <c r="CP76" s="161"/>
      <c r="CQ76" s="161"/>
      <c r="CR76" s="161"/>
      <c r="CS76" s="161"/>
      <c r="CT76" s="161"/>
      <c r="CU76" s="161"/>
      <c r="CV76" s="161"/>
      <c r="CW76" s="161"/>
      <c r="CX76" s="161"/>
      <c r="CY76" s="161"/>
      <c r="CZ76" s="161"/>
      <c r="DA76" s="161"/>
      <c r="DB76" s="161"/>
      <c r="DC76" s="161"/>
      <c r="DD76" s="161"/>
      <c r="DE76" s="161"/>
      <c r="DF76" s="161"/>
      <c r="DG76" s="161"/>
      <c r="DH76" s="161"/>
      <c r="DI76" s="161"/>
      <c r="DJ76" s="161"/>
      <c r="DK76" s="161"/>
      <c r="DL76" s="161"/>
      <c r="DM76" s="161"/>
      <c r="DN76" s="161"/>
      <c r="DO76" s="161"/>
      <c r="DP76" s="161"/>
      <c r="DQ76" s="161"/>
      <c r="DR76" s="161"/>
      <c r="DS76" s="161"/>
      <c r="DT76" s="161"/>
      <c r="DU76" s="161"/>
      <c r="DV76" s="161"/>
      <c r="DW76" s="161"/>
      <c r="DX76" s="161"/>
      <c r="DY76" s="161"/>
      <c r="DZ76" s="161"/>
      <c r="EA76" s="161"/>
      <c r="EB76" s="161"/>
      <c r="EC76" s="161"/>
      <c r="ED76" s="161"/>
      <c r="EE76" s="161"/>
      <c r="EF76" s="161"/>
      <c r="EG76" s="161"/>
      <c r="EH76" s="161"/>
      <c r="EI76" s="161"/>
      <c r="EJ76" s="161"/>
      <c r="EK76" s="161"/>
      <c r="EL76" s="161"/>
      <c r="EM76" s="161"/>
      <c r="EN76" s="161"/>
      <c r="EO76" s="161"/>
      <c r="EP76" s="161"/>
      <c r="EQ76" s="161"/>
      <c r="ER76" s="161"/>
      <c r="ES76" s="161"/>
      <c r="ET76" s="161"/>
      <c r="EU76" s="161"/>
      <c r="EV76" s="161"/>
      <c r="EW76" s="161"/>
      <c r="EX76" s="161"/>
      <c r="EY76" s="161"/>
      <c r="EZ76" s="161"/>
      <c r="FA76" s="161"/>
      <c r="FB76" s="161"/>
      <c r="FC76" s="161"/>
      <c r="FD76" s="161"/>
      <c r="FE76" s="161"/>
      <c r="FF76" s="161"/>
      <c r="FG76" s="161"/>
      <c r="FH76" s="161"/>
      <c r="FI76" s="161"/>
      <c r="FJ76" s="161"/>
      <c r="FK76" s="161"/>
      <c r="FL76" s="161"/>
      <c r="FM76" s="161"/>
      <c r="FN76" s="161"/>
      <c r="FO76" s="161"/>
      <c r="FP76" s="161"/>
      <c r="FQ76" s="161"/>
      <c r="FR76" s="161"/>
      <c r="FS76" s="161"/>
      <c r="FT76" s="161"/>
      <c r="FU76" s="161"/>
      <c r="FV76" s="161"/>
      <c r="FW76" s="161"/>
      <c r="FX76" s="161"/>
      <c r="FY76" s="161"/>
      <c r="FZ76" s="161"/>
      <c r="GA76" s="161"/>
      <c r="GB76" s="161"/>
      <c r="GC76" s="161"/>
      <c r="GD76" s="161"/>
      <c r="GE76" s="161"/>
      <c r="GF76" s="161"/>
      <c r="GG76" s="161"/>
      <c r="GH76" s="161"/>
      <c r="GI76" s="161"/>
      <c r="GJ76" s="161"/>
      <c r="GK76" s="161"/>
      <c r="GL76" s="161"/>
      <c r="GM76" s="161"/>
      <c r="GN76" s="161"/>
      <c r="GO76" s="161"/>
      <c r="GP76" s="161"/>
      <c r="GQ76" s="161"/>
      <c r="GR76" s="161"/>
      <c r="GS76" s="161"/>
      <c r="GT76" s="161"/>
      <c r="GU76" s="161"/>
      <c r="GV76" s="161"/>
      <c r="GW76" s="161"/>
      <c r="GX76" s="161"/>
      <c r="GY76" s="161"/>
      <c r="GZ76" s="161"/>
      <c r="HA76" s="161"/>
      <c r="HB76" s="161"/>
      <c r="HC76" s="161"/>
      <c r="HD76" s="161"/>
      <c r="HE76" s="161"/>
      <c r="HF76" s="161"/>
      <c r="HG76" s="161"/>
      <c r="HH76" s="161"/>
      <c r="HI76" s="161"/>
      <c r="HJ76" s="161"/>
      <c r="HK76" s="161"/>
      <c r="HL76" s="161"/>
      <c r="HM76" s="161"/>
      <c r="HN76" s="161"/>
      <c r="HO76" s="161"/>
      <c r="HP76" s="161"/>
      <c r="HQ76" s="161"/>
      <c r="HR76" s="161"/>
      <c r="HS76" s="161"/>
      <c r="HT76" s="161"/>
      <c r="HU76" s="161"/>
      <c r="HV76" s="161"/>
      <c r="HW76" s="161"/>
      <c r="HX76" s="161"/>
      <c r="HY76" s="161"/>
      <c r="HZ76" s="161"/>
      <c r="IA76" s="161"/>
      <c r="IB76" s="161"/>
      <c r="IC76" s="161"/>
      <c r="ID76" s="161"/>
      <c r="IE76" s="161"/>
      <c r="IF76" s="161"/>
      <c r="IG76" s="161"/>
      <c r="IH76" s="161"/>
      <c r="II76" s="161"/>
      <c r="IJ76" s="161"/>
      <c r="IK76" s="161"/>
      <c r="IL76" s="161"/>
      <c r="IM76" s="161"/>
      <c r="IN76" s="161"/>
      <c r="IO76" s="161"/>
      <c r="IP76" s="161"/>
      <c r="IQ76" s="161"/>
      <c r="IR76" s="161"/>
      <c r="IS76" s="161"/>
      <c r="IT76" s="161"/>
      <c r="IU76" s="161"/>
      <c r="IV76" s="161"/>
      <c r="IW76" s="161"/>
    </row>
    <row r="77" spans="3:257" s="170" customFormat="1" ht="20.25" customHeight="1">
      <c r="C77" s="161"/>
      <c r="D77" s="161"/>
      <c r="E77" s="161"/>
      <c r="F77" s="17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61"/>
      <c r="BH77" s="161"/>
      <c r="BI77" s="161"/>
      <c r="BJ77" s="161"/>
      <c r="BK77" s="161"/>
      <c r="BL77" s="161"/>
      <c r="BM77" s="161"/>
      <c r="BN77" s="161"/>
      <c r="BO77" s="161"/>
      <c r="BP77" s="161"/>
      <c r="BQ77" s="161"/>
      <c r="BR77" s="161"/>
      <c r="BS77" s="161"/>
      <c r="BT77" s="161"/>
      <c r="BU77" s="161"/>
      <c r="BV77" s="161"/>
      <c r="BW77" s="161"/>
      <c r="BX77" s="161"/>
      <c r="BY77" s="161"/>
      <c r="BZ77" s="161"/>
      <c r="CA77" s="161"/>
      <c r="CB77" s="161"/>
      <c r="CC77" s="161"/>
      <c r="CD77" s="161"/>
      <c r="CE77" s="161"/>
      <c r="CF77" s="161"/>
      <c r="CG77" s="161"/>
      <c r="CH77" s="161"/>
      <c r="CI77" s="161"/>
      <c r="CJ77" s="161"/>
      <c r="CK77" s="161"/>
      <c r="CL77" s="161"/>
      <c r="CM77" s="161"/>
      <c r="CN77" s="161"/>
      <c r="CO77" s="161"/>
      <c r="CP77" s="161"/>
      <c r="CQ77" s="161"/>
      <c r="CR77" s="161"/>
      <c r="CS77" s="161"/>
      <c r="CT77" s="161"/>
      <c r="CU77" s="161"/>
      <c r="CV77" s="161"/>
      <c r="CW77" s="161"/>
      <c r="CX77" s="161"/>
      <c r="CY77" s="161"/>
      <c r="CZ77" s="161"/>
      <c r="DA77" s="161"/>
      <c r="DB77" s="161"/>
      <c r="DC77" s="161"/>
      <c r="DD77" s="161"/>
      <c r="DE77" s="161"/>
      <c r="DF77" s="161"/>
      <c r="DG77" s="161"/>
      <c r="DH77" s="161"/>
      <c r="DI77" s="161"/>
      <c r="DJ77" s="161"/>
      <c r="DK77" s="161"/>
      <c r="DL77" s="161"/>
      <c r="DM77" s="161"/>
      <c r="DN77" s="161"/>
      <c r="DO77" s="161"/>
      <c r="DP77" s="161"/>
      <c r="DQ77" s="161"/>
      <c r="DR77" s="161"/>
      <c r="DS77" s="161"/>
      <c r="DT77" s="161"/>
      <c r="DU77" s="161"/>
      <c r="DV77" s="161"/>
      <c r="DW77" s="161"/>
      <c r="DX77" s="161"/>
      <c r="DY77" s="161"/>
      <c r="DZ77" s="161"/>
      <c r="EA77" s="161"/>
      <c r="EB77" s="161"/>
      <c r="EC77" s="161"/>
      <c r="ED77" s="161"/>
      <c r="EE77" s="161"/>
      <c r="EF77" s="161"/>
      <c r="EG77" s="161"/>
      <c r="EH77" s="161"/>
      <c r="EI77" s="161"/>
      <c r="EJ77" s="161"/>
      <c r="EK77" s="161"/>
      <c r="EL77" s="161"/>
      <c r="EM77" s="161"/>
      <c r="EN77" s="161"/>
      <c r="EO77" s="161"/>
      <c r="EP77" s="161"/>
      <c r="EQ77" s="161"/>
      <c r="ER77" s="161"/>
      <c r="ES77" s="161"/>
      <c r="ET77" s="161"/>
      <c r="EU77" s="161"/>
      <c r="EV77" s="161"/>
      <c r="EW77" s="161"/>
      <c r="EX77" s="161"/>
      <c r="EY77" s="161"/>
      <c r="EZ77" s="161"/>
      <c r="FA77" s="161"/>
      <c r="FB77" s="161"/>
      <c r="FC77" s="161"/>
      <c r="FD77" s="161"/>
      <c r="FE77" s="161"/>
      <c r="FF77" s="161"/>
      <c r="FG77" s="161"/>
      <c r="FH77" s="161"/>
      <c r="FI77" s="161"/>
      <c r="FJ77" s="161"/>
      <c r="FK77" s="161"/>
      <c r="FL77" s="161"/>
      <c r="FM77" s="161"/>
      <c r="FN77" s="161"/>
      <c r="FO77" s="161"/>
      <c r="FP77" s="161"/>
      <c r="FQ77" s="161"/>
      <c r="FR77" s="161"/>
      <c r="FS77" s="161"/>
      <c r="FT77" s="161"/>
      <c r="FU77" s="161"/>
      <c r="FV77" s="161"/>
      <c r="FW77" s="161"/>
      <c r="FX77" s="161"/>
      <c r="FY77" s="161"/>
      <c r="FZ77" s="161"/>
      <c r="GA77" s="161"/>
      <c r="GB77" s="161"/>
      <c r="GC77" s="161"/>
      <c r="GD77" s="161"/>
      <c r="GE77" s="161"/>
      <c r="GF77" s="161"/>
      <c r="GG77" s="161"/>
      <c r="GH77" s="161"/>
      <c r="GI77" s="161"/>
      <c r="GJ77" s="161"/>
      <c r="GK77" s="161"/>
      <c r="GL77" s="161"/>
      <c r="GM77" s="161"/>
      <c r="GN77" s="161"/>
      <c r="GO77" s="161"/>
      <c r="GP77" s="161"/>
      <c r="GQ77" s="161"/>
      <c r="GR77" s="161"/>
      <c r="GS77" s="161"/>
      <c r="GT77" s="161"/>
      <c r="GU77" s="161"/>
      <c r="GV77" s="161"/>
      <c r="GW77" s="161"/>
      <c r="GX77" s="161"/>
      <c r="GY77" s="161"/>
      <c r="GZ77" s="161"/>
      <c r="HA77" s="161"/>
      <c r="HB77" s="161"/>
      <c r="HC77" s="161"/>
      <c r="HD77" s="161"/>
      <c r="HE77" s="161"/>
      <c r="HF77" s="161"/>
      <c r="HG77" s="161"/>
      <c r="HH77" s="161"/>
      <c r="HI77" s="161"/>
      <c r="HJ77" s="161"/>
      <c r="HK77" s="161"/>
      <c r="HL77" s="161"/>
      <c r="HM77" s="161"/>
      <c r="HN77" s="161"/>
      <c r="HO77" s="161"/>
      <c r="HP77" s="161"/>
      <c r="HQ77" s="161"/>
      <c r="HR77" s="161"/>
      <c r="HS77" s="161"/>
      <c r="HT77" s="161"/>
      <c r="HU77" s="161"/>
      <c r="HV77" s="161"/>
      <c r="HW77" s="161"/>
      <c r="HX77" s="161"/>
      <c r="HY77" s="161"/>
      <c r="HZ77" s="161"/>
      <c r="IA77" s="161"/>
      <c r="IB77" s="161"/>
      <c r="IC77" s="161"/>
      <c r="ID77" s="161"/>
      <c r="IE77" s="161"/>
      <c r="IF77" s="161"/>
      <c r="IG77" s="161"/>
      <c r="IH77" s="161"/>
      <c r="II77" s="161"/>
      <c r="IJ77" s="161"/>
      <c r="IK77" s="161"/>
      <c r="IL77" s="161"/>
      <c r="IM77" s="161"/>
      <c r="IN77" s="161"/>
      <c r="IO77" s="161"/>
      <c r="IP77" s="161"/>
      <c r="IQ77" s="161"/>
      <c r="IR77" s="161"/>
      <c r="IS77" s="161"/>
      <c r="IT77" s="161"/>
      <c r="IU77" s="161"/>
      <c r="IV77" s="161"/>
      <c r="IW77" s="161"/>
    </row>
    <row r="78" spans="3:257" s="170" customFormat="1" ht="20.25" customHeight="1">
      <c r="C78" s="161"/>
      <c r="D78" s="161"/>
      <c r="E78" s="161"/>
      <c r="F78" s="17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161"/>
      <c r="AV78" s="161"/>
      <c r="AW78" s="161"/>
      <c r="AX78" s="161"/>
      <c r="AY78" s="161"/>
      <c r="AZ78" s="161"/>
      <c r="BA78" s="161"/>
      <c r="BB78" s="161"/>
      <c r="BC78" s="161"/>
      <c r="BD78" s="161"/>
      <c r="BE78" s="161"/>
      <c r="BF78" s="161"/>
      <c r="BG78" s="161"/>
      <c r="BH78" s="161"/>
      <c r="BI78" s="161"/>
      <c r="BJ78" s="161"/>
      <c r="BK78" s="161"/>
      <c r="BL78" s="161"/>
      <c r="BM78" s="161"/>
      <c r="BN78" s="161"/>
      <c r="BO78" s="161"/>
      <c r="BP78" s="161"/>
      <c r="BQ78" s="161"/>
      <c r="BR78" s="161"/>
      <c r="BS78" s="161"/>
      <c r="BT78" s="161"/>
      <c r="BU78" s="161"/>
      <c r="BV78" s="161"/>
      <c r="BW78" s="161"/>
      <c r="BX78" s="161"/>
      <c r="BY78" s="161"/>
      <c r="BZ78" s="161"/>
      <c r="CA78" s="161"/>
      <c r="CB78" s="161"/>
      <c r="CC78" s="161"/>
      <c r="CD78" s="161"/>
      <c r="CE78" s="161"/>
      <c r="CF78" s="161"/>
      <c r="CG78" s="161"/>
      <c r="CH78" s="161"/>
      <c r="CI78" s="161"/>
      <c r="CJ78" s="161"/>
      <c r="CK78" s="161"/>
      <c r="CL78" s="161"/>
      <c r="CM78" s="161"/>
      <c r="CN78" s="161"/>
      <c r="CO78" s="161"/>
      <c r="CP78" s="161"/>
      <c r="CQ78" s="161"/>
      <c r="CR78" s="161"/>
      <c r="CS78" s="161"/>
      <c r="CT78" s="161"/>
      <c r="CU78" s="161"/>
      <c r="CV78" s="161"/>
      <c r="CW78" s="161"/>
      <c r="CX78" s="161"/>
      <c r="CY78" s="161"/>
      <c r="CZ78" s="161"/>
      <c r="DA78" s="161"/>
      <c r="DB78" s="161"/>
      <c r="DC78" s="161"/>
      <c r="DD78" s="161"/>
      <c r="DE78" s="161"/>
      <c r="DF78" s="161"/>
      <c r="DG78" s="161"/>
      <c r="DH78" s="161"/>
      <c r="DI78" s="161"/>
      <c r="DJ78" s="161"/>
      <c r="DK78" s="161"/>
      <c r="DL78" s="161"/>
      <c r="DM78" s="161"/>
      <c r="DN78" s="161"/>
      <c r="DO78" s="161"/>
      <c r="DP78" s="161"/>
      <c r="DQ78" s="161"/>
      <c r="DR78" s="161"/>
      <c r="DS78" s="161"/>
      <c r="DT78" s="161"/>
      <c r="DU78" s="161"/>
      <c r="DV78" s="161"/>
      <c r="DW78" s="161"/>
      <c r="DX78" s="161"/>
      <c r="DY78" s="161"/>
      <c r="DZ78" s="161"/>
      <c r="EA78" s="161"/>
      <c r="EB78" s="161"/>
      <c r="EC78" s="161"/>
      <c r="ED78" s="161"/>
      <c r="EE78" s="161"/>
      <c r="EF78" s="161"/>
      <c r="EG78" s="161"/>
      <c r="EH78" s="161"/>
      <c r="EI78" s="161"/>
      <c r="EJ78" s="161"/>
      <c r="EK78" s="161"/>
      <c r="EL78" s="161"/>
      <c r="EM78" s="161"/>
      <c r="EN78" s="161"/>
      <c r="EO78" s="161"/>
      <c r="EP78" s="161"/>
      <c r="EQ78" s="161"/>
      <c r="ER78" s="161"/>
      <c r="ES78" s="161"/>
      <c r="ET78" s="161"/>
      <c r="EU78" s="161"/>
      <c r="EV78" s="161"/>
      <c r="EW78" s="161"/>
      <c r="EX78" s="161"/>
      <c r="EY78" s="161"/>
      <c r="EZ78" s="161"/>
      <c r="FA78" s="161"/>
      <c r="FB78" s="161"/>
      <c r="FC78" s="161"/>
      <c r="FD78" s="161"/>
      <c r="FE78" s="161"/>
      <c r="FF78" s="161"/>
      <c r="FG78" s="161"/>
      <c r="FH78" s="161"/>
      <c r="FI78" s="161"/>
      <c r="FJ78" s="161"/>
      <c r="FK78" s="161"/>
      <c r="FL78" s="161"/>
      <c r="FM78" s="161"/>
      <c r="FN78" s="161"/>
      <c r="FO78" s="161"/>
      <c r="FP78" s="161"/>
      <c r="FQ78" s="161"/>
      <c r="FR78" s="161"/>
      <c r="FS78" s="161"/>
      <c r="FT78" s="161"/>
      <c r="FU78" s="161"/>
      <c r="FV78" s="161"/>
      <c r="FW78" s="161"/>
      <c r="FX78" s="161"/>
      <c r="FY78" s="161"/>
      <c r="FZ78" s="161"/>
      <c r="GA78" s="161"/>
      <c r="GB78" s="161"/>
      <c r="GC78" s="161"/>
      <c r="GD78" s="161"/>
      <c r="GE78" s="161"/>
      <c r="GF78" s="161"/>
      <c r="GG78" s="161"/>
      <c r="GH78" s="161"/>
      <c r="GI78" s="161"/>
      <c r="GJ78" s="161"/>
      <c r="GK78" s="161"/>
      <c r="GL78" s="161"/>
      <c r="GM78" s="161"/>
      <c r="GN78" s="161"/>
      <c r="GO78" s="161"/>
      <c r="GP78" s="161"/>
      <c r="GQ78" s="161"/>
      <c r="GR78" s="161"/>
      <c r="GS78" s="161"/>
      <c r="GT78" s="161"/>
      <c r="GU78" s="161"/>
      <c r="GV78" s="161"/>
      <c r="GW78" s="161"/>
      <c r="GX78" s="161"/>
      <c r="GY78" s="161"/>
      <c r="GZ78" s="161"/>
      <c r="HA78" s="161"/>
      <c r="HB78" s="161"/>
      <c r="HC78" s="161"/>
      <c r="HD78" s="161"/>
      <c r="HE78" s="161"/>
      <c r="HF78" s="161"/>
      <c r="HG78" s="161"/>
      <c r="HH78" s="161"/>
      <c r="HI78" s="161"/>
      <c r="HJ78" s="161"/>
      <c r="HK78" s="161"/>
      <c r="HL78" s="161"/>
      <c r="HM78" s="161"/>
      <c r="HN78" s="161"/>
      <c r="HO78" s="161"/>
      <c r="HP78" s="161"/>
      <c r="HQ78" s="161"/>
      <c r="HR78" s="161"/>
      <c r="HS78" s="161"/>
      <c r="HT78" s="161"/>
      <c r="HU78" s="161"/>
      <c r="HV78" s="161"/>
      <c r="HW78" s="161"/>
      <c r="HX78" s="161"/>
      <c r="HY78" s="161"/>
      <c r="HZ78" s="161"/>
      <c r="IA78" s="161"/>
      <c r="IB78" s="161"/>
      <c r="IC78" s="161"/>
      <c r="ID78" s="161"/>
      <c r="IE78" s="161"/>
      <c r="IF78" s="161"/>
      <c r="IG78" s="161"/>
      <c r="IH78" s="161"/>
      <c r="II78" s="161"/>
      <c r="IJ78" s="161"/>
      <c r="IK78" s="161"/>
      <c r="IL78" s="161"/>
      <c r="IM78" s="161"/>
      <c r="IN78" s="161"/>
      <c r="IO78" s="161"/>
      <c r="IP78" s="161"/>
      <c r="IQ78" s="161"/>
      <c r="IR78" s="161"/>
      <c r="IS78" s="161"/>
      <c r="IT78" s="161"/>
      <c r="IU78" s="161"/>
      <c r="IV78" s="161"/>
      <c r="IW78" s="161"/>
    </row>
    <row r="79" spans="3:257" s="170" customFormat="1" ht="20.25" customHeight="1">
      <c r="C79" s="161"/>
      <c r="D79" s="161"/>
      <c r="E79" s="161"/>
      <c r="F79" s="17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161"/>
      <c r="BB79" s="161"/>
      <c r="BC79" s="161"/>
      <c r="BD79" s="161"/>
      <c r="BE79" s="161"/>
      <c r="BF79" s="161"/>
      <c r="BG79" s="161"/>
      <c r="BH79" s="161"/>
      <c r="BI79" s="161"/>
      <c r="BJ79" s="161"/>
      <c r="BK79" s="161"/>
      <c r="BL79" s="161"/>
      <c r="BM79" s="161"/>
      <c r="BN79" s="161"/>
      <c r="BO79" s="161"/>
      <c r="BP79" s="161"/>
      <c r="BQ79" s="161"/>
      <c r="BR79" s="161"/>
      <c r="BS79" s="161"/>
      <c r="BT79" s="161"/>
      <c r="BU79" s="161"/>
      <c r="BV79" s="161"/>
      <c r="BW79" s="161"/>
      <c r="BX79" s="161"/>
      <c r="BY79" s="161"/>
      <c r="BZ79" s="161"/>
      <c r="CA79" s="161"/>
      <c r="CB79" s="161"/>
      <c r="CC79" s="161"/>
      <c r="CD79" s="161"/>
      <c r="CE79" s="161"/>
      <c r="CF79" s="161"/>
      <c r="CG79" s="161"/>
      <c r="CH79" s="161"/>
      <c r="CI79" s="161"/>
      <c r="CJ79" s="161"/>
      <c r="CK79" s="161"/>
      <c r="CL79" s="161"/>
      <c r="CM79" s="161"/>
      <c r="CN79" s="161"/>
      <c r="CO79" s="161"/>
      <c r="CP79" s="161"/>
      <c r="CQ79" s="161"/>
      <c r="CR79" s="161"/>
      <c r="CS79" s="161"/>
      <c r="CT79" s="161"/>
      <c r="CU79" s="161"/>
      <c r="CV79" s="161"/>
      <c r="CW79" s="161"/>
      <c r="CX79" s="161"/>
      <c r="CY79" s="161"/>
      <c r="CZ79" s="161"/>
      <c r="DA79" s="161"/>
      <c r="DB79" s="161"/>
      <c r="DC79" s="161"/>
      <c r="DD79" s="161"/>
      <c r="DE79" s="161"/>
      <c r="DF79" s="161"/>
      <c r="DG79" s="161"/>
      <c r="DH79" s="161"/>
      <c r="DI79" s="161"/>
      <c r="DJ79" s="161"/>
      <c r="DK79" s="161"/>
      <c r="DL79" s="161"/>
      <c r="DM79" s="161"/>
      <c r="DN79" s="161"/>
      <c r="DO79" s="161"/>
      <c r="DP79" s="161"/>
      <c r="DQ79" s="161"/>
      <c r="DR79" s="161"/>
      <c r="DS79" s="161"/>
      <c r="DT79" s="161"/>
      <c r="DU79" s="161"/>
      <c r="DV79" s="161"/>
      <c r="DW79" s="161"/>
      <c r="DX79" s="161"/>
      <c r="DY79" s="161"/>
      <c r="DZ79" s="161"/>
      <c r="EA79" s="161"/>
      <c r="EB79" s="161"/>
      <c r="EC79" s="161"/>
      <c r="ED79" s="161"/>
      <c r="EE79" s="161"/>
      <c r="EF79" s="161"/>
      <c r="EG79" s="161"/>
      <c r="EH79" s="161"/>
      <c r="EI79" s="161"/>
      <c r="EJ79" s="161"/>
      <c r="EK79" s="161"/>
      <c r="EL79" s="161"/>
      <c r="EM79" s="161"/>
      <c r="EN79" s="161"/>
      <c r="EO79" s="161"/>
      <c r="EP79" s="161"/>
      <c r="EQ79" s="161"/>
      <c r="ER79" s="161"/>
      <c r="ES79" s="161"/>
      <c r="ET79" s="161"/>
      <c r="EU79" s="161"/>
      <c r="EV79" s="161"/>
      <c r="EW79" s="161"/>
      <c r="EX79" s="161"/>
      <c r="EY79" s="161"/>
      <c r="EZ79" s="161"/>
      <c r="FA79" s="161"/>
      <c r="FB79" s="161"/>
      <c r="FC79" s="161"/>
      <c r="FD79" s="161"/>
      <c r="FE79" s="161"/>
      <c r="FF79" s="161"/>
      <c r="FG79" s="161"/>
      <c r="FH79" s="161"/>
      <c r="FI79" s="161"/>
      <c r="FJ79" s="161"/>
      <c r="FK79" s="161"/>
      <c r="FL79" s="161"/>
      <c r="FM79" s="161"/>
      <c r="FN79" s="161"/>
      <c r="FO79" s="161"/>
      <c r="FP79" s="161"/>
      <c r="FQ79" s="161"/>
      <c r="FR79" s="161"/>
      <c r="FS79" s="161"/>
      <c r="FT79" s="161"/>
      <c r="FU79" s="161"/>
      <c r="FV79" s="161"/>
      <c r="FW79" s="161"/>
      <c r="FX79" s="161"/>
      <c r="FY79" s="161"/>
      <c r="FZ79" s="161"/>
      <c r="GA79" s="161"/>
      <c r="GB79" s="161"/>
      <c r="GC79" s="161"/>
      <c r="GD79" s="161"/>
      <c r="GE79" s="161"/>
      <c r="GF79" s="161"/>
      <c r="GG79" s="161"/>
      <c r="GH79" s="161"/>
      <c r="GI79" s="161"/>
      <c r="GJ79" s="161"/>
      <c r="GK79" s="161"/>
      <c r="GL79" s="161"/>
      <c r="GM79" s="161"/>
      <c r="GN79" s="161"/>
      <c r="GO79" s="161"/>
      <c r="GP79" s="161"/>
      <c r="GQ79" s="161"/>
      <c r="GR79" s="161"/>
      <c r="GS79" s="161"/>
      <c r="GT79" s="161"/>
      <c r="GU79" s="161"/>
      <c r="GV79" s="161"/>
      <c r="GW79" s="161"/>
      <c r="GX79" s="161"/>
      <c r="GY79" s="161"/>
      <c r="GZ79" s="161"/>
      <c r="HA79" s="161"/>
      <c r="HB79" s="161"/>
      <c r="HC79" s="161"/>
      <c r="HD79" s="161"/>
      <c r="HE79" s="161"/>
      <c r="HF79" s="161"/>
      <c r="HG79" s="161"/>
      <c r="HH79" s="161"/>
      <c r="HI79" s="161"/>
      <c r="HJ79" s="161"/>
      <c r="HK79" s="161"/>
      <c r="HL79" s="161"/>
      <c r="HM79" s="161"/>
      <c r="HN79" s="161"/>
      <c r="HO79" s="161"/>
      <c r="HP79" s="161"/>
      <c r="HQ79" s="161"/>
      <c r="HR79" s="161"/>
      <c r="HS79" s="161"/>
      <c r="HT79" s="161"/>
      <c r="HU79" s="161"/>
      <c r="HV79" s="161"/>
      <c r="HW79" s="161"/>
      <c r="HX79" s="161"/>
      <c r="HY79" s="161"/>
      <c r="HZ79" s="161"/>
      <c r="IA79" s="161"/>
      <c r="IB79" s="161"/>
      <c r="IC79" s="161"/>
      <c r="ID79" s="161"/>
      <c r="IE79" s="161"/>
      <c r="IF79" s="161"/>
      <c r="IG79" s="161"/>
      <c r="IH79" s="161"/>
      <c r="II79" s="161"/>
      <c r="IJ79" s="161"/>
      <c r="IK79" s="161"/>
      <c r="IL79" s="161"/>
      <c r="IM79" s="161"/>
      <c r="IN79" s="161"/>
      <c r="IO79" s="161"/>
      <c r="IP79" s="161"/>
      <c r="IQ79" s="161"/>
      <c r="IR79" s="161"/>
      <c r="IS79" s="161"/>
      <c r="IT79" s="161"/>
      <c r="IU79" s="161"/>
      <c r="IV79" s="161"/>
      <c r="IW79" s="161"/>
    </row>
    <row r="80" spans="3:257" s="170" customFormat="1" ht="20.25" customHeight="1">
      <c r="C80" s="161"/>
      <c r="D80" s="161"/>
      <c r="E80" s="161"/>
      <c r="F80" s="17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1"/>
      <c r="BH80" s="161"/>
      <c r="BI80" s="161"/>
      <c r="BJ80" s="161"/>
      <c r="BK80" s="161"/>
      <c r="BL80" s="161"/>
      <c r="BM80" s="161"/>
      <c r="BN80" s="161"/>
      <c r="BO80" s="161"/>
      <c r="BP80" s="161"/>
      <c r="BQ80" s="161"/>
      <c r="BR80" s="161"/>
      <c r="BS80" s="161"/>
      <c r="BT80" s="161"/>
      <c r="BU80" s="161"/>
      <c r="BV80" s="161"/>
      <c r="BW80" s="161"/>
      <c r="BX80" s="161"/>
      <c r="BY80" s="161"/>
      <c r="BZ80" s="161"/>
      <c r="CA80" s="161"/>
      <c r="CB80" s="161"/>
      <c r="CC80" s="161"/>
      <c r="CD80" s="161"/>
      <c r="CE80" s="161"/>
      <c r="CF80" s="161"/>
      <c r="CG80" s="161"/>
      <c r="CH80" s="161"/>
      <c r="CI80" s="161"/>
      <c r="CJ80" s="161"/>
      <c r="CK80" s="161"/>
      <c r="CL80" s="161"/>
      <c r="CM80" s="161"/>
      <c r="CN80" s="161"/>
      <c r="CO80" s="161"/>
      <c r="CP80" s="161"/>
      <c r="CQ80" s="161"/>
      <c r="CR80" s="161"/>
      <c r="CS80" s="161"/>
      <c r="CT80" s="161"/>
      <c r="CU80" s="161"/>
      <c r="CV80" s="161"/>
      <c r="CW80" s="161"/>
      <c r="CX80" s="161"/>
      <c r="CY80" s="161"/>
      <c r="CZ80" s="161"/>
      <c r="DA80" s="161"/>
      <c r="DB80" s="161"/>
      <c r="DC80" s="161"/>
      <c r="DD80" s="161"/>
      <c r="DE80" s="161"/>
      <c r="DF80" s="161"/>
      <c r="DG80" s="161"/>
      <c r="DH80" s="161"/>
      <c r="DI80" s="161"/>
      <c r="DJ80" s="161"/>
      <c r="DK80" s="161"/>
      <c r="DL80" s="161"/>
      <c r="DM80" s="161"/>
      <c r="DN80" s="161"/>
      <c r="DO80" s="161"/>
      <c r="DP80" s="161"/>
      <c r="DQ80" s="161"/>
      <c r="DR80" s="161"/>
      <c r="DS80" s="161"/>
      <c r="DT80" s="161"/>
      <c r="DU80" s="161"/>
      <c r="DV80" s="161"/>
      <c r="DW80" s="161"/>
      <c r="DX80" s="161"/>
      <c r="DY80" s="161"/>
      <c r="DZ80" s="161"/>
      <c r="EA80" s="161"/>
      <c r="EB80" s="161"/>
      <c r="EC80" s="161"/>
      <c r="ED80" s="161"/>
      <c r="EE80" s="161"/>
      <c r="EF80" s="161"/>
      <c r="EG80" s="161"/>
      <c r="EH80" s="161"/>
      <c r="EI80" s="161"/>
      <c r="EJ80" s="161"/>
      <c r="EK80" s="161"/>
      <c r="EL80" s="161"/>
      <c r="EM80" s="161"/>
      <c r="EN80" s="161"/>
      <c r="EO80" s="161"/>
      <c r="EP80" s="161"/>
      <c r="EQ80" s="161"/>
      <c r="ER80" s="161"/>
      <c r="ES80" s="161"/>
      <c r="ET80" s="161"/>
      <c r="EU80" s="161"/>
      <c r="EV80" s="161"/>
      <c r="EW80" s="161"/>
      <c r="EX80" s="161"/>
      <c r="EY80" s="161"/>
      <c r="EZ80" s="161"/>
      <c r="FA80" s="161"/>
      <c r="FB80" s="161"/>
      <c r="FC80" s="161"/>
      <c r="FD80" s="161"/>
      <c r="FE80" s="161"/>
      <c r="FF80" s="161"/>
      <c r="FG80" s="161"/>
      <c r="FH80" s="161"/>
      <c r="FI80" s="161"/>
      <c r="FJ80" s="161"/>
      <c r="FK80" s="161"/>
      <c r="FL80" s="161"/>
      <c r="FM80" s="161"/>
      <c r="FN80" s="161"/>
      <c r="FO80" s="161"/>
      <c r="FP80" s="161"/>
      <c r="FQ80" s="161"/>
      <c r="FR80" s="161"/>
      <c r="FS80" s="161"/>
      <c r="FT80" s="161"/>
      <c r="FU80" s="161"/>
      <c r="FV80" s="161"/>
      <c r="FW80" s="161"/>
      <c r="FX80" s="161"/>
      <c r="FY80" s="161"/>
      <c r="FZ80" s="161"/>
      <c r="GA80" s="161"/>
      <c r="GB80" s="161"/>
      <c r="GC80" s="161"/>
      <c r="GD80" s="161"/>
      <c r="GE80" s="161"/>
      <c r="GF80" s="161"/>
      <c r="GG80" s="161"/>
      <c r="GH80" s="161"/>
      <c r="GI80" s="161"/>
      <c r="GJ80" s="161"/>
      <c r="GK80" s="161"/>
      <c r="GL80" s="161"/>
      <c r="GM80" s="161"/>
      <c r="GN80" s="161"/>
      <c r="GO80" s="161"/>
      <c r="GP80" s="161"/>
      <c r="GQ80" s="161"/>
      <c r="GR80" s="161"/>
      <c r="GS80" s="161"/>
      <c r="GT80" s="161"/>
      <c r="GU80" s="161"/>
      <c r="GV80" s="161"/>
      <c r="GW80" s="161"/>
      <c r="GX80" s="161"/>
      <c r="GY80" s="161"/>
      <c r="GZ80" s="161"/>
      <c r="HA80" s="161"/>
      <c r="HB80" s="161"/>
      <c r="HC80" s="161"/>
      <c r="HD80" s="161"/>
      <c r="HE80" s="161"/>
      <c r="HF80" s="161"/>
      <c r="HG80" s="161"/>
      <c r="HH80" s="161"/>
      <c r="HI80" s="161"/>
      <c r="HJ80" s="161"/>
      <c r="HK80" s="161"/>
      <c r="HL80" s="161"/>
      <c r="HM80" s="161"/>
      <c r="HN80" s="161"/>
      <c r="HO80" s="161"/>
      <c r="HP80" s="161"/>
      <c r="HQ80" s="161"/>
      <c r="HR80" s="161"/>
      <c r="HS80" s="161"/>
      <c r="HT80" s="161"/>
      <c r="HU80" s="161"/>
      <c r="HV80" s="161"/>
      <c r="HW80" s="161"/>
      <c r="HX80" s="161"/>
      <c r="HY80" s="161"/>
      <c r="HZ80" s="161"/>
      <c r="IA80" s="161"/>
      <c r="IB80" s="161"/>
      <c r="IC80" s="161"/>
      <c r="ID80" s="161"/>
      <c r="IE80" s="161"/>
      <c r="IF80" s="161"/>
      <c r="IG80" s="161"/>
      <c r="IH80" s="161"/>
      <c r="II80" s="161"/>
      <c r="IJ80" s="161"/>
      <c r="IK80" s="161"/>
      <c r="IL80" s="161"/>
      <c r="IM80" s="161"/>
      <c r="IN80" s="161"/>
      <c r="IO80" s="161"/>
      <c r="IP80" s="161"/>
      <c r="IQ80" s="161"/>
      <c r="IR80" s="161"/>
      <c r="IS80" s="161"/>
      <c r="IT80" s="161"/>
      <c r="IU80" s="161"/>
      <c r="IV80" s="161"/>
      <c r="IW80" s="161"/>
    </row>
    <row r="81" spans="3:257" s="170" customFormat="1" ht="20.25" customHeight="1">
      <c r="C81" s="161"/>
      <c r="D81" s="161"/>
      <c r="E81" s="161"/>
      <c r="F81" s="17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/>
      <c r="BF81" s="161"/>
      <c r="BG81" s="161"/>
      <c r="BH81" s="161"/>
      <c r="BI81" s="161"/>
      <c r="BJ81" s="161"/>
      <c r="BK81" s="161"/>
      <c r="BL81" s="161"/>
      <c r="BM81" s="161"/>
      <c r="BN81" s="161"/>
      <c r="BO81" s="161"/>
      <c r="BP81" s="161"/>
      <c r="BQ81" s="161"/>
      <c r="BR81" s="161"/>
      <c r="BS81" s="161"/>
      <c r="BT81" s="161"/>
      <c r="BU81" s="161"/>
      <c r="BV81" s="161"/>
      <c r="BW81" s="161"/>
      <c r="BX81" s="161"/>
      <c r="BY81" s="161"/>
      <c r="BZ81" s="161"/>
      <c r="CA81" s="161"/>
      <c r="CB81" s="161"/>
      <c r="CC81" s="161"/>
      <c r="CD81" s="161"/>
      <c r="CE81" s="161"/>
      <c r="CF81" s="161"/>
      <c r="CG81" s="161"/>
      <c r="CH81" s="161"/>
      <c r="CI81" s="161"/>
      <c r="CJ81" s="161"/>
      <c r="CK81" s="161"/>
      <c r="CL81" s="161"/>
      <c r="CM81" s="161"/>
      <c r="CN81" s="161"/>
      <c r="CO81" s="161"/>
      <c r="CP81" s="161"/>
      <c r="CQ81" s="161"/>
      <c r="CR81" s="161"/>
      <c r="CS81" s="161"/>
      <c r="CT81" s="161"/>
      <c r="CU81" s="161"/>
      <c r="CV81" s="161"/>
      <c r="CW81" s="161"/>
      <c r="CX81" s="161"/>
      <c r="CY81" s="161"/>
      <c r="CZ81" s="161"/>
      <c r="DA81" s="161"/>
      <c r="DB81" s="161"/>
      <c r="DC81" s="161"/>
      <c r="DD81" s="161"/>
      <c r="DE81" s="161"/>
      <c r="DF81" s="161"/>
      <c r="DG81" s="161"/>
      <c r="DH81" s="161"/>
      <c r="DI81" s="161"/>
      <c r="DJ81" s="161"/>
      <c r="DK81" s="161"/>
      <c r="DL81" s="161"/>
      <c r="DM81" s="161"/>
      <c r="DN81" s="161"/>
      <c r="DO81" s="161"/>
      <c r="DP81" s="161"/>
      <c r="DQ81" s="161"/>
      <c r="DR81" s="161"/>
      <c r="DS81" s="161"/>
      <c r="DT81" s="161"/>
      <c r="DU81" s="161"/>
      <c r="DV81" s="161"/>
      <c r="DW81" s="161"/>
      <c r="DX81" s="161"/>
      <c r="DY81" s="161"/>
      <c r="DZ81" s="161"/>
      <c r="EA81" s="161"/>
      <c r="EB81" s="161"/>
      <c r="EC81" s="161"/>
      <c r="ED81" s="161"/>
      <c r="EE81" s="161"/>
      <c r="EF81" s="161"/>
      <c r="EG81" s="161"/>
      <c r="EH81" s="161"/>
      <c r="EI81" s="161"/>
      <c r="EJ81" s="161"/>
      <c r="EK81" s="161"/>
      <c r="EL81" s="161"/>
      <c r="EM81" s="161"/>
      <c r="EN81" s="161"/>
      <c r="EO81" s="161"/>
      <c r="EP81" s="161"/>
      <c r="EQ81" s="161"/>
      <c r="ER81" s="161"/>
      <c r="ES81" s="161"/>
      <c r="ET81" s="161"/>
      <c r="EU81" s="161"/>
      <c r="EV81" s="161"/>
      <c r="EW81" s="161"/>
      <c r="EX81" s="161"/>
      <c r="EY81" s="161"/>
      <c r="EZ81" s="161"/>
      <c r="FA81" s="161"/>
      <c r="FB81" s="161"/>
      <c r="FC81" s="161"/>
      <c r="FD81" s="161"/>
      <c r="FE81" s="161"/>
      <c r="FF81" s="161"/>
      <c r="FG81" s="161"/>
      <c r="FH81" s="161"/>
      <c r="FI81" s="161"/>
      <c r="FJ81" s="161"/>
      <c r="FK81" s="161"/>
      <c r="FL81" s="161"/>
      <c r="FM81" s="161"/>
      <c r="FN81" s="161"/>
      <c r="FO81" s="161"/>
      <c r="FP81" s="161"/>
      <c r="FQ81" s="161"/>
      <c r="FR81" s="161"/>
      <c r="FS81" s="161"/>
      <c r="FT81" s="161"/>
      <c r="FU81" s="161"/>
      <c r="FV81" s="161"/>
      <c r="FW81" s="161"/>
      <c r="FX81" s="161"/>
      <c r="FY81" s="161"/>
      <c r="FZ81" s="161"/>
      <c r="GA81" s="161"/>
      <c r="GB81" s="161"/>
      <c r="GC81" s="161"/>
      <c r="GD81" s="161"/>
      <c r="GE81" s="161"/>
      <c r="GF81" s="161"/>
      <c r="GG81" s="161"/>
      <c r="GH81" s="161"/>
      <c r="GI81" s="161"/>
      <c r="GJ81" s="161"/>
      <c r="GK81" s="161"/>
      <c r="GL81" s="161"/>
      <c r="GM81" s="161"/>
      <c r="GN81" s="161"/>
      <c r="GO81" s="161"/>
      <c r="GP81" s="161"/>
      <c r="GQ81" s="161"/>
      <c r="GR81" s="161"/>
      <c r="GS81" s="161"/>
      <c r="GT81" s="161"/>
      <c r="GU81" s="161"/>
      <c r="GV81" s="161"/>
      <c r="GW81" s="161"/>
      <c r="GX81" s="161"/>
      <c r="GY81" s="161"/>
      <c r="GZ81" s="161"/>
      <c r="HA81" s="161"/>
      <c r="HB81" s="161"/>
      <c r="HC81" s="161"/>
      <c r="HD81" s="161"/>
      <c r="HE81" s="161"/>
      <c r="HF81" s="161"/>
      <c r="HG81" s="161"/>
      <c r="HH81" s="161"/>
      <c r="HI81" s="161"/>
      <c r="HJ81" s="161"/>
      <c r="HK81" s="161"/>
      <c r="HL81" s="161"/>
      <c r="HM81" s="161"/>
      <c r="HN81" s="161"/>
      <c r="HO81" s="161"/>
      <c r="HP81" s="161"/>
      <c r="HQ81" s="161"/>
      <c r="HR81" s="161"/>
      <c r="HS81" s="161"/>
      <c r="HT81" s="161"/>
      <c r="HU81" s="161"/>
      <c r="HV81" s="161"/>
      <c r="HW81" s="161"/>
      <c r="HX81" s="161"/>
      <c r="HY81" s="161"/>
      <c r="HZ81" s="161"/>
      <c r="IA81" s="161"/>
      <c r="IB81" s="161"/>
      <c r="IC81" s="161"/>
      <c r="ID81" s="161"/>
      <c r="IE81" s="161"/>
      <c r="IF81" s="161"/>
      <c r="IG81" s="161"/>
      <c r="IH81" s="161"/>
      <c r="II81" s="161"/>
      <c r="IJ81" s="161"/>
      <c r="IK81" s="161"/>
      <c r="IL81" s="161"/>
      <c r="IM81" s="161"/>
      <c r="IN81" s="161"/>
      <c r="IO81" s="161"/>
      <c r="IP81" s="161"/>
      <c r="IQ81" s="161"/>
      <c r="IR81" s="161"/>
      <c r="IS81" s="161"/>
      <c r="IT81" s="161"/>
      <c r="IU81" s="161"/>
      <c r="IV81" s="161"/>
      <c r="IW81" s="161"/>
    </row>
    <row r="82" spans="3:257" s="170" customFormat="1" ht="20.25" customHeight="1">
      <c r="C82" s="161"/>
      <c r="D82" s="161"/>
      <c r="E82" s="161"/>
      <c r="F82" s="17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  <c r="BI82" s="161"/>
      <c r="BJ82" s="161"/>
      <c r="BK82" s="161"/>
      <c r="BL82" s="161"/>
      <c r="BM82" s="161"/>
      <c r="BN82" s="161"/>
      <c r="BO82" s="161"/>
      <c r="BP82" s="161"/>
      <c r="BQ82" s="161"/>
      <c r="BR82" s="161"/>
      <c r="BS82" s="161"/>
      <c r="BT82" s="161"/>
      <c r="BU82" s="161"/>
      <c r="BV82" s="161"/>
      <c r="BW82" s="161"/>
      <c r="BX82" s="161"/>
      <c r="BY82" s="161"/>
      <c r="BZ82" s="161"/>
      <c r="CA82" s="161"/>
      <c r="CB82" s="161"/>
      <c r="CC82" s="161"/>
      <c r="CD82" s="161"/>
      <c r="CE82" s="161"/>
      <c r="CF82" s="161"/>
      <c r="CG82" s="161"/>
      <c r="CH82" s="161"/>
      <c r="CI82" s="161"/>
      <c r="CJ82" s="161"/>
      <c r="CK82" s="161"/>
      <c r="CL82" s="161"/>
      <c r="CM82" s="161"/>
      <c r="CN82" s="161"/>
      <c r="CO82" s="161"/>
      <c r="CP82" s="161"/>
      <c r="CQ82" s="161"/>
      <c r="CR82" s="161"/>
      <c r="CS82" s="161"/>
      <c r="CT82" s="161"/>
      <c r="CU82" s="161"/>
      <c r="CV82" s="161"/>
      <c r="CW82" s="161"/>
      <c r="CX82" s="161"/>
      <c r="CY82" s="161"/>
      <c r="CZ82" s="161"/>
      <c r="DA82" s="161"/>
      <c r="DB82" s="161"/>
      <c r="DC82" s="161"/>
      <c r="DD82" s="161"/>
      <c r="DE82" s="161"/>
      <c r="DF82" s="161"/>
      <c r="DG82" s="161"/>
      <c r="DH82" s="161"/>
      <c r="DI82" s="161"/>
      <c r="DJ82" s="161"/>
      <c r="DK82" s="161"/>
      <c r="DL82" s="161"/>
      <c r="DM82" s="161"/>
      <c r="DN82" s="161"/>
      <c r="DO82" s="161"/>
      <c r="DP82" s="161"/>
      <c r="DQ82" s="161"/>
      <c r="DR82" s="161"/>
      <c r="DS82" s="161"/>
      <c r="DT82" s="161"/>
      <c r="DU82" s="161"/>
      <c r="DV82" s="161"/>
      <c r="DW82" s="161"/>
      <c r="DX82" s="161"/>
      <c r="DY82" s="161"/>
      <c r="DZ82" s="161"/>
      <c r="EA82" s="161"/>
      <c r="EB82" s="161"/>
      <c r="EC82" s="161"/>
      <c r="ED82" s="161"/>
      <c r="EE82" s="161"/>
      <c r="EF82" s="161"/>
      <c r="EG82" s="161"/>
      <c r="EH82" s="161"/>
      <c r="EI82" s="161"/>
      <c r="EJ82" s="161"/>
      <c r="EK82" s="161"/>
      <c r="EL82" s="161"/>
      <c r="EM82" s="161"/>
      <c r="EN82" s="161"/>
      <c r="EO82" s="161"/>
      <c r="EP82" s="161"/>
      <c r="EQ82" s="161"/>
      <c r="ER82" s="161"/>
      <c r="ES82" s="161"/>
      <c r="ET82" s="161"/>
      <c r="EU82" s="161"/>
      <c r="EV82" s="161"/>
      <c r="EW82" s="161"/>
      <c r="EX82" s="161"/>
      <c r="EY82" s="161"/>
      <c r="EZ82" s="161"/>
      <c r="FA82" s="161"/>
      <c r="FB82" s="161"/>
      <c r="FC82" s="161"/>
      <c r="FD82" s="161"/>
      <c r="FE82" s="161"/>
      <c r="FF82" s="161"/>
      <c r="FG82" s="161"/>
      <c r="FH82" s="161"/>
      <c r="FI82" s="161"/>
      <c r="FJ82" s="161"/>
      <c r="FK82" s="161"/>
      <c r="FL82" s="161"/>
      <c r="FM82" s="161"/>
      <c r="FN82" s="161"/>
      <c r="FO82" s="161"/>
      <c r="FP82" s="161"/>
      <c r="FQ82" s="161"/>
      <c r="FR82" s="161"/>
      <c r="FS82" s="161"/>
      <c r="FT82" s="161"/>
      <c r="FU82" s="161"/>
      <c r="FV82" s="161"/>
      <c r="FW82" s="161"/>
      <c r="FX82" s="161"/>
      <c r="FY82" s="161"/>
      <c r="FZ82" s="161"/>
      <c r="GA82" s="161"/>
      <c r="GB82" s="161"/>
      <c r="GC82" s="161"/>
      <c r="GD82" s="161"/>
      <c r="GE82" s="161"/>
      <c r="GF82" s="161"/>
      <c r="GG82" s="161"/>
      <c r="GH82" s="161"/>
      <c r="GI82" s="161"/>
      <c r="GJ82" s="161"/>
      <c r="GK82" s="161"/>
      <c r="GL82" s="161"/>
      <c r="GM82" s="161"/>
      <c r="GN82" s="161"/>
      <c r="GO82" s="161"/>
      <c r="GP82" s="161"/>
      <c r="GQ82" s="161"/>
      <c r="GR82" s="161"/>
      <c r="GS82" s="161"/>
      <c r="GT82" s="161"/>
      <c r="GU82" s="161"/>
      <c r="GV82" s="161"/>
      <c r="GW82" s="161"/>
      <c r="GX82" s="161"/>
      <c r="GY82" s="161"/>
      <c r="GZ82" s="161"/>
      <c r="HA82" s="161"/>
      <c r="HB82" s="161"/>
      <c r="HC82" s="161"/>
      <c r="HD82" s="161"/>
      <c r="HE82" s="161"/>
      <c r="HF82" s="161"/>
      <c r="HG82" s="161"/>
      <c r="HH82" s="161"/>
      <c r="HI82" s="161"/>
      <c r="HJ82" s="161"/>
      <c r="HK82" s="161"/>
      <c r="HL82" s="161"/>
      <c r="HM82" s="161"/>
      <c r="HN82" s="161"/>
      <c r="HO82" s="161"/>
      <c r="HP82" s="161"/>
      <c r="HQ82" s="161"/>
      <c r="HR82" s="161"/>
      <c r="HS82" s="161"/>
      <c r="HT82" s="161"/>
      <c r="HU82" s="161"/>
      <c r="HV82" s="161"/>
      <c r="HW82" s="161"/>
      <c r="HX82" s="161"/>
      <c r="HY82" s="161"/>
      <c r="HZ82" s="161"/>
      <c r="IA82" s="161"/>
      <c r="IB82" s="161"/>
      <c r="IC82" s="161"/>
      <c r="ID82" s="161"/>
      <c r="IE82" s="161"/>
      <c r="IF82" s="161"/>
      <c r="IG82" s="161"/>
      <c r="IH82" s="161"/>
      <c r="II82" s="161"/>
      <c r="IJ82" s="161"/>
      <c r="IK82" s="161"/>
      <c r="IL82" s="161"/>
      <c r="IM82" s="161"/>
      <c r="IN82" s="161"/>
      <c r="IO82" s="161"/>
      <c r="IP82" s="161"/>
      <c r="IQ82" s="161"/>
      <c r="IR82" s="161"/>
      <c r="IS82" s="161"/>
      <c r="IT82" s="161"/>
      <c r="IU82" s="161"/>
      <c r="IV82" s="161"/>
      <c r="IW82" s="161"/>
    </row>
    <row r="83" spans="3:257" s="170" customFormat="1" ht="20.25" customHeight="1">
      <c r="C83" s="161"/>
      <c r="D83" s="161"/>
      <c r="E83" s="161"/>
      <c r="F83" s="17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  <c r="BI83" s="161"/>
      <c r="BJ83" s="161"/>
      <c r="BK83" s="161"/>
      <c r="BL83" s="161"/>
      <c r="BM83" s="161"/>
      <c r="BN83" s="161"/>
      <c r="BO83" s="161"/>
      <c r="BP83" s="161"/>
      <c r="BQ83" s="161"/>
      <c r="BR83" s="161"/>
      <c r="BS83" s="161"/>
      <c r="BT83" s="161"/>
      <c r="BU83" s="161"/>
      <c r="BV83" s="161"/>
      <c r="BW83" s="161"/>
      <c r="BX83" s="161"/>
      <c r="BY83" s="161"/>
      <c r="BZ83" s="161"/>
      <c r="CA83" s="161"/>
      <c r="CB83" s="161"/>
      <c r="CC83" s="161"/>
      <c r="CD83" s="161"/>
      <c r="CE83" s="161"/>
      <c r="CF83" s="161"/>
      <c r="CG83" s="161"/>
      <c r="CH83" s="161"/>
      <c r="CI83" s="161"/>
      <c r="CJ83" s="161"/>
      <c r="CK83" s="161"/>
      <c r="CL83" s="161"/>
      <c r="CM83" s="161"/>
      <c r="CN83" s="161"/>
      <c r="CO83" s="161"/>
      <c r="CP83" s="161"/>
      <c r="CQ83" s="161"/>
      <c r="CR83" s="161"/>
      <c r="CS83" s="161"/>
      <c r="CT83" s="161"/>
      <c r="CU83" s="161"/>
      <c r="CV83" s="161"/>
      <c r="CW83" s="161"/>
      <c r="CX83" s="161"/>
      <c r="CY83" s="161"/>
      <c r="CZ83" s="161"/>
      <c r="DA83" s="161"/>
      <c r="DB83" s="161"/>
      <c r="DC83" s="161"/>
      <c r="DD83" s="161"/>
      <c r="DE83" s="161"/>
      <c r="DF83" s="161"/>
      <c r="DG83" s="161"/>
      <c r="DH83" s="161"/>
      <c r="DI83" s="161"/>
      <c r="DJ83" s="161"/>
      <c r="DK83" s="161"/>
      <c r="DL83" s="161"/>
      <c r="DM83" s="161"/>
      <c r="DN83" s="161"/>
      <c r="DO83" s="161"/>
      <c r="DP83" s="161"/>
      <c r="DQ83" s="161"/>
      <c r="DR83" s="161"/>
      <c r="DS83" s="161"/>
      <c r="DT83" s="161"/>
      <c r="DU83" s="161"/>
      <c r="DV83" s="161"/>
      <c r="DW83" s="161"/>
      <c r="DX83" s="161"/>
      <c r="DY83" s="161"/>
      <c r="DZ83" s="161"/>
      <c r="EA83" s="161"/>
      <c r="EB83" s="161"/>
      <c r="EC83" s="161"/>
      <c r="ED83" s="161"/>
      <c r="EE83" s="161"/>
      <c r="EF83" s="161"/>
      <c r="EG83" s="161"/>
      <c r="EH83" s="161"/>
      <c r="EI83" s="161"/>
      <c r="EJ83" s="161"/>
      <c r="EK83" s="161"/>
      <c r="EL83" s="161"/>
      <c r="EM83" s="161"/>
      <c r="EN83" s="161"/>
      <c r="EO83" s="161"/>
      <c r="EP83" s="161"/>
      <c r="EQ83" s="161"/>
      <c r="ER83" s="161"/>
      <c r="ES83" s="161"/>
      <c r="ET83" s="161"/>
      <c r="EU83" s="161"/>
      <c r="EV83" s="161"/>
      <c r="EW83" s="161"/>
      <c r="EX83" s="161"/>
      <c r="EY83" s="161"/>
      <c r="EZ83" s="161"/>
      <c r="FA83" s="161"/>
      <c r="FB83" s="161"/>
      <c r="FC83" s="161"/>
      <c r="FD83" s="161"/>
      <c r="FE83" s="161"/>
      <c r="FF83" s="161"/>
      <c r="FG83" s="161"/>
      <c r="FH83" s="161"/>
      <c r="FI83" s="161"/>
      <c r="FJ83" s="161"/>
      <c r="FK83" s="161"/>
      <c r="FL83" s="161"/>
      <c r="FM83" s="161"/>
      <c r="FN83" s="161"/>
      <c r="FO83" s="161"/>
      <c r="FP83" s="161"/>
      <c r="FQ83" s="161"/>
      <c r="FR83" s="161"/>
      <c r="FS83" s="161"/>
      <c r="FT83" s="161"/>
      <c r="FU83" s="161"/>
      <c r="FV83" s="161"/>
      <c r="FW83" s="161"/>
      <c r="FX83" s="161"/>
      <c r="FY83" s="161"/>
      <c r="FZ83" s="161"/>
      <c r="GA83" s="161"/>
      <c r="GB83" s="161"/>
      <c r="GC83" s="161"/>
      <c r="GD83" s="161"/>
      <c r="GE83" s="161"/>
      <c r="GF83" s="161"/>
      <c r="GG83" s="161"/>
      <c r="GH83" s="161"/>
      <c r="GI83" s="161"/>
      <c r="GJ83" s="161"/>
      <c r="GK83" s="161"/>
      <c r="GL83" s="161"/>
      <c r="GM83" s="161"/>
      <c r="GN83" s="161"/>
      <c r="GO83" s="161"/>
      <c r="GP83" s="161"/>
      <c r="GQ83" s="161"/>
      <c r="GR83" s="161"/>
      <c r="GS83" s="161"/>
      <c r="GT83" s="161"/>
      <c r="GU83" s="161"/>
      <c r="GV83" s="161"/>
      <c r="GW83" s="161"/>
      <c r="GX83" s="161"/>
      <c r="GY83" s="161"/>
      <c r="GZ83" s="161"/>
      <c r="HA83" s="161"/>
      <c r="HB83" s="161"/>
      <c r="HC83" s="161"/>
      <c r="HD83" s="161"/>
      <c r="HE83" s="161"/>
      <c r="HF83" s="161"/>
      <c r="HG83" s="161"/>
      <c r="HH83" s="161"/>
      <c r="HI83" s="161"/>
      <c r="HJ83" s="161"/>
      <c r="HK83" s="161"/>
      <c r="HL83" s="161"/>
      <c r="HM83" s="161"/>
      <c r="HN83" s="161"/>
      <c r="HO83" s="161"/>
      <c r="HP83" s="161"/>
      <c r="HQ83" s="161"/>
      <c r="HR83" s="161"/>
      <c r="HS83" s="161"/>
      <c r="HT83" s="161"/>
      <c r="HU83" s="161"/>
      <c r="HV83" s="161"/>
      <c r="HW83" s="161"/>
      <c r="HX83" s="161"/>
      <c r="HY83" s="161"/>
      <c r="HZ83" s="161"/>
      <c r="IA83" s="161"/>
      <c r="IB83" s="161"/>
      <c r="IC83" s="161"/>
      <c r="ID83" s="161"/>
      <c r="IE83" s="161"/>
      <c r="IF83" s="161"/>
      <c r="IG83" s="161"/>
      <c r="IH83" s="161"/>
      <c r="II83" s="161"/>
      <c r="IJ83" s="161"/>
      <c r="IK83" s="161"/>
      <c r="IL83" s="161"/>
      <c r="IM83" s="161"/>
      <c r="IN83" s="161"/>
      <c r="IO83" s="161"/>
      <c r="IP83" s="161"/>
      <c r="IQ83" s="161"/>
      <c r="IR83" s="161"/>
      <c r="IS83" s="161"/>
      <c r="IT83" s="161"/>
      <c r="IU83" s="161"/>
      <c r="IV83" s="161"/>
      <c r="IW83" s="161"/>
    </row>
    <row r="84" spans="3:257" s="170" customFormat="1" ht="20.25" customHeight="1">
      <c r="C84" s="161"/>
      <c r="D84" s="161"/>
      <c r="E84" s="161"/>
      <c r="F84" s="17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61"/>
      <c r="AB84" s="161"/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  <c r="BA84" s="161"/>
      <c r="BB84" s="161"/>
      <c r="BC84" s="161"/>
      <c r="BD84" s="161"/>
      <c r="BE84" s="161"/>
      <c r="BF84" s="161"/>
      <c r="BG84" s="161"/>
      <c r="BH84" s="161"/>
      <c r="BI84" s="161"/>
      <c r="BJ84" s="161"/>
      <c r="BK84" s="161"/>
      <c r="BL84" s="161"/>
      <c r="BM84" s="161"/>
      <c r="BN84" s="161"/>
      <c r="BO84" s="161"/>
      <c r="BP84" s="161"/>
      <c r="BQ84" s="161"/>
      <c r="BR84" s="161"/>
      <c r="BS84" s="161"/>
      <c r="BT84" s="161"/>
      <c r="BU84" s="161"/>
      <c r="BV84" s="161"/>
      <c r="BW84" s="161"/>
      <c r="BX84" s="161"/>
      <c r="BY84" s="161"/>
      <c r="BZ84" s="161"/>
      <c r="CA84" s="161"/>
      <c r="CB84" s="161"/>
      <c r="CC84" s="161"/>
      <c r="CD84" s="161"/>
      <c r="CE84" s="161"/>
      <c r="CF84" s="161"/>
      <c r="CG84" s="161"/>
      <c r="CH84" s="161"/>
      <c r="CI84" s="161"/>
      <c r="CJ84" s="161"/>
      <c r="CK84" s="161"/>
      <c r="CL84" s="161"/>
      <c r="CM84" s="161"/>
      <c r="CN84" s="161"/>
      <c r="CO84" s="161"/>
      <c r="CP84" s="161"/>
      <c r="CQ84" s="161"/>
      <c r="CR84" s="161"/>
      <c r="CS84" s="161"/>
      <c r="CT84" s="161"/>
      <c r="CU84" s="161"/>
      <c r="CV84" s="161"/>
      <c r="CW84" s="161"/>
      <c r="CX84" s="161"/>
      <c r="CY84" s="161"/>
      <c r="CZ84" s="161"/>
      <c r="DA84" s="161"/>
      <c r="DB84" s="161"/>
      <c r="DC84" s="161"/>
      <c r="DD84" s="161"/>
      <c r="DE84" s="161"/>
      <c r="DF84" s="161"/>
      <c r="DG84" s="161"/>
      <c r="DH84" s="161"/>
      <c r="DI84" s="161"/>
      <c r="DJ84" s="161"/>
      <c r="DK84" s="161"/>
      <c r="DL84" s="161"/>
      <c r="DM84" s="161"/>
      <c r="DN84" s="161"/>
      <c r="DO84" s="161"/>
      <c r="DP84" s="161"/>
      <c r="DQ84" s="161"/>
      <c r="DR84" s="161"/>
      <c r="DS84" s="161"/>
      <c r="DT84" s="161"/>
      <c r="DU84" s="161"/>
      <c r="DV84" s="161"/>
      <c r="DW84" s="161"/>
      <c r="DX84" s="161"/>
      <c r="DY84" s="161"/>
      <c r="DZ84" s="161"/>
      <c r="EA84" s="161"/>
      <c r="EB84" s="161"/>
      <c r="EC84" s="161"/>
      <c r="ED84" s="161"/>
      <c r="EE84" s="161"/>
      <c r="EF84" s="161"/>
      <c r="EG84" s="161"/>
      <c r="EH84" s="161"/>
      <c r="EI84" s="161"/>
      <c r="EJ84" s="161"/>
      <c r="EK84" s="161"/>
      <c r="EL84" s="161"/>
      <c r="EM84" s="161"/>
      <c r="EN84" s="161"/>
      <c r="EO84" s="161"/>
      <c r="EP84" s="161"/>
      <c r="EQ84" s="161"/>
      <c r="ER84" s="161"/>
      <c r="ES84" s="161"/>
      <c r="ET84" s="161"/>
      <c r="EU84" s="161"/>
      <c r="EV84" s="161"/>
      <c r="EW84" s="161"/>
      <c r="EX84" s="161"/>
      <c r="EY84" s="161"/>
      <c r="EZ84" s="161"/>
      <c r="FA84" s="161"/>
      <c r="FB84" s="161"/>
      <c r="FC84" s="161"/>
      <c r="FD84" s="161"/>
      <c r="FE84" s="161"/>
      <c r="FF84" s="161"/>
      <c r="FG84" s="161"/>
      <c r="FH84" s="161"/>
      <c r="FI84" s="161"/>
      <c r="FJ84" s="161"/>
      <c r="FK84" s="161"/>
      <c r="FL84" s="161"/>
      <c r="FM84" s="161"/>
      <c r="FN84" s="161"/>
      <c r="FO84" s="161"/>
      <c r="FP84" s="161"/>
      <c r="FQ84" s="161"/>
      <c r="FR84" s="161"/>
      <c r="FS84" s="161"/>
      <c r="FT84" s="161"/>
      <c r="FU84" s="161"/>
      <c r="FV84" s="161"/>
      <c r="FW84" s="161"/>
      <c r="FX84" s="161"/>
      <c r="FY84" s="161"/>
      <c r="FZ84" s="161"/>
      <c r="GA84" s="161"/>
      <c r="GB84" s="161"/>
      <c r="GC84" s="161"/>
      <c r="GD84" s="161"/>
      <c r="GE84" s="161"/>
      <c r="GF84" s="161"/>
      <c r="GG84" s="161"/>
      <c r="GH84" s="161"/>
      <c r="GI84" s="161"/>
      <c r="GJ84" s="161"/>
      <c r="GK84" s="161"/>
      <c r="GL84" s="161"/>
      <c r="GM84" s="161"/>
      <c r="GN84" s="161"/>
      <c r="GO84" s="161"/>
      <c r="GP84" s="161"/>
      <c r="GQ84" s="161"/>
      <c r="GR84" s="161"/>
      <c r="GS84" s="161"/>
      <c r="GT84" s="161"/>
      <c r="GU84" s="161"/>
      <c r="GV84" s="161"/>
      <c r="GW84" s="161"/>
      <c r="GX84" s="161"/>
      <c r="GY84" s="161"/>
      <c r="GZ84" s="161"/>
      <c r="HA84" s="161"/>
      <c r="HB84" s="161"/>
      <c r="HC84" s="161"/>
      <c r="HD84" s="161"/>
      <c r="HE84" s="161"/>
      <c r="HF84" s="161"/>
      <c r="HG84" s="161"/>
      <c r="HH84" s="161"/>
      <c r="HI84" s="161"/>
      <c r="HJ84" s="161"/>
      <c r="HK84" s="161"/>
      <c r="HL84" s="161"/>
      <c r="HM84" s="161"/>
      <c r="HN84" s="161"/>
      <c r="HO84" s="161"/>
      <c r="HP84" s="161"/>
      <c r="HQ84" s="161"/>
      <c r="HR84" s="161"/>
      <c r="HS84" s="161"/>
      <c r="HT84" s="161"/>
      <c r="HU84" s="161"/>
      <c r="HV84" s="161"/>
      <c r="HW84" s="161"/>
      <c r="HX84" s="161"/>
      <c r="HY84" s="161"/>
      <c r="HZ84" s="161"/>
      <c r="IA84" s="161"/>
      <c r="IB84" s="161"/>
      <c r="IC84" s="161"/>
      <c r="ID84" s="161"/>
      <c r="IE84" s="161"/>
      <c r="IF84" s="161"/>
      <c r="IG84" s="161"/>
      <c r="IH84" s="161"/>
      <c r="II84" s="161"/>
      <c r="IJ84" s="161"/>
      <c r="IK84" s="161"/>
      <c r="IL84" s="161"/>
      <c r="IM84" s="161"/>
      <c r="IN84" s="161"/>
      <c r="IO84" s="161"/>
      <c r="IP84" s="161"/>
      <c r="IQ84" s="161"/>
      <c r="IR84" s="161"/>
      <c r="IS84" s="161"/>
      <c r="IT84" s="161"/>
      <c r="IU84" s="161"/>
      <c r="IV84" s="161"/>
      <c r="IW84" s="161"/>
    </row>
    <row r="85" spans="3:257" s="170" customFormat="1" ht="20.25" customHeight="1">
      <c r="C85" s="161"/>
      <c r="D85" s="161"/>
      <c r="E85" s="161"/>
      <c r="F85" s="17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  <c r="AA85" s="161"/>
      <c r="AB85" s="161"/>
      <c r="AC85" s="161"/>
      <c r="AD85" s="161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/>
      <c r="BF85" s="161"/>
      <c r="BG85" s="161"/>
      <c r="BH85" s="161"/>
      <c r="BI85" s="161"/>
      <c r="BJ85" s="161"/>
      <c r="BK85" s="161"/>
      <c r="BL85" s="161"/>
      <c r="BM85" s="161"/>
      <c r="BN85" s="161"/>
      <c r="BO85" s="161"/>
      <c r="BP85" s="161"/>
      <c r="BQ85" s="161"/>
      <c r="BR85" s="161"/>
      <c r="BS85" s="161"/>
      <c r="BT85" s="161"/>
      <c r="BU85" s="161"/>
      <c r="BV85" s="161"/>
      <c r="BW85" s="161"/>
      <c r="BX85" s="161"/>
      <c r="BY85" s="161"/>
      <c r="BZ85" s="161"/>
      <c r="CA85" s="161"/>
      <c r="CB85" s="161"/>
      <c r="CC85" s="161"/>
      <c r="CD85" s="161"/>
      <c r="CE85" s="161"/>
      <c r="CF85" s="161"/>
      <c r="CG85" s="161"/>
      <c r="CH85" s="161"/>
      <c r="CI85" s="161"/>
      <c r="CJ85" s="161"/>
      <c r="CK85" s="161"/>
      <c r="CL85" s="161"/>
      <c r="CM85" s="161"/>
      <c r="CN85" s="161"/>
      <c r="CO85" s="161"/>
      <c r="CP85" s="161"/>
      <c r="CQ85" s="161"/>
      <c r="CR85" s="161"/>
      <c r="CS85" s="161"/>
      <c r="CT85" s="161"/>
      <c r="CU85" s="161"/>
      <c r="CV85" s="161"/>
      <c r="CW85" s="161"/>
      <c r="CX85" s="161"/>
      <c r="CY85" s="161"/>
      <c r="CZ85" s="161"/>
      <c r="DA85" s="161"/>
      <c r="DB85" s="161"/>
      <c r="DC85" s="161"/>
      <c r="DD85" s="161"/>
      <c r="DE85" s="161"/>
      <c r="DF85" s="161"/>
      <c r="DG85" s="161"/>
      <c r="DH85" s="161"/>
      <c r="DI85" s="161"/>
      <c r="DJ85" s="161"/>
      <c r="DK85" s="161"/>
      <c r="DL85" s="161"/>
      <c r="DM85" s="161"/>
      <c r="DN85" s="161"/>
      <c r="DO85" s="161"/>
      <c r="DP85" s="161"/>
      <c r="DQ85" s="161"/>
      <c r="DR85" s="161"/>
      <c r="DS85" s="161"/>
      <c r="DT85" s="161"/>
      <c r="DU85" s="161"/>
      <c r="DV85" s="161"/>
      <c r="DW85" s="161"/>
      <c r="DX85" s="161"/>
      <c r="DY85" s="161"/>
      <c r="DZ85" s="161"/>
      <c r="EA85" s="161"/>
      <c r="EB85" s="161"/>
      <c r="EC85" s="161"/>
      <c r="ED85" s="161"/>
      <c r="EE85" s="161"/>
      <c r="EF85" s="161"/>
      <c r="EG85" s="161"/>
      <c r="EH85" s="161"/>
      <c r="EI85" s="161"/>
      <c r="EJ85" s="161"/>
      <c r="EK85" s="161"/>
      <c r="EL85" s="161"/>
      <c r="EM85" s="161"/>
      <c r="EN85" s="161"/>
      <c r="EO85" s="161"/>
      <c r="EP85" s="161"/>
      <c r="EQ85" s="161"/>
      <c r="ER85" s="161"/>
      <c r="ES85" s="161"/>
      <c r="ET85" s="161"/>
      <c r="EU85" s="161"/>
      <c r="EV85" s="161"/>
      <c r="EW85" s="161"/>
      <c r="EX85" s="161"/>
      <c r="EY85" s="161"/>
      <c r="EZ85" s="161"/>
      <c r="FA85" s="161"/>
      <c r="FB85" s="161"/>
      <c r="FC85" s="161"/>
      <c r="FD85" s="161"/>
      <c r="FE85" s="161"/>
      <c r="FF85" s="161"/>
      <c r="FG85" s="161"/>
      <c r="FH85" s="161"/>
      <c r="FI85" s="161"/>
      <c r="FJ85" s="161"/>
      <c r="FK85" s="161"/>
      <c r="FL85" s="161"/>
      <c r="FM85" s="161"/>
      <c r="FN85" s="161"/>
      <c r="FO85" s="161"/>
      <c r="FP85" s="161"/>
      <c r="FQ85" s="161"/>
      <c r="FR85" s="161"/>
      <c r="FS85" s="161"/>
      <c r="FT85" s="161"/>
      <c r="FU85" s="161"/>
      <c r="FV85" s="161"/>
      <c r="FW85" s="161"/>
      <c r="FX85" s="161"/>
      <c r="FY85" s="161"/>
      <c r="FZ85" s="161"/>
      <c r="GA85" s="161"/>
      <c r="GB85" s="161"/>
      <c r="GC85" s="161"/>
      <c r="GD85" s="161"/>
      <c r="GE85" s="161"/>
      <c r="GF85" s="161"/>
      <c r="GG85" s="161"/>
      <c r="GH85" s="161"/>
      <c r="GI85" s="161"/>
      <c r="GJ85" s="161"/>
      <c r="GK85" s="161"/>
      <c r="GL85" s="161"/>
      <c r="GM85" s="161"/>
      <c r="GN85" s="161"/>
      <c r="GO85" s="161"/>
      <c r="GP85" s="161"/>
      <c r="GQ85" s="161"/>
      <c r="GR85" s="161"/>
      <c r="GS85" s="161"/>
      <c r="GT85" s="161"/>
      <c r="GU85" s="161"/>
      <c r="GV85" s="161"/>
      <c r="GW85" s="161"/>
      <c r="GX85" s="161"/>
      <c r="GY85" s="161"/>
      <c r="GZ85" s="161"/>
      <c r="HA85" s="161"/>
      <c r="HB85" s="161"/>
      <c r="HC85" s="161"/>
      <c r="HD85" s="161"/>
      <c r="HE85" s="161"/>
      <c r="HF85" s="161"/>
      <c r="HG85" s="161"/>
      <c r="HH85" s="161"/>
      <c r="HI85" s="161"/>
      <c r="HJ85" s="161"/>
      <c r="HK85" s="161"/>
      <c r="HL85" s="161"/>
      <c r="HM85" s="161"/>
      <c r="HN85" s="161"/>
      <c r="HO85" s="161"/>
      <c r="HP85" s="161"/>
      <c r="HQ85" s="161"/>
      <c r="HR85" s="161"/>
      <c r="HS85" s="161"/>
      <c r="HT85" s="161"/>
      <c r="HU85" s="161"/>
      <c r="HV85" s="161"/>
      <c r="HW85" s="161"/>
      <c r="HX85" s="161"/>
      <c r="HY85" s="161"/>
      <c r="HZ85" s="161"/>
      <c r="IA85" s="161"/>
      <c r="IB85" s="161"/>
      <c r="IC85" s="161"/>
      <c r="ID85" s="161"/>
      <c r="IE85" s="161"/>
      <c r="IF85" s="161"/>
      <c r="IG85" s="161"/>
      <c r="IH85" s="161"/>
      <c r="II85" s="161"/>
      <c r="IJ85" s="161"/>
      <c r="IK85" s="161"/>
      <c r="IL85" s="161"/>
      <c r="IM85" s="161"/>
      <c r="IN85" s="161"/>
      <c r="IO85" s="161"/>
      <c r="IP85" s="161"/>
      <c r="IQ85" s="161"/>
      <c r="IR85" s="161"/>
      <c r="IS85" s="161"/>
      <c r="IT85" s="161"/>
      <c r="IU85" s="161"/>
      <c r="IV85" s="161"/>
      <c r="IW85" s="161"/>
    </row>
    <row r="86" spans="3:257" s="170" customFormat="1" ht="20.25" customHeight="1">
      <c r="C86" s="161"/>
      <c r="D86" s="161"/>
      <c r="E86" s="161"/>
      <c r="F86" s="17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61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  <c r="BI86" s="161"/>
      <c r="BJ86" s="161"/>
      <c r="BK86" s="161"/>
      <c r="BL86" s="161"/>
      <c r="BM86" s="161"/>
      <c r="BN86" s="161"/>
      <c r="BO86" s="161"/>
      <c r="BP86" s="161"/>
      <c r="BQ86" s="161"/>
      <c r="BR86" s="161"/>
      <c r="BS86" s="161"/>
      <c r="BT86" s="161"/>
      <c r="BU86" s="161"/>
      <c r="BV86" s="161"/>
      <c r="BW86" s="161"/>
      <c r="BX86" s="161"/>
      <c r="BY86" s="161"/>
      <c r="BZ86" s="161"/>
      <c r="CA86" s="161"/>
      <c r="CB86" s="161"/>
      <c r="CC86" s="161"/>
      <c r="CD86" s="161"/>
      <c r="CE86" s="161"/>
      <c r="CF86" s="161"/>
      <c r="CG86" s="161"/>
      <c r="CH86" s="161"/>
      <c r="CI86" s="161"/>
      <c r="CJ86" s="161"/>
      <c r="CK86" s="161"/>
      <c r="CL86" s="161"/>
      <c r="CM86" s="161"/>
      <c r="CN86" s="161"/>
      <c r="CO86" s="161"/>
      <c r="CP86" s="161"/>
      <c r="CQ86" s="161"/>
      <c r="CR86" s="161"/>
      <c r="CS86" s="161"/>
      <c r="CT86" s="161"/>
      <c r="CU86" s="161"/>
      <c r="CV86" s="161"/>
      <c r="CW86" s="161"/>
      <c r="CX86" s="161"/>
      <c r="CY86" s="161"/>
      <c r="CZ86" s="161"/>
      <c r="DA86" s="161"/>
      <c r="DB86" s="161"/>
      <c r="DC86" s="161"/>
      <c r="DD86" s="161"/>
      <c r="DE86" s="161"/>
      <c r="DF86" s="161"/>
      <c r="DG86" s="161"/>
      <c r="DH86" s="161"/>
      <c r="DI86" s="161"/>
      <c r="DJ86" s="161"/>
      <c r="DK86" s="161"/>
      <c r="DL86" s="161"/>
      <c r="DM86" s="161"/>
      <c r="DN86" s="161"/>
      <c r="DO86" s="161"/>
      <c r="DP86" s="161"/>
      <c r="DQ86" s="161"/>
      <c r="DR86" s="161"/>
      <c r="DS86" s="161"/>
      <c r="DT86" s="161"/>
      <c r="DU86" s="161"/>
      <c r="DV86" s="161"/>
      <c r="DW86" s="161"/>
      <c r="DX86" s="161"/>
      <c r="DY86" s="161"/>
      <c r="DZ86" s="161"/>
      <c r="EA86" s="161"/>
      <c r="EB86" s="161"/>
      <c r="EC86" s="161"/>
      <c r="ED86" s="161"/>
      <c r="EE86" s="161"/>
      <c r="EF86" s="161"/>
      <c r="EG86" s="161"/>
      <c r="EH86" s="161"/>
      <c r="EI86" s="161"/>
      <c r="EJ86" s="161"/>
      <c r="EK86" s="161"/>
      <c r="EL86" s="161"/>
      <c r="EM86" s="161"/>
      <c r="EN86" s="161"/>
      <c r="EO86" s="161"/>
      <c r="EP86" s="161"/>
      <c r="EQ86" s="161"/>
      <c r="ER86" s="161"/>
      <c r="ES86" s="161"/>
      <c r="ET86" s="161"/>
      <c r="EU86" s="161"/>
      <c r="EV86" s="161"/>
      <c r="EW86" s="161"/>
      <c r="EX86" s="161"/>
      <c r="EY86" s="161"/>
      <c r="EZ86" s="161"/>
      <c r="FA86" s="161"/>
      <c r="FB86" s="161"/>
      <c r="FC86" s="161"/>
      <c r="FD86" s="161"/>
      <c r="FE86" s="161"/>
      <c r="FF86" s="161"/>
      <c r="FG86" s="161"/>
      <c r="FH86" s="161"/>
      <c r="FI86" s="161"/>
      <c r="FJ86" s="161"/>
      <c r="FK86" s="161"/>
      <c r="FL86" s="161"/>
      <c r="FM86" s="161"/>
      <c r="FN86" s="161"/>
      <c r="FO86" s="161"/>
      <c r="FP86" s="161"/>
      <c r="FQ86" s="161"/>
      <c r="FR86" s="161"/>
      <c r="FS86" s="161"/>
      <c r="FT86" s="161"/>
      <c r="FU86" s="161"/>
      <c r="FV86" s="161"/>
      <c r="FW86" s="161"/>
      <c r="FX86" s="161"/>
      <c r="FY86" s="161"/>
      <c r="FZ86" s="161"/>
      <c r="GA86" s="161"/>
      <c r="GB86" s="161"/>
      <c r="GC86" s="161"/>
      <c r="GD86" s="161"/>
      <c r="GE86" s="161"/>
      <c r="GF86" s="161"/>
      <c r="GG86" s="161"/>
      <c r="GH86" s="161"/>
      <c r="GI86" s="161"/>
      <c r="GJ86" s="161"/>
      <c r="GK86" s="161"/>
      <c r="GL86" s="161"/>
      <c r="GM86" s="161"/>
      <c r="GN86" s="161"/>
      <c r="GO86" s="161"/>
      <c r="GP86" s="161"/>
      <c r="GQ86" s="161"/>
      <c r="GR86" s="161"/>
      <c r="GS86" s="161"/>
      <c r="GT86" s="161"/>
      <c r="GU86" s="161"/>
      <c r="GV86" s="161"/>
      <c r="GW86" s="161"/>
      <c r="GX86" s="161"/>
      <c r="GY86" s="161"/>
      <c r="GZ86" s="161"/>
      <c r="HA86" s="161"/>
      <c r="HB86" s="161"/>
      <c r="HC86" s="161"/>
      <c r="HD86" s="161"/>
      <c r="HE86" s="161"/>
      <c r="HF86" s="161"/>
      <c r="HG86" s="161"/>
      <c r="HH86" s="161"/>
      <c r="HI86" s="161"/>
      <c r="HJ86" s="161"/>
      <c r="HK86" s="161"/>
      <c r="HL86" s="161"/>
      <c r="HM86" s="161"/>
      <c r="HN86" s="161"/>
      <c r="HO86" s="161"/>
      <c r="HP86" s="161"/>
      <c r="HQ86" s="161"/>
      <c r="HR86" s="161"/>
      <c r="HS86" s="161"/>
      <c r="HT86" s="161"/>
      <c r="HU86" s="161"/>
      <c r="HV86" s="161"/>
      <c r="HW86" s="161"/>
      <c r="HX86" s="161"/>
      <c r="HY86" s="161"/>
      <c r="HZ86" s="161"/>
      <c r="IA86" s="161"/>
      <c r="IB86" s="161"/>
      <c r="IC86" s="161"/>
      <c r="ID86" s="161"/>
      <c r="IE86" s="161"/>
      <c r="IF86" s="161"/>
      <c r="IG86" s="161"/>
      <c r="IH86" s="161"/>
      <c r="II86" s="161"/>
      <c r="IJ86" s="161"/>
      <c r="IK86" s="161"/>
      <c r="IL86" s="161"/>
      <c r="IM86" s="161"/>
      <c r="IN86" s="161"/>
      <c r="IO86" s="161"/>
      <c r="IP86" s="161"/>
      <c r="IQ86" s="161"/>
      <c r="IR86" s="161"/>
      <c r="IS86" s="161"/>
      <c r="IT86" s="161"/>
      <c r="IU86" s="161"/>
      <c r="IV86" s="161"/>
      <c r="IW86" s="161"/>
    </row>
    <row r="87" spans="3:257" s="170" customFormat="1" ht="20.25" customHeight="1">
      <c r="C87" s="161"/>
      <c r="D87" s="161"/>
      <c r="E87" s="161"/>
      <c r="F87" s="17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  <c r="BI87" s="161"/>
      <c r="BJ87" s="161"/>
      <c r="BK87" s="161"/>
      <c r="BL87" s="161"/>
      <c r="BM87" s="161"/>
      <c r="BN87" s="161"/>
      <c r="BO87" s="161"/>
      <c r="BP87" s="161"/>
      <c r="BQ87" s="161"/>
      <c r="BR87" s="161"/>
      <c r="BS87" s="161"/>
      <c r="BT87" s="161"/>
      <c r="BU87" s="161"/>
      <c r="BV87" s="161"/>
      <c r="BW87" s="161"/>
      <c r="BX87" s="161"/>
      <c r="BY87" s="161"/>
      <c r="BZ87" s="161"/>
      <c r="CA87" s="161"/>
      <c r="CB87" s="161"/>
      <c r="CC87" s="161"/>
      <c r="CD87" s="161"/>
      <c r="CE87" s="161"/>
      <c r="CF87" s="161"/>
      <c r="CG87" s="161"/>
      <c r="CH87" s="161"/>
      <c r="CI87" s="161"/>
      <c r="CJ87" s="161"/>
      <c r="CK87" s="161"/>
      <c r="CL87" s="161"/>
      <c r="CM87" s="161"/>
      <c r="CN87" s="161"/>
      <c r="CO87" s="161"/>
      <c r="CP87" s="161"/>
      <c r="CQ87" s="161"/>
      <c r="CR87" s="161"/>
      <c r="CS87" s="161"/>
      <c r="CT87" s="161"/>
      <c r="CU87" s="161"/>
      <c r="CV87" s="161"/>
      <c r="CW87" s="161"/>
      <c r="CX87" s="161"/>
      <c r="CY87" s="161"/>
      <c r="CZ87" s="161"/>
      <c r="DA87" s="161"/>
      <c r="DB87" s="161"/>
      <c r="DC87" s="161"/>
      <c r="DD87" s="161"/>
      <c r="DE87" s="161"/>
      <c r="DF87" s="161"/>
      <c r="DG87" s="161"/>
      <c r="DH87" s="161"/>
      <c r="DI87" s="161"/>
      <c r="DJ87" s="161"/>
      <c r="DK87" s="161"/>
      <c r="DL87" s="161"/>
      <c r="DM87" s="161"/>
      <c r="DN87" s="161"/>
      <c r="DO87" s="161"/>
      <c r="DP87" s="161"/>
      <c r="DQ87" s="161"/>
      <c r="DR87" s="161"/>
      <c r="DS87" s="161"/>
      <c r="DT87" s="161"/>
      <c r="DU87" s="161"/>
      <c r="DV87" s="161"/>
      <c r="DW87" s="161"/>
      <c r="DX87" s="161"/>
      <c r="DY87" s="161"/>
      <c r="DZ87" s="161"/>
      <c r="EA87" s="161"/>
      <c r="EB87" s="161"/>
      <c r="EC87" s="161"/>
      <c r="ED87" s="161"/>
      <c r="EE87" s="161"/>
      <c r="EF87" s="161"/>
      <c r="EG87" s="161"/>
      <c r="EH87" s="161"/>
      <c r="EI87" s="161"/>
      <c r="EJ87" s="161"/>
      <c r="EK87" s="161"/>
      <c r="EL87" s="161"/>
      <c r="EM87" s="161"/>
      <c r="EN87" s="161"/>
      <c r="EO87" s="161"/>
      <c r="EP87" s="161"/>
      <c r="EQ87" s="161"/>
      <c r="ER87" s="161"/>
      <c r="ES87" s="161"/>
      <c r="ET87" s="161"/>
      <c r="EU87" s="161"/>
      <c r="EV87" s="161"/>
      <c r="EW87" s="161"/>
      <c r="EX87" s="161"/>
      <c r="EY87" s="161"/>
      <c r="EZ87" s="161"/>
      <c r="FA87" s="161"/>
      <c r="FB87" s="161"/>
      <c r="FC87" s="161"/>
      <c r="FD87" s="161"/>
      <c r="FE87" s="161"/>
      <c r="FF87" s="161"/>
      <c r="FG87" s="161"/>
      <c r="FH87" s="161"/>
      <c r="FI87" s="161"/>
      <c r="FJ87" s="161"/>
      <c r="FK87" s="161"/>
      <c r="FL87" s="161"/>
      <c r="FM87" s="161"/>
      <c r="FN87" s="161"/>
      <c r="FO87" s="161"/>
      <c r="FP87" s="161"/>
      <c r="FQ87" s="161"/>
      <c r="FR87" s="161"/>
      <c r="FS87" s="161"/>
      <c r="FT87" s="161"/>
      <c r="FU87" s="161"/>
      <c r="FV87" s="161"/>
      <c r="FW87" s="161"/>
      <c r="FX87" s="161"/>
      <c r="FY87" s="161"/>
      <c r="FZ87" s="161"/>
      <c r="GA87" s="161"/>
      <c r="GB87" s="161"/>
      <c r="GC87" s="161"/>
      <c r="GD87" s="161"/>
      <c r="GE87" s="161"/>
      <c r="GF87" s="161"/>
      <c r="GG87" s="161"/>
      <c r="GH87" s="161"/>
      <c r="GI87" s="161"/>
      <c r="GJ87" s="161"/>
      <c r="GK87" s="161"/>
      <c r="GL87" s="161"/>
      <c r="GM87" s="161"/>
      <c r="GN87" s="161"/>
      <c r="GO87" s="161"/>
      <c r="GP87" s="161"/>
      <c r="GQ87" s="161"/>
      <c r="GR87" s="161"/>
      <c r="GS87" s="161"/>
      <c r="GT87" s="161"/>
      <c r="GU87" s="161"/>
      <c r="GV87" s="161"/>
      <c r="GW87" s="161"/>
      <c r="GX87" s="161"/>
      <c r="GY87" s="161"/>
      <c r="GZ87" s="161"/>
      <c r="HA87" s="161"/>
      <c r="HB87" s="161"/>
      <c r="HC87" s="161"/>
      <c r="HD87" s="161"/>
      <c r="HE87" s="161"/>
      <c r="HF87" s="161"/>
      <c r="HG87" s="161"/>
      <c r="HH87" s="161"/>
      <c r="HI87" s="161"/>
      <c r="HJ87" s="161"/>
      <c r="HK87" s="161"/>
      <c r="HL87" s="161"/>
      <c r="HM87" s="161"/>
      <c r="HN87" s="161"/>
      <c r="HO87" s="161"/>
      <c r="HP87" s="161"/>
      <c r="HQ87" s="161"/>
      <c r="HR87" s="161"/>
      <c r="HS87" s="161"/>
      <c r="HT87" s="161"/>
      <c r="HU87" s="161"/>
      <c r="HV87" s="161"/>
      <c r="HW87" s="161"/>
      <c r="HX87" s="161"/>
      <c r="HY87" s="161"/>
      <c r="HZ87" s="161"/>
      <c r="IA87" s="161"/>
      <c r="IB87" s="161"/>
      <c r="IC87" s="161"/>
      <c r="ID87" s="161"/>
      <c r="IE87" s="161"/>
      <c r="IF87" s="161"/>
      <c r="IG87" s="161"/>
      <c r="IH87" s="161"/>
      <c r="II87" s="161"/>
      <c r="IJ87" s="161"/>
      <c r="IK87" s="161"/>
      <c r="IL87" s="161"/>
      <c r="IM87" s="161"/>
      <c r="IN87" s="161"/>
      <c r="IO87" s="161"/>
      <c r="IP87" s="161"/>
      <c r="IQ87" s="161"/>
      <c r="IR87" s="161"/>
      <c r="IS87" s="161"/>
      <c r="IT87" s="161"/>
      <c r="IU87" s="161"/>
      <c r="IV87" s="161"/>
      <c r="IW87" s="161"/>
    </row>
    <row r="88" spans="3:257" s="170" customFormat="1" ht="20.25" customHeight="1">
      <c r="C88" s="161"/>
      <c r="D88" s="161"/>
      <c r="E88" s="161"/>
      <c r="F88" s="17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61"/>
      <c r="AB88" s="161"/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  <c r="BI88" s="161"/>
      <c r="BJ88" s="161"/>
      <c r="BK88" s="161"/>
      <c r="BL88" s="161"/>
      <c r="BM88" s="161"/>
      <c r="BN88" s="161"/>
      <c r="BO88" s="161"/>
      <c r="BP88" s="161"/>
      <c r="BQ88" s="161"/>
      <c r="BR88" s="161"/>
      <c r="BS88" s="161"/>
      <c r="BT88" s="161"/>
      <c r="BU88" s="161"/>
      <c r="BV88" s="161"/>
      <c r="BW88" s="161"/>
      <c r="BX88" s="161"/>
      <c r="BY88" s="161"/>
      <c r="BZ88" s="161"/>
      <c r="CA88" s="161"/>
      <c r="CB88" s="161"/>
      <c r="CC88" s="161"/>
      <c r="CD88" s="161"/>
      <c r="CE88" s="161"/>
      <c r="CF88" s="161"/>
      <c r="CG88" s="161"/>
      <c r="CH88" s="161"/>
      <c r="CI88" s="161"/>
      <c r="CJ88" s="161"/>
      <c r="CK88" s="161"/>
      <c r="CL88" s="161"/>
      <c r="CM88" s="161"/>
      <c r="CN88" s="161"/>
      <c r="CO88" s="161"/>
      <c r="CP88" s="161"/>
      <c r="CQ88" s="161"/>
      <c r="CR88" s="161"/>
      <c r="CS88" s="161"/>
      <c r="CT88" s="161"/>
      <c r="CU88" s="161"/>
      <c r="CV88" s="161"/>
      <c r="CW88" s="161"/>
      <c r="CX88" s="161"/>
      <c r="CY88" s="161"/>
      <c r="CZ88" s="161"/>
      <c r="DA88" s="161"/>
      <c r="DB88" s="161"/>
      <c r="DC88" s="161"/>
      <c r="DD88" s="161"/>
      <c r="DE88" s="161"/>
      <c r="DF88" s="161"/>
      <c r="DG88" s="161"/>
      <c r="DH88" s="161"/>
      <c r="DI88" s="161"/>
      <c r="DJ88" s="161"/>
      <c r="DK88" s="161"/>
      <c r="DL88" s="161"/>
      <c r="DM88" s="161"/>
      <c r="DN88" s="161"/>
      <c r="DO88" s="161"/>
      <c r="DP88" s="161"/>
      <c r="DQ88" s="161"/>
      <c r="DR88" s="161"/>
      <c r="DS88" s="161"/>
      <c r="DT88" s="161"/>
      <c r="DU88" s="161"/>
      <c r="DV88" s="161"/>
      <c r="DW88" s="161"/>
      <c r="DX88" s="161"/>
      <c r="DY88" s="161"/>
      <c r="DZ88" s="161"/>
      <c r="EA88" s="161"/>
      <c r="EB88" s="161"/>
      <c r="EC88" s="161"/>
      <c r="ED88" s="161"/>
      <c r="EE88" s="161"/>
      <c r="EF88" s="161"/>
      <c r="EG88" s="161"/>
      <c r="EH88" s="161"/>
      <c r="EI88" s="161"/>
      <c r="EJ88" s="161"/>
      <c r="EK88" s="161"/>
      <c r="EL88" s="161"/>
      <c r="EM88" s="161"/>
      <c r="EN88" s="161"/>
      <c r="EO88" s="161"/>
      <c r="EP88" s="161"/>
      <c r="EQ88" s="161"/>
      <c r="ER88" s="161"/>
      <c r="ES88" s="161"/>
      <c r="ET88" s="161"/>
      <c r="EU88" s="161"/>
      <c r="EV88" s="161"/>
      <c r="EW88" s="161"/>
      <c r="EX88" s="161"/>
      <c r="EY88" s="161"/>
      <c r="EZ88" s="161"/>
      <c r="FA88" s="161"/>
      <c r="FB88" s="161"/>
      <c r="FC88" s="161"/>
      <c r="FD88" s="161"/>
      <c r="FE88" s="161"/>
      <c r="FF88" s="161"/>
      <c r="FG88" s="161"/>
      <c r="FH88" s="161"/>
      <c r="FI88" s="161"/>
      <c r="FJ88" s="161"/>
      <c r="FK88" s="161"/>
      <c r="FL88" s="161"/>
      <c r="FM88" s="161"/>
      <c r="FN88" s="161"/>
      <c r="FO88" s="161"/>
      <c r="FP88" s="161"/>
      <c r="FQ88" s="161"/>
      <c r="FR88" s="161"/>
      <c r="FS88" s="161"/>
      <c r="FT88" s="161"/>
      <c r="FU88" s="161"/>
      <c r="FV88" s="161"/>
      <c r="FW88" s="161"/>
      <c r="FX88" s="161"/>
      <c r="FY88" s="161"/>
      <c r="FZ88" s="161"/>
      <c r="GA88" s="161"/>
      <c r="GB88" s="161"/>
      <c r="GC88" s="161"/>
      <c r="GD88" s="161"/>
      <c r="GE88" s="161"/>
      <c r="GF88" s="161"/>
      <c r="GG88" s="161"/>
      <c r="GH88" s="161"/>
      <c r="GI88" s="161"/>
      <c r="GJ88" s="161"/>
      <c r="GK88" s="161"/>
      <c r="GL88" s="161"/>
      <c r="GM88" s="161"/>
      <c r="GN88" s="161"/>
      <c r="GO88" s="161"/>
      <c r="GP88" s="161"/>
      <c r="GQ88" s="161"/>
      <c r="GR88" s="161"/>
      <c r="GS88" s="161"/>
      <c r="GT88" s="161"/>
      <c r="GU88" s="161"/>
      <c r="GV88" s="161"/>
      <c r="GW88" s="161"/>
      <c r="GX88" s="161"/>
      <c r="GY88" s="161"/>
      <c r="GZ88" s="161"/>
      <c r="HA88" s="161"/>
      <c r="HB88" s="161"/>
      <c r="HC88" s="161"/>
      <c r="HD88" s="161"/>
      <c r="HE88" s="161"/>
      <c r="HF88" s="161"/>
      <c r="HG88" s="161"/>
      <c r="HH88" s="161"/>
      <c r="HI88" s="161"/>
      <c r="HJ88" s="161"/>
      <c r="HK88" s="161"/>
      <c r="HL88" s="161"/>
      <c r="HM88" s="161"/>
      <c r="HN88" s="161"/>
      <c r="HO88" s="161"/>
      <c r="HP88" s="161"/>
      <c r="HQ88" s="161"/>
      <c r="HR88" s="161"/>
      <c r="HS88" s="161"/>
      <c r="HT88" s="161"/>
      <c r="HU88" s="161"/>
      <c r="HV88" s="161"/>
      <c r="HW88" s="161"/>
      <c r="HX88" s="161"/>
      <c r="HY88" s="161"/>
      <c r="HZ88" s="161"/>
      <c r="IA88" s="161"/>
      <c r="IB88" s="161"/>
      <c r="IC88" s="161"/>
      <c r="ID88" s="161"/>
      <c r="IE88" s="161"/>
      <c r="IF88" s="161"/>
      <c r="IG88" s="161"/>
      <c r="IH88" s="161"/>
      <c r="II88" s="161"/>
      <c r="IJ88" s="161"/>
      <c r="IK88" s="161"/>
      <c r="IL88" s="161"/>
      <c r="IM88" s="161"/>
      <c r="IN88" s="161"/>
      <c r="IO88" s="161"/>
      <c r="IP88" s="161"/>
      <c r="IQ88" s="161"/>
      <c r="IR88" s="161"/>
      <c r="IS88" s="161"/>
      <c r="IT88" s="161"/>
      <c r="IU88" s="161"/>
      <c r="IV88" s="161"/>
      <c r="IW88" s="161"/>
    </row>
    <row r="89" spans="3:257" s="170" customFormat="1" ht="20.25" customHeight="1">
      <c r="C89" s="161"/>
      <c r="D89" s="161"/>
      <c r="E89" s="161"/>
      <c r="F89" s="17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  <c r="BI89" s="161"/>
      <c r="BJ89" s="161"/>
      <c r="BK89" s="161"/>
      <c r="BL89" s="161"/>
      <c r="BM89" s="161"/>
      <c r="BN89" s="161"/>
      <c r="BO89" s="161"/>
      <c r="BP89" s="161"/>
      <c r="BQ89" s="161"/>
      <c r="BR89" s="161"/>
      <c r="BS89" s="161"/>
      <c r="BT89" s="161"/>
      <c r="BU89" s="161"/>
      <c r="BV89" s="161"/>
      <c r="BW89" s="161"/>
      <c r="BX89" s="161"/>
      <c r="BY89" s="161"/>
      <c r="BZ89" s="161"/>
      <c r="CA89" s="161"/>
      <c r="CB89" s="161"/>
      <c r="CC89" s="161"/>
      <c r="CD89" s="161"/>
      <c r="CE89" s="161"/>
      <c r="CF89" s="161"/>
      <c r="CG89" s="161"/>
      <c r="CH89" s="161"/>
      <c r="CI89" s="161"/>
      <c r="CJ89" s="161"/>
      <c r="CK89" s="161"/>
      <c r="CL89" s="161"/>
      <c r="CM89" s="161"/>
      <c r="CN89" s="161"/>
      <c r="CO89" s="161"/>
      <c r="CP89" s="161"/>
      <c r="CQ89" s="161"/>
      <c r="CR89" s="161"/>
      <c r="CS89" s="161"/>
      <c r="CT89" s="161"/>
      <c r="CU89" s="161"/>
      <c r="CV89" s="161"/>
      <c r="CW89" s="161"/>
      <c r="CX89" s="161"/>
      <c r="CY89" s="161"/>
      <c r="CZ89" s="161"/>
      <c r="DA89" s="161"/>
      <c r="DB89" s="161"/>
      <c r="DC89" s="161"/>
      <c r="DD89" s="161"/>
      <c r="DE89" s="161"/>
      <c r="DF89" s="161"/>
      <c r="DG89" s="161"/>
      <c r="DH89" s="161"/>
      <c r="DI89" s="161"/>
      <c r="DJ89" s="161"/>
      <c r="DK89" s="161"/>
      <c r="DL89" s="161"/>
      <c r="DM89" s="161"/>
      <c r="DN89" s="161"/>
      <c r="DO89" s="161"/>
      <c r="DP89" s="161"/>
      <c r="DQ89" s="161"/>
      <c r="DR89" s="161"/>
      <c r="DS89" s="161"/>
      <c r="DT89" s="161"/>
      <c r="DU89" s="161"/>
      <c r="DV89" s="161"/>
      <c r="DW89" s="161"/>
      <c r="DX89" s="161"/>
      <c r="DY89" s="161"/>
      <c r="DZ89" s="161"/>
      <c r="EA89" s="161"/>
      <c r="EB89" s="161"/>
      <c r="EC89" s="161"/>
      <c r="ED89" s="161"/>
      <c r="EE89" s="161"/>
      <c r="EF89" s="161"/>
      <c r="EG89" s="161"/>
      <c r="EH89" s="161"/>
      <c r="EI89" s="161"/>
      <c r="EJ89" s="161"/>
      <c r="EK89" s="161"/>
      <c r="EL89" s="161"/>
      <c r="EM89" s="161"/>
      <c r="EN89" s="161"/>
      <c r="EO89" s="161"/>
      <c r="EP89" s="161"/>
      <c r="EQ89" s="161"/>
      <c r="ER89" s="161"/>
      <c r="ES89" s="161"/>
      <c r="ET89" s="161"/>
      <c r="EU89" s="161"/>
      <c r="EV89" s="161"/>
      <c r="EW89" s="161"/>
      <c r="EX89" s="161"/>
      <c r="EY89" s="161"/>
      <c r="EZ89" s="161"/>
      <c r="FA89" s="161"/>
      <c r="FB89" s="161"/>
      <c r="FC89" s="161"/>
      <c r="FD89" s="161"/>
      <c r="FE89" s="161"/>
      <c r="FF89" s="161"/>
      <c r="FG89" s="161"/>
      <c r="FH89" s="161"/>
      <c r="FI89" s="161"/>
      <c r="FJ89" s="161"/>
      <c r="FK89" s="161"/>
      <c r="FL89" s="161"/>
      <c r="FM89" s="161"/>
      <c r="FN89" s="161"/>
      <c r="FO89" s="161"/>
      <c r="FP89" s="161"/>
      <c r="FQ89" s="161"/>
      <c r="FR89" s="161"/>
      <c r="FS89" s="161"/>
      <c r="FT89" s="161"/>
      <c r="FU89" s="161"/>
      <c r="FV89" s="161"/>
      <c r="FW89" s="161"/>
      <c r="FX89" s="161"/>
      <c r="FY89" s="161"/>
      <c r="FZ89" s="161"/>
      <c r="GA89" s="161"/>
      <c r="GB89" s="161"/>
      <c r="GC89" s="161"/>
      <c r="GD89" s="161"/>
      <c r="GE89" s="161"/>
      <c r="GF89" s="161"/>
      <c r="GG89" s="161"/>
      <c r="GH89" s="161"/>
      <c r="GI89" s="161"/>
      <c r="GJ89" s="161"/>
      <c r="GK89" s="161"/>
      <c r="GL89" s="161"/>
      <c r="GM89" s="161"/>
      <c r="GN89" s="161"/>
      <c r="GO89" s="161"/>
      <c r="GP89" s="161"/>
      <c r="GQ89" s="161"/>
      <c r="GR89" s="161"/>
      <c r="GS89" s="161"/>
      <c r="GT89" s="161"/>
      <c r="GU89" s="161"/>
      <c r="GV89" s="161"/>
      <c r="GW89" s="161"/>
      <c r="GX89" s="161"/>
      <c r="GY89" s="161"/>
      <c r="GZ89" s="161"/>
      <c r="HA89" s="161"/>
      <c r="HB89" s="161"/>
      <c r="HC89" s="161"/>
      <c r="HD89" s="161"/>
      <c r="HE89" s="161"/>
      <c r="HF89" s="161"/>
      <c r="HG89" s="161"/>
      <c r="HH89" s="161"/>
      <c r="HI89" s="161"/>
      <c r="HJ89" s="161"/>
      <c r="HK89" s="161"/>
      <c r="HL89" s="161"/>
      <c r="HM89" s="161"/>
      <c r="HN89" s="161"/>
      <c r="HO89" s="161"/>
      <c r="HP89" s="161"/>
      <c r="HQ89" s="161"/>
      <c r="HR89" s="161"/>
      <c r="HS89" s="161"/>
      <c r="HT89" s="161"/>
      <c r="HU89" s="161"/>
      <c r="HV89" s="161"/>
      <c r="HW89" s="161"/>
      <c r="HX89" s="161"/>
      <c r="HY89" s="161"/>
      <c r="HZ89" s="161"/>
      <c r="IA89" s="161"/>
      <c r="IB89" s="161"/>
      <c r="IC89" s="161"/>
      <c r="ID89" s="161"/>
      <c r="IE89" s="161"/>
      <c r="IF89" s="161"/>
      <c r="IG89" s="161"/>
      <c r="IH89" s="161"/>
      <c r="II89" s="161"/>
      <c r="IJ89" s="161"/>
      <c r="IK89" s="161"/>
      <c r="IL89" s="161"/>
      <c r="IM89" s="161"/>
      <c r="IN89" s="161"/>
      <c r="IO89" s="161"/>
      <c r="IP89" s="161"/>
      <c r="IQ89" s="161"/>
      <c r="IR89" s="161"/>
      <c r="IS89" s="161"/>
      <c r="IT89" s="161"/>
      <c r="IU89" s="161"/>
      <c r="IV89" s="161"/>
      <c r="IW89" s="161"/>
    </row>
    <row r="90" spans="3:257" s="170" customFormat="1" ht="20.25" customHeight="1">
      <c r="C90" s="161"/>
      <c r="D90" s="161"/>
      <c r="E90" s="161"/>
      <c r="F90" s="17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  <c r="BI90" s="161"/>
      <c r="BJ90" s="161"/>
      <c r="BK90" s="161"/>
      <c r="BL90" s="161"/>
      <c r="BM90" s="161"/>
      <c r="BN90" s="161"/>
      <c r="BO90" s="161"/>
      <c r="BP90" s="161"/>
      <c r="BQ90" s="161"/>
      <c r="BR90" s="161"/>
      <c r="BS90" s="161"/>
      <c r="BT90" s="161"/>
      <c r="BU90" s="161"/>
      <c r="BV90" s="161"/>
      <c r="BW90" s="161"/>
      <c r="BX90" s="161"/>
      <c r="BY90" s="161"/>
      <c r="BZ90" s="161"/>
      <c r="CA90" s="161"/>
      <c r="CB90" s="161"/>
      <c r="CC90" s="161"/>
      <c r="CD90" s="161"/>
      <c r="CE90" s="161"/>
      <c r="CF90" s="161"/>
      <c r="CG90" s="161"/>
      <c r="CH90" s="161"/>
      <c r="CI90" s="161"/>
      <c r="CJ90" s="161"/>
      <c r="CK90" s="161"/>
      <c r="CL90" s="161"/>
      <c r="CM90" s="161"/>
      <c r="CN90" s="161"/>
      <c r="CO90" s="161"/>
      <c r="CP90" s="161"/>
      <c r="CQ90" s="161"/>
      <c r="CR90" s="161"/>
      <c r="CS90" s="161"/>
      <c r="CT90" s="161"/>
      <c r="CU90" s="161"/>
      <c r="CV90" s="161"/>
      <c r="CW90" s="161"/>
      <c r="CX90" s="161"/>
      <c r="CY90" s="161"/>
      <c r="CZ90" s="161"/>
      <c r="DA90" s="161"/>
      <c r="DB90" s="161"/>
      <c r="DC90" s="161"/>
      <c r="DD90" s="161"/>
      <c r="DE90" s="161"/>
      <c r="DF90" s="161"/>
      <c r="DG90" s="161"/>
      <c r="DH90" s="161"/>
      <c r="DI90" s="161"/>
      <c r="DJ90" s="161"/>
      <c r="DK90" s="161"/>
      <c r="DL90" s="161"/>
      <c r="DM90" s="161"/>
      <c r="DN90" s="161"/>
      <c r="DO90" s="161"/>
      <c r="DP90" s="161"/>
      <c r="DQ90" s="161"/>
      <c r="DR90" s="161"/>
      <c r="DS90" s="161"/>
      <c r="DT90" s="161"/>
      <c r="DU90" s="161"/>
      <c r="DV90" s="161"/>
      <c r="DW90" s="161"/>
      <c r="DX90" s="161"/>
      <c r="DY90" s="161"/>
      <c r="DZ90" s="161"/>
      <c r="EA90" s="161"/>
      <c r="EB90" s="161"/>
      <c r="EC90" s="161"/>
      <c r="ED90" s="161"/>
      <c r="EE90" s="161"/>
      <c r="EF90" s="161"/>
      <c r="EG90" s="161"/>
      <c r="EH90" s="161"/>
      <c r="EI90" s="161"/>
      <c r="EJ90" s="161"/>
      <c r="EK90" s="161"/>
      <c r="EL90" s="161"/>
      <c r="EM90" s="161"/>
      <c r="EN90" s="161"/>
      <c r="EO90" s="161"/>
      <c r="EP90" s="161"/>
      <c r="EQ90" s="161"/>
      <c r="ER90" s="161"/>
      <c r="ES90" s="161"/>
      <c r="ET90" s="161"/>
      <c r="EU90" s="161"/>
      <c r="EV90" s="161"/>
      <c r="EW90" s="161"/>
      <c r="EX90" s="161"/>
      <c r="EY90" s="161"/>
      <c r="EZ90" s="161"/>
      <c r="FA90" s="161"/>
      <c r="FB90" s="161"/>
      <c r="FC90" s="161"/>
      <c r="FD90" s="161"/>
      <c r="FE90" s="161"/>
      <c r="FF90" s="161"/>
      <c r="FG90" s="161"/>
      <c r="FH90" s="161"/>
      <c r="FI90" s="161"/>
      <c r="FJ90" s="161"/>
      <c r="FK90" s="161"/>
      <c r="FL90" s="161"/>
      <c r="FM90" s="161"/>
      <c r="FN90" s="161"/>
      <c r="FO90" s="161"/>
      <c r="FP90" s="161"/>
      <c r="FQ90" s="161"/>
      <c r="FR90" s="161"/>
      <c r="FS90" s="161"/>
      <c r="FT90" s="161"/>
      <c r="FU90" s="161"/>
      <c r="FV90" s="161"/>
      <c r="FW90" s="161"/>
      <c r="FX90" s="161"/>
      <c r="FY90" s="161"/>
      <c r="FZ90" s="161"/>
      <c r="GA90" s="161"/>
      <c r="GB90" s="161"/>
      <c r="GC90" s="161"/>
      <c r="GD90" s="161"/>
      <c r="GE90" s="161"/>
      <c r="GF90" s="161"/>
      <c r="GG90" s="161"/>
      <c r="GH90" s="161"/>
      <c r="GI90" s="161"/>
      <c r="GJ90" s="161"/>
      <c r="GK90" s="161"/>
      <c r="GL90" s="161"/>
      <c r="GM90" s="161"/>
      <c r="GN90" s="161"/>
      <c r="GO90" s="161"/>
      <c r="GP90" s="161"/>
      <c r="GQ90" s="161"/>
      <c r="GR90" s="161"/>
      <c r="GS90" s="161"/>
      <c r="GT90" s="161"/>
      <c r="GU90" s="161"/>
      <c r="GV90" s="161"/>
      <c r="GW90" s="161"/>
      <c r="GX90" s="161"/>
      <c r="GY90" s="161"/>
      <c r="GZ90" s="161"/>
      <c r="HA90" s="161"/>
      <c r="HB90" s="161"/>
      <c r="HC90" s="161"/>
      <c r="HD90" s="161"/>
      <c r="HE90" s="161"/>
      <c r="HF90" s="161"/>
      <c r="HG90" s="161"/>
      <c r="HH90" s="161"/>
      <c r="HI90" s="161"/>
      <c r="HJ90" s="161"/>
      <c r="HK90" s="161"/>
      <c r="HL90" s="161"/>
      <c r="HM90" s="161"/>
      <c r="HN90" s="161"/>
      <c r="HO90" s="161"/>
      <c r="HP90" s="161"/>
      <c r="HQ90" s="161"/>
      <c r="HR90" s="161"/>
      <c r="HS90" s="161"/>
      <c r="HT90" s="161"/>
      <c r="HU90" s="161"/>
      <c r="HV90" s="161"/>
      <c r="HW90" s="161"/>
      <c r="HX90" s="161"/>
      <c r="HY90" s="161"/>
      <c r="HZ90" s="161"/>
      <c r="IA90" s="161"/>
      <c r="IB90" s="161"/>
      <c r="IC90" s="161"/>
      <c r="ID90" s="161"/>
      <c r="IE90" s="161"/>
      <c r="IF90" s="161"/>
      <c r="IG90" s="161"/>
      <c r="IH90" s="161"/>
      <c r="II90" s="161"/>
      <c r="IJ90" s="161"/>
      <c r="IK90" s="161"/>
      <c r="IL90" s="161"/>
      <c r="IM90" s="161"/>
      <c r="IN90" s="161"/>
      <c r="IO90" s="161"/>
      <c r="IP90" s="161"/>
      <c r="IQ90" s="161"/>
      <c r="IR90" s="161"/>
      <c r="IS90" s="161"/>
      <c r="IT90" s="161"/>
      <c r="IU90" s="161"/>
      <c r="IV90" s="161"/>
      <c r="IW90" s="161"/>
    </row>
    <row r="91" spans="3:257" s="170" customFormat="1" ht="20.25" customHeight="1">
      <c r="C91" s="161"/>
      <c r="D91" s="161"/>
      <c r="E91" s="161"/>
      <c r="F91" s="17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  <c r="BI91" s="161"/>
      <c r="BJ91" s="161"/>
      <c r="BK91" s="161"/>
      <c r="BL91" s="161"/>
      <c r="BM91" s="161"/>
      <c r="BN91" s="161"/>
      <c r="BO91" s="161"/>
      <c r="BP91" s="161"/>
      <c r="BQ91" s="161"/>
      <c r="BR91" s="161"/>
      <c r="BS91" s="161"/>
      <c r="BT91" s="161"/>
      <c r="BU91" s="161"/>
      <c r="BV91" s="161"/>
      <c r="BW91" s="161"/>
      <c r="BX91" s="161"/>
      <c r="BY91" s="161"/>
      <c r="BZ91" s="161"/>
      <c r="CA91" s="161"/>
      <c r="CB91" s="161"/>
      <c r="CC91" s="161"/>
      <c r="CD91" s="161"/>
      <c r="CE91" s="161"/>
      <c r="CF91" s="161"/>
      <c r="CG91" s="161"/>
      <c r="CH91" s="161"/>
      <c r="CI91" s="161"/>
      <c r="CJ91" s="161"/>
      <c r="CK91" s="161"/>
      <c r="CL91" s="161"/>
      <c r="CM91" s="161"/>
      <c r="CN91" s="161"/>
      <c r="CO91" s="161"/>
      <c r="CP91" s="161"/>
      <c r="CQ91" s="161"/>
      <c r="CR91" s="161"/>
      <c r="CS91" s="161"/>
      <c r="CT91" s="161"/>
      <c r="CU91" s="161"/>
      <c r="CV91" s="161"/>
      <c r="CW91" s="161"/>
      <c r="CX91" s="161"/>
      <c r="CY91" s="161"/>
      <c r="CZ91" s="161"/>
      <c r="DA91" s="161"/>
      <c r="DB91" s="161"/>
      <c r="DC91" s="161"/>
      <c r="DD91" s="161"/>
      <c r="DE91" s="161"/>
      <c r="DF91" s="161"/>
      <c r="DG91" s="161"/>
      <c r="DH91" s="161"/>
      <c r="DI91" s="161"/>
      <c r="DJ91" s="161"/>
      <c r="DK91" s="161"/>
      <c r="DL91" s="161"/>
      <c r="DM91" s="161"/>
      <c r="DN91" s="161"/>
      <c r="DO91" s="161"/>
      <c r="DP91" s="161"/>
      <c r="DQ91" s="161"/>
      <c r="DR91" s="161"/>
      <c r="DS91" s="161"/>
      <c r="DT91" s="161"/>
      <c r="DU91" s="161"/>
      <c r="DV91" s="161"/>
      <c r="DW91" s="161"/>
      <c r="DX91" s="161"/>
      <c r="DY91" s="161"/>
      <c r="DZ91" s="161"/>
      <c r="EA91" s="161"/>
      <c r="EB91" s="161"/>
      <c r="EC91" s="161"/>
      <c r="ED91" s="161"/>
      <c r="EE91" s="161"/>
      <c r="EF91" s="161"/>
      <c r="EG91" s="161"/>
      <c r="EH91" s="161"/>
      <c r="EI91" s="161"/>
      <c r="EJ91" s="161"/>
      <c r="EK91" s="161"/>
      <c r="EL91" s="161"/>
      <c r="EM91" s="161"/>
      <c r="EN91" s="161"/>
      <c r="EO91" s="161"/>
      <c r="EP91" s="161"/>
      <c r="EQ91" s="161"/>
      <c r="ER91" s="161"/>
      <c r="ES91" s="161"/>
      <c r="ET91" s="161"/>
      <c r="EU91" s="161"/>
      <c r="EV91" s="161"/>
      <c r="EW91" s="161"/>
      <c r="EX91" s="161"/>
      <c r="EY91" s="161"/>
      <c r="EZ91" s="161"/>
      <c r="FA91" s="161"/>
      <c r="FB91" s="161"/>
      <c r="FC91" s="161"/>
      <c r="FD91" s="161"/>
      <c r="FE91" s="161"/>
      <c r="FF91" s="161"/>
      <c r="FG91" s="161"/>
      <c r="FH91" s="161"/>
      <c r="FI91" s="161"/>
      <c r="FJ91" s="161"/>
      <c r="FK91" s="161"/>
      <c r="FL91" s="161"/>
      <c r="FM91" s="161"/>
      <c r="FN91" s="161"/>
      <c r="FO91" s="161"/>
      <c r="FP91" s="161"/>
      <c r="FQ91" s="161"/>
      <c r="FR91" s="161"/>
      <c r="FS91" s="161"/>
      <c r="FT91" s="161"/>
      <c r="FU91" s="161"/>
      <c r="FV91" s="161"/>
      <c r="FW91" s="161"/>
      <c r="FX91" s="161"/>
      <c r="FY91" s="161"/>
      <c r="FZ91" s="161"/>
      <c r="GA91" s="161"/>
      <c r="GB91" s="161"/>
      <c r="GC91" s="161"/>
      <c r="GD91" s="161"/>
      <c r="GE91" s="161"/>
      <c r="GF91" s="161"/>
      <c r="GG91" s="161"/>
      <c r="GH91" s="161"/>
      <c r="GI91" s="161"/>
      <c r="GJ91" s="161"/>
      <c r="GK91" s="161"/>
      <c r="GL91" s="161"/>
      <c r="GM91" s="161"/>
      <c r="GN91" s="161"/>
      <c r="GO91" s="161"/>
      <c r="GP91" s="161"/>
      <c r="GQ91" s="161"/>
      <c r="GR91" s="161"/>
      <c r="GS91" s="161"/>
      <c r="GT91" s="161"/>
      <c r="GU91" s="161"/>
      <c r="GV91" s="161"/>
      <c r="GW91" s="161"/>
      <c r="GX91" s="161"/>
      <c r="GY91" s="161"/>
      <c r="GZ91" s="161"/>
      <c r="HA91" s="161"/>
      <c r="HB91" s="161"/>
      <c r="HC91" s="161"/>
      <c r="HD91" s="161"/>
      <c r="HE91" s="161"/>
      <c r="HF91" s="161"/>
      <c r="HG91" s="161"/>
      <c r="HH91" s="161"/>
      <c r="HI91" s="161"/>
      <c r="HJ91" s="161"/>
      <c r="HK91" s="161"/>
      <c r="HL91" s="161"/>
      <c r="HM91" s="161"/>
      <c r="HN91" s="161"/>
      <c r="HO91" s="161"/>
      <c r="HP91" s="161"/>
      <c r="HQ91" s="161"/>
      <c r="HR91" s="161"/>
      <c r="HS91" s="161"/>
      <c r="HT91" s="161"/>
      <c r="HU91" s="161"/>
      <c r="HV91" s="161"/>
      <c r="HW91" s="161"/>
      <c r="HX91" s="161"/>
      <c r="HY91" s="161"/>
      <c r="HZ91" s="161"/>
      <c r="IA91" s="161"/>
      <c r="IB91" s="161"/>
      <c r="IC91" s="161"/>
      <c r="ID91" s="161"/>
      <c r="IE91" s="161"/>
      <c r="IF91" s="161"/>
      <c r="IG91" s="161"/>
      <c r="IH91" s="161"/>
      <c r="II91" s="161"/>
      <c r="IJ91" s="161"/>
      <c r="IK91" s="161"/>
      <c r="IL91" s="161"/>
      <c r="IM91" s="161"/>
      <c r="IN91" s="161"/>
      <c r="IO91" s="161"/>
      <c r="IP91" s="161"/>
      <c r="IQ91" s="161"/>
      <c r="IR91" s="161"/>
      <c r="IS91" s="161"/>
      <c r="IT91" s="161"/>
      <c r="IU91" s="161"/>
      <c r="IV91" s="161"/>
      <c r="IW91" s="161"/>
    </row>
    <row r="92" spans="3:257" s="170" customFormat="1" ht="20.25" customHeight="1">
      <c r="C92" s="161"/>
      <c r="D92" s="161"/>
      <c r="E92" s="161"/>
      <c r="F92" s="17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  <c r="BI92" s="161"/>
      <c r="BJ92" s="161"/>
      <c r="BK92" s="161"/>
      <c r="BL92" s="161"/>
      <c r="BM92" s="161"/>
      <c r="BN92" s="161"/>
      <c r="BO92" s="161"/>
      <c r="BP92" s="161"/>
      <c r="BQ92" s="161"/>
      <c r="BR92" s="161"/>
      <c r="BS92" s="161"/>
      <c r="BT92" s="161"/>
      <c r="BU92" s="161"/>
      <c r="BV92" s="161"/>
      <c r="BW92" s="161"/>
      <c r="BX92" s="161"/>
      <c r="BY92" s="161"/>
      <c r="BZ92" s="161"/>
      <c r="CA92" s="161"/>
      <c r="CB92" s="161"/>
      <c r="CC92" s="161"/>
      <c r="CD92" s="161"/>
      <c r="CE92" s="161"/>
      <c r="CF92" s="161"/>
      <c r="CG92" s="161"/>
      <c r="CH92" s="161"/>
      <c r="CI92" s="161"/>
      <c r="CJ92" s="161"/>
      <c r="CK92" s="161"/>
      <c r="CL92" s="161"/>
      <c r="CM92" s="161"/>
      <c r="CN92" s="161"/>
      <c r="CO92" s="161"/>
      <c r="CP92" s="161"/>
      <c r="CQ92" s="161"/>
      <c r="CR92" s="161"/>
      <c r="CS92" s="161"/>
      <c r="CT92" s="161"/>
      <c r="CU92" s="161"/>
      <c r="CV92" s="161"/>
      <c r="CW92" s="161"/>
      <c r="CX92" s="161"/>
      <c r="CY92" s="161"/>
      <c r="CZ92" s="161"/>
      <c r="DA92" s="161"/>
      <c r="DB92" s="161"/>
      <c r="DC92" s="161"/>
      <c r="DD92" s="161"/>
      <c r="DE92" s="161"/>
      <c r="DF92" s="161"/>
      <c r="DG92" s="161"/>
      <c r="DH92" s="161"/>
      <c r="DI92" s="161"/>
      <c r="DJ92" s="161"/>
      <c r="DK92" s="161"/>
      <c r="DL92" s="161"/>
      <c r="DM92" s="161"/>
      <c r="DN92" s="161"/>
      <c r="DO92" s="161"/>
      <c r="DP92" s="161"/>
      <c r="DQ92" s="161"/>
      <c r="DR92" s="161"/>
      <c r="DS92" s="161"/>
      <c r="DT92" s="161"/>
      <c r="DU92" s="161"/>
      <c r="DV92" s="161"/>
      <c r="DW92" s="161"/>
      <c r="DX92" s="161"/>
      <c r="DY92" s="161"/>
      <c r="DZ92" s="161"/>
      <c r="EA92" s="161"/>
      <c r="EB92" s="161"/>
      <c r="EC92" s="161"/>
      <c r="ED92" s="161"/>
      <c r="EE92" s="161"/>
      <c r="EF92" s="161"/>
      <c r="EG92" s="161"/>
      <c r="EH92" s="161"/>
      <c r="EI92" s="161"/>
      <c r="EJ92" s="161"/>
      <c r="EK92" s="161"/>
      <c r="EL92" s="161"/>
      <c r="EM92" s="161"/>
      <c r="EN92" s="161"/>
      <c r="EO92" s="161"/>
      <c r="EP92" s="161"/>
      <c r="EQ92" s="161"/>
      <c r="ER92" s="161"/>
      <c r="ES92" s="161"/>
      <c r="ET92" s="161"/>
      <c r="EU92" s="161"/>
      <c r="EV92" s="161"/>
      <c r="EW92" s="161"/>
      <c r="EX92" s="161"/>
      <c r="EY92" s="161"/>
      <c r="EZ92" s="161"/>
      <c r="FA92" s="161"/>
      <c r="FB92" s="161"/>
      <c r="FC92" s="161"/>
      <c r="FD92" s="161"/>
      <c r="FE92" s="161"/>
      <c r="FF92" s="161"/>
      <c r="FG92" s="161"/>
      <c r="FH92" s="161"/>
      <c r="FI92" s="161"/>
      <c r="FJ92" s="161"/>
      <c r="FK92" s="161"/>
      <c r="FL92" s="161"/>
      <c r="FM92" s="161"/>
      <c r="FN92" s="161"/>
      <c r="FO92" s="161"/>
      <c r="FP92" s="161"/>
      <c r="FQ92" s="161"/>
      <c r="FR92" s="161"/>
      <c r="FS92" s="161"/>
      <c r="FT92" s="161"/>
      <c r="FU92" s="161"/>
      <c r="FV92" s="161"/>
      <c r="FW92" s="161"/>
      <c r="FX92" s="161"/>
      <c r="FY92" s="161"/>
      <c r="FZ92" s="161"/>
      <c r="GA92" s="161"/>
      <c r="GB92" s="161"/>
      <c r="GC92" s="161"/>
      <c r="GD92" s="161"/>
      <c r="GE92" s="161"/>
      <c r="GF92" s="161"/>
      <c r="GG92" s="161"/>
      <c r="GH92" s="161"/>
      <c r="GI92" s="161"/>
      <c r="GJ92" s="161"/>
      <c r="GK92" s="161"/>
      <c r="GL92" s="161"/>
      <c r="GM92" s="161"/>
      <c r="GN92" s="161"/>
      <c r="GO92" s="161"/>
      <c r="GP92" s="161"/>
      <c r="GQ92" s="161"/>
      <c r="GR92" s="161"/>
      <c r="GS92" s="161"/>
      <c r="GT92" s="161"/>
      <c r="GU92" s="161"/>
      <c r="GV92" s="161"/>
      <c r="GW92" s="161"/>
      <c r="GX92" s="161"/>
      <c r="GY92" s="161"/>
      <c r="GZ92" s="161"/>
      <c r="HA92" s="161"/>
      <c r="HB92" s="161"/>
      <c r="HC92" s="161"/>
      <c r="HD92" s="161"/>
      <c r="HE92" s="161"/>
      <c r="HF92" s="161"/>
      <c r="HG92" s="161"/>
      <c r="HH92" s="161"/>
      <c r="HI92" s="161"/>
      <c r="HJ92" s="161"/>
      <c r="HK92" s="161"/>
      <c r="HL92" s="161"/>
      <c r="HM92" s="161"/>
      <c r="HN92" s="161"/>
      <c r="HO92" s="161"/>
      <c r="HP92" s="161"/>
      <c r="HQ92" s="161"/>
      <c r="HR92" s="161"/>
      <c r="HS92" s="161"/>
      <c r="HT92" s="161"/>
      <c r="HU92" s="161"/>
      <c r="HV92" s="161"/>
      <c r="HW92" s="161"/>
      <c r="HX92" s="161"/>
      <c r="HY92" s="161"/>
      <c r="HZ92" s="161"/>
      <c r="IA92" s="161"/>
      <c r="IB92" s="161"/>
      <c r="IC92" s="161"/>
      <c r="ID92" s="161"/>
      <c r="IE92" s="161"/>
      <c r="IF92" s="161"/>
      <c r="IG92" s="161"/>
      <c r="IH92" s="161"/>
      <c r="II92" s="161"/>
      <c r="IJ92" s="161"/>
      <c r="IK92" s="161"/>
      <c r="IL92" s="161"/>
      <c r="IM92" s="161"/>
      <c r="IN92" s="161"/>
      <c r="IO92" s="161"/>
      <c r="IP92" s="161"/>
      <c r="IQ92" s="161"/>
      <c r="IR92" s="161"/>
      <c r="IS92" s="161"/>
      <c r="IT92" s="161"/>
      <c r="IU92" s="161"/>
      <c r="IV92" s="161"/>
      <c r="IW92" s="161"/>
    </row>
    <row r="93" spans="3:257" s="170" customFormat="1" ht="20.25" customHeight="1">
      <c r="C93" s="161"/>
      <c r="D93" s="161"/>
      <c r="E93" s="161"/>
      <c r="F93" s="17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  <c r="BI93" s="161"/>
      <c r="BJ93" s="161"/>
      <c r="BK93" s="161"/>
      <c r="BL93" s="161"/>
      <c r="BM93" s="161"/>
      <c r="BN93" s="161"/>
      <c r="BO93" s="161"/>
      <c r="BP93" s="161"/>
      <c r="BQ93" s="161"/>
      <c r="BR93" s="161"/>
      <c r="BS93" s="161"/>
      <c r="BT93" s="161"/>
      <c r="BU93" s="161"/>
      <c r="BV93" s="161"/>
      <c r="BW93" s="161"/>
      <c r="BX93" s="161"/>
      <c r="BY93" s="161"/>
      <c r="BZ93" s="161"/>
      <c r="CA93" s="161"/>
      <c r="CB93" s="161"/>
      <c r="CC93" s="161"/>
      <c r="CD93" s="161"/>
      <c r="CE93" s="161"/>
      <c r="CF93" s="161"/>
      <c r="CG93" s="161"/>
      <c r="CH93" s="161"/>
      <c r="CI93" s="161"/>
      <c r="CJ93" s="161"/>
      <c r="CK93" s="161"/>
      <c r="CL93" s="161"/>
      <c r="CM93" s="161"/>
      <c r="CN93" s="161"/>
      <c r="CO93" s="161"/>
      <c r="CP93" s="161"/>
      <c r="CQ93" s="161"/>
      <c r="CR93" s="161"/>
      <c r="CS93" s="161"/>
      <c r="CT93" s="161"/>
      <c r="CU93" s="161"/>
      <c r="CV93" s="161"/>
      <c r="CW93" s="161"/>
      <c r="CX93" s="161"/>
      <c r="CY93" s="161"/>
      <c r="CZ93" s="161"/>
      <c r="DA93" s="161"/>
      <c r="DB93" s="161"/>
      <c r="DC93" s="161"/>
      <c r="DD93" s="161"/>
      <c r="DE93" s="161"/>
      <c r="DF93" s="161"/>
      <c r="DG93" s="161"/>
      <c r="DH93" s="161"/>
      <c r="DI93" s="161"/>
      <c r="DJ93" s="161"/>
      <c r="DK93" s="161"/>
      <c r="DL93" s="161"/>
      <c r="DM93" s="161"/>
      <c r="DN93" s="161"/>
      <c r="DO93" s="161"/>
      <c r="DP93" s="161"/>
      <c r="DQ93" s="161"/>
      <c r="DR93" s="161"/>
      <c r="DS93" s="161"/>
      <c r="DT93" s="161"/>
      <c r="DU93" s="161"/>
      <c r="DV93" s="161"/>
      <c r="DW93" s="161"/>
      <c r="DX93" s="161"/>
      <c r="DY93" s="161"/>
      <c r="DZ93" s="161"/>
      <c r="EA93" s="161"/>
      <c r="EB93" s="161"/>
      <c r="EC93" s="161"/>
      <c r="ED93" s="161"/>
      <c r="EE93" s="161"/>
      <c r="EF93" s="161"/>
      <c r="EG93" s="161"/>
      <c r="EH93" s="161"/>
      <c r="EI93" s="161"/>
      <c r="EJ93" s="161"/>
      <c r="EK93" s="161"/>
      <c r="EL93" s="161"/>
      <c r="EM93" s="161"/>
      <c r="EN93" s="161"/>
      <c r="EO93" s="161"/>
      <c r="EP93" s="161"/>
      <c r="EQ93" s="161"/>
      <c r="ER93" s="161"/>
      <c r="ES93" s="161"/>
      <c r="ET93" s="161"/>
      <c r="EU93" s="161"/>
      <c r="EV93" s="161"/>
      <c r="EW93" s="161"/>
      <c r="EX93" s="161"/>
      <c r="EY93" s="161"/>
      <c r="EZ93" s="161"/>
      <c r="FA93" s="161"/>
      <c r="FB93" s="161"/>
      <c r="FC93" s="161"/>
      <c r="FD93" s="161"/>
      <c r="FE93" s="161"/>
      <c r="FF93" s="161"/>
      <c r="FG93" s="161"/>
      <c r="FH93" s="161"/>
      <c r="FI93" s="161"/>
      <c r="FJ93" s="161"/>
      <c r="FK93" s="161"/>
      <c r="FL93" s="161"/>
      <c r="FM93" s="161"/>
      <c r="FN93" s="161"/>
      <c r="FO93" s="161"/>
      <c r="FP93" s="161"/>
      <c r="FQ93" s="161"/>
      <c r="FR93" s="161"/>
      <c r="FS93" s="161"/>
      <c r="FT93" s="161"/>
      <c r="FU93" s="161"/>
      <c r="FV93" s="161"/>
      <c r="FW93" s="161"/>
      <c r="FX93" s="161"/>
      <c r="FY93" s="161"/>
      <c r="FZ93" s="161"/>
      <c r="GA93" s="161"/>
      <c r="GB93" s="161"/>
      <c r="GC93" s="161"/>
      <c r="GD93" s="161"/>
      <c r="GE93" s="161"/>
      <c r="GF93" s="161"/>
      <c r="GG93" s="161"/>
      <c r="GH93" s="161"/>
      <c r="GI93" s="161"/>
      <c r="GJ93" s="161"/>
      <c r="GK93" s="161"/>
      <c r="GL93" s="161"/>
      <c r="GM93" s="161"/>
      <c r="GN93" s="161"/>
      <c r="GO93" s="161"/>
      <c r="GP93" s="161"/>
      <c r="GQ93" s="161"/>
      <c r="GR93" s="161"/>
      <c r="GS93" s="161"/>
      <c r="GT93" s="161"/>
      <c r="GU93" s="161"/>
      <c r="GV93" s="161"/>
      <c r="GW93" s="161"/>
      <c r="GX93" s="161"/>
      <c r="GY93" s="161"/>
      <c r="GZ93" s="161"/>
      <c r="HA93" s="161"/>
      <c r="HB93" s="161"/>
      <c r="HC93" s="161"/>
      <c r="HD93" s="161"/>
      <c r="HE93" s="161"/>
      <c r="HF93" s="161"/>
      <c r="HG93" s="161"/>
      <c r="HH93" s="161"/>
      <c r="HI93" s="161"/>
      <c r="HJ93" s="161"/>
      <c r="HK93" s="161"/>
      <c r="HL93" s="161"/>
      <c r="HM93" s="161"/>
      <c r="HN93" s="161"/>
      <c r="HO93" s="161"/>
      <c r="HP93" s="161"/>
      <c r="HQ93" s="161"/>
      <c r="HR93" s="161"/>
      <c r="HS93" s="161"/>
      <c r="HT93" s="161"/>
      <c r="HU93" s="161"/>
      <c r="HV93" s="161"/>
      <c r="HW93" s="161"/>
      <c r="HX93" s="161"/>
      <c r="HY93" s="161"/>
      <c r="HZ93" s="161"/>
      <c r="IA93" s="161"/>
      <c r="IB93" s="161"/>
      <c r="IC93" s="161"/>
      <c r="ID93" s="161"/>
      <c r="IE93" s="161"/>
      <c r="IF93" s="161"/>
      <c r="IG93" s="161"/>
      <c r="IH93" s="161"/>
      <c r="II93" s="161"/>
      <c r="IJ93" s="161"/>
      <c r="IK93" s="161"/>
      <c r="IL93" s="161"/>
      <c r="IM93" s="161"/>
      <c r="IN93" s="161"/>
      <c r="IO93" s="161"/>
      <c r="IP93" s="161"/>
      <c r="IQ93" s="161"/>
      <c r="IR93" s="161"/>
      <c r="IS93" s="161"/>
      <c r="IT93" s="161"/>
      <c r="IU93" s="161"/>
      <c r="IV93" s="161"/>
      <c r="IW93" s="161"/>
    </row>
    <row r="94" spans="3:257" s="170" customFormat="1" ht="20.25" customHeight="1">
      <c r="C94" s="161"/>
      <c r="D94" s="161"/>
      <c r="E94" s="161"/>
      <c r="F94" s="17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  <c r="BI94" s="161"/>
      <c r="BJ94" s="161"/>
      <c r="BK94" s="161"/>
      <c r="BL94" s="161"/>
      <c r="BM94" s="161"/>
      <c r="BN94" s="161"/>
      <c r="BO94" s="161"/>
      <c r="BP94" s="161"/>
      <c r="BQ94" s="161"/>
      <c r="BR94" s="161"/>
      <c r="BS94" s="161"/>
      <c r="BT94" s="161"/>
      <c r="BU94" s="161"/>
      <c r="BV94" s="161"/>
      <c r="BW94" s="161"/>
      <c r="BX94" s="161"/>
      <c r="BY94" s="161"/>
      <c r="BZ94" s="161"/>
      <c r="CA94" s="161"/>
      <c r="CB94" s="161"/>
      <c r="CC94" s="161"/>
      <c r="CD94" s="161"/>
      <c r="CE94" s="161"/>
      <c r="CF94" s="161"/>
      <c r="CG94" s="161"/>
      <c r="CH94" s="161"/>
      <c r="CI94" s="161"/>
      <c r="CJ94" s="161"/>
      <c r="CK94" s="161"/>
      <c r="CL94" s="161"/>
      <c r="CM94" s="161"/>
      <c r="CN94" s="161"/>
      <c r="CO94" s="161"/>
      <c r="CP94" s="161"/>
      <c r="CQ94" s="161"/>
      <c r="CR94" s="161"/>
      <c r="CS94" s="161"/>
      <c r="CT94" s="161"/>
      <c r="CU94" s="161"/>
      <c r="CV94" s="161"/>
      <c r="CW94" s="161"/>
      <c r="CX94" s="161"/>
      <c r="CY94" s="161"/>
      <c r="CZ94" s="161"/>
      <c r="DA94" s="161"/>
      <c r="DB94" s="161"/>
      <c r="DC94" s="161"/>
      <c r="DD94" s="161"/>
      <c r="DE94" s="161"/>
      <c r="DF94" s="161"/>
      <c r="DG94" s="161"/>
      <c r="DH94" s="161"/>
      <c r="DI94" s="161"/>
      <c r="DJ94" s="161"/>
      <c r="DK94" s="161"/>
      <c r="DL94" s="161"/>
      <c r="DM94" s="161"/>
      <c r="DN94" s="161"/>
      <c r="DO94" s="161"/>
      <c r="DP94" s="161"/>
      <c r="DQ94" s="161"/>
      <c r="DR94" s="161"/>
      <c r="DS94" s="161"/>
      <c r="DT94" s="161"/>
      <c r="DU94" s="161"/>
      <c r="DV94" s="161"/>
      <c r="DW94" s="161"/>
      <c r="DX94" s="161"/>
      <c r="DY94" s="161"/>
      <c r="DZ94" s="161"/>
      <c r="EA94" s="161"/>
      <c r="EB94" s="161"/>
      <c r="EC94" s="161"/>
      <c r="ED94" s="161"/>
      <c r="EE94" s="161"/>
      <c r="EF94" s="161"/>
      <c r="EG94" s="161"/>
      <c r="EH94" s="161"/>
      <c r="EI94" s="161"/>
      <c r="EJ94" s="161"/>
      <c r="EK94" s="161"/>
      <c r="EL94" s="161"/>
      <c r="EM94" s="161"/>
      <c r="EN94" s="161"/>
      <c r="EO94" s="161"/>
      <c r="EP94" s="161"/>
      <c r="EQ94" s="161"/>
      <c r="ER94" s="161"/>
      <c r="ES94" s="161"/>
      <c r="ET94" s="161"/>
      <c r="EU94" s="161"/>
      <c r="EV94" s="161"/>
      <c r="EW94" s="161"/>
      <c r="EX94" s="161"/>
      <c r="EY94" s="161"/>
      <c r="EZ94" s="161"/>
      <c r="FA94" s="161"/>
      <c r="FB94" s="161"/>
      <c r="FC94" s="161"/>
      <c r="FD94" s="161"/>
      <c r="FE94" s="161"/>
      <c r="FF94" s="161"/>
      <c r="FG94" s="161"/>
      <c r="FH94" s="161"/>
      <c r="FI94" s="161"/>
      <c r="FJ94" s="161"/>
      <c r="FK94" s="161"/>
      <c r="FL94" s="161"/>
      <c r="FM94" s="161"/>
      <c r="FN94" s="161"/>
      <c r="FO94" s="161"/>
      <c r="FP94" s="161"/>
      <c r="FQ94" s="161"/>
      <c r="FR94" s="161"/>
      <c r="FS94" s="161"/>
      <c r="FT94" s="161"/>
      <c r="FU94" s="161"/>
      <c r="FV94" s="161"/>
      <c r="FW94" s="161"/>
      <c r="FX94" s="161"/>
      <c r="FY94" s="161"/>
      <c r="FZ94" s="161"/>
      <c r="GA94" s="161"/>
      <c r="GB94" s="161"/>
      <c r="GC94" s="161"/>
      <c r="GD94" s="161"/>
      <c r="GE94" s="161"/>
      <c r="GF94" s="161"/>
      <c r="GG94" s="161"/>
      <c r="GH94" s="161"/>
      <c r="GI94" s="161"/>
      <c r="GJ94" s="161"/>
      <c r="GK94" s="161"/>
      <c r="GL94" s="161"/>
      <c r="GM94" s="161"/>
      <c r="GN94" s="161"/>
      <c r="GO94" s="161"/>
      <c r="GP94" s="161"/>
      <c r="GQ94" s="161"/>
      <c r="GR94" s="161"/>
      <c r="GS94" s="161"/>
      <c r="GT94" s="161"/>
      <c r="GU94" s="161"/>
      <c r="GV94" s="161"/>
      <c r="GW94" s="161"/>
      <c r="GX94" s="161"/>
      <c r="GY94" s="161"/>
      <c r="GZ94" s="161"/>
      <c r="HA94" s="161"/>
      <c r="HB94" s="161"/>
      <c r="HC94" s="161"/>
      <c r="HD94" s="161"/>
      <c r="HE94" s="161"/>
      <c r="HF94" s="161"/>
      <c r="HG94" s="161"/>
      <c r="HH94" s="161"/>
      <c r="HI94" s="161"/>
      <c r="HJ94" s="161"/>
      <c r="HK94" s="161"/>
      <c r="HL94" s="161"/>
      <c r="HM94" s="161"/>
      <c r="HN94" s="161"/>
      <c r="HO94" s="161"/>
      <c r="HP94" s="161"/>
      <c r="HQ94" s="161"/>
      <c r="HR94" s="161"/>
      <c r="HS94" s="161"/>
      <c r="HT94" s="161"/>
      <c r="HU94" s="161"/>
      <c r="HV94" s="161"/>
      <c r="HW94" s="161"/>
      <c r="HX94" s="161"/>
      <c r="HY94" s="161"/>
      <c r="HZ94" s="161"/>
      <c r="IA94" s="161"/>
      <c r="IB94" s="161"/>
      <c r="IC94" s="161"/>
      <c r="ID94" s="161"/>
      <c r="IE94" s="161"/>
      <c r="IF94" s="161"/>
      <c r="IG94" s="161"/>
      <c r="IH94" s="161"/>
      <c r="II94" s="161"/>
      <c r="IJ94" s="161"/>
      <c r="IK94" s="161"/>
      <c r="IL94" s="161"/>
      <c r="IM94" s="161"/>
      <c r="IN94" s="161"/>
      <c r="IO94" s="161"/>
      <c r="IP94" s="161"/>
      <c r="IQ94" s="161"/>
      <c r="IR94" s="161"/>
      <c r="IS94" s="161"/>
      <c r="IT94" s="161"/>
      <c r="IU94" s="161"/>
      <c r="IV94" s="161"/>
      <c r="IW94" s="161"/>
    </row>
    <row r="95" spans="3:257" s="170" customFormat="1" ht="20.25" customHeight="1">
      <c r="C95" s="161"/>
      <c r="D95" s="161"/>
      <c r="E95" s="161"/>
      <c r="F95" s="17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  <c r="BF95" s="161"/>
      <c r="BG95" s="161"/>
      <c r="BH95" s="161"/>
      <c r="BI95" s="161"/>
      <c r="BJ95" s="161"/>
      <c r="BK95" s="161"/>
      <c r="BL95" s="161"/>
      <c r="BM95" s="161"/>
      <c r="BN95" s="161"/>
      <c r="BO95" s="161"/>
      <c r="BP95" s="161"/>
      <c r="BQ95" s="161"/>
      <c r="BR95" s="161"/>
      <c r="BS95" s="161"/>
      <c r="BT95" s="161"/>
      <c r="BU95" s="161"/>
      <c r="BV95" s="161"/>
      <c r="BW95" s="161"/>
      <c r="BX95" s="161"/>
      <c r="BY95" s="161"/>
      <c r="BZ95" s="161"/>
      <c r="CA95" s="161"/>
      <c r="CB95" s="161"/>
      <c r="CC95" s="161"/>
      <c r="CD95" s="161"/>
      <c r="CE95" s="161"/>
      <c r="CF95" s="161"/>
      <c r="CG95" s="161"/>
      <c r="CH95" s="161"/>
      <c r="CI95" s="161"/>
      <c r="CJ95" s="161"/>
      <c r="CK95" s="161"/>
      <c r="CL95" s="161"/>
      <c r="CM95" s="161"/>
      <c r="CN95" s="161"/>
      <c r="CO95" s="161"/>
      <c r="CP95" s="161"/>
      <c r="CQ95" s="161"/>
      <c r="CR95" s="161"/>
      <c r="CS95" s="161"/>
      <c r="CT95" s="161"/>
      <c r="CU95" s="161"/>
      <c r="CV95" s="161"/>
      <c r="CW95" s="161"/>
      <c r="CX95" s="161"/>
      <c r="CY95" s="161"/>
      <c r="CZ95" s="161"/>
      <c r="DA95" s="161"/>
      <c r="DB95" s="161"/>
      <c r="DC95" s="161"/>
      <c r="DD95" s="161"/>
      <c r="DE95" s="161"/>
      <c r="DF95" s="161"/>
      <c r="DG95" s="161"/>
      <c r="DH95" s="161"/>
      <c r="DI95" s="161"/>
      <c r="DJ95" s="161"/>
      <c r="DK95" s="161"/>
      <c r="DL95" s="161"/>
      <c r="DM95" s="161"/>
      <c r="DN95" s="161"/>
      <c r="DO95" s="161"/>
      <c r="DP95" s="161"/>
      <c r="DQ95" s="161"/>
      <c r="DR95" s="161"/>
      <c r="DS95" s="161"/>
      <c r="DT95" s="161"/>
      <c r="DU95" s="161"/>
      <c r="DV95" s="161"/>
      <c r="DW95" s="161"/>
      <c r="DX95" s="161"/>
      <c r="DY95" s="161"/>
      <c r="DZ95" s="161"/>
      <c r="EA95" s="161"/>
      <c r="EB95" s="161"/>
      <c r="EC95" s="161"/>
      <c r="ED95" s="161"/>
      <c r="EE95" s="161"/>
      <c r="EF95" s="161"/>
      <c r="EG95" s="161"/>
      <c r="EH95" s="161"/>
      <c r="EI95" s="161"/>
      <c r="EJ95" s="161"/>
      <c r="EK95" s="161"/>
      <c r="EL95" s="161"/>
      <c r="EM95" s="161"/>
      <c r="EN95" s="161"/>
      <c r="EO95" s="161"/>
      <c r="EP95" s="161"/>
      <c r="EQ95" s="161"/>
      <c r="ER95" s="161"/>
      <c r="ES95" s="161"/>
      <c r="ET95" s="161"/>
      <c r="EU95" s="161"/>
      <c r="EV95" s="161"/>
      <c r="EW95" s="161"/>
      <c r="EX95" s="161"/>
      <c r="EY95" s="161"/>
      <c r="EZ95" s="161"/>
      <c r="FA95" s="161"/>
      <c r="FB95" s="161"/>
      <c r="FC95" s="161"/>
      <c r="FD95" s="161"/>
      <c r="FE95" s="161"/>
      <c r="FF95" s="161"/>
      <c r="FG95" s="161"/>
      <c r="FH95" s="161"/>
      <c r="FI95" s="161"/>
      <c r="FJ95" s="161"/>
      <c r="FK95" s="161"/>
      <c r="FL95" s="161"/>
      <c r="FM95" s="161"/>
      <c r="FN95" s="161"/>
      <c r="FO95" s="161"/>
      <c r="FP95" s="161"/>
      <c r="FQ95" s="161"/>
      <c r="FR95" s="161"/>
      <c r="FS95" s="161"/>
      <c r="FT95" s="161"/>
      <c r="FU95" s="161"/>
      <c r="FV95" s="161"/>
      <c r="FW95" s="161"/>
      <c r="FX95" s="161"/>
      <c r="FY95" s="161"/>
      <c r="FZ95" s="161"/>
      <c r="GA95" s="161"/>
      <c r="GB95" s="161"/>
      <c r="GC95" s="161"/>
      <c r="GD95" s="161"/>
      <c r="GE95" s="161"/>
      <c r="GF95" s="161"/>
      <c r="GG95" s="161"/>
      <c r="GH95" s="161"/>
      <c r="GI95" s="161"/>
      <c r="GJ95" s="161"/>
      <c r="GK95" s="161"/>
      <c r="GL95" s="161"/>
      <c r="GM95" s="161"/>
      <c r="GN95" s="161"/>
      <c r="GO95" s="161"/>
      <c r="GP95" s="161"/>
      <c r="GQ95" s="161"/>
      <c r="GR95" s="161"/>
      <c r="GS95" s="161"/>
      <c r="GT95" s="161"/>
      <c r="GU95" s="161"/>
      <c r="GV95" s="161"/>
      <c r="GW95" s="161"/>
      <c r="GX95" s="161"/>
      <c r="GY95" s="161"/>
      <c r="GZ95" s="161"/>
      <c r="HA95" s="161"/>
      <c r="HB95" s="161"/>
      <c r="HC95" s="161"/>
      <c r="HD95" s="161"/>
      <c r="HE95" s="161"/>
      <c r="HF95" s="161"/>
      <c r="HG95" s="161"/>
      <c r="HH95" s="161"/>
      <c r="HI95" s="161"/>
      <c r="HJ95" s="161"/>
      <c r="HK95" s="161"/>
      <c r="HL95" s="161"/>
      <c r="HM95" s="161"/>
      <c r="HN95" s="161"/>
      <c r="HO95" s="161"/>
      <c r="HP95" s="161"/>
      <c r="HQ95" s="161"/>
      <c r="HR95" s="161"/>
      <c r="HS95" s="161"/>
      <c r="HT95" s="161"/>
      <c r="HU95" s="161"/>
      <c r="HV95" s="161"/>
      <c r="HW95" s="161"/>
      <c r="HX95" s="161"/>
      <c r="HY95" s="161"/>
      <c r="HZ95" s="161"/>
      <c r="IA95" s="161"/>
      <c r="IB95" s="161"/>
      <c r="IC95" s="161"/>
      <c r="ID95" s="161"/>
      <c r="IE95" s="161"/>
      <c r="IF95" s="161"/>
      <c r="IG95" s="161"/>
      <c r="IH95" s="161"/>
      <c r="II95" s="161"/>
      <c r="IJ95" s="161"/>
      <c r="IK95" s="161"/>
      <c r="IL95" s="161"/>
      <c r="IM95" s="161"/>
      <c r="IN95" s="161"/>
      <c r="IO95" s="161"/>
      <c r="IP95" s="161"/>
      <c r="IQ95" s="161"/>
      <c r="IR95" s="161"/>
      <c r="IS95" s="161"/>
      <c r="IT95" s="161"/>
      <c r="IU95" s="161"/>
      <c r="IV95" s="161"/>
      <c r="IW95" s="161"/>
    </row>
    <row r="96" spans="3:257" s="170" customFormat="1" ht="20.25" customHeight="1">
      <c r="C96" s="161"/>
      <c r="D96" s="161"/>
      <c r="E96" s="161"/>
      <c r="F96" s="17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  <c r="BF96" s="161"/>
      <c r="BG96" s="161"/>
      <c r="BH96" s="161"/>
      <c r="BI96" s="161"/>
      <c r="BJ96" s="161"/>
      <c r="BK96" s="161"/>
      <c r="BL96" s="161"/>
      <c r="BM96" s="161"/>
      <c r="BN96" s="161"/>
      <c r="BO96" s="161"/>
      <c r="BP96" s="161"/>
      <c r="BQ96" s="161"/>
      <c r="BR96" s="161"/>
      <c r="BS96" s="161"/>
      <c r="BT96" s="161"/>
      <c r="BU96" s="161"/>
      <c r="BV96" s="161"/>
      <c r="BW96" s="161"/>
      <c r="BX96" s="161"/>
      <c r="BY96" s="161"/>
      <c r="BZ96" s="161"/>
      <c r="CA96" s="161"/>
      <c r="CB96" s="161"/>
      <c r="CC96" s="161"/>
      <c r="CD96" s="161"/>
      <c r="CE96" s="161"/>
      <c r="CF96" s="161"/>
      <c r="CG96" s="161"/>
      <c r="CH96" s="161"/>
      <c r="CI96" s="161"/>
      <c r="CJ96" s="161"/>
      <c r="CK96" s="161"/>
      <c r="CL96" s="161"/>
      <c r="CM96" s="161"/>
      <c r="CN96" s="161"/>
      <c r="CO96" s="161"/>
      <c r="CP96" s="161"/>
      <c r="CQ96" s="161"/>
      <c r="CR96" s="161"/>
      <c r="CS96" s="161"/>
      <c r="CT96" s="161"/>
      <c r="CU96" s="161"/>
      <c r="CV96" s="161"/>
      <c r="CW96" s="161"/>
      <c r="CX96" s="161"/>
      <c r="CY96" s="161"/>
      <c r="CZ96" s="161"/>
      <c r="DA96" s="161"/>
      <c r="DB96" s="161"/>
      <c r="DC96" s="161"/>
      <c r="DD96" s="161"/>
      <c r="DE96" s="161"/>
      <c r="DF96" s="161"/>
      <c r="DG96" s="161"/>
      <c r="DH96" s="161"/>
      <c r="DI96" s="161"/>
      <c r="DJ96" s="161"/>
      <c r="DK96" s="161"/>
      <c r="DL96" s="161"/>
      <c r="DM96" s="161"/>
      <c r="DN96" s="161"/>
      <c r="DO96" s="161"/>
      <c r="DP96" s="161"/>
      <c r="DQ96" s="161"/>
      <c r="DR96" s="161"/>
      <c r="DS96" s="161"/>
      <c r="DT96" s="161"/>
      <c r="DU96" s="161"/>
      <c r="DV96" s="161"/>
      <c r="DW96" s="161"/>
      <c r="DX96" s="161"/>
      <c r="DY96" s="161"/>
      <c r="DZ96" s="161"/>
      <c r="EA96" s="161"/>
      <c r="EB96" s="161"/>
      <c r="EC96" s="161"/>
      <c r="ED96" s="161"/>
      <c r="EE96" s="161"/>
      <c r="EF96" s="161"/>
      <c r="EG96" s="161"/>
      <c r="EH96" s="161"/>
      <c r="EI96" s="161"/>
      <c r="EJ96" s="161"/>
      <c r="EK96" s="161"/>
      <c r="EL96" s="161"/>
      <c r="EM96" s="161"/>
      <c r="EN96" s="161"/>
      <c r="EO96" s="161"/>
      <c r="EP96" s="161"/>
      <c r="EQ96" s="161"/>
      <c r="ER96" s="161"/>
      <c r="ES96" s="161"/>
      <c r="ET96" s="161"/>
      <c r="EU96" s="161"/>
      <c r="EV96" s="161"/>
      <c r="EW96" s="161"/>
      <c r="EX96" s="161"/>
      <c r="EY96" s="161"/>
      <c r="EZ96" s="161"/>
      <c r="FA96" s="161"/>
      <c r="FB96" s="161"/>
      <c r="FC96" s="161"/>
      <c r="FD96" s="161"/>
      <c r="FE96" s="161"/>
      <c r="FF96" s="161"/>
      <c r="FG96" s="161"/>
      <c r="FH96" s="161"/>
      <c r="FI96" s="161"/>
      <c r="FJ96" s="161"/>
      <c r="FK96" s="161"/>
      <c r="FL96" s="161"/>
      <c r="FM96" s="161"/>
      <c r="FN96" s="161"/>
      <c r="FO96" s="161"/>
      <c r="FP96" s="161"/>
      <c r="FQ96" s="161"/>
      <c r="FR96" s="161"/>
      <c r="FS96" s="161"/>
      <c r="FT96" s="161"/>
      <c r="FU96" s="161"/>
      <c r="FV96" s="161"/>
      <c r="FW96" s="161"/>
      <c r="FX96" s="161"/>
      <c r="FY96" s="161"/>
      <c r="FZ96" s="161"/>
      <c r="GA96" s="161"/>
      <c r="GB96" s="161"/>
      <c r="GC96" s="161"/>
      <c r="GD96" s="161"/>
      <c r="GE96" s="161"/>
      <c r="GF96" s="161"/>
      <c r="GG96" s="161"/>
      <c r="GH96" s="161"/>
      <c r="GI96" s="161"/>
      <c r="GJ96" s="161"/>
      <c r="GK96" s="161"/>
      <c r="GL96" s="161"/>
      <c r="GM96" s="161"/>
      <c r="GN96" s="161"/>
      <c r="GO96" s="161"/>
      <c r="GP96" s="161"/>
      <c r="GQ96" s="161"/>
      <c r="GR96" s="161"/>
      <c r="GS96" s="161"/>
      <c r="GT96" s="161"/>
      <c r="GU96" s="161"/>
      <c r="GV96" s="161"/>
      <c r="GW96" s="161"/>
      <c r="GX96" s="161"/>
      <c r="GY96" s="161"/>
      <c r="GZ96" s="161"/>
      <c r="HA96" s="161"/>
      <c r="HB96" s="161"/>
      <c r="HC96" s="161"/>
      <c r="HD96" s="161"/>
      <c r="HE96" s="161"/>
      <c r="HF96" s="161"/>
      <c r="HG96" s="161"/>
      <c r="HH96" s="161"/>
      <c r="HI96" s="161"/>
      <c r="HJ96" s="161"/>
      <c r="HK96" s="161"/>
      <c r="HL96" s="161"/>
      <c r="HM96" s="161"/>
      <c r="HN96" s="161"/>
      <c r="HO96" s="161"/>
      <c r="HP96" s="161"/>
      <c r="HQ96" s="161"/>
      <c r="HR96" s="161"/>
      <c r="HS96" s="161"/>
      <c r="HT96" s="161"/>
      <c r="HU96" s="161"/>
      <c r="HV96" s="161"/>
      <c r="HW96" s="161"/>
      <c r="HX96" s="161"/>
      <c r="HY96" s="161"/>
      <c r="HZ96" s="161"/>
      <c r="IA96" s="161"/>
      <c r="IB96" s="161"/>
      <c r="IC96" s="161"/>
      <c r="ID96" s="161"/>
      <c r="IE96" s="161"/>
      <c r="IF96" s="161"/>
      <c r="IG96" s="161"/>
      <c r="IH96" s="161"/>
      <c r="II96" s="161"/>
      <c r="IJ96" s="161"/>
      <c r="IK96" s="161"/>
      <c r="IL96" s="161"/>
      <c r="IM96" s="161"/>
      <c r="IN96" s="161"/>
      <c r="IO96" s="161"/>
      <c r="IP96" s="161"/>
      <c r="IQ96" s="161"/>
      <c r="IR96" s="161"/>
      <c r="IS96" s="161"/>
      <c r="IT96" s="161"/>
      <c r="IU96" s="161"/>
      <c r="IV96" s="161"/>
      <c r="IW96" s="161"/>
    </row>
    <row r="97" spans="3:257" s="170" customFormat="1" ht="20.25" customHeight="1">
      <c r="C97" s="161"/>
      <c r="D97" s="161"/>
      <c r="E97" s="161"/>
      <c r="F97" s="17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Z97" s="161"/>
      <c r="AA97" s="161"/>
      <c r="AB97" s="161"/>
      <c r="AC97" s="161"/>
      <c r="AD97" s="161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61"/>
      <c r="AV97" s="161"/>
      <c r="AW97" s="161"/>
      <c r="AX97" s="161"/>
      <c r="AY97" s="161"/>
      <c r="AZ97" s="161"/>
      <c r="BA97" s="161"/>
      <c r="BB97" s="161"/>
      <c r="BC97" s="161"/>
      <c r="BD97" s="161"/>
      <c r="BE97" s="161"/>
      <c r="BF97" s="161"/>
      <c r="BG97" s="161"/>
      <c r="BH97" s="161"/>
      <c r="BI97" s="161"/>
      <c r="BJ97" s="161"/>
      <c r="BK97" s="161"/>
      <c r="BL97" s="161"/>
      <c r="BM97" s="161"/>
      <c r="BN97" s="161"/>
      <c r="BO97" s="161"/>
      <c r="BP97" s="161"/>
      <c r="BQ97" s="161"/>
      <c r="BR97" s="161"/>
      <c r="BS97" s="161"/>
      <c r="BT97" s="161"/>
      <c r="BU97" s="161"/>
      <c r="BV97" s="161"/>
      <c r="BW97" s="161"/>
      <c r="BX97" s="161"/>
      <c r="BY97" s="161"/>
      <c r="BZ97" s="161"/>
      <c r="CA97" s="161"/>
      <c r="CB97" s="161"/>
      <c r="CC97" s="161"/>
      <c r="CD97" s="161"/>
      <c r="CE97" s="161"/>
      <c r="CF97" s="161"/>
      <c r="CG97" s="161"/>
      <c r="CH97" s="161"/>
      <c r="CI97" s="161"/>
      <c r="CJ97" s="161"/>
      <c r="CK97" s="161"/>
      <c r="CL97" s="161"/>
      <c r="CM97" s="161"/>
      <c r="CN97" s="161"/>
      <c r="CO97" s="161"/>
      <c r="CP97" s="161"/>
      <c r="CQ97" s="161"/>
      <c r="CR97" s="161"/>
      <c r="CS97" s="161"/>
      <c r="CT97" s="161"/>
      <c r="CU97" s="161"/>
      <c r="CV97" s="161"/>
      <c r="CW97" s="161"/>
      <c r="CX97" s="161"/>
      <c r="CY97" s="161"/>
      <c r="CZ97" s="161"/>
      <c r="DA97" s="161"/>
      <c r="DB97" s="161"/>
      <c r="DC97" s="161"/>
      <c r="DD97" s="161"/>
      <c r="DE97" s="161"/>
      <c r="DF97" s="161"/>
      <c r="DG97" s="161"/>
      <c r="DH97" s="161"/>
      <c r="DI97" s="161"/>
      <c r="DJ97" s="161"/>
      <c r="DK97" s="161"/>
      <c r="DL97" s="161"/>
      <c r="DM97" s="161"/>
      <c r="DN97" s="161"/>
      <c r="DO97" s="161"/>
      <c r="DP97" s="161"/>
      <c r="DQ97" s="161"/>
      <c r="DR97" s="161"/>
      <c r="DS97" s="161"/>
      <c r="DT97" s="161"/>
      <c r="DU97" s="161"/>
      <c r="DV97" s="161"/>
      <c r="DW97" s="161"/>
      <c r="DX97" s="161"/>
      <c r="DY97" s="161"/>
      <c r="DZ97" s="161"/>
      <c r="EA97" s="161"/>
      <c r="EB97" s="161"/>
      <c r="EC97" s="161"/>
      <c r="ED97" s="161"/>
      <c r="EE97" s="161"/>
      <c r="EF97" s="161"/>
      <c r="EG97" s="161"/>
      <c r="EH97" s="161"/>
      <c r="EI97" s="161"/>
      <c r="EJ97" s="161"/>
      <c r="EK97" s="161"/>
      <c r="EL97" s="161"/>
      <c r="EM97" s="161"/>
      <c r="EN97" s="161"/>
      <c r="EO97" s="161"/>
      <c r="EP97" s="161"/>
      <c r="EQ97" s="161"/>
      <c r="ER97" s="161"/>
      <c r="ES97" s="161"/>
      <c r="ET97" s="161"/>
      <c r="EU97" s="161"/>
      <c r="EV97" s="161"/>
      <c r="EW97" s="161"/>
      <c r="EX97" s="161"/>
      <c r="EY97" s="161"/>
      <c r="EZ97" s="161"/>
      <c r="FA97" s="161"/>
      <c r="FB97" s="161"/>
      <c r="FC97" s="161"/>
      <c r="FD97" s="161"/>
      <c r="FE97" s="161"/>
      <c r="FF97" s="161"/>
      <c r="FG97" s="161"/>
      <c r="FH97" s="161"/>
      <c r="FI97" s="161"/>
      <c r="FJ97" s="161"/>
      <c r="FK97" s="161"/>
      <c r="FL97" s="161"/>
      <c r="FM97" s="161"/>
      <c r="FN97" s="161"/>
      <c r="FO97" s="161"/>
      <c r="FP97" s="161"/>
      <c r="FQ97" s="161"/>
      <c r="FR97" s="161"/>
      <c r="FS97" s="161"/>
      <c r="FT97" s="161"/>
      <c r="FU97" s="161"/>
      <c r="FV97" s="161"/>
      <c r="FW97" s="161"/>
      <c r="FX97" s="161"/>
      <c r="FY97" s="161"/>
      <c r="FZ97" s="161"/>
      <c r="GA97" s="161"/>
      <c r="GB97" s="161"/>
      <c r="GC97" s="161"/>
      <c r="GD97" s="161"/>
      <c r="GE97" s="161"/>
      <c r="GF97" s="161"/>
      <c r="GG97" s="161"/>
      <c r="GH97" s="161"/>
      <c r="GI97" s="161"/>
      <c r="GJ97" s="161"/>
      <c r="GK97" s="161"/>
      <c r="GL97" s="161"/>
      <c r="GM97" s="161"/>
      <c r="GN97" s="161"/>
      <c r="GO97" s="161"/>
      <c r="GP97" s="161"/>
      <c r="GQ97" s="161"/>
      <c r="GR97" s="161"/>
      <c r="GS97" s="161"/>
      <c r="GT97" s="161"/>
      <c r="GU97" s="161"/>
      <c r="GV97" s="161"/>
      <c r="GW97" s="161"/>
      <c r="GX97" s="161"/>
      <c r="GY97" s="161"/>
      <c r="GZ97" s="161"/>
      <c r="HA97" s="161"/>
      <c r="HB97" s="161"/>
      <c r="HC97" s="161"/>
      <c r="HD97" s="161"/>
      <c r="HE97" s="161"/>
      <c r="HF97" s="161"/>
      <c r="HG97" s="161"/>
      <c r="HH97" s="161"/>
      <c r="HI97" s="161"/>
      <c r="HJ97" s="161"/>
      <c r="HK97" s="161"/>
      <c r="HL97" s="161"/>
      <c r="HM97" s="161"/>
      <c r="HN97" s="161"/>
      <c r="HO97" s="161"/>
      <c r="HP97" s="161"/>
      <c r="HQ97" s="161"/>
      <c r="HR97" s="161"/>
      <c r="HS97" s="161"/>
      <c r="HT97" s="161"/>
      <c r="HU97" s="161"/>
      <c r="HV97" s="161"/>
      <c r="HW97" s="161"/>
      <c r="HX97" s="161"/>
      <c r="HY97" s="161"/>
      <c r="HZ97" s="161"/>
      <c r="IA97" s="161"/>
      <c r="IB97" s="161"/>
      <c r="IC97" s="161"/>
      <c r="ID97" s="161"/>
      <c r="IE97" s="161"/>
      <c r="IF97" s="161"/>
      <c r="IG97" s="161"/>
      <c r="IH97" s="161"/>
      <c r="II97" s="161"/>
      <c r="IJ97" s="161"/>
      <c r="IK97" s="161"/>
      <c r="IL97" s="161"/>
      <c r="IM97" s="161"/>
      <c r="IN97" s="161"/>
      <c r="IO97" s="161"/>
      <c r="IP97" s="161"/>
      <c r="IQ97" s="161"/>
      <c r="IR97" s="161"/>
      <c r="IS97" s="161"/>
      <c r="IT97" s="161"/>
      <c r="IU97" s="161"/>
      <c r="IV97" s="161"/>
      <c r="IW97" s="161"/>
    </row>
    <row r="98" spans="3:257" s="170" customFormat="1" ht="20.25" customHeight="1">
      <c r="C98" s="161"/>
      <c r="D98" s="161"/>
      <c r="E98" s="161"/>
      <c r="F98" s="17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  <c r="BI98" s="161"/>
      <c r="BJ98" s="161"/>
      <c r="BK98" s="161"/>
      <c r="BL98" s="161"/>
      <c r="BM98" s="161"/>
      <c r="BN98" s="161"/>
      <c r="BO98" s="161"/>
      <c r="BP98" s="161"/>
      <c r="BQ98" s="161"/>
      <c r="BR98" s="161"/>
      <c r="BS98" s="161"/>
      <c r="BT98" s="161"/>
      <c r="BU98" s="161"/>
      <c r="BV98" s="161"/>
      <c r="BW98" s="161"/>
      <c r="BX98" s="161"/>
      <c r="BY98" s="161"/>
      <c r="BZ98" s="161"/>
      <c r="CA98" s="161"/>
      <c r="CB98" s="161"/>
      <c r="CC98" s="161"/>
      <c r="CD98" s="161"/>
      <c r="CE98" s="161"/>
      <c r="CF98" s="161"/>
      <c r="CG98" s="161"/>
      <c r="CH98" s="161"/>
      <c r="CI98" s="161"/>
      <c r="CJ98" s="161"/>
      <c r="CK98" s="161"/>
      <c r="CL98" s="161"/>
      <c r="CM98" s="161"/>
      <c r="CN98" s="161"/>
      <c r="CO98" s="161"/>
      <c r="CP98" s="161"/>
      <c r="CQ98" s="161"/>
      <c r="CR98" s="161"/>
      <c r="CS98" s="161"/>
      <c r="CT98" s="161"/>
      <c r="CU98" s="161"/>
      <c r="CV98" s="161"/>
      <c r="CW98" s="161"/>
      <c r="CX98" s="161"/>
      <c r="CY98" s="161"/>
      <c r="CZ98" s="161"/>
      <c r="DA98" s="161"/>
      <c r="DB98" s="161"/>
      <c r="DC98" s="161"/>
      <c r="DD98" s="161"/>
      <c r="DE98" s="161"/>
      <c r="DF98" s="161"/>
      <c r="DG98" s="161"/>
      <c r="DH98" s="161"/>
      <c r="DI98" s="161"/>
      <c r="DJ98" s="161"/>
      <c r="DK98" s="161"/>
      <c r="DL98" s="161"/>
      <c r="DM98" s="161"/>
      <c r="DN98" s="161"/>
      <c r="DO98" s="161"/>
      <c r="DP98" s="161"/>
      <c r="DQ98" s="161"/>
      <c r="DR98" s="161"/>
      <c r="DS98" s="161"/>
      <c r="DT98" s="161"/>
      <c r="DU98" s="161"/>
      <c r="DV98" s="161"/>
      <c r="DW98" s="161"/>
      <c r="DX98" s="161"/>
      <c r="DY98" s="161"/>
      <c r="DZ98" s="161"/>
      <c r="EA98" s="161"/>
      <c r="EB98" s="161"/>
      <c r="EC98" s="161"/>
      <c r="ED98" s="161"/>
      <c r="EE98" s="161"/>
      <c r="EF98" s="161"/>
      <c r="EG98" s="161"/>
      <c r="EH98" s="161"/>
      <c r="EI98" s="161"/>
      <c r="EJ98" s="161"/>
      <c r="EK98" s="161"/>
      <c r="EL98" s="161"/>
      <c r="EM98" s="161"/>
      <c r="EN98" s="161"/>
      <c r="EO98" s="161"/>
      <c r="EP98" s="161"/>
      <c r="EQ98" s="161"/>
      <c r="ER98" s="161"/>
      <c r="ES98" s="161"/>
      <c r="ET98" s="161"/>
      <c r="EU98" s="161"/>
      <c r="EV98" s="161"/>
      <c r="EW98" s="161"/>
      <c r="EX98" s="161"/>
      <c r="EY98" s="161"/>
      <c r="EZ98" s="161"/>
      <c r="FA98" s="161"/>
      <c r="FB98" s="161"/>
      <c r="FC98" s="161"/>
      <c r="FD98" s="161"/>
      <c r="FE98" s="161"/>
      <c r="FF98" s="161"/>
      <c r="FG98" s="161"/>
      <c r="FH98" s="161"/>
      <c r="FI98" s="161"/>
      <c r="FJ98" s="161"/>
      <c r="FK98" s="161"/>
      <c r="FL98" s="161"/>
      <c r="FM98" s="161"/>
      <c r="FN98" s="161"/>
      <c r="FO98" s="161"/>
      <c r="FP98" s="161"/>
      <c r="FQ98" s="161"/>
      <c r="FR98" s="161"/>
      <c r="FS98" s="161"/>
      <c r="FT98" s="161"/>
      <c r="FU98" s="161"/>
      <c r="FV98" s="161"/>
      <c r="FW98" s="161"/>
      <c r="FX98" s="161"/>
      <c r="FY98" s="161"/>
      <c r="FZ98" s="161"/>
      <c r="GA98" s="161"/>
      <c r="GB98" s="161"/>
      <c r="GC98" s="161"/>
      <c r="GD98" s="161"/>
      <c r="GE98" s="161"/>
      <c r="GF98" s="161"/>
      <c r="GG98" s="161"/>
      <c r="GH98" s="161"/>
      <c r="GI98" s="161"/>
      <c r="GJ98" s="161"/>
      <c r="GK98" s="161"/>
      <c r="GL98" s="161"/>
      <c r="GM98" s="161"/>
      <c r="GN98" s="161"/>
      <c r="GO98" s="161"/>
      <c r="GP98" s="161"/>
      <c r="GQ98" s="161"/>
      <c r="GR98" s="161"/>
      <c r="GS98" s="161"/>
      <c r="GT98" s="161"/>
      <c r="GU98" s="161"/>
      <c r="GV98" s="161"/>
      <c r="GW98" s="161"/>
      <c r="GX98" s="161"/>
      <c r="GY98" s="161"/>
      <c r="GZ98" s="161"/>
      <c r="HA98" s="161"/>
      <c r="HB98" s="161"/>
      <c r="HC98" s="161"/>
      <c r="HD98" s="161"/>
      <c r="HE98" s="161"/>
      <c r="HF98" s="161"/>
      <c r="HG98" s="161"/>
      <c r="HH98" s="161"/>
      <c r="HI98" s="161"/>
      <c r="HJ98" s="161"/>
      <c r="HK98" s="161"/>
      <c r="HL98" s="161"/>
      <c r="HM98" s="161"/>
      <c r="HN98" s="161"/>
      <c r="HO98" s="161"/>
      <c r="HP98" s="161"/>
      <c r="HQ98" s="161"/>
      <c r="HR98" s="161"/>
      <c r="HS98" s="161"/>
      <c r="HT98" s="161"/>
      <c r="HU98" s="161"/>
      <c r="HV98" s="161"/>
      <c r="HW98" s="161"/>
      <c r="HX98" s="161"/>
      <c r="HY98" s="161"/>
      <c r="HZ98" s="161"/>
      <c r="IA98" s="161"/>
      <c r="IB98" s="161"/>
      <c r="IC98" s="161"/>
      <c r="ID98" s="161"/>
      <c r="IE98" s="161"/>
      <c r="IF98" s="161"/>
      <c r="IG98" s="161"/>
      <c r="IH98" s="161"/>
      <c r="II98" s="161"/>
      <c r="IJ98" s="161"/>
      <c r="IK98" s="161"/>
      <c r="IL98" s="161"/>
      <c r="IM98" s="161"/>
      <c r="IN98" s="161"/>
      <c r="IO98" s="161"/>
      <c r="IP98" s="161"/>
      <c r="IQ98" s="161"/>
      <c r="IR98" s="161"/>
      <c r="IS98" s="161"/>
      <c r="IT98" s="161"/>
      <c r="IU98" s="161"/>
      <c r="IV98" s="161"/>
      <c r="IW98" s="161"/>
    </row>
    <row r="99" spans="3:257" s="170" customFormat="1" ht="20.25" customHeight="1">
      <c r="C99" s="161"/>
      <c r="D99" s="161"/>
      <c r="E99" s="161"/>
      <c r="F99" s="17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Z99" s="161"/>
      <c r="AA99" s="161"/>
      <c r="AB99" s="161"/>
      <c r="AC99" s="161"/>
      <c r="AD99" s="161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  <c r="BI99" s="161"/>
      <c r="BJ99" s="161"/>
      <c r="BK99" s="161"/>
      <c r="BL99" s="161"/>
      <c r="BM99" s="161"/>
      <c r="BN99" s="161"/>
      <c r="BO99" s="161"/>
      <c r="BP99" s="161"/>
      <c r="BQ99" s="161"/>
      <c r="BR99" s="161"/>
      <c r="BS99" s="161"/>
      <c r="BT99" s="161"/>
      <c r="BU99" s="161"/>
      <c r="BV99" s="161"/>
      <c r="BW99" s="161"/>
      <c r="BX99" s="161"/>
      <c r="BY99" s="161"/>
      <c r="BZ99" s="161"/>
      <c r="CA99" s="161"/>
      <c r="CB99" s="161"/>
      <c r="CC99" s="161"/>
      <c r="CD99" s="161"/>
      <c r="CE99" s="161"/>
      <c r="CF99" s="161"/>
      <c r="CG99" s="161"/>
      <c r="CH99" s="161"/>
      <c r="CI99" s="161"/>
      <c r="CJ99" s="161"/>
      <c r="CK99" s="161"/>
      <c r="CL99" s="161"/>
      <c r="CM99" s="161"/>
      <c r="CN99" s="161"/>
      <c r="CO99" s="161"/>
      <c r="CP99" s="161"/>
      <c r="CQ99" s="161"/>
      <c r="CR99" s="161"/>
      <c r="CS99" s="161"/>
      <c r="CT99" s="161"/>
      <c r="CU99" s="161"/>
      <c r="CV99" s="161"/>
      <c r="CW99" s="161"/>
      <c r="CX99" s="161"/>
      <c r="CY99" s="161"/>
      <c r="CZ99" s="161"/>
      <c r="DA99" s="161"/>
      <c r="DB99" s="161"/>
      <c r="DC99" s="161"/>
      <c r="DD99" s="161"/>
      <c r="DE99" s="161"/>
      <c r="DF99" s="161"/>
      <c r="DG99" s="161"/>
      <c r="DH99" s="161"/>
      <c r="DI99" s="161"/>
      <c r="DJ99" s="161"/>
      <c r="DK99" s="161"/>
      <c r="DL99" s="161"/>
      <c r="DM99" s="161"/>
      <c r="DN99" s="161"/>
      <c r="DO99" s="161"/>
      <c r="DP99" s="161"/>
      <c r="DQ99" s="161"/>
      <c r="DR99" s="161"/>
      <c r="DS99" s="161"/>
      <c r="DT99" s="161"/>
      <c r="DU99" s="161"/>
      <c r="DV99" s="161"/>
      <c r="DW99" s="161"/>
      <c r="DX99" s="161"/>
      <c r="DY99" s="161"/>
      <c r="DZ99" s="161"/>
      <c r="EA99" s="161"/>
      <c r="EB99" s="161"/>
      <c r="EC99" s="161"/>
      <c r="ED99" s="161"/>
      <c r="EE99" s="161"/>
      <c r="EF99" s="161"/>
      <c r="EG99" s="161"/>
      <c r="EH99" s="161"/>
      <c r="EI99" s="161"/>
      <c r="EJ99" s="161"/>
      <c r="EK99" s="161"/>
      <c r="EL99" s="161"/>
      <c r="EM99" s="161"/>
      <c r="EN99" s="161"/>
      <c r="EO99" s="161"/>
      <c r="EP99" s="161"/>
      <c r="EQ99" s="161"/>
      <c r="ER99" s="161"/>
      <c r="ES99" s="161"/>
      <c r="ET99" s="161"/>
      <c r="EU99" s="161"/>
      <c r="EV99" s="161"/>
      <c r="EW99" s="161"/>
      <c r="EX99" s="161"/>
      <c r="EY99" s="161"/>
      <c r="EZ99" s="161"/>
      <c r="FA99" s="161"/>
      <c r="FB99" s="161"/>
      <c r="FC99" s="161"/>
      <c r="FD99" s="161"/>
      <c r="FE99" s="161"/>
      <c r="FF99" s="161"/>
      <c r="FG99" s="161"/>
      <c r="FH99" s="161"/>
      <c r="FI99" s="161"/>
      <c r="FJ99" s="161"/>
      <c r="FK99" s="161"/>
      <c r="FL99" s="161"/>
      <c r="FM99" s="161"/>
      <c r="FN99" s="161"/>
      <c r="FO99" s="161"/>
      <c r="FP99" s="161"/>
      <c r="FQ99" s="161"/>
      <c r="FR99" s="161"/>
      <c r="FS99" s="161"/>
      <c r="FT99" s="161"/>
      <c r="FU99" s="161"/>
      <c r="FV99" s="161"/>
      <c r="FW99" s="161"/>
      <c r="FX99" s="161"/>
      <c r="FY99" s="161"/>
      <c r="FZ99" s="161"/>
      <c r="GA99" s="161"/>
      <c r="GB99" s="161"/>
      <c r="GC99" s="161"/>
      <c r="GD99" s="161"/>
      <c r="GE99" s="161"/>
      <c r="GF99" s="161"/>
      <c r="GG99" s="161"/>
      <c r="GH99" s="161"/>
      <c r="GI99" s="161"/>
      <c r="GJ99" s="161"/>
      <c r="GK99" s="161"/>
      <c r="GL99" s="161"/>
      <c r="GM99" s="161"/>
      <c r="GN99" s="161"/>
      <c r="GO99" s="161"/>
      <c r="GP99" s="161"/>
      <c r="GQ99" s="161"/>
      <c r="GR99" s="161"/>
      <c r="GS99" s="161"/>
      <c r="GT99" s="161"/>
      <c r="GU99" s="161"/>
      <c r="GV99" s="161"/>
      <c r="GW99" s="161"/>
      <c r="GX99" s="161"/>
      <c r="GY99" s="161"/>
      <c r="GZ99" s="161"/>
      <c r="HA99" s="161"/>
      <c r="HB99" s="161"/>
      <c r="HC99" s="161"/>
      <c r="HD99" s="161"/>
      <c r="HE99" s="161"/>
      <c r="HF99" s="161"/>
      <c r="HG99" s="161"/>
      <c r="HH99" s="161"/>
      <c r="HI99" s="161"/>
      <c r="HJ99" s="161"/>
      <c r="HK99" s="161"/>
      <c r="HL99" s="161"/>
      <c r="HM99" s="161"/>
      <c r="HN99" s="161"/>
      <c r="HO99" s="161"/>
      <c r="HP99" s="161"/>
      <c r="HQ99" s="161"/>
      <c r="HR99" s="161"/>
      <c r="HS99" s="161"/>
      <c r="HT99" s="161"/>
      <c r="HU99" s="161"/>
      <c r="HV99" s="161"/>
      <c r="HW99" s="161"/>
      <c r="HX99" s="161"/>
      <c r="HY99" s="161"/>
      <c r="HZ99" s="161"/>
      <c r="IA99" s="161"/>
      <c r="IB99" s="161"/>
      <c r="IC99" s="161"/>
      <c r="ID99" s="161"/>
      <c r="IE99" s="161"/>
      <c r="IF99" s="161"/>
      <c r="IG99" s="161"/>
      <c r="IH99" s="161"/>
      <c r="II99" s="161"/>
      <c r="IJ99" s="161"/>
      <c r="IK99" s="161"/>
      <c r="IL99" s="161"/>
      <c r="IM99" s="161"/>
      <c r="IN99" s="161"/>
      <c r="IO99" s="161"/>
      <c r="IP99" s="161"/>
      <c r="IQ99" s="161"/>
      <c r="IR99" s="161"/>
      <c r="IS99" s="161"/>
      <c r="IT99" s="161"/>
      <c r="IU99" s="161"/>
      <c r="IV99" s="161"/>
      <c r="IW99" s="161"/>
    </row>
    <row r="100" spans="3:257" s="170" customFormat="1" ht="20.25" customHeight="1">
      <c r="C100" s="161"/>
      <c r="D100" s="161"/>
      <c r="E100" s="161"/>
      <c r="F100" s="17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61"/>
      <c r="AY100" s="161"/>
      <c r="AZ100" s="161"/>
      <c r="BA100" s="161"/>
      <c r="BB100" s="161"/>
      <c r="BC100" s="161"/>
      <c r="BD100" s="161"/>
      <c r="BE100" s="161"/>
      <c r="BF100" s="161"/>
      <c r="BG100" s="161"/>
      <c r="BH100" s="161"/>
      <c r="BI100" s="161"/>
      <c r="BJ100" s="161"/>
      <c r="BK100" s="161"/>
      <c r="BL100" s="161"/>
      <c r="BM100" s="161"/>
      <c r="BN100" s="161"/>
      <c r="BO100" s="161"/>
      <c r="BP100" s="161"/>
      <c r="BQ100" s="161"/>
      <c r="BR100" s="161"/>
      <c r="BS100" s="161"/>
      <c r="BT100" s="161"/>
      <c r="BU100" s="161"/>
      <c r="BV100" s="161"/>
      <c r="BW100" s="161"/>
      <c r="BX100" s="161"/>
      <c r="BY100" s="161"/>
      <c r="BZ100" s="161"/>
      <c r="CA100" s="161"/>
      <c r="CB100" s="161"/>
      <c r="CC100" s="161"/>
      <c r="CD100" s="161"/>
      <c r="CE100" s="161"/>
      <c r="CF100" s="161"/>
      <c r="CG100" s="161"/>
      <c r="CH100" s="161"/>
      <c r="CI100" s="161"/>
      <c r="CJ100" s="161"/>
      <c r="CK100" s="161"/>
      <c r="CL100" s="161"/>
      <c r="CM100" s="161"/>
      <c r="CN100" s="161"/>
      <c r="CO100" s="161"/>
      <c r="CP100" s="161"/>
      <c r="CQ100" s="161"/>
      <c r="CR100" s="161"/>
      <c r="CS100" s="161"/>
      <c r="CT100" s="161"/>
      <c r="CU100" s="161"/>
      <c r="CV100" s="161"/>
      <c r="CW100" s="161"/>
      <c r="CX100" s="161"/>
      <c r="CY100" s="161"/>
      <c r="CZ100" s="161"/>
      <c r="DA100" s="161"/>
      <c r="DB100" s="161"/>
      <c r="DC100" s="161"/>
      <c r="DD100" s="161"/>
      <c r="DE100" s="161"/>
      <c r="DF100" s="161"/>
      <c r="DG100" s="161"/>
      <c r="DH100" s="161"/>
      <c r="DI100" s="161"/>
      <c r="DJ100" s="161"/>
      <c r="DK100" s="161"/>
      <c r="DL100" s="161"/>
      <c r="DM100" s="161"/>
      <c r="DN100" s="161"/>
      <c r="DO100" s="161"/>
      <c r="DP100" s="161"/>
      <c r="DQ100" s="161"/>
      <c r="DR100" s="161"/>
      <c r="DS100" s="161"/>
      <c r="DT100" s="161"/>
      <c r="DU100" s="161"/>
      <c r="DV100" s="161"/>
      <c r="DW100" s="161"/>
      <c r="DX100" s="161"/>
      <c r="DY100" s="161"/>
      <c r="DZ100" s="161"/>
      <c r="EA100" s="161"/>
      <c r="EB100" s="161"/>
      <c r="EC100" s="161"/>
      <c r="ED100" s="161"/>
      <c r="EE100" s="161"/>
      <c r="EF100" s="161"/>
      <c r="EG100" s="161"/>
      <c r="EH100" s="161"/>
      <c r="EI100" s="161"/>
      <c r="EJ100" s="161"/>
      <c r="EK100" s="161"/>
      <c r="EL100" s="161"/>
      <c r="EM100" s="161"/>
      <c r="EN100" s="161"/>
      <c r="EO100" s="161"/>
      <c r="EP100" s="161"/>
      <c r="EQ100" s="161"/>
      <c r="ER100" s="161"/>
      <c r="ES100" s="161"/>
      <c r="ET100" s="161"/>
      <c r="EU100" s="161"/>
      <c r="EV100" s="161"/>
      <c r="EW100" s="161"/>
      <c r="EX100" s="161"/>
      <c r="EY100" s="161"/>
      <c r="EZ100" s="161"/>
      <c r="FA100" s="161"/>
      <c r="FB100" s="161"/>
      <c r="FC100" s="161"/>
      <c r="FD100" s="161"/>
      <c r="FE100" s="161"/>
      <c r="FF100" s="161"/>
      <c r="FG100" s="161"/>
      <c r="FH100" s="161"/>
      <c r="FI100" s="161"/>
      <c r="FJ100" s="161"/>
      <c r="FK100" s="161"/>
      <c r="FL100" s="161"/>
      <c r="FM100" s="161"/>
      <c r="FN100" s="161"/>
      <c r="FO100" s="161"/>
      <c r="FP100" s="161"/>
      <c r="FQ100" s="161"/>
      <c r="FR100" s="161"/>
      <c r="FS100" s="161"/>
      <c r="FT100" s="161"/>
      <c r="FU100" s="161"/>
      <c r="FV100" s="161"/>
      <c r="FW100" s="161"/>
      <c r="FX100" s="161"/>
      <c r="FY100" s="161"/>
      <c r="FZ100" s="161"/>
      <c r="GA100" s="161"/>
      <c r="GB100" s="161"/>
      <c r="GC100" s="161"/>
      <c r="GD100" s="161"/>
      <c r="GE100" s="161"/>
      <c r="GF100" s="161"/>
      <c r="GG100" s="161"/>
      <c r="GH100" s="161"/>
      <c r="GI100" s="161"/>
      <c r="GJ100" s="161"/>
      <c r="GK100" s="161"/>
      <c r="GL100" s="161"/>
      <c r="GM100" s="161"/>
      <c r="GN100" s="161"/>
      <c r="GO100" s="161"/>
      <c r="GP100" s="161"/>
      <c r="GQ100" s="161"/>
      <c r="GR100" s="161"/>
      <c r="GS100" s="161"/>
      <c r="GT100" s="161"/>
      <c r="GU100" s="161"/>
      <c r="GV100" s="161"/>
      <c r="GW100" s="161"/>
      <c r="GX100" s="161"/>
      <c r="GY100" s="161"/>
      <c r="GZ100" s="161"/>
      <c r="HA100" s="161"/>
      <c r="HB100" s="161"/>
      <c r="HC100" s="161"/>
      <c r="HD100" s="161"/>
      <c r="HE100" s="161"/>
      <c r="HF100" s="161"/>
      <c r="HG100" s="161"/>
      <c r="HH100" s="161"/>
      <c r="HI100" s="161"/>
      <c r="HJ100" s="161"/>
      <c r="HK100" s="161"/>
      <c r="HL100" s="161"/>
      <c r="HM100" s="161"/>
      <c r="HN100" s="161"/>
      <c r="HO100" s="161"/>
      <c r="HP100" s="161"/>
      <c r="HQ100" s="161"/>
      <c r="HR100" s="161"/>
      <c r="HS100" s="161"/>
      <c r="HT100" s="161"/>
      <c r="HU100" s="161"/>
      <c r="HV100" s="161"/>
      <c r="HW100" s="161"/>
      <c r="HX100" s="161"/>
      <c r="HY100" s="161"/>
      <c r="HZ100" s="161"/>
      <c r="IA100" s="161"/>
      <c r="IB100" s="161"/>
      <c r="IC100" s="161"/>
      <c r="ID100" s="161"/>
      <c r="IE100" s="161"/>
      <c r="IF100" s="161"/>
      <c r="IG100" s="161"/>
      <c r="IH100" s="161"/>
      <c r="II100" s="161"/>
      <c r="IJ100" s="161"/>
      <c r="IK100" s="161"/>
      <c r="IL100" s="161"/>
      <c r="IM100" s="161"/>
      <c r="IN100" s="161"/>
      <c r="IO100" s="161"/>
      <c r="IP100" s="161"/>
      <c r="IQ100" s="161"/>
      <c r="IR100" s="161"/>
      <c r="IS100" s="161"/>
      <c r="IT100" s="161"/>
      <c r="IU100" s="161"/>
      <c r="IV100" s="161"/>
      <c r="IW100" s="161"/>
    </row>
  </sheetData>
  <mergeCells count="6">
    <mergeCell ref="C10:U10"/>
    <mergeCell ref="A2:R2"/>
    <mergeCell ref="C4:U4"/>
    <mergeCell ref="G5:I5"/>
    <mergeCell ref="K5:O5"/>
    <mergeCell ref="H9:J9"/>
  </mergeCells>
  <pageMargins left="0.78740157480314965" right="0.78740157480314965" top="0.47244094488188981" bottom="0.51181102362204722" header="0.51181102362204722" footer="0.51181102362204722"/>
  <pageSetup paperSize="9" scale="74" firstPageNumber="8" fitToHeight="0" orientation="landscape" useFirstPageNumber="1" r:id="rId1"/>
  <headerFooter alignWithMargins="0">
    <oddFooter>&amp;LThe accompanying notes are an integral part of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view="pageBreakPreview" zoomScale="90" zoomScaleNormal="80" zoomScaleSheetLayoutView="90" workbookViewId="0">
      <selection activeCell="D36" sqref="D36"/>
    </sheetView>
  </sheetViews>
  <sheetFormatPr defaultColWidth="9.42578125" defaultRowHeight="20.25" customHeight="1"/>
  <cols>
    <col min="1" max="1" width="44.42578125" style="3" customWidth="1"/>
    <col min="2" max="2" width="6.85546875" style="2" customWidth="1"/>
    <col min="3" max="3" width="13.5703125" style="2" customWidth="1"/>
    <col min="4" max="4" width="2" style="2" customWidth="1"/>
    <col min="5" max="5" width="16.5703125" style="2" customWidth="1"/>
    <col min="6" max="6" width="2" style="2" customWidth="1"/>
    <col min="7" max="7" width="13.5703125" style="2" customWidth="1"/>
    <col min="8" max="8" width="2" style="2" customWidth="1"/>
    <col min="9" max="9" width="14.42578125" style="2" customWidth="1"/>
    <col min="10" max="10" width="2" style="2" customWidth="1"/>
    <col min="11" max="11" width="13.5703125" style="2" customWidth="1"/>
    <col min="12" max="12" width="2" style="2" customWidth="1"/>
    <col min="13" max="13" width="2.5703125" style="2" customWidth="1"/>
    <col min="14" max="16384" width="9.42578125" style="2"/>
  </cols>
  <sheetData>
    <row r="1" spans="1:15" ht="20.25" customHeight="1">
      <c r="A1" s="74" t="s">
        <v>33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5" ht="20.25" customHeight="1">
      <c r="A2" s="75" t="s">
        <v>78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5" s="76" customFormat="1" ht="9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5" s="76" customFormat="1" ht="17.100000000000001" customHeight="1">
      <c r="A4" s="35"/>
      <c r="B4" s="310" t="s">
        <v>62</v>
      </c>
      <c r="C4" s="310"/>
      <c r="D4" s="310"/>
      <c r="E4" s="310"/>
      <c r="F4" s="310"/>
      <c r="G4" s="310"/>
      <c r="H4" s="310"/>
      <c r="I4" s="310"/>
      <c r="J4" s="310"/>
      <c r="K4" s="310"/>
      <c r="L4" s="23"/>
      <c r="M4" s="23"/>
      <c r="N4" s="23"/>
      <c r="O4" s="23"/>
    </row>
    <row r="5" spans="1:15" ht="17.100000000000001" customHeight="1">
      <c r="D5" s="4"/>
      <c r="E5" s="4"/>
      <c r="F5" s="4"/>
      <c r="G5" s="313" t="s">
        <v>25</v>
      </c>
      <c r="H5" s="311"/>
      <c r="I5" s="311"/>
      <c r="J5" s="4"/>
      <c r="K5" s="4"/>
      <c r="L5" s="4"/>
    </row>
    <row r="6" spans="1:15" ht="17.100000000000001" customHeight="1">
      <c r="C6" s="4" t="s">
        <v>5</v>
      </c>
      <c r="D6" s="4"/>
      <c r="E6" s="4"/>
      <c r="F6" s="4"/>
      <c r="G6" s="314"/>
      <c r="H6" s="315"/>
      <c r="I6" s="315"/>
      <c r="J6" s="4"/>
      <c r="L6" s="77"/>
    </row>
    <row r="7" spans="1:15" ht="17.100000000000001" customHeight="1">
      <c r="C7" s="11" t="s">
        <v>110</v>
      </c>
      <c r="D7" s="4"/>
      <c r="E7" s="4" t="s">
        <v>111</v>
      </c>
      <c r="F7" s="4"/>
      <c r="G7" s="4" t="s">
        <v>38</v>
      </c>
      <c r="H7" s="4"/>
      <c r="I7" s="316" t="s">
        <v>79</v>
      </c>
      <c r="J7" s="4"/>
      <c r="K7" s="4" t="s">
        <v>60</v>
      </c>
      <c r="L7" s="4"/>
    </row>
    <row r="8" spans="1:15" ht="17.100000000000001" customHeight="1">
      <c r="B8" s="41"/>
      <c r="C8" s="4" t="s">
        <v>7</v>
      </c>
      <c r="D8" s="4"/>
      <c r="E8" s="4" t="s">
        <v>112</v>
      </c>
      <c r="F8" s="4"/>
      <c r="G8" s="4" t="s">
        <v>39</v>
      </c>
      <c r="H8" s="4"/>
      <c r="I8" s="316"/>
      <c r="J8" s="4"/>
      <c r="K8" s="4" t="s">
        <v>80</v>
      </c>
      <c r="L8" s="4"/>
    </row>
    <row r="9" spans="1:15" s="6" customFormat="1" ht="17.100000000000001" customHeight="1">
      <c r="A9" s="78"/>
      <c r="B9" s="7"/>
      <c r="C9" s="317" t="s">
        <v>68</v>
      </c>
      <c r="D9" s="317"/>
      <c r="E9" s="317"/>
      <c r="F9" s="317"/>
      <c r="G9" s="317"/>
      <c r="H9" s="317"/>
      <c r="I9" s="317"/>
      <c r="J9" s="317"/>
      <c r="K9" s="317"/>
      <c r="L9" s="8"/>
    </row>
    <row r="10" spans="1:15" s="6" customFormat="1" ht="17.100000000000001" customHeight="1">
      <c r="A10" s="78" t="s">
        <v>178</v>
      </c>
      <c r="B10" s="235"/>
      <c r="C10" s="233"/>
      <c r="D10" s="233"/>
      <c r="E10" s="233"/>
      <c r="F10" s="8"/>
      <c r="G10" s="233"/>
      <c r="H10" s="8"/>
      <c r="I10" s="233"/>
      <c r="J10" s="8"/>
      <c r="K10" s="233"/>
      <c r="L10" s="8"/>
    </row>
    <row r="11" spans="1:15" ht="17.100000000000001" customHeight="1">
      <c r="A11" s="237" t="s">
        <v>179</v>
      </c>
      <c r="B11" s="235"/>
      <c r="C11" s="28">
        <v>2493748</v>
      </c>
      <c r="D11" s="233"/>
      <c r="E11" s="28">
        <v>644640</v>
      </c>
      <c r="F11" s="233"/>
      <c r="G11" s="28">
        <v>249375</v>
      </c>
      <c r="H11" s="233"/>
      <c r="I11" s="28">
        <v>7025855</v>
      </c>
      <c r="J11" s="233"/>
      <c r="K11" s="28">
        <v>10413618</v>
      </c>
    </row>
    <row r="12" spans="1:15" ht="6.6" customHeight="1">
      <c r="A12" s="237"/>
      <c r="B12" s="235"/>
      <c r="C12" s="28"/>
      <c r="D12" s="233"/>
      <c r="E12" s="28"/>
      <c r="F12" s="233"/>
      <c r="G12" s="28"/>
      <c r="H12" s="233"/>
      <c r="I12" s="28"/>
      <c r="J12" s="233"/>
      <c r="K12" s="28"/>
    </row>
    <row r="13" spans="1:15" ht="17.100000000000001" customHeight="1">
      <c r="A13" s="79" t="s">
        <v>81</v>
      </c>
      <c r="B13" s="235"/>
      <c r="C13" s="233"/>
      <c r="D13" s="233"/>
      <c r="E13" s="233"/>
      <c r="F13" s="233"/>
      <c r="G13" s="233"/>
      <c r="H13" s="233"/>
      <c r="I13" s="233"/>
      <c r="J13" s="233"/>
      <c r="K13" s="233"/>
    </row>
    <row r="14" spans="1:15" ht="17.100000000000001" customHeight="1">
      <c r="A14" s="89" t="s">
        <v>130</v>
      </c>
      <c r="B14" s="235"/>
      <c r="C14" s="4" t="s">
        <v>0</v>
      </c>
      <c r="D14" s="1"/>
      <c r="E14" s="4" t="s">
        <v>0</v>
      </c>
      <c r="F14" s="1"/>
      <c r="G14" s="4" t="s">
        <v>0</v>
      </c>
      <c r="H14" s="1"/>
      <c r="I14" s="80">
        <v>1590036</v>
      </c>
      <c r="J14" s="1"/>
      <c r="K14" s="80">
        <v>1590036</v>
      </c>
    </row>
    <row r="15" spans="1:15" ht="17.100000000000001" customHeight="1">
      <c r="A15" s="89" t="s">
        <v>129</v>
      </c>
      <c r="B15" s="235"/>
      <c r="C15" s="4" t="s">
        <v>0</v>
      </c>
      <c r="D15" s="1"/>
      <c r="E15" s="4" t="s">
        <v>0</v>
      </c>
      <c r="F15" s="1"/>
      <c r="G15" s="4" t="s">
        <v>0</v>
      </c>
      <c r="H15" s="1"/>
      <c r="I15" s="4" t="s">
        <v>0</v>
      </c>
      <c r="J15" s="1"/>
      <c r="K15" s="4" t="s">
        <v>0</v>
      </c>
    </row>
    <row r="16" spans="1:15" ht="17.100000000000001" customHeight="1">
      <c r="A16" s="79" t="s">
        <v>77</v>
      </c>
      <c r="B16" s="235"/>
      <c r="C16" s="20" t="s">
        <v>0</v>
      </c>
      <c r="D16" s="233"/>
      <c r="E16" s="20" t="s">
        <v>0</v>
      </c>
      <c r="F16" s="233"/>
      <c r="G16" s="20" t="s">
        <v>0</v>
      </c>
      <c r="H16" s="233"/>
      <c r="I16" s="81">
        <v>1590036</v>
      </c>
      <c r="J16" s="233"/>
      <c r="K16" s="81">
        <v>1590036</v>
      </c>
    </row>
    <row r="17" spans="1:12" ht="6.6" customHeight="1">
      <c r="A17" s="79"/>
      <c r="B17" s="235"/>
      <c r="C17" s="10"/>
      <c r="D17" s="233"/>
      <c r="E17" s="10"/>
      <c r="F17" s="233"/>
      <c r="G17" s="10"/>
      <c r="H17" s="233"/>
      <c r="I17" s="1"/>
      <c r="J17" s="233"/>
      <c r="K17" s="1"/>
    </row>
    <row r="18" spans="1:12" ht="17.100000000000001" customHeight="1" thickBot="1">
      <c r="A18" s="79" t="s">
        <v>180</v>
      </c>
      <c r="C18" s="82">
        <v>2493748</v>
      </c>
      <c r="E18" s="82">
        <v>644640</v>
      </c>
      <c r="G18" s="82">
        <v>249375</v>
      </c>
      <c r="I18" s="82">
        <v>8615891</v>
      </c>
      <c r="K18" s="82">
        <v>12003654</v>
      </c>
    </row>
    <row r="19" spans="1:12" ht="15.75" thickTop="1"/>
    <row r="20" spans="1:12" s="6" customFormat="1" ht="17.100000000000001" customHeight="1">
      <c r="A20" s="78" t="s">
        <v>195</v>
      </c>
      <c r="B20" s="7"/>
      <c r="C20" s="5"/>
      <c r="D20" s="5"/>
      <c r="E20" s="5"/>
      <c r="F20" s="8"/>
      <c r="G20" s="5"/>
      <c r="H20" s="8"/>
      <c r="I20" s="5"/>
      <c r="J20" s="8"/>
      <c r="K20" s="5"/>
      <c r="L20" s="8"/>
    </row>
    <row r="21" spans="1:12" ht="17.100000000000001" customHeight="1">
      <c r="A21" s="88" t="s">
        <v>196</v>
      </c>
      <c r="B21" s="7"/>
      <c r="C21" s="28">
        <v>2493748</v>
      </c>
      <c r="D21" s="5"/>
      <c r="E21" s="28">
        <v>644640</v>
      </c>
      <c r="F21" s="5"/>
      <c r="G21" s="28">
        <v>249375</v>
      </c>
      <c r="H21" s="5"/>
      <c r="I21" s="28">
        <v>7166804</v>
      </c>
      <c r="J21" s="5"/>
      <c r="K21" s="28">
        <v>10554567</v>
      </c>
    </row>
    <row r="22" spans="1:12" ht="6.6" customHeight="1">
      <c r="A22" s="88"/>
      <c r="B22" s="7"/>
      <c r="C22" s="28"/>
      <c r="D22" s="5"/>
      <c r="E22" s="28"/>
      <c r="F22" s="5"/>
      <c r="G22" s="28"/>
      <c r="H22" s="5"/>
      <c r="I22" s="28"/>
      <c r="J22" s="5"/>
      <c r="K22" s="28"/>
    </row>
    <row r="23" spans="1:12" ht="17.100000000000001" customHeight="1">
      <c r="A23" s="79" t="s">
        <v>81</v>
      </c>
      <c r="B23" s="7"/>
      <c r="C23" s="5"/>
      <c r="D23" s="5"/>
      <c r="E23" s="5"/>
      <c r="F23" s="5"/>
      <c r="G23" s="5"/>
      <c r="H23" s="5"/>
      <c r="I23" s="5"/>
      <c r="J23" s="5"/>
      <c r="K23" s="5"/>
    </row>
    <row r="24" spans="1:12" ht="17.100000000000001" customHeight="1">
      <c r="A24" s="89" t="s">
        <v>130</v>
      </c>
      <c r="B24" s="7"/>
      <c r="C24" s="4" t="s">
        <v>0</v>
      </c>
      <c r="D24" s="1"/>
      <c r="E24" s="4" t="s">
        <v>0</v>
      </c>
      <c r="F24" s="1"/>
      <c r="G24" s="4" t="s">
        <v>0</v>
      </c>
      <c r="H24" s="1"/>
      <c r="I24" s="80">
        <v>305647</v>
      </c>
      <c r="J24" s="1"/>
      <c r="K24" s="80">
        <v>305647</v>
      </c>
    </row>
    <row r="25" spans="1:12" ht="17.100000000000001" customHeight="1">
      <c r="A25" s="89" t="s">
        <v>129</v>
      </c>
      <c r="B25" s="7"/>
      <c r="C25" s="4" t="s">
        <v>0</v>
      </c>
      <c r="D25" s="1"/>
      <c r="E25" s="4" t="s">
        <v>0</v>
      </c>
      <c r="F25" s="1"/>
      <c r="G25" s="4" t="s">
        <v>0</v>
      </c>
      <c r="H25" s="1"/>
      <c r="I25" s="4" t="s">
        <v>0</v>
      </c>
      <c r="J25" s="1"/>
      <c r="K25" s="4" t="s">
        <v>0</v>
      </c>
    </row>
    <row r="26" spans="1:12" ht="17.100000000000001" customHeight="1">
      <c r="A26" s="79" t="s">
        <v>77</v>
      </c>
      <c r="B26" s="7"/>
      <c r="C26" s="20" t="s">
        <v>0</v>
      </c>
      <c r="D26" s="5"/>
      <c r="E26" s="20" t="s">
        <v>0</v>
      </c>
      <c r="F26" s="5"/>
      <c r="G26" s="20" t="s">
        <v>0</v>
      </c>
      <c r="H26" s="5"/>
      <c r="I26" s="81">
        <v>305647</v>
      </c>
      <c r="J26" s="5"/>
      <c r="K26" s="81">
        <v>305647</v>
      </c>
    </row>
    <row r="27" spans="1:12" ht="6.6" customHeight="1">
      <c r="A27" s="79"/>
      <c r="B27" s="7"/>
      <c r="C27" s="10"/>
      <c r="D27" s="5"/>
      <c r="E27" s="10"/>
      <c r="F27" s="5"/>
      <c r="G27" s="10"/>
      <c r="H27" s="5"/>
      <c r="I27" s="1"/>
      <c r="J27" s="5"/>
      <c r="K27" s="1"/>
    </row>
    <row r="28" spans="1:12" ht="17.100000000000001" customHeight="1" thickBot="1">
      <c r="A28" s="79" t="s">
        <v>197</v>
      </c>
      <c r="C28" s="82">
        <v>2493748</v>
      </c>
      <c r="E28" s="82">
        <v>644640</v>
      </c>
      <c r="G28" s="82">
        <v>249375</v>
      </c>
      <c r="I28" s="82">
        <v>7472451</v>
      </c>
      <c r="K28" s="82">
        <v>10860214</v>
      </c>
      <c r="L28" s="2">
        <v>0</v>
      </c>
    </row>
    <row r="29" spans="1:12" ht="20.25" customHeight="1" thickTop="1">
      <c r="C29" s="155"/>
      <c r="D29" s="155"/>
      <c r="E29" s="155"/>
      <c r="F29" s="155"/>
      <c r="G29" s="155"/>
      <c r="H29" s="155"/>
      <c r="I29" s="155"/>
      <c r="J29" s="155"/>
      <c r="K29" s="155"/>
    </row>
  </sheetData>
  <mergeCells count="5">
    <mergeCell ref="B4:K4"/>
    <mergeCell ref="G5:I5"/>
    <mergeCell ref="G6:I6"/>
    <mergeCell ref="I7:I8"/>
    <mergeCell ref="C9:K9"/>
  </mergeCells>
  <pageMargins left="0.8" right="0.8" top="0.48" bottom="0.5" header="0.5" footer="0.5"/>
  <pageSetup paperSize="9" firstPageNumber="9" fitToHeight="0" orientation="landscape" useFirstPageNumber="1" r:id="rId1"/>
  <headerFooter>
    <oddFooter>&amp;LThe accompanying notes are an integral part of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view="pageBreakPreview" zoomScale="115" zoomScaleNormal="85" zoomScaleSheetLayoutView="115" workbookViewId="0">
      <selection activeCell="F87" sqref="F87:J87"/>
    </sheetView>
  </sheetViews>
  <sheetFormatPr defaultColWidth="11" defaultRowHeight="19.5" customHeight="1"/>
  <cols>
    <col min="1" max="3" width="2.5703125" style="34" customWidth="1"/>
    <col min="4" max="4" width="33.140625" style="34" customWidth="1"/>
    <col min="5" max="5" width="8.42578125" style="47" customWidth="1"/>
    <col min="6" max="6" width="12.42578125" style="72" customWidth="1"/>
    <col min="7" max="7" width="1.42578125" style="72" customWidth="1"/>
    <col min="8" max="8" width="12.42578125" style="72" customWidth="1"/>
    <col min="9" max="9" width="1.42578125" style="72" customWidth="1"/>
    <col min="10" max="10" width="12.42578125" style="72" customWidth="1"/>
    <col min="11" max="11" width="1.42578125" style="72" customWidth="1"/>
    <col min="12" max="12" width="12.42578125" style="72" customWidth="1"/>
    <col min="13" max="13" width="4.42578125" style="34" customWidth="1"/>
    <col min="14" max="16384" width="11" style="34"/>
  </cols>
  <sheetData>
    <row r="1" spans="1:13" ht="19.5" customHeight="1">
      <c r="A1" s="160" t="s">
        <v>33</v>
      </c>
      <c r="B1" s="32"/>
      <c r="C1" s="32"/>
      <c r="D1" s="32"/>
      <c r="E1" s="33"/>
      <c r="F1" s="32"/>
      <c r="G1" s="32"/>
      <c r="H1" s="32"/>
      <c r="I1" s="32"/>
      <c r="J1" s="32"/>
      <c r="K1" s="32"/>
      <c r="L1" s="32"/>
      <c r="M1" s="32"/>
    </row>
    <row r="2" spans="1:13" ht="19.5" customHeight="1">
      <c r="A2" s="293" t="s">
        <v>82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32"/>
    </row>
    <row r="3" spans="1:13" ht="19.5" customHeight="1">
      <c r="A3" s="32"/>
      <c r="B3" s="32"/>
      <c r="C3" s="32"/>
      <c r="D3" s="32"/>
      <c r="E3" s="33"/>
      <c r="F3" s="32"/>
      <c r="G3" s="32"/>
      <c r="H3" s="32"/>
      <c r="I3" s="32"/>
      <c r="J3" s="32"/>
      <c r="K3" s="32"/>
      <c r="L3" s="32"/>
    </row>
    <row r="4" spans="1:13" ht="19.5" customHeight="1">
      <c r="D4" s="37"/>
      <c r="E4" s="38"/>
      <c r="F4" s="39"/>
      <c r="G4" s="272" t="s">
        <v>12</v>
      </c>
      <c r="H4" s="39"/>
      <c r="I4" s="272"/>
      <c r="J4" s="295" t="s">
        <v>50</v>
      </c>
      <c r="K4" s="295"/>
      <c r="L4" s="295"/>
    </row>
    <row r="5" spans="1:13" ht="19.5" customHeight="1">
      <c r="D5" s="37"/>
      <c r="E5" s="38"/>
      <c r="F5" s="295" t="s">
        <v>49</v>
      </c>
      <c r="G5" s="295"/>
      <c r="H5" s="295"/>
      <c r="I5" s="272"/>
      <c r="J5" s="295" t="s">
        <v>49</v>
      </c>
      <c r="K5" s="295"/>
      <c r="L5" s="295"/>
    </row>
    <row r="6" spans="1:13" ht="19.5" customHeight="1">
      <c r="D6" s="37"/>
      <c r="E6" s="38"/>
      <c r="F6" s="296" t="s">
        <v>71</v>
      </c>
      <c r="G6" s="297"/>
      <c r="H6" s="297"/>
      <c r="I6" s="272"/>
      <c r="J6" s="296" t="s">
        <v>71</v>
      </c>
      <c r="K6" s="297"/>
      <c r="L6" s="297"/>
    </row>
    <row r="7" spans="1:13" ht="19.5" customHeight="1">
      <c r="D7" s="37"/>
      <c r="E7" s="38"/>
      <c r="F7" s="296" t="s">
        <v>67</v>
      </c>
      <c r="G7" s="297"/>
      <c r="H7" s="297"/>
      <c r="I7" s="272"/>
      <c r="J7" s="296" t="s">
        <v>67</v>
      </c>
      <c r="K7" s="297"/>
      <c r="L7" s="297"/>
    </row>
    <row r="8" spans="1:13" ht="19.5" customHeight="1">
      <c r="D8" s="37"/>
      <c r="E8" s="41"/>
      <c r="F8" s="273">
        <v>2023</v>
      </c>
      <c r="G8" s="274"/>
      <c r="H8" s="273">
        <v>2022</v>
      </c>
      <c r="I8" s="216"/>
      <c r="J8" s="273">
        <v>2023</v>
      </c>
      <c r="K8" s="274"/>
      <c r="L8" s="273">
        <v>2022</v>
      </c>
    </row>
    <row r="9" spans="1:13" ht="19.5" customHeight="1">
      <c r="E9" s="41"/>
      <c r="F9" s="318" t="s">
        <v>68</v>
      </c>
      <c r="G9" s="319"/>
      <c r="H9" s="319"/>
      <c r="I9" s="319"/>
      <c r="J9" s="319"/>
      <c r="K9" s="319"/>
      <c r="L9" s="319"/>
      <c r="M9" s="45"/>
    </row>
    <row r="10" spans="1:13" ht="19.5" customHeight="1">
      <c r="A10" s="46" t="s">
        <v>42</v>
      </c>
      <c r="B10" s="26"/>
      <c r="C10" s="26"/>
      <c r="D10" s="26"/>
      <c r="F10" s="187"/>
      <c r="G10" s="187"/>
      <c r="H10" s="187"/>
      <c r="I10" s="188"/>
      <c r="J10" s="188"/>
      <c r="K10" s="188"/>
      <c r="L10" s="188"/>
    </row>
    <row r="11" spans="1:13" ht="19.5" customHeight="1">
      <c r="A11" s="51" t="s">
        <v>73</v>
      </c>
      <c r="B11" s="26"/>
      <c r="C11" s="26"/>
      <c r="D11" s="26"/>
      <c r="F11" s="189">
        <v>266194</v>
      </c>
      <c r="G11" s="189"/>
      <c r="H11" s="189">
        <v>2148241</v>
      </c>
      <c r="I11" s="189"/>
      <c r="J11" s="189">
        <v>305647</v>
      </c>
      <c r="K11" s="189"/>
      <c r="L11" s="189">
        <v>1590036</v>
      </c>
    </row>
    <row r="12" spans="1:13" ht="19.5" customHeight="1">
      <c r="A12" s="190" t="s">
        <v>167</v>
      </c>
      <c r="B12" s="26"/>
      <c r="C12" s="26"/>
      <c r="D12" s="26"/>
      <c r="F12" s="189"/>
      <c r="G12" s="189"/>
      <c r="H12" s="189"/>
      <c r="I12" s="189"/>
      <c r="J12" s="189"/>
      <c r="K12" s="189"/>
      <c r="L12" s="189"/>
    </row>
    <row r="13" spans="1:13" ht="19.5" customHeight="1">
      <c r="A13" s="26" t="s">
        <v>101</v>
      </c>
      <c r="B13" s="190"/>
      <c r="C13" s="26"/>
      <c r="D13" s="26"/>
      <c r="F13" s="189">
        <v>69922</v>
      </c>
      <c r="G13" s="189"/>
      <c r="H13" s="189">
        <v>542230</v>
      </c>
      <c r="I13" s="189"/>
      <c r="J13" s="189">
        <v>50900</v>
      </c>
      <c r="K13" s="189"/>
      <c r="L13" s="189">
        <v>395485</v>
      </c>
    </row>
    <row r="14" spans="1:13" ht="19.5" customHeight="1">
      <c r="A14" s="26" t="s">
        <v>53</v>
      </c>
      <c r="B14" s="26"/>
      <c r="C14" s="26"/>
      <c r="D14" s="26"/>
      <c r="F14" s="189">
        <v>27632</v>
      </c>
      <c r="G14" s="189"/>
      <c r="H14" s="189">
        <v>48017</v>
      </c>
      <c r="I14" s="189"/>
      <c r="J14" s="189">
        <v>10475</v>
      </c>
      <c r="K14" s="189"/>
      <c r="L14" s="189">
        <v>25164</v>
      </c>
    </row>
    <row r="15" spans="1:13" ht="19.5" customHeight="1">
      <c r="A15" s="26" t="s">
        <v>114</v>
      </c>
      <c r="B15" s="26"/>
      <c r="C15" s="26"/>
      <c r="D15" s="26"/>
      <c r="F15" s="189">
        <v>237893</v>
      </c>
      <c r="G15" s="189"/>
      <c r="H15" s="189">
        <v>233825</v>
      </c>
      <c r="I15" s="189"/>
      <c r="J15" s="189">
        <v>124834</v>
      </c>
      <c r="K15" s="189"/>
      <c r="L15" s="189">
        <v>121113</v>
      </c>
    </row>
    <row r="16" spans="1:13" ht="19.5" customHeight="1">
      <c r="A16" s="26" t="s">
        <v>185</v>
      </c>
      <c r="B16" s="26"/>
      <c r="C16" s="26"/>
      <c r="D16" s="26"/>
      <c r="F16" s="189">
        <v>-39</v>
      </c>
      <c r="G16" s="189"/>
      <c r="H16" s="189">
        <v>-1811</v>
      </c>
      <c r="I16" s="189"/>
      <c r="J16" s="192" t="s">
        <v>0</v>
      </c>
      <c r="K16" s="189"/>
      <c r="L16" s="192">
        <v>-1810</v>
      </c>
    </row>
    <row r="17" spans="1:13" ht="19.5" customHeight="1">
      <c r="A17" s="26" t="s">
        <v>217</v>
      </c>
      <c r="B17" s="26"/>
      <c r="C17" s="26"/>
      <c r="D17" s="26"/>
      <c r="F17" s="189"/>
      <c r="G17" s="189"/>
      <c r="H17" s="189"/>
      <c r="I17" s="189"/>
      <c r="J17" s="192"/>
      <c r="K17" s="189"/>
      <c r="L17" s="192"/>
    </row>
    <row r="18" spans="1:13" ht="19.5" customHeight="1">
      <c r="B18" s="191" t="s">
        <v>98</v>
      </c>
      <c r="C18" s="26"/>
      <c r="D18" s="26"/>
      <c r="F18" s="189">
        <v>1222</v>
      </c>
      <c r="G18" s="189"/>
      <c r="H18" s="189">
        <v>-659</v>
      </c>
      <c r="I18" s="189"/>
      <c r="J18" s="192" t="s">
        <v>0</v>
      </c>
      <c r="K18" s="189"/>
      <c r="L18" s="192" t="s">
        <v>0</v>
      </c>
    </row>
    <row r="19" spans="1:13" ht="19.5" customHeight="1">
      <c r="A19" s="176" t="s">
        <v>220</v>
      </c>
      <c r="B19" s="26"/>
      <c r="C19" s="26"/>
      <c r="D19" s="26"/>
      <c r="F19" s="189">
        <v>546</v>
      </c>
      <c r="G19" s="189"/>
      <c r="H19" s="189">
        <v>50451</v>
      </c>
      <c r="I19" s="189"/>
      <c r="J19" s="189">
        <v>-7417</v>
      </c>
      <c r="K19" s="189"/>
      <c r="L19" s="189">
        <v>17857</v>
      </c>
    </row>
    <row r="20" spans="1:13" ht="19.5" customHeight="1">
      <c r="A20" s="26" t="s">
        <v>206</v>
      </c>
      <c r="B20" s="26"/>
      <c r="C20" s="26"/>
      <c r="D20" s="26"/>
      <c r="F20" s="189">
        <v>528</v>
      </c>
      <c r="G20" s="189"/>
      <c r="H20" s="189">
        <v>745</v>
      </c>
      <c r="I20" s="189"/>
      <c r="J20" s="189">
        <v>588</v>
      </c>
      <c r="K20" s="189"/>
      <c r="L20" s="189">
        <v>86</v>
      </c>
    </row>
    <row r="21" spans="1:13" ht="19.5" customHeight="1">
      <c r="A21" s="26" t="s">
        <v>160</v>
      </c>
      <c r="B21" s="26"/>
      <c r="C21" s="26"/>
      <c r="D21" s="26"/>
      <c r="F21" s="189">
        <v>2346</v>
      </c>
      <c r="G21" s="189"/>
      <c r="H21" s="189">
        <v>-47</v>
      </c>
      <c r="I21" s="189"/>
      <c r="J21" s="189">
        <v>2043</v>
      </c>
      <c r="K21" s="189"/>
      <c r="L21" s="189">
        <v>-54</v>
      </c>
    </row>
    <row r="22" spans="1:13" ht="19.5" customHeight="1">
      <c r="A22" s="26" t="s">
        <v>191</v>
      </c>
      <c r="B22" s="26"/>
      <c r="C22" s="26"/>
      <c r="D22" s="26"/>
      <c r="F22" s="192" t="s">
        <v>0</v>
      </c>
      <c r="G22" s="189"/>
      <c r="H22" s="192">
        <v>-10548</v>
      </c>
      <c r="I22" s="189"/>
      <c r="J22" s="192" t="s">
        <v>0</v>
      </c>
      <c r="K22" s="189"/>
      <c r="L22" s="192" t="s">
        <v>0</v>
      </c>
    </row>
    <row r="23" spans="1:13" ht="19.5" customHeight="1">
      <c r="A23" s="26" t="s">
        <v>207</v>
      </c>
      <c r="B23" s="26"/>
      <c r="C23" s="26"/>
      <c r="D23" s="26"/>
      <c r="F23" s="192" t="s">
        <v>0</v>
      </c>
      <c r="G23" s="189"/>
      <c r="H23" s="192" t="s">
        <v>0</v>
      </c>
      <c r="I23" s="189"/>
      <c r="J23" s="192">
        <v>-95543</v>
      </c>
      <c r="K23" s="189"/>
      <c r="L23" s="192" t="s">
        <v>0</v>
      </c>
    </row>
    <row r="24" spans="1:13" ht="19.5" customHeight="1">
      <c r="A24" s="34" t="s">
        <v>64</v>
      </c>
      <c r="F24" s="193">
        <v>-2529</v>
      </c>
      <c r="G24" s="194"/>
      <c r="H24" s="193">
        <v>-204</v>
      </c>
      <c r="I24" s="194"/>
      <c r="J24" s="193">
        <v>-2621</v>
      </c>
      <c r="K24" s="194"/>
      <c r="L24" s="193">
        <v>-3185</v>
      </c>
    </row>
    <row r="25" spans="1:13" ht="19.5" customHeight="1">
      <c r="A25" s="21"/>
      <c r="B25" s="26"/>
      <c r="C25" s="26"/>
      <c r="D25" s="26"/>
      <c r="F25" s="195">
        <v>603715</v>
      </c>
      <c r="G25" s="195"/>
      <c r="H25" s="195">
        <v>3010240</v>
      </c>
      <c r="I25" s="195"/>
      <c r="J25" s="195">
        <v>388906</v>
      </c>
      <c r="K25" s="195"/>
      <c r="L25" s="195">
        <v>2144692</v>
      </c>
      <c r="M25" s="36"/>
    </row>
    <row r="26" spans="1:13" ht="19.5" customHeight="1">
      <c r="A26" s="190" t="s">
        <v>44</v>
      </c>
      <c r="B26" s="26"/>
      <c r="C26" s="26"/>
      <c r="D26" s="26"/>
      <c r="F26" s="195"/>
      <c r="G26" s="195"/>
      <c r="H26" s="195"/>
      <c r="I26" s="195"/>
      <c r="J26" s="195"/>
      <c r="K26" s="195"/>
      <c r="L26" s="195"/>
    </row>
    <row r="27" spans="1:13" ht="19.5" customHeight="1">
      <c r="A27" s="26" t="s">
        <v>155</v>
      </c>
      <c r="B27" s="26"/>
      <c r="C27" s="26"/>
      <c r="D27" s="26"/>
      <c r="F27" s="189">
        <v>431043</v>
      </c>
      <c r="G27" s="189"/>
      <c r="H27" s="189">
        <v>764809</v>
      </c>
      <c r="I27" s="189"/>
      <c r="J27" s="189">
        <v>328515</v>
      </c>
      <c r="K27" s="189"/>
      <c r="L27" s="189">
        <v>94575</v>
      </c>
    </row>
    <row r="28" spans="1:13" ht="19.5" customHeight="1">
      <c r="A28" s="26" t="s">
        <v>152</v>
      </c>
      <c r="B28" s="26"/>
      <c r="C28" s="26"/>
      <c r="D28" s="26"/>
      <c r="F28" s="189">
        <v>500030</v>
      </c>
      <c r="G28" s="189"/>
      <c r="H28" s="189">
        <v>-2236327</v>
      </c>
      <c r="I28" s="189"/>
      <c r="J28" s="189">
        <v>235797</v>
      </c>
      <c r="K28" s="189"/>
      <c r="L28" s="189">
        <v>-1245938</v>
      </c>
    </row>
    <row r="29" spans="1:13" ht="19.5" customHeight="1">
      <c r="A29" s="26" t="s">
        <v>154</v>
      </c>
      <c r="B29" s="26"/>
      <c r="C29" s="26"/>
      <c r="D29" s="26"/>
      <c r="F29" s="189">
        <v>-4840</v>
      </c>
      <c r="G29" s="189"/>
      <c r="H29" s="189">
        <v>319955</v>
      </c>
      <c r="I29" s="189"/>
      <c r="J29" s="189">
        <v>-6521</v>
      </c>
      <c r="K29" s="189"/>
      <c r="L29" s="189">
        <v>161269</v>
      </c>
    </row>
    <row r="30" spans="1:13" ht="19.5" customHeight="1">
      <c r="A30" s="26" t="s">
        <v>3</v>
      </c>
      <c r="B30" s="26"/>
      <c r="C30" s="26"/>
      <c r="D30" s="26"/>
      <c r="F30" s="189">
        <v>32617</v>
      </c>
      <c r="G30" s="189"/>
      <c r="H30" s="189">
        <v>19147</v>
      </c>
      <c r="I30" s="189"/>
      <c r="J30" s="189">
        <v>12899</v>
      </c>
      <c r="K30" s="189"/>
      <c r="L30" s="189">
        <v>4495</v>
      </c>
    </row>
    <row r="31" spans="1:13" ht="19.5" customHeight="1">
      <c r="A31" s="26" t="s">
        <v>1</v>
      </c>
      <c r="B31" s="26"/>
      <c r="C31" s="26"/>
      <c r="D31" s="26"/>
      <c r="F31" s="189">
        <v>-3200</v>
      </c>
      <c r="G31" s="189"/>
      <c r="H31" s="189">
        <v>-3140</v>
      </c>
      <c r="I31" s="189"/>
      <c r="J31" s="189">
        <v>-3537</v>
      </c>
      <c r="K31" s="189"/>
      <c r="L31" s="189">
        <v>-6870</v>
      </c>
    </row>
    <row r="32" spans="1:13" ht="19.5" customHeight="1">
      <c r="A32" s="26" t="s">
        <v>47</v>
      </c>
      <c r="B32" s="26"/>
      <c r="C32" s="26"/>
      <c r="D32" s="191"/>
      <c r="F32" s="189">
        <v>1446</v>
      </c>
      <c r="G32" s="189"/>
      <c r="H32" s="189">
        <v>-4311</v>
      </c>
      <c r="I32" s="189"/>
      <c r="J32" s="189">
        <v>2199</v>
      </c>
      <c r="K32" s="189"/>
      <c r="L32" s="189">
        <v>-4230</v>
      </c>
    </row>
    <row r="33" spans="1:13" ht="19.5" customHeight="1">
      <c r="A33" s="26" t="s">
        <v>40</v>
      </c>
      <c r="B33" s="26"/>
      <c r="C33" s="26"/>
      <c r="D33" s="26"/>
      <c r="F33" s="189">
        <v>-98810</v>
      </c>
      <c r="G33" s="189"/>
      <c r="H33" s="189">
        <v>664025</v>
      </c>
      <c r="I33" s="189"/>
      <c r="J33" s="189">
        <v>-5525</v>
      </c>
      <c r="K33" s="189"/>
      <c r="L33" s="189">
        <v>340201</v>
      </c>
    </row>
    <row r="34" spans="1:13" ht="19.5" customHeight="1">
      <c r="A34" s="26" t="s">
        <v>121</v>
      </c>
      <c r="B34" s="26"/>
      <c r="C34" s="26"/>
      <c r="D34" s="26"/>
      <c r="F34" s="189">
        <v>-968</v>
      </c>
      <c r="G34" s="189"/>
      <c r="H34" s="189">
        <v>17584</v>
      </c>
      <c r="I34" s="189"/>
      <c r="J34" s="189">
        <v>-3658</v>
      </c>
      <c r="K34" s="189"/>
      <c r="L34" s="189">
        <v>31421</v>
      </c>
    </row>
    <row r="35" spans="1:13" ht="19.5" customHeight="1">
      <c r="A35" s="26" t="s">
        <v>11</v>
      </c>
      <c r="B35" s="26"/>
      <c r="C35" s="26"/>
      <c r="D35" s="26"/>
      <c r="F35" s="189">
        <v>-133547</v>
      </c>
      <c r="G35" s="189"/>
      <c r="H35" s="189">
        <v>129211</v>
      </c>
      <c r="I35" s="189"/>
      <c r="J35" s="189">
        <v>-105142</v>
      </c>
      <c r="K35" s="189"/>
      <c r="L35" s="189">
        <v>85024</v>
      </c>
    </row>
    <row r="36" spans="1:13" ht="19.5" customHeight="1">
      <c r="A36" s="26" t="s">
        <v>41</v>
      </c>
      <c r="B36" s="26"/>
      <c r="C36" s="26"/>
      <c r="D36" s="26"/>
      <c r="F36" s="189">
        <v>-7950</v>
      </c>
      <c r="G36" s="189"/>
      <c r="H36" s="189">
        <v>-570543</v>
      </c>
      <c r="I36" s="189"/>
      <c r="J36" s="189">
        <v>-8204</v>
      </c>
      <c r="K36" s="189"/>
      <c r="L36" s="189">
        <v>-314792</v>
      </c>
    </row>
    <row r="37" spans="1:13" s="26" customFormat="1" ht="19.5" customHeight="1">
      <c r="A37" s="26" t="s">
        <v>4</v>
      </c>
      <c r="F37" s="189">
        <v>-7456</v>
      </c>
      <c r="H37" s="189">
        <v>26169</v>
      </c>
      <c r="J37" s="189">
        <v>-2570</v>
      </c>
      <c r="L37" s="189">
        <v>24033</v>
      </c>
    </row>
    <row r="38" spans="1:13" ht="19.5" customHeight="1">
      <c r="A38" s="26" t="s">
        <v>159</v>
      </c>
      <c r="B38" s="26"/>
      <c r="C38" s="26"/>
      <c r="D38" s="26"/>
      <c r="F38" s="189">
        <v>1565</v>
      </c>
      <c r="G38" s="189"/>
      <c r="H38" s="189">
        <v>-980</v>
      </c>
      <c r="I38" s="189"/>
      <c r="J38" s="189">
        <v>1414</v>
      </c>
      <c r="K38" s="189"/>
      <c r="L38" s="189">
        <v>1723</v>
      </c>
    </row>
    <row r="39" spans="1:13" s="26" customFormat="1" ht="19.5" customHeight="1">
      <c r="A39" s="26" t="s">
        <v>6</v>
      </c>
      <c r="F39" s="189">
        <v>-696</v>
      </c>
      <c r="H39" s="189">
        <v>4128</v>
      </c>
      <c r="J39" s="189">
        <v>5</v>
      </c>
      <c r="L39" s="189">
        <v>1187</v>
      </c>
    </row>
    <row r="40" spans="1:13" ht="19.5" customHeight="1">
      <c r="A40" s="23" t="s">
        <v>188</v>
      </c>
      <c r="B40" s="26"/>
      <c r="C40" s="26"/>
      <c r="D40" s="26"/>
      <c r="F40" s="220">
        <v>1312949</v>
      </c>
      <c r="G40" s="203"/>
      <c r="H40" s="220">
        <v>2139967</v>
      </c>
      <c r="I40" s="39"/>
      <c r="J40" s="220">
        <v>834578</v>
      </c>
      <c r="K40" s="39">
        <v>0</v>
      </c>
      <c r="L40" s="220">
        <v>1316790</v>
      </c>
    </row>
    <row r="41" spans="1:13" s="26" customFormat="1" ht="19.5" customHeight="1">
      <c r="A41" s="26" t="s">
        <v>134</v>
      </c>
      <c r="F41" s="193">
        <v>-48519</v>
      </c>
      <c r="G41" s="222"/>
      <c r="H41" s="193">
        <v>-37328</v>
      </c>
      <c r="I41" s="222"/>
      <c r="J41" s="193">
        <v>-35311</v>
      </c>
      <c r="K41" s="222"/>
      <c r="L41" s="193">
        <v>-24723</v>
      </c>
    </row>
    <row r="42" spans="1:13" ht="19.5" customHeight="1">
      <c r="A42" s="23" t="s">
        <v>165</v>
      </c>
      <c r="B42" s="26"/>
      <c r="C42" s="26"/>
      <c r="D42" s="26"/>
      <c r="F42" s="221">
        <v>1264430</v>
      </c>
      <c r="G42" s="189"/>
      <c r="H42" s="221">
        <v>2102639</v>
      </c>
      <c r="I42" s="189"/>
      <c r="J42" s="221">
        <v>799267</v>
      </c>
      <c r="K42" s="196"/>
      <c r="L42" s="281">
        <v>1292067</v>
      </c>
    </row>
    <row r="43" spans="1:13" ht="19.5" customHeight="1">
      <c r="A43" s="23"/>
      <c r="F43" s="60"/>
      <c r="G43" s="61"/>
      <c r="H43" s="60"/>
      <c r="I43" s="197"/>
      <c r="J43" s="60"/>
      <c r="K43" s="65"/>
      <c r="L43" s="60"/>
    </row>
    <row r="44" spans="1:13" ht="19.5" customHeight="1">
      <c r="A44" s="160" t="s">
        <v>33</v>
      </c>
      <c r="B44" s="32"/>
      <c r="C44" s="32"/>
      <c r="D44" s="32"/>
      <c r="E44" s="33"/>
      <c r="F44" s="32"/>
      <c r="G44" s="32"/>
      <c r="H44" s="32"/>
      <c r="I44" s="32"/>
      <c r="J44" s="32"/>
      <c r="K44" s="32"/>
      <c r="L44" s="32"/>
      <c r="M44" s="32"/>
    </row>
    <row r="45" spans="1:13" ht="19.5" customHeight="1">
      <c r="A45" s="293" t="s">
        <v>82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32"/>
    </row>
    <row r="46" spans="1:13" ht="19.5" customHeight="1">
      <c r="A46" s="32"/>
      <c r="B46" s="32"/>
      <c r="C46" s="32"/>
      <c r="D46" s="32"/>
      <c r="E46" s="33"/>
      <c r="F46" s="32"/>
      <c r="G46" s="32"/>
      <c r="H46" s="32"/>
      <c r="I46" s="32"/>
      <c r="J46" s="32"/>
      <c r="K46" s="32"/>
      <c r="L46" s="32"/>
    </row>
    <row r="47" spans="1:13" ht="19.5" customHeight="1">
      <c r="D47" s="37"/>
      <c r="E47" s="38"/>
      <c r="F47" s="39"/>
      <c r="G47" s="272" t="s">
        <v>12</v>
      </c>
      <c r="H47" s="39"/>
      <c r="I47" s="272"/>
      <c r="J47" s="295" t="s">
        <v>50</v>
      </c>
      <c r="K47" s="295"/>
      <c r="L47" s="295"/>
    </row>
    <row r="48" spans="1:13" ht="19.7" customHeight="1">
      <c r="D48" s="37"/>
      <c r="E48" s="38"/>
      <c r="F48" s="295" t="s">
        <v>49</v>
      </c>
      <c r="G48" s="295"/>
      <c r="H48" s="295"/>
      <c r="I48" s="272"/>
      <c r="J48" s="295" t="s">
        <v>49</v>
      </c>
      <c r="K48" s="295"/>
      <c r="L48" s="295"/>
    </row>
    <row r="49" spans="1:13" ht="19.7" customHeight="1">
      <c r="D49" s="37"/>
      <c r="E49" s="38"/>
      <c r="F49" s="296" t="s">
        <v>71</v>
      </c>
      <c r="G49" s="297"/>
      <c r="H49" s="297"/>
      <c r="I49" s="272"/>
      <c r="J49" s="296" t="s">
        <v>71</v>
      </c>
      <c r="K49" s="297"/>
      <c r="L49" s="297"/>
    </row>
    <row r="50" spans="1:13" ht="18.600000000000001" customHeight="1">
      <c r="D50" s="37"/>
      <c r="E50" s="38"/>
      <c r="F50" s="296" t="s">
        <v>67</v>
      </c>
      <c r="G50" s="297"/>
      <c r="H50" s="297"/>
      <c r="I50" s="272"/>
      <c r="J50" s="296" t="s">
        <v>67</v>
      </c>
      <c r="K50" s="297"/>
      <c r="L50" s="297"/>
    </row>
    <row r="51" spans="1:13" ht="18.600000000000001" customHeight="1">
      <c r="D51" s="37"/>
      <c r="E51" s="41"/>
      <c r="F51" s="273">
        <v>2023</v>
      </c>
      <c r="G51" s="274"/>
      <c r="H51" s="273">
        <v>2022</v>
      </c>
      <c r="I51" s="216"/>
      <c r="J51" s="273">
        <v>2023</v>
      </c>
      <c r="K51" s="274"/>
      <c r="L51" s="273">
        <v>2022</v>
      </c>
    </row>
    <row r="52" spans="1:13" ht="17.45" customHeight="1">
      <c r="E52" s="41"/>
      <c r="F52" s="318" t="s">
        <v>68</v>
      </c>
      <c r="G52" s="319"/>
      <c r="H52" s="319"/>
      <c r="I52" s="319"/>
      <c r="J52" s="319"/>
      <c r="K52" s="319"/>
      <c r="L52" s="319"/>
      <c r="M52" s="45"/>
    </row>
    <row r="53" spans="1:13" ht="19.5" customHeight="1">
      <c r="A53" s="46" t="s">
        <v>43</v>
      </c>
      <c r="B53" s="26"/>
      <c r="C53" s="26"/>
      <c r="D53" s="26"/>
      <c r="F53" s="197"/>
      <c r="G53" s="188"/>
      <c r="H53" s="197"/>
      <c r="I53" s="188"/>
      <c r="J53" s="188"/>
      <c r="K53" s="188"/>
      <c r="L53" s="188"/>
    </row>
    <row r="54" spans="1:13" ht="19.5" customHeight="1">
      <c r="A54" s="198" t="s">
        <v>216</v>
      </c>
      <c r="B54" s="198"/>
      <c r="C54" s="198"/>
      <c r="D54" s="199"/>
      <c r="E54" s="200"/>
      <c r="F54" s="192">
        <v>19018</v>
      </c>
      <c r="G54" s="197"/>
      <c r="H54" s="192">
        <v>61008</v>
      </c>
      <c r="I54" s="197"/>
      <c r="J54" s="192">
        <v>-1</v>
      </c>
      <c r="K54" s="197"/>
      <c r="L54" s="192" t="s">
        <v>0</v>
      </c>
    </row>
    <row r="55" spans="1:13" ht="19.5" customHeight="1">
      <c r="A55" s="198" t="s">
        <v>223</v>
      </c>
      <c r="B55" s="198"/>
      <c r="C55" s="198"/>
      <c r="D55" s="199"/>
      <c r="E55" s="200"/>
      <c r="F55" s="192" t="s">
        <v>0</v>
      </c>
      <c r="G55" s="197"/>
      <c r="H55" s="192" t="s">
        <v>0</v>
      </c>
      <c r="I55" s="197"/>
      <c r="J55" s="192">
        <v>-38250</v>
      </c>
      <c r="K55" s="197"/>
      <c r="L55" s="192" t="s">
        <v>0</v>
      </c>
    </row>
    <row r="56" spans="1:13" ht="19.5" customHeight="1">
      <c r="A56" s="198" t="s">
        <v>166</v>
      </c>
      <c r="B56" s="198"/>
      <c r="C56" s="198"/>
      <c r="D56" s="199"/>
      <c r="E56" s="200"/>
      <c r="F56" s="192">
        <v>-120000</v>
      </c>
      <c r="G56" s="197"/>
      <c r="H56" s="192">
        <v>-1470000</v>
      </c>
      <c r="I56" s="197"/>
      <c r="J56" s="192" t="s">
        <v>0</v>
      </c>
      <c r="K56" s="192"/>
      <c r="L56" s="192">
        <v>-1470000</v>
      </c>
    </row>
    <row r="57" spans="1:13" ht="19.5" customHeight="1">
      <c r="A57" s="198" t="s">
        <v>224</v>
      </c>
      <c r="B57" s="198"/>
      <c r="C57" s="198"/>
      <c r="D57" s="199"/>
      <c r="E57" s="200"/>
      <c r="F57" s="192">
        <v>36750</v>
      </c>
      <c r="G57" s="197"/>
      <c r="H57" s="192" t="s">
        <v>0</v>
      </c>
      <c r="I57" s="197"/>
      <c r="J57" s="192" t="s">
        <v>0</v>
      </c>
      <c r="K57" s="192"/>
      <c r="L57" s="192" t="s">
        <v>0</v>
      </c>
    </row>
    <row r="58" spans="1:13" ht="19.5" customHeight="1">
      <c r="A58" s="198" t="s">
        <v>168</v>
      </c>
      <c r="B58" s="198"/>
      <c r="C58" s="198"/>
      <c r="D58" s="199"/>
      <c r="E58" s="200"/>
      <c r="F58" s="201">
        <v>2563</v>
      </c>
      <c r="G58" s="197"/>
      <c r="H58" s="201">
        <v>1981</v>
      </c>
      <c r="I58" s="197"/>
      <c r="J58" s="201">
        <v>2823</v>
      </c>
      <c r="K58" s="197"/>
      <c r="L58" s="201">
        <v>1981</v>
      </c>
    </row>
    <row r="59" spans="1:13" ht="19.5" customHeight="1">
      <c r="A59" s="198" t="s">
        <v>183</v>
      </c>
      <c r="B59" s="198"/>
      <c r="C59" s="198"/>
      <c r="D59" s="198"/>
      <c r="E59" s="200"/>
      <c r="F59" s="201">
        <v>-198913</v>
      </c>
      <c r="G59" s="197"/>
      <c r="H59" s="201">
        <v>-504360</v>
      </c>
      <c r="I59" s="197"/>
      <c r="J59" s="201">
        <v>-88359</v>
      </c>
      <c r="K59" s="197"/>
      <c r="L59" s="201">
        <v>-34446</v>
      </c>
    </row>
    <row r="60" spans="1:13" ht="19.5" customHeight="1">
      <c r="A60" s="198" t="s">
        <v>102</v>
      </c>
      <c r="B60" s="198"/>
      <c r="C60" s="198"/>
      <c r="D60" s="198"/>
      <c r="E60" s="198"/>
      <c r="F60" s="201">
        <v>-16471</v>
      </c>
      <c r="G60" s="197"/>
      <c r="H60" s="201">
        <v>-330</v>
      </c>
      <c r="I60" s="197"/>
      <c r="J60" s="201">
        <v>-8293</v>
      </c>
      <c r="K60" s="197"/>
      <c r="L60" s="201">
        <v>-155</v>
      </c>
    </row>
    <row r="61" spans="1:13" ht="19.5" customHeight="1">
      <c r="A61" s="198" t="s">
        <v>181</v>
      </c>
      <c r="B61" s="198"/>
      <c r="C61" s="198"/>
      <c r="D61" s="198"/>
      <c r="E61" s="198"/>
      <c r="F61" s="192" t="s">
        <v>0</v>
      </c>
      <c r="G61" s="197"/>
      <c r="H61" s="192" t="s">
        <v>0</v>
      </c>
      <c r="I61" s="197"/>
      <c r="J61" s="201">
        <v>150000</v>
      </c>
      <c r="K61" s="197"/>
      <c r="L61" s="201">
        <v>130000</v>
      </c>
    </row>
    <row r="62" spans="1:13" ht="19.5" customHeight="1">
      <c r="A62" s="198" t="s">
        <v>182</v>
      </c>
      <c r="B62" s="198"/>
      <c r="C62" s="198"/>
      <c r="D62" s="198"/>
      <c r="E62" s="198"/>
      <c r="F62" s="192" t="s">
        <v>0</v>
      </c>
      <c r="G62" s="197"/>
      <c r="H62" s="192" t="s">
        <v>0</v>
      </c>
      <c r="I62" s="197"/>
      <c r="J62" s="192" t="s">
        <v>0</v>
      </c>
      <c r="K62" s="197"/>
      <c r="L62" s="201">
        <v>-250000</v>
      </c>
    </row>
    <row r="63" spans="1:13" ht="19.5" customHeight="1">
      <c r="A63" s="198" t="s">
        <v>169</v>
      </c>
      <c r="B63" s="198"/>
      <c r="C63" s="198"/>
      <c r="D63" s="198"/>
      <c r="E63" s="198"/>
      <c r="F63" s="192" t="s">
        <v>0</v>
      </c>
      <c r="G63" s="197"/>
      <c r="H63" s="192" t="s">
        <v>0</v>
      </c>
      <c r="I63" s="197"/>
      <c r="J63" s="201">
        <v>5000</v>
      </c>
      <c r="K63" s="197"/>
      <c r="L63" s="201">
        <v>39375</v>
      </c>
    </row>
    <row r="64" spans="1:13" ht="19.5" customHeight="1">
      <c r="A64" s="198" t="s">
        <v>170</v>
      </c>
      <c r="B64" s="198"/>
      <c r="C64" s="198"/>
      <c r="D64" s="198"/>
      <c r="E64" s="198"/>
      <c r="F64" s="192" t="s">
        <v>0</v>
      </c>
      <c r="G64" s="197"/>
      <c r="H64" s="192" t="s">
        <v>0</v>
      </c>
      <c r="I64" s="197"/>
      <c r="J64" s="201">
        <v>-3300</v>
      </c>
      <c r="K64" s="197"/>
      <c r="L64" s="201">
        <v>-19000</v>
      </c>
    </row>
    <row r="65" spans="1:12" ht="19.5" customHeight="1">
      <c r="A65" s="198" t="s">
        <v>115</v>
      </c>
      <c r="B65" s="198"/>
      <c r="C65" s="198"/>
      <c r="D65" s="198"/>
      <c r="E65" s="200"/>
      <c r="F65" s="201">
        <v>2529</v>
      </c>
      <c r="G65" s="197"/>
      <c r="H65" s="201">
        <v>204</v>
      </c>
      <c r="I65" s="197"/>
      <c r="J65" s="201">
        <v>4612</v>
      </c>
      <c r="K65" s="197"/>
      <c r="L65" s="201">
        <v>3950</v>
      </c>
    </row>
    <row r="66" spans="1:12" ht="19.5" customHeight="1">
      <c r="A66" s="23" t="s">
        <v>172</v>
      </c>
      <c r="B66" s="26"/>
      <c r="C66" s="26"/>
      <c r="D66" s="26"/>
      <c r="F66" s="202">
        <v>-274524</v>
      </c>
      <c r="G66" s="203"/>
      <c r="H66" s="202">
        <v>-1911497</v>
      </c>
      <c r="I66" s="39"/>
      <c r="J66" s="202">
        <v>24232</v>
      </c>
      <c r="K66" s="39"/>
      <c r="L66" s="202">
        <v>-1598295</v>
      </c>
    </row>
    <row r="67" spans="1:12" ht="15.6" customHeight="1">
      <c r="A67" s="23"/>
      <c r="B67" s="26"/>
      <c r="C67" s="26"/>
      <c r="D67" s="26"/>
      <c r="F67" s="204"/>
      <c r="G67" s="188"/>
      <c r="H67" s="204"/>
      <c r="I67" s="187"/>
      <c r="J67" s="204"/>
      <c r="K67" s="187"/>
      <c r="L67" s="204"/>
    </row>
    <row r="68" spans="1:12" ht="19.5" customHeight="1">
      <c r="A68" s="46" t="s">
        <v>32</v>
      </c>
      <c r="B68" s="26"/>
      <c r="C68" s="26"/>
      <c r="D68" s="26"/>
      <c r="F68" s="187"/>
      <c r="G68" s="188"/>
      <c r="H68" s="187"/>
      <c r="I68" s="187"/>
      <c r="J68" s="187"/>
      <c r="K68" s="187"/>
      <c r="L68" s="187"/>
    </row>
    <row r="69" spans="1:12" ht="19.5" customHeight="1">
      <c r="A69" s="26" t="s">
        <v>186</v>
      </c>
      <c r="B69" s="26"/>
      <c r="C69" s="26"/>
      <c r="D69" s="26"/>
      <c r="F69" s="192" t="s">
        <v>0</v>
      </c>
      <c r="G69" s="197"/>
      <c r="H69" s="205">
        <v>-250000</v>
      </c>
      <c r="I69" s="197"/>
      <c r="J69" s="192" t="s">
        <v>0</v>
      </c>
      <c r="K69" s="197"/>
      <c r="L69" s="192" t="s">
        <v>0</v>
      </c>
    </row>
    <row r="70" spans="1:12" ht="19.5" customHeight="1">
      <c r="A70" s="26" t="s">
        <v>171</v>
      </c>
      <c r="B70" s="26"/>
      <c r="C70" s="26"/>
      <c r="D70" s="26"/>
      <c r="F70" s="192" t="s">
        <v>0</v>
      </c>
      <c r="G70" s="197"/>
      <c r="H70" s="192">
        <v>19981</v>
      </c>
      <c r="I70" s="197"/>
      <c r="J70" s="192" t="s">
        <v>0</v>
      </c>
      <c r="K70" s="197"/>
      <c r="L70" s="192" t="s">
        <v>0</v>
      </c>
    </row>
    <row r="71" spans="1:12" ht="19.5" customHeight="1">
      <c r="A71" s="26" t="s">
        <v>174</v>
      </c>
      <c r="B71" s="26"/>
      <c r="C71" s="26"/>
      <c r="D71" s="26"/>
      <c r="F71" s="192">
        <v>-66865</v>
      </c>
      <c r="G71" s="197"/>
      <c r="H71" s="192">
        <v>-276550</v>
      </c>
      <c r="I71" s="197"/>
      <c r="J71" s="192">
        <v>-37500</v>
      </c>
      <c r="K71" s="197"/>
      <c r="L71" s="192">
        <v>-276550</v>
      </c>
    </row>
    <row r="72" spans="1:12" ht="19.5" customHeight="1">
      <c r="A72" s="26" t="s">
        <v>157</v>
      </c>
      <c r="B72" s="190"/>
      <c r="C72" s="26"/>
      <c r="D72" s="26"/>
      <c r="F72" s="192">
        <v>-1136</v>
      </c>
      <c r="G72" s="197"/>
      <c r="H72" s="192">
        <v>-934</v>
      </c>
      <c r="I72" s="197"/>
      <c r="J72" s="192">
        <v>-1136</v>
      </c>
      <c r="K72" s="197"/>
      <c r="L72" s="192">
        <v>-367</v>
      </c>
    </row>
    <row r="73" spans="1:12" ht="19.5" customHeight="1">
      <c r="A73" s="26" t="s">
        <v>173</v>
      </c>
      <c r="B73" s="190"/>
      <c r="C73" s="26"/>
      <c r="D73" s="26"/>
      <c r="F73" s="192">
        <v>-1000000</v>
      </c>
      <c r="G73" s="197"/>
      <c r="H73" s="192" t="s">
        <v>0</v>
      </c>
      <c r="I73" s="197"/>
      <c r="J73" s="192">
        <v>-1000000</v>
      </c>
      <c r="K73" s="197"/>
      <c r="L73" s="192" t="s">
        <v>0</v>
      </c>
    </row>
    <row r="74" spans="1:12" ht="19.5" customHeight="1">
      <c r="A74" s="26" t="s">
        <v>137</v>
      </c>
      <c r="B74" s="26"/>
      <c r="C74" s="26"/>
      <c r="D74" s="26"/>
      <c r="F74" s="205">
        <v>-27445</v>
      </c>
      <c r="G74" s="197"/>
      <c r="H74" s="205">
        <v>-31157</v>
      </c>
      <c r="I74" s="197"/>
      <c r="J74" s="205">
        <v>-11681</v>
      </c>
      <c r="K74" s="197"/>
      <c r="L74" s="205">
        <v>-14336</v>
      </c>
    </row>
    <row r="75" spans="1:12" ht="19.5" customHeight="1">
      <c r="A75" s="23" t="s">
        <v>187</v>
      </c>
      <c r="B75" s="26"/>
      <c r="C75" s="26"/>
      <c r="D75" s="26"/>
      <c r="F75" s="202">
        <v>-1095446</v>
      </c>
      <c r="G75" s="203"/>
      <c r="H75" s="202">
        <v>-538660</v>
      </c>
      <c r="I75" s="39"/>
      <c r="J75" s="202">
        <v>-1050317</v>
      </c>
      <c r="K75" s="39"/>
      <c r="L75" s="202">
        <v>-291253</v>
      </c>
    </row>
    <row r="76" spans="1:12" ht="15.6" customHeight="1">
      <c r="A76" s="23"/>
      <c r="B76" s="26"/>
      <c r="C76" s="26"/>
      <c r="D76" s="26"/>
      <c r="F76" s="206"/>
      <c r="G76" s="203"/>
      <c r="H76" s="206"/>
      <c r="I76" s="39"/>
      <c r="J76" s="206"/>
      <c r="K76" s="39"/>
      <c r="L76" s="206"/>
    </row>
    <row r="77" spans="1:12" ht="19.5" customHeight="1">
      <c r="A77" s="23" t="s">
        <v>215</v>
      </c>
      <c r="B77" s="23"/>
      <c r="C77" s="23"/>
      <c r="D77" s="23"/>
      <c r="E77" s="24"/>
      <c r="F77" s="206">
        <v>-105540</v>
      </c>
      <c r="G77" s="206"/>
      <c r="H77" s="206">
        <v>-347518</v>
      </c>
      <c r="I77" s="206"/>
      <c r="J77" s="206">
        <v>-226818</v>
      </c>
      <c r="K77" s="39"/>
      <c r="L77" s="206">
        <v>-597481</v>
      </c>
    </row>
    <row r="78" spans="1:12" ht="19.5" customHeight="1">
      <c r="A78" s="26" t="s">
        <v>143</v>
      </c>
      <c r="B78" s="26"/>
      <c r="C78" s="26"/>
      <c r="D78" s="26"/>
      <c r="F78" s="197">
        <v>2598187</v>
      </c>
      <c r="G78" s="197"/>
      <c r="H78" s="197">
        <v>4520061</v>
      </c>
      <c r="I78" s="197"/>
      <c r="J78" s="205">
        <v>1504682</v>
      </c>
      <c r="K78" s="197"/>
      <c r="L78" s="205">
        <v>2457960</v>
      </c>
    </row>
    <row r="79" spans="1:12" ht="19.5" customHeight="1" thickBot="1">
      <c r="A79" s="23" t="s">
        <v>144</v>
      </c>
      <c r="B79" s="26"/>
      <c r="C79" s="26"/>
      <c r="D79" s="26"/>
      <c r="F79" s="207">
        <v>2492647</v>
      </c>
      <c r="G79" s="203"/>
      <c r="H79" s="207">
        <v>4172543</v>
      </c>
      <c r="I79" s="39"/>
      <c r="J79" s="207">
        <v>1277864</v>
      </c>
      <c r="K79" s="39"/>
      <c r="L79" s="207">
        <v>1860479</v>
      </c>
    </row>
    <row r="80" spans="1:12" ht="15.6" customHeight="1" thickTop="1">
      <c r="F80" s="208"/>
      <c r="H80" s="208"/>
      <c r="I80" s="209"/>
      <c r="J80" s="208"/>
      <c r="K80" s="209"/>
      <c r="L80" s="208"/>
    </row>
    <row r="81" spans="1:12" ht="15.6" customHeight="1">
      <c r="A81" s="46" t="s">
        <v>142</v>
      </c>
      <c r="F81" s="34"/>
      <c r="G81" s="34"/>
      <c r="H81" s="34"/>
      <c r="I81" s="34"/>
      <c r="J81" s="34"/>
      <c r="K81" s="34"/>
      <c r="L81" s="34"/>
    </row>
    <row r="82" spans="1:12" ht="19.5" customHeight="1">
      <c r="A82" s="26" t="s">
        <v>184</v>
      </c>
      <c r="B82" s="271"/>
      <c r="C82" s="26"/>
      <c r="D82" s="26"/>
      <c r="F82" s="192"/>
      <c r="H82" s="192"/>
      <c r="I82" s="209"/>
      <c r="J82" s="192"/>
      <c r="K82" s="209"/>
      <c r="L82" s="192"/>
    </row>
    <row r="83" spans="1:12" ht="19.5" customHeight="1">
      <c r="B83" s="26" t="s">
        <v>190</v>
      </c>
      <c r="C83" s="26"/>
      <c r="D83" s="26"/>
      <c r="F83" s="192" t="s">
        <v>0</v>
      </c>
      <c r="H83" s="192">
        <v>69943</v>
      </c>
      <c r="I83" s="209"/>
      <c r="J83" s="192" t="s">
        <v>0</v>
      </c>
      <c r="K83" s="209"/>
      <c r="L83" s="192" t="s">
        <v>0</v>
      </c>
    </row>
    <row r="84" spans="1:12" ht="19.5" customHeight="1">
      <c r="A84" s="26" t="s">
        <v>141</v>
      </c>
      <c r="B84" s="26"/>
      <c r="C84" s="26"/>
      <c r="D84" s="26"/>
      <c r="F84" s="204">
        <v>118630</v>
      </c>
      <c r="H84" s="204">
        <v>95285</v>
      </c>
      <c r="I84" s="209"/>
      <c r="J84" s="204">
        <v>51472</v>
      </c>
      <c r="K84" s="209"/>
      <c r="L84" s="204">
        <v>38156</v>
      </c>
    </row>
    <row r="85" spans="1:12" ht="19.5" customHeight="1">
      <c r="A85" s="26" t="s">
        <v>161</v>
      </c>
      <c r="F85" s="192" t="s">
        <v>0</v>
      </c>
      <c r="H85" s="204">
        <v>3379</v>
      </c>
      <c r="I85" s="209"/>
      <c r="J85" s="192" t="s">
        <v>0</v>
      </c>
      <c r="K85" s="209"/>
      <c r="L85" s="204">
        <v>3379</v>
      </c>
    </row>
    <row r="86" spans="1:12" ht="19.5" customHeight="1">
      <c r="A86" s="26" t="s">
        <v>189</v>
      </c>
      <c r="F86" s="192" t="s">
        <v>0</v>
      </c>
      <c r="H86" s="192">
        <v>80491</v>
      </c>
      <c r="I86" s="209"/>
      <c r="J86" s="192" t="s">
        <v>0</v>
      </c>
      <c r="K86" s="209"/>
      <c r="L86" s="192" t="s">
        <v>0</v>
      </c>
    </row>
    <row r="87" spans="1:12" ht="19.5" customHeight="1">
      <c r="F87" s="169"/>
      <c r="G87" s="169"/>
      <c r="H87" s="169"/>
      <c r="I87" s="169"/>
      <c r="J87" s="169"/>
      <c r="K87" s="169">
        <v>-1130850</v>
      </c>
      <c r="L87" s="169"/>
    </row>
    <row r="88" spans="1:12" ht="19.5" customHeight="1">
      <c r="F88" s="186"/>
      <c r="H88" s="186"/>
      <c r="J88" s="186"/>
      <c r="L88" s="186"/>
    </row>
  </sheetData>
  <mergeCells count="18">
    <mergeCell ref="F49:H49"/>
    <mergeCell ref="J49:L49"/>
    <mergeCell ref="F50:H50"/>
    <mergeCell ref="J50:L50"/>
    <mergeCell ref="F52:L52"/>
    <mergeCell ref="F48:H48"/>
    <mergeCell ref="J48:L48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5:L45"/>
    <mergeCell ref="J47:L47"/>
  </mergeCells>
  <pageMargins left="0.8" right="0.8" top="0.48" bottom="0.5" header="0.5" footer="0.5"/>
  <pageSetup paperSize="9" scale="84" firstPageNumber="10" fitToHeight="0" orientation="portrait" useFirstPageNumber="1" r:id="rId1"/>
  <headerFooter>
    <oddFooter>&amp;LThe accompanying notes are an integral part of interim financial statements.
&amp;C&amp;P</oddFooter>
  </headerFooter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      </vt:lpstr>
      <vt:lpstr>PL8</vt:lpstr>
      <vt:lpstr>BS2-4</vt:lpstr>
      <vt:lpstr>PL-5-6</vt:lpstr>
      <vt:lpstr>CH-7</vt:lpstr>
      <vt:lpstr>CH-8</vt:lpstr>
      <vt:lpstr>CH9</vt:lpstr>
      <vt:lpstr>CF10-11</vt:lpstr>
      <vt:lpstr>'BS2-4'!Print_Area</vt:lpstr>
      <vt:lpstr>'CF10-11'!Print_Area</vt:lpstr>
      <vt:lpstr>'CH-7'!Print_Area</vt:lpstr>
      <vt:lpstr>'CH-8'!Print_Area</vt:lpstr>
      <vt:lpstr>'CH9'!Print_Area</vt:lpstr>
      <vt:lpstr>'PL-5-6'!Print_Area</vt:lpstr>
      <vt:lpstr>'PL8'!Print_Area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Onwarun Sukee</cp:lastModifiedBy>
  <cp:lastPrinted>2023-05-08T08:35:39Z</cp:lastPrinted>
  <dcterms:created xsi:type="dcterms:W3CDTF">1999-02-12T20:44:55Z</dcterms:created>
  <dcterms:modified xsi:type="dcterms:W3CDTF">2023-05-10T10:52:25Z</dcterms:modified>
</cp:coreProperties>
</file>