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LISS\FS BLISS Q1'66\Eng\"/>
    </mc:Choice>
  </mc:AlternateContent>
  <xr:revisionPtr revIDLastSave="0" documentId="13_ncr:1_{11B57B5B-7BE2-46FB-9608-4F385E912AB7}" xr6:coauthVersionLast="47" xr6:coauthVersionMax="47" xr10:uidLastSave="{00000000-0000-0000-0000-000000000000}"/>
  <bookViews>
    <workbookView xWindow="7284" yWindow="636" windowWidth="15504" windowHeight="12084" tabRatio="749" activeTab="5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'BS-Eng'!$A$1:$N$81</definedName>
    <definedName name="_xlnm.Print_Area" localSheetId="5">'CF-Eng'!$A$1:$I$68</definedName>
    <definedName name="_xlnm.Print_Area" localSheetId="2">'PL-Eng'!$A$1:$J$44</definedName>
    <definedName name="_xlnm.Print_Area" localSheetId="1">'PL-Eng 3M'!$A$1:$J$44</definedName>
    <definedName name="_xlnm.Print_Area" localSheetId="3">'SOE_Conso-Eng'!$A$1:$P$24</definedName>
    <definedName name="_xlnm.Print_Area" localSheetId="4">'SOE-Eng'!$A$1:$K$19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5" l="1"/>
  <c r="G28" i="5"/>
  <c r="E28" i="5"/>
  <c r="C28" i="5"/>
  <c r="P12" i="8" l="1"/>
  <c r="C57" i="5"/>
  <c r="F15" i="2"/>
  <c r="J14" i="8" l="1"/>
  <c r="L13" i="8"/>
  <c r="L14" i="8" s="1"/>
  <c r="J18" i="8"/>
  <c r="H14" i="8"/>
  <c r="F14" i="8"/>
  <c r="N22" i="1" l="1"/>
  <c r="L22" i="1"/>
  <c r="J22" i="1"/>
  <c r="H22" i="1"/>
  <c r="G12" i="5" l="1"/>
  <c r="C12" i="5"/>
  <c r="C36" i="5" s="1"/>
  <c r="C38" i="5" s="1"/>
  <c r="C65" i="5" s="1"/>
  <c r="C63" i="5"/>
  <c r="I63" i="5"/>
  <c r="G63" i="5"/>
  <c r="E63" i="5"/>
  <c r="G57" i="5"/>
  <c r="E57" i="5"/>
  <c r="I57" i="5"/>
  <c r="J69" i="1"/>
  <c r="J79" i="1"/>
  <c r="N20" i="8" l="1"/>
  <c r="H20" i="8"/>
  <c r="F20" i="8"/>
  <c r="D17" i="7" l="1"/>
  <c r="F17" i="7"/>
  <c r="F13" i="7"/>
  <c r="D13" i="7"/>
  <c r="L69" i="1"/>
  <c r="H69" i="1"/>
  <c r="L62" i="1"/>
  <c r="H62" i="1"/>
  <c r="J62" i="1"/>
  <c r="N33" i="1"/>
  <c r="L33" i="1"/>
  <c r="H33" i="1"/>
  <c r="D27" i="2"/>
  <c r="H27" i="2"/>
  <c r="D23" i="2"/>
  <c r="H23" i="2"/>
  <c r="J23" i="2"/>
  <c r="D15" i="2"/>
  <c r="J15" i="2"/>
  <c r="H15" i="2"/>
  <c r="G36" i="5" l="1"/>
  <c r="G38" i="5" s="1"/>
  <c r="I36" i="5" l="1"/>
  <c r="I38" i="5" s="1"/>
  <c r="E36" i="5"/>
  <c r="E38" i="5" s="1"/>
  <c r="J11" i="7"/>
  <c r="J15" i="7"/>
  <c r="N18" i="8"/>
  <c r="H18" i="8"/>
  <c r="F18" i="8"/>
  <c r="L16" i="8"/>
  <c r="P16" i="8" s="1"/>
  <c r="F23" i="2"/>
  <c r="F24" i="2" l="1"/>
  <c r="F27" i="2" s="1"/>
  <c r="F29" i="2" s="1"/>
  <c r="F31" i="2" s="1"/>
  <c r="J19" i="8" s="1"/>
  <c r="J20" i="8" l="1"/>
  <c r="L19" i="8"/>
  <c r="P19" i="8" s="1"/>
  <c r="F39" i="2"/>
  <c r="F41" i="2" s="1"/>
  <c r="F34" i="2"/>
  <c r="F36" i="2" s="1"/>
  <c r="N82" i="2"/>
  <c r="N82" i="8"/>
  <c r="N79" i="7"/>
  <c r="N86" i="5"/>
  <c r="L82" i="2"/>
  <c r="L82" i="8"/>
  <c r="L79" i="7"/>
  <c r="L86" i="5"/>
  <c r="J82" i="8"/>
  <c r="J79" i="7"/>
  <c r="J86" i="5"/>
  <c r="L17" i="8" l="1"/>
  <c r="L12" i="8"/>
  <c r="P17" i="8" l="1"/>
  <c r="P18" i="8" s="1"/>
  <c r="P20" i="8" s="1"/>
  <c r="L18" i="8"/>
  <c r="L20" i="8" s="1"/>
  <c r="N62" i="1"/>
  <c r="G66" i="5" l="1"/>
  <c r="C66" i="5"/>
  <c r="I82" i="1" l="1"/>
  <c r="K82" i="1"/>
  <c r="M82" i="1"/>
  <c r="N14" i="8" l="1"/>
  <c r="N79" i="1"/>
  <c r="E65" i="5" l="1"/>
  <c r="E67" i="5" s="1"/>
  <c r="I65" i="5"/>
  <c r="I67" i="5" s="1"/>
  <c r="J24" i="2" l="1"/>
  <c r="J27" i="2" s="1"/>
  <c r="J29" i="2" s="1"/>
  <c r="J34" i="2" l="1"/>
  <c r="J36" i="2" s="1"/>
  <c r="J31" i="2"/>
  <c r="D24" i="2"/>
  <c r="J39" i="2" l="1"/>
  <c r="J41" i="2" s="1"/>
  <c r="H16" i="7"/>
  <c r="H17" i="7" s="1"/>
  <c r="J16" i="7" l="1"/>
  <c r="J17" i="7" s="1"/>
  <c r="J82" i="2"/>
  <c r="H24" i="2"/>
  <c r="H29" i="2" s="1"/>
  <c r="H31" i="2" s="1"/>
  <c r="H12" i="7" s="1"/>
  <c r="D29" i="2"/>
  <c r="N69" i="1"/>
  <c r="N34" i="1"/>
  <c r="N82" i="1" s="1"/>
  <c r="J33" i="1"/>
  <c r="J12" i="7" l="1"/>
  <c r="J13" i="7" s="1"/>
  <c r="H13" i="7"/>
  <c r="D31" i="2"/>
  <c r="J13" i="8" s="1"/>
  <c r="P13" i="8" s="1"/>
  <c r="D34" i="2"/>
  <c r="H39" i="2"/>
  <c r="H41" i="2" s="1"/>
  <c r="H34" i="2"/>
  <c r="H36" i="2" s="1"/>
  <c r="N70" i="1"/>
  <c r="N80" i="1" s="1"/>
  <c r="D36" i="2"/>
  <c r="J70" i="1"/>
  <c r="J80" i="1" s="1"/>
  <c r="H34" i="1"/>
  <c r="J34" i="1"/>
  <c r="L34" i="1"/>
  <c r="L70" i="1"/>
  <c r="H70" i="1"/>
  <c r="D39" i="2" l="1"/>
  <c r="D41" i="2" s="1"/>
  <c r="J82" i="1"/>
  <c r="H78" i="1"/>
  <c r="H79" i="1" s="1"/>
  <c r="H80" i="1" s="1"/>
  <c r="P14" i="8"/>
  <c r="H22" i="9"/>
  <c r="D22" i="9"/>
  <c r="C67" i="5" l="1"/>
  <c r="C69" i="5" s="1"/>
  <c r="G65" i="5"/>
  <c r="G67" i="5" s="1"/>
  <c r="G69" i="5" s="1"/>
  <c r="L78" i="1"/>
  <c r="L79" i="1" s="1"/>
  <c r="L80" i="1" s="1"/>
  <c r="L82" i="1" s="1"/>
  <c r="H82" i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<sst xmlns="http://schemas.openxmlformats.org/spreadsheetml/2006/main" count="295" uniqueCount="182">
  <si>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</si>
  <si>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</si>
  <si>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</si>
  <si>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</si>
  <si>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</si>
  <si>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</si>
  <si>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</si>
  <si>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</si>
  <si>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</si>
  <si>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</si>
  <si>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</si>
  <si>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</si>
  <si>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</si>
  <si>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</si>
  <si>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</si>
  <si>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</si>
  <si>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</si>
  <si>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</si>
  <si>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</si>
  <si>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</si>
  <si>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</si>
  <si>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</si>
  <si>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</si>
  <si>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</si>
  <si>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</si>
  <si>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</si>
  <si>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</si>
  <si>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</si>
  <si>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</si>
  <si>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</si>
  <si>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</si>
  <si>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</si>
  <si>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</si>
  <si>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</si>
  <si>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</si>
  <si>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</si>
  <si>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</si>
  <si>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</si>
  <si>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</si>
  <si>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</si>
  <si>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</si>
  <si>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</si>
  <si>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</si>
  <si>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</si>
  <si>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</si>
  <si>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</si>
  <si>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</si>
  <si>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</si>
  <si>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</si>
  <si>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</si>
  <si>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</si>
  <si>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</si>
  <si>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</si>
  <si>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</si>
  <si>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</si>
  <si>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</si>
  <si>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</si>
  <si>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</si>
  <si>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</si>
  <si>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</si>
  <si>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</si>
  <si>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</si>
  <si>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</si>
  <si>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</si>
  <si>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</si>
  <si>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</si>
  <si>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</si>
  <si>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</si>
  <si>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</si>
  <si>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</si>
  <si>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</si>
  <si>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</si>
  <si>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</si>
  <si>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</si>
  <si>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</si>
  <si>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</si>
  <si>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</si>
  <si>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</si>
  <si>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</si>
  <si>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</si>
  <si>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</si>
  <si>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</si>
  <si>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</si>
  <si>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</si>
  <si>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</si>
  <si>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</si>
  <si>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</si>
  <si>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</si>
  <si>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</si>
  <si>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</si>
  <si>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</si>
  <si>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</si>
  <si>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</si>
  <si>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</si>
  <si>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</si>
  <si>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</si>
  <si>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</si>
  <si>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</si>
  <si>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</si>
  <si>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</si>
  <si>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</si>
  <si>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</si>
  <si>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</si>
  <si>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</si>
  <si>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</si>
  <si>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</si>
  <si>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</si>
  <si>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</si>
  <si>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</si>
  <si>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</si>
  <si>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</si>
  <si>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</si>
  <si>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</si>
  <si>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</si>
  <si>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</si>
  <si>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</si>
  <si>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</si>
  <si>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>Cash received of  loan to related parties</t>
  </si>
  <si>
    <t>Repayment of loan to related parties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</si>
  <si>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</si>
  <si>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</si>
  <si>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</si>
  <si>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</si>
  <si>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</si>
  <si>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</si>
  <si>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</si>
  <si>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</si>
  <si>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</si>
  <si>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</si>
  <si>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</si>
  <si>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</si>
  <si>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</si>
  <si>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</si>
  <si>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</si>
  <si>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</si>
  <si>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</si>
  <si>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</si>
  <si>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Registered - 75,630,986,937 shares</t>
  </si>
  <si>
    <t>BLISS INTELLIGENCE PUBLIC COMPANY LIMITED AND SUBSIDIARIES</t>
  </si>
  <si>
    <t>STATEMENTS OF CASH FLOWS (CONTINUED)</t>
  </si>
  <si>
    <t>Issued and paid - 32,230,527,817 shares</t>
  </si>
  <si>
    <t>Total comprehensive income for the periods</t>
  </si>
  <si>
    <t>Profit (loss) for the periods</t>
  </si>
  <si>
    <t>Balance as at January 1, 2022</t>
  </si>
  <si>
    <t>Balance as at March 31, 2022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</si>
  <si>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</si>
  <si>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</si>
  <si>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</si>
  <si>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</si>
  <si>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Other comprehensive income for the period</t>
  </si>
  <si>
    <t>Total comprehensive income for the period</t>
  </si>
  <si>
    <t>Retained earnings (deficits)</t>
  </si>
  <si>
    <t>-</t>
  </si>
  <si>
    <t>"Unaudited"</t>
  </si>
  <si>
    <t>"Reviewed"</t>
  </si>
  <si>
    <t>AS AT MARCH 31, 2023</t>
  </si>
  <si>
    <t>March 31, 2023</t>
  </si>
  <si>
    <t>December 31, 2022</t>
  </si>
  <si>
    <t>Other current financial assets</t>
  </si>
  <si>
    <t>FOR THE THREE-MONTH PERIOD ENDED MARCH 31, 2023</t>
  </si>
  <si>
    <t>Balance as at January 1, 2023</t>
  </si>
  <si>
    <t>Balance as at March 31, 2023</t>
  </si>
  <si>
    <t>2023</t>
  </si>
  <si>
    <t>STATEMENTS OF FINANCIAL POSITION (CONTINULED)</t>
  </si>
  <si>
    <t xml:space="preserve"> </t>
  </si>
  <si>
    <t>5,21</t>
  </si>
  <si>
    <t>5,7</t>
  </si>
  <si>
    <t>5,9</t>
  </si>
  <si>
    <t>5,17</t>
  </si>
  <si>
    <t>5,18</t>
  </si>
  <si>
    <t>Balance as at January 1, 2022 - Restated</t>
  </si>
  <si>
    <t>Total comprehensive income for the year</t>
  </si>
  <si>
    <t>Balance as at December 31, 2022</t>
  </si>
  <si>
    <t>Current investments</t>
  </si>
  <si>
    <t>Investment in short-term financial assets decreased (increased)</t>
  </si>
  <si>
    <t>Current investments decrease (increase)</t>
  </si>
  <si>
    <t>(Gain) Loss on fair value adjustments of financial assets</t>
  </si>
  <si>
    <t>(Gain) Loss from disposals and write off equipment</t>
  </si>
  <si>
    <t>Cash received of  short-term loans</t>
  </si>
  <si>
    <t>"Restated"</t>
  </si>
  <si>
    <t>"audited"</t>
  </si>
  <si>
    <t>Provision for penalty under the contract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</si>
</sst>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vertical="center"/>
    </xf>
    <xf numFmtId="0" fontId="1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Alignment="1">
      <alignment horizontal="center"/>
    </xf>
    <xf numFmtId="0" fontId="4" fillId="0" borderId="0" xfId="122" applyFont="1" applyAlignment="1">
      <alignment horizontal="left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Alignment="1">
      <alignment vertical="top"/>
    </xf>
    <xf numFmtId="166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74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Alignment="1">
      <alignment vertical="center"/>
    </xf>
    <xf numFmtId="0" fontId="4" fillId="0" borderId="0" xfId="171" applyFont="1" applyAlignment="1">
      <alignment horizontal="center" vertical="center"/>
    </xf>
    <xf numFmtId="172" fontId="1" fillId="0" borderId="0" xfId="171" applyNumberFormat="1" applyFont="1" applyAlignment="1">
      <alignment vertical="center"/>
    </xf>
    <xf numFmtId="0" fontId="1" fillId="0" borderId="0" xfId="171" applyFont="1" applyAlignment="1">
      <alignment vertical="center"/>
    </xf>
    <xf numFmtId="0" fontId="7" fillId="0" borderId="0" xfId="171" applyFont="1" applyAlignment="1">
      <alignment vertical="center"/>
    </xf>
    <xf numFmtId="0" fontId="4" fillId="0" borderId="0" xfId="171" applyFont="1" applyAlignment="1">
      <alignment horizontal="right" vertical="center"/>
    </xf>
    <xf numFmtId="172" fontId="1" fillId="0" borderId="0" xfId="171" applyNumberFormat="1" applyFont="1" applyAlignment="1">
      <alignment horizontal="center" vertical="center"/>
    </xf>
    <xf numFmtId="0" fontId="1" fillId="0" borderId="0" xfId="171" applyFont="1" applyAlignment="1">
      <alignment horizontal="center" vertical="center"/>
    </xf>
    <xf numFmtId="172" fontId="1" fillId="0" borderId="5" xfId="171" applyNumberFormat="1" applyFont="1" applyBorder="1" applyAlignment="1">
      <alignment horizontal="center" vertical="center"/>
    </xf>
    <xf numFmtId="0" fontId="1" fillId="0" borderId="5" xfId="171" applyFont="1" applyBorder="1" applyAlignment="1">
      <alignment horizontal="center" vertical="center"/>
    </xf>
    <xf numFmtId="166" fontId="1" fillId="0" borderId="0" xfId="171" applyNumberFormat="1" applyFont="1" applyAlignment="1">
      <alignment vertical="center"/>
    </xf>
    <xf numFmtId="0" fontId="38" fillId="0" borderId="0" xfId="171" applyFont="1" applyAlignment="1">
      <alignment vertical="center"/>
    </xf>
    <xf numFmtId="166" fontId="38" fillId="0" borderId="0" xfId="171" applyNumberFormat="1" applyFont="1" applyAlignment="1">
      <alignment vertical="center"/>
    </xf>
    <xf numFmtId="172" fontId="1" fillId="0" borderId="0" xfId="171" applyNumberFormat="1" applyFont="1" applyAlignment="1">
      <alignment horizontal="right" vertical="center"/>
    </xf>
    <xf numFmtId="172" fontId="38" fillId="0" borderId="0" xfId="171" applyNumberFormat="1" applyFont="1" applyAlignment="1">
      <alignment horizontal="right" vertical="center"/>
    </xf>
    <xf numFmtId="0" fontId="1" fillId="0" borderId="0" xfId="171" applyFont="1" applyAlignment="1">
      <alignment horizontal="right" vertical="center"/>
    </xf>
    <xf numFmtId="172" fontId="4" fillId="0" borderId="0" xfId="171" applyNumberFormat="1" applyFont="1" applyAlignment="1">
      <alignment horizontal="center" vertical="center"/>
    </xf>
    <xf numFmtId="172" fontId="38" fillId="0" borderId="0" xfId="171" applyNumberFormat="1" applyFont="1" applyAlignment="1">
      <alignment vertical="center"/>
    </xf>
    <xf numFmtId="175" fontId="1" fillId="0" borderId="0" xfId="0" applyNumberFormat="1" applyFont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165" fontId="39" fillId="0" borderId="0" xfId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80" fontId="39" fillId="0" borderId="4" xfId="188" applyNumberFormat="1" applyFont="1" applyBorder="1" applyAlignment="1">
      <alignment horizontal="right" vertical="center"/>
    </xf>
    <xf numFmtId="166" fontId="1" fillId="0" borderId="0" xfId="0" applyNumberFormat="1" applyFont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Border="1"/>
    <xf numFmtId="172" fontId="38" fillId="0" borderId="0" xfId="171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122" applyFont="1" applyBorder="1"/>
    <xf numFmtId="0" fontId="1" fillId="0" borderId="0" xfId="122" applyFont="1"/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78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164" fontId="39" fillId="0" borderId="0" xfId="1" applyNumberFormat="1" applyFont="1" applyFill="1" applyAlignment="1">
      <alignment horizontal="right"/>
    </xf>
    <xf numFmtId="164" fontId="39" fillId="0" borderId="0" xfId="1" applyNumberFormat="1" applyFont="1" applyFill="1" applyBorder="1"/>
    <xf numFmtId="165" fontId="1" fillId="0" borderId="0" xfId="0" applyNumberFormat="1" applyFont="1" applyAlignment="1">
      <alignment vertical="center"/>
    </xf>
    <xf numFmtId="165" fontId="1" fillId="0" borderId="0" xfId="1" applyFont="1" applyFill="1" applyAlignment="1"/>
    <xf numFmtId="165" fontId="1" fillId="0" borderId="0" xfId="1" applyFont="1" applyFill="1" applyBorder="1"/>
    <xf numFmtId="0" fontId="1" fillId="0" borderId="5" xfId="0" applyFont="1" applyBorder="1" applyAlignment="1">
      <alignment horizontal="center" vertical="center" wrapText="1"/>
    </xf>
    <xf numFmtId="178" fontId="1" fillId="0" borderId="0" xfId="1" applyNumberFormat="1" applyFont="1" applyFill="1" applyAlignment="1"/>
    <xf numFmtId="178" fontId="1" fillId="0" borderId="0" xfId="1" applyNumberFormat="1" applyFont="1" applyFill="1" applyAlignment="1">
      <alignment horizontal="right"/>
    </xf>
    <xf numFmtId="176" fontId="1" fillId="0" borderId="0" xfId="0" applyNumberFormat="1" applyFont="1"/>
    <xf numFmtId="165" fontId="1" fillId="0" borderId="0" xfId="1" applyFont="1" applyFill="1" applyBorder="1" applyAlignment="1">
      <alignment horizontal="right"/>
    </xf>
    <xf numFmtId="177" fontId="1" fillId="0" borderId="0" xfId="1" applyNumberFormat="1" applyFont="1" applyFill="1" applyAlignment="1">
      <alignment horizontal="right"/>
    </xf>
    <xf numFmtId="178" fontId="1" fillId="0" borderId="0" xfId="1" applyNumberFormat="1" applyFont="1" applyFill="1"/>
    <xf numFmtId="176" fontId="5" fillId="0" borderId="0" xfId="0" applyNumberFormat="1" applyFont="1" applyAlignment="1">
      <alignment horizontal="center"/>
    </xf>
    <xf numFmtId="177" fontId="1" fillId="0" borderId="5" xfId="1" applyNumberFormat="1" applyFont="1" applyFill="1" applyBorder="1" applyAlignment="1">
      <alignment horizontal="right"/>
    </xf>
    <xf numFmtId="176" fontId="1" fillId="0" borderId="4" xfId="0" applyNumberFormat="1" applyFont="1" applyBorder="1"/>
    <xf numFmtId="166" fontId="1" fillId="0" borderId="1" xfId="171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173" fontId="4" fillId="0" borderId="0" xfId="0" applyNumberFormat="1" applyFont="1" applyAlignment="1">
      <alignment vertical="center" wrapText="1"/>
    </xf>
    <xf numFmtId="173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166" fontId="1" fillId="0" borderId="0" xfId="1" applyNumberFormat="1" applyFont="1" applyAlignment="1">
      <alignment vertical="center"/>
    </xf>
    <xf numFmtId="176" fontId="1" fillId="0" borderId="5" xfId="0" applyNumberFormat="1" applyFont="1" applyBorder="1" applyAlignment="1">
      <alignment horizontal="right"/>
    </xf>
    <xf numFmtId="164" fontId="39" fillId="0" borderId="5" xfId="0" applyNumberFormat="1" applyFont="1" applyBorder="1"/>
    <xf numFmtId="164" fontId="3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0" fontId="1" fillId="0" borderId="5" xfId="17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1" fillId="0" borderId="2" xfId="171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73"/>
  <sheetViews>
    <sheetView view="pageBreakPreview" zoomScale="75" zoomScaleNormal="70" zoomScaleSheetLayoutView="80" zoomScalePageLayoutView="80" workbookViewId="0">
      <selection activeCell="E86" sqref="E86"/>
    </sheetView>
  </sheetViews>
  <sheetFormatPr defaultColWidth="9.33203125" defaultRowHeight="16.5" customHeight="1"/>
  <cols>
    <col min="1" max="1" width="3.44140625" style="1" customWidth="1"/>
    <col min="2" max="2" width="3" style="1" customWidth="1"/>
    <col min="3" max="4" width="1.6640625" style="1" customWidth="1"/>
    <col min="5" max="5" width="38.109375" style="1" customWidth="1"/>
    <col min="6" max="6" width="6.109375" style="1" customWidth="1"/>
    <col min="7" max="7" width="1" style="1" customWidth="1"/>
    <col min="8" max="8" width="13.44140625" style="3" bestFit="1" customWidth="1"/>
    <col min="9" max="9" width="1" style="1" customWidth="1"/>
    <col min="10" max="10" width="13.44140625" style="1" bestFit="1" customWidth="1"/>
    <col min="11" max="11" width="1" style="1" customWidth="1"/>
    <col min="12" max="12" width="13.44140625" style="1" bestFit="1" customWidth="1"/>
    <col min="13" max="13" width="1" style="1" customWidth="1"/>
    <col min="14" max="14" width="14.33203125" style="1" customWidth="1"/>
    <col min="15" max="15" width="13.33203125" style="2" bestFit="1" customWidth="1"/>
    <col min="16" max="16384" width="9.33203125" style="1"/>
  </cols>
  <sheetData>
    <row r="1" spans="1:16" ht="20.399999999999999">
      <c r="A1" s="28" t="s">
        <v>133</v>
      </c>
      <c r="B1" s="12"/>
      <c r="C1" s="12"/>
      <c r="D1" s="12"/>
      <c r="E1" s="12"/>
      <c r="F1" s="17"/>
      <c r="H1" s="1"/>
    </row>
    <row r="2" spans="1:16" ht="20.399999999999999">
      <c r="A2" s="28" t="s">
        <v>15</v>
      </c>
      <c r="B2" s="28"/>
      <c r="C2" s="28"/>
      <c r="D2" s="28"/>
      <c r="E2" s="28"/>
      <c r="F2" s="17"/>
      <c r="H2" s="1"/>
    </row>
    <row r="3" spans="1:16" ht="20.399999999999999">
      <c r="A3" s="36" t="s">
        <v>155</v>
      </c>
      <c r="B3" s="36"/>
      <c r="C3" s="36"/>
      <c r="D3" s="36"/>
      <c r="E3" s="36"/>
      <c r="F3" s="17"/>
      <c r="H3" s="1"/>
    </row>
    <row r="4" spans="1:16" ht="20.399999999999999">
      <c r="A4" s="12"/>
      <c r="B4" s="12"/>
      <c r="C4" s="12"/>
      <c r="D4" s="12"/>
      <c r="E4" s="12"/>
      <c r="F4" s="17"/>
      <c r="H4" s="1"/>
    </row>
    <row r="5" spans="1:16" ht="19.8">
      <c r="A5" s="21"/>
      <c r="B5" s="21"/>
      <c r="C5" s="21"/>
      <c r="D5" s="21"/>
      <c r="E5" s="21"/>
      <c r="F5" s="17"/>
      <c r="H5" s="35"/>
      <c r="I5" s="35"/>
      <c r="J5" s="35"/>
      <c r="K5" s="35"/>
      <c r="L5" s="35"/>
      <c r="M5" s="35"/>
      <c r="N5" s="34" t="s">
        <v>14</v>
      </c>
    </row>
    <row r="6" spans="1:16" ht="19.8">
      <c r="F6" s="17"/>
      <c r="G6" s="17"/>
      <c r="H6" s="147" t="s">
        <v>13</v>
      </c>
      <c r="I6" s="147"/>
      <c r="J6" s="147"/>
      <c r="K6" s="17"/>
      <c r="L6" s="147" t="s">
        <v>12</v>
      </c>
      <c r="M6" s="147"/>
      <c r="N6" s="147"/>
    </row>
    <row r="7" spans="1:16" ht="19.8">
      <c r="G7" s="17"/>
      <c r="H7" s="19" t="s">
        <v>156</v>
      </c>
      <c r="I7" s="10"/>
      <c r="J7" s="19" t="s">
        <v>157</v>
      </c>
      <c r="K7" s="17"/>
      <c r="L7" s="19" t="s">
        <v>156</v>
      </c>
      <c r="M7" s="10"/>
      <c r="N7" s="19" t="s">
        <v>157</v>
      </c>
    </row>
    <row r="8" spans="1:16" ht="19.8">
      <c r="G8" s="17"/>
      <c r="H8" s="19" t="s">
        <v>153</v>
      </c>
      <c r="I8" s="10"/>
      <c r="J8" s="19" t="s">
        <v>180</v>
      </c>
      <c r="K8" s="17"/>
      <c r="L8" s="19" t="s">
        <v>153</v>
      </c>
      <c r="M8" s="10"/>
      <c r="N8" s="19" t="s">
        <v>180</v>
      </c>
    </row>
    <row r="9" spans="1:16" ht="19.8">
      <c r="F9" s="91" t="s">
        <v>10</v>
      </c>
      <c r="G9" s="17"/>
      <c r="H9" s="91" t="s">
        <v>154</v>
      </c>
      <c r="I9" s="10"/>
      <c r="J9" s="91"/>
      <c r="K9" s="17"/>
      <c r="L9" s="91" t="s">
        <v>154</v>
      </c>
      <c r="M9" s="10"/>
      <c r="N9" s="91"/>
    </row>
    <row r="10" spans="1:16" ht="19.8">
      <c r="F10" s="17"/>
      <c r="G10" s="17"/>
      <c r="H10" s="112"/>
      <c r="I10" s="10"/>
      <c r="J10" s="17"/>
      <c r="K10" s="17"/>
      <c r="L10" s="112"/>
      <c r="M10" s="10"/>
      <c r="N10" s="112"/>
    </row>
    <row r="11" spans="1:16" ht="20.399999999999999">
      <c r="A11" s="37" t="s">
        <v>25</v>
      </c>
      <c r="B11" s="37"/>
      <c r="C11" s="37"/>
      <c r="D11" s="37"/>
      <c r="E11" s="37"/>
      <c r="F11" s="31"/>
      <c r="G11" s="31"/>
      <c r="H11" s="1"/>
      <c r="I11" s="31"/>
      <c r="J11" s="31"/>
      <c r="K11" s="31"/>
      <c r="M11" s="31"/>
      <c r="N11" s="31"/>
    </row>
    <row r="12" spans="1:16" ht="20.399999999999999">
      <c r="A12" s="12" t="s">
        <v>24</v>
      </c>
      <c r="B12" s="11"/>
      <c r="C12" s="11"/>
      <c r="D12" s="11"/>
      <c r="E12" s="11"/>
      <c r="F12" s="31"/>
      <c r="G12" s="31"/>
      <c r="H12" s="1"/>
      <c r="I12" s="31"/>
      <c r="J12" s="42"/>
      <c r="K12" s="42"/>
      <c r="M12" s="42"/>
      <c r="N12" s="42"/>
    </row>
    <row r="13" spans="1:16" ht="20.399999999999999">
      <c r="A13" s="20"/>
      <c r="B13" s="20" t="s">
        <v>23</v>
      </c>
      <c r="C13" s="29"/>
      <c r="D13" s="29"/>
      <c r="E13" s="29"/>
      <c r="F13" s="117">
        <v>4</v>
      </c>
      <c r="G13" s="31"/>
      <c r="H13" s="107">
        <v>44223</v>
      </c>
      <c r="I13" s="7"/>
      <c r="J13" s="8">
        <v>219709</v>
      </c>
      <c r="K13" s="7"/>
      <c r="L13" s="107">
        <v>28440</v>
      </c>
      <c r="M13" s="7"/>
      <c r="N13" s="107">
        <v>193730</v>
      </c>
      <c r="P13" s="123"/>
    </row>
    <row r="14" spans="1:16" ht="20.399999999999999">
      <c r="A14" s="20"/>
      <c r="B14" s="20" t="s">
        <v>173</v>
      </c>
      <c r="C14" s="29"/>
      <c r="D14" s="29"/>
      <c r="E14" s="29"/>
      <c r="F14" s="117"/>
      <c r="G14" s="31"/>
      <c r="H14" s="107">
        <v>100000</v>
      </c>
      <c r="I14" s="7"/>
      <c r="J14" s="8">
        <v>0</v>
      </c>
      <c r="K14" s="7"/>
      <c r="L14" s="107">
        <v>100000</v>
      </c>
      <c r="M14" s="7"/>
      <c r="N14" s="124">
        <v>0</v>
      </c>
      <c r="P14" s="123"/>
    </row>
    <row r="15" spans="1:16" ht="20.399999999999999">
      <c r="A15" s="20"/>
      <c r="B15" s="20" t="s">
        <v>90</v>
      </c>
      <c r="C15" s="29"/>
      <c r="D15" s="29"/>
      <c r="E15" s="29"/>
      <c r="F15" s="117">
        <v>6</v>
      </c>
      <c r="G15" s="31"/>
      <c r="H15" s="108">
        <v>22258</v>
      </c>
      <c r="I15" s="7"/>
      <c r="J15" s="8">
        <v>16085</v>
      </c>
      <c r="K15" s="7"/>
      <c r="L15" s="108">
        <v>350</v>
      </c>
      <c r="M15" s="7"/>
      <c r="N15" s="108">
        <v>350</v>
      </c>
      <c r="P15" s="123"/>
    </row>
    <row r="16" spans="1:16" ht="20.399999999999999">
      <c r="A16" s="20"/>
      <c r="B16" s="20" t="s">
        <v>22</v>
      </c>
      <c r="C16" s="29"/>
      <c r="D16" s="29"/>
      <c r="E16" s="29"/>
      <c r="F16" s="117" t="s">
        <v>166</v>
      </c>
      <c r="G16" s="31"/>
      <c r="H16" s="107">
        <v>143084</v>
      </c>
      <c r="I16" s="7"/>
      <c r="J16" s="8">
        <v>141490</v>
      </c>
      <c r="K16" s="7"/>
      <c r="L16" s="107">
        <v>225986</v>
      </c>
      <c r="M16" s="7"/>
      <c r="N16" s="107">
        <v>210880</v>
      </c>
      <c r="P16" s="123"/>
    </row>
    <row r="17" spans="1:16" ht="20.399999999999999">
      <c r="A17" s="20"/>
      <c r="B17" s="20" t="s">
        <v>61</v>
      </c>
      <c r="C17" s="41"/>
      <c r="D17" s="41"/>
      <c r="E17" s="29"/>
      <c r="F17" s="117">
        <v>8</v>
      </c>
      <c r="G17" s="31"/>
      <c r="H17" s="107">
        <v>395892</v>
      </c>
      <c r="I17" s="7"/>
      <c r="J17" s="8">
        <v>350274</v>
      </c>
      <c r="K17" s="7"/>
      <c r="L17" s="107">
        <v>3158</v>
      </c>
      <c r="M17" s="7"/>
      <c r="N17" s="107">
        <v>3150</v>
      </c>
      <c r="P17" s="123"/>
    </row>
    <row r="18" spans="1:16" ht="20.399999999999999">
      <c r="A18" s="20"/>
      <c r="B18" s="20" t="s">
        <v>115</v>
      </c>
      <c r="C18" s="41"/>
      <c r="D18" s="41"/>
      <c r="E18" s="29"/>
      <c r="F18" s="117" t="s">
        <v>167</v>
      </c>
      <c r="G18" s="31"/>
      <c r="H18" s="127">
        <v>36</v>
      </c>
      <c r="I18" s="7"/>
      <c r="J18" s="8">
        <v>7728</v>
      </c>
      <c r="K18" s="7"/>
      <c r="L18" s="107">
        <v>747290</v>
      </c>
      <c r="M18" s="7"/>
      <c r="N18" s="107">
        <v>702318</v>
      </c>
      <c r="P18" s="123"/>
    </row>
    <row r="19" spans="1:16" ht="19.8">
      <c r="A19" s="20"/>
      <c r="B19" s="20" t="s">
        <v>21</v>
      </c>
      <c r="C19" s="29"/>
      <c r="D19" s="29"/>
      <c r="E19" s="29"/>
      <c r="F19" s="117">
        <v>10</v>
      </c>
      <c r="H19" s="107">
        <v>24846</v>
      </c>
      <c r="I19" s="7"/>
      <c r="J19" s="8">
        <v>24893</v>
      </c>
      <c r="K19" s="7"/>
      <c r="L19" s="107">
        <v>826</v>
      </c>
      <c r="M19" s="7"/>
      <c r="N19" s="107">
        <v>826</v>
      </c>
      <c r="P19" s="123"/>
    </row>
    <row r="20" spans="1:16" ht="19.8">
      <c r="A20" s="20"/>
      <c r="B20" s="20" t="s">
        <v>158</v>
      </c>
      <c r="C20" s="29"/>
      <c r="D20" s="29"/>
      <c r="E20" s="29"/>
      <c r="F20" s="18"/>
      <c r="H20" s="107">
        <v>8860</v>
      </c>
      <c r="I20" s="7"/>
      <c r="J20" s="8">
        <v>8485</v>
      </c>
      <c r="K20" s="7"/>
      <c r="L20" s="124">
        <v>0</v>
      </c>
      <c r="M20" s="7"/>
      <c r="N20" s="124">
        <v>0</v>
      </c>
      <c r="P20" s="123"/>
    </row>
    <row r="21" spans="1:16" ht="20.399999999999999">
      <c r="A21" s="20"/>
      <c r="B21" s="20" t="s">
        <v>62</v>
      </c>
      <c r="C21" s="29"/>
      <c r="D21" s="29"/>
      <c r="E21" s="29"/>
      <c r="F21" s="38"/>
      <c r="G21" s="31"/>
      <c r="H21" s="109">
        <v>111022</v>
      </c>
      <c r="I21" s="7"/>
      <c r="J21" s="8">
        <v>104864</v>
      </c>
      <c r="K21" s="7">
        <v>11062</v>
      </c>
      <c r="L21" s="109">
        <v>19311</v>
      </c>
      <c r="M21" s="7"/>
      <c r="N21" s="109">
        <v>18775</v>
      </c>
      <c r="P21" s="123"/>
    </row>
    <row r="22" spans="1:16" ht="20.399999999999999">
      <c r="B22" s="11"/>
      <c r="E22" s="1" t="s">
        <v>20</v>
      </c>
      <c r="F22" s="38"/>
      <c r="G22" s="8"/>
      <c r="H22" s="16">
        <f>SUM(H13:H21)</f>
        <v>850221</v>
      </c>
      <c r="I22" s="7"/>
      <c r="J22" s="16">
        <f>SUM(J13:J21)</f>
        <v>873528</v>
      </c>
      <c r="K22" s="7"/>
      <c r="L22" s="16">
        <f>SUM(L13:L21)</f>
        <v>1125361</v>
      </c>
      <c r="M22" s="7"/>
      <c r="N22" s="16">
        <f>SUM(N13:N21)</f>
        <v>1130029</v>
      </c>
      <c r="P22" s="40"/>
    </row>
    <row r="23" spans="1:16" ht="19.8">
      <c r="A23" s="9"/>
      <c r="B23" s="9"/>
      <c r="C23" s="9"/>
      <c r="D23" s="9"/>
      <c r="E23" s="9"/>
      <c r="F23" s="38"/>
      <c r="G23" s="8"/>
      <c r="H23" s="8"/>
      <c r="I23" s="7"/>
      <c r="J23" s="8"/>
      <c r="K23" s="7"/>
      <c r="L23" s="8"/>
      <c r="M23" s="7"/>
      <c r="N23" s="8"/>
    </row>
    <row r="24" spans="1:16" ht="20.399999999999999">
      <c r="A24" s="12" t="s">
        <v>19</v>
      </c>
      <c r="B24" s="11"/>
      <c r="C24" s="11"/>
      <c r="D24" s="11"/>
      <c r="E24" s="11"/>
      <c r="F24" s="39"/>
      <c r="G24" s="8"/>
      <c r="H24" s="8"/>
      <c r="I24" s="7"/>
      <c r="J24" s="8"/>
      <c r="K24" s="7"/>
      <c r="L24" s="8"/>
      <c r="M24" s="7"/>
      <c r="N24" s="8"/>
    </row>
    <row r="25" spans="1:16" ht="19.8">
      <c r="B25" s="30" t="s">
        <v>105</v>
      </c>
      <c r="C25" s="29"/>
      <c r="D25" s="29"/>
      <c r="E25" s="29"/>
      <c r="F25" s="117">
        <v>11</v>
      </c>
      <c r="G25" s="8"/>
      <c r="H25" s="128">
        <v>0</v>
      </c>
      <c r="I25" s="7"/>
      <c r="J25" s="8">
        <v>0</v>
      </c>
      <c r="K25" s="7"/>
      <c r="L25" s="129">
        <v>100000</v>
      </c>
      <c r="M25" s="7"/>
      <c r="N25" s="129">
        <v>100000</v>
      </c>
      <c r="P25" s="123"/>
    </row>
    <row r="26" spans="1:16" ht="19.8">
      <c r="B26" s="1" t="s">
        <v>104</v>
      </c>
      <c r="F26" s="117">
        <v>12</v>
      </c>
      <c r="H26" s="128">
        <v>0</v>
      </c>
      <c r="J26" s="8">
        <v>0</v>
      </c>
      <c r="L26" s="130">
        <v>0</v>
      </c>
      <c r="N26" s="125">
        <v>0</v>
      </c>
      <c r="P26" s="123"/>
    </row>
    <row r="27" spans="1:16" ht="19.8">
      <c r="B27" s="30" t="s">
        <v>101</v>
      </c>
      <c r="C27" s="29"/>
      <c r="D27" s="29"/>
      <c r="E27" s="29"/>
      <c r="F27" s="117">
        <v>13</v>
      </c>
      <c r="G27" s="8"/>
      <c r="H27" s="129">
        <v>1967</v>
      </c>
      <c r="I27" s="7"/>
      <c r="J27" s="129">
        <v>2339</v>
      </c>
      <c r="K27" s="7"/>
      <c r="L27" s="129">
        <v>203</v>
      </c>
      <c r="M27" s="7"/>
      <c r="N27" s="129">
        <v>234</v>
      </c>
      <c r="P27" s="123"/>
    </row>
    <row r="28" spans="1:16" ht="19.8">
      <c r="B28" s="30" t="s">
        <v>123</v>
      </c>
      <c r="C28" s="29"/>
      <c r="D28" s="29"/>
      <c r="E28" s="29"/>
      <c r="F28" s="117">
        <v>14.1</v>
      </c>
      <c r="G28" s="8"/>
      <c r="H28" s="129">
        <v>19040</v>
      </c>
      <c r="I28" s="7"/>
      <c r="J28" s="129">
        <v>13449</v>
      </c>
      <c r="K28" s="7"/>
      <c r="L28" s="129">
        <v>25</v>
      </c>
      <c r="M28" s="7"/>
      <c r="N28" s="129">
        <v>95</v>
      </c>
      <c r="P28" s="123"/>
    </row>
    <row r="29" spans="1:16" ht="19.8">
      <c r="B29" s="30" t="s">
        <v>63</v>
      </c>
      <c r="C29" s="29"/>
      <c r="D29" s="29"/>
      <c r="E29" s="29"/>
      <c r="F29" s="117">
        <v>15</v>
      </c>
      <c r="G29" s="8"/>
      <c r="H29" s="129">
        <v>5432</v>
      </c>
      <c r="I29" s="7"/>
      <c r="J29" s="129">
        <v>5503</v>
      </c>
      <c r="K29" s="7"/>
      <c r="L29" s="129">
        <v>5380</v>
      </c>
      <c r="M29" s="7"/>
      <c r="N29" s="129">
        <v>5383</v>
      </c>
      <c r="P29" s="123"/>
    </row>
    <row r="30" spans="1:16" ht="19.8">
      <c r="B30" s="30" t="s">
        <v>126</v>
      </c>
      <c r="C30" s="29"/>
      <c r="D30" s="29"/>
      <c r="E30" s="29"/>
      <c r="F30" s="117"/>
      <c r="G30" s="8"/>
      <c r="H30" s="127">
        <v>500</v>
      </c>
      <c r="I30" s="7"/>
      <c r="J30" s="108">
        <v>462</v>
      </c>
      <c r="K30" s="7"/>
      <c r="L30" s="131" t="s">
        <v>152</v>
      </c>
      <c r="M30" s="7"/>
      <c r="N30" s="108">
        <v>0</v>
      </c>
      <c r="P30" s="123"/>
    </row>
    <row r="31" spans="1:16" ht="19.8">
      <c r="B31" s="30" t="s">
        <v>64</v>
      </c>
      <c r="C31" s="29"/>
      <c r="D31" s="29"/>
      <c r="E31" s="29"/>
      <c r="F31" s="117">
        <v>16</v>
      </c>
      <c r="G31" s="8"/>
      <c r="H31" s="110">
        <v>93366</v>
      </c>
      <c r="I31" s="7"/>
      <c r="J31" s="110">
        <v>93366</v>
      </c>
      <c r="K31" s="7"/>
      <c r="L31" s="108">
        <v>93366</v>
      </c>
      <c r="M31" s="7"/>
      <c r="N31" s="108">
        <v>93366</v>
      </c>
      <c r="P31" s="123"/>
    </row>
    <row r="32" spans="1:16" ht="20.399999999999999">
      <c r="A32" s="11"/>
      <c r="B32" s="30" t="s">
        <v>18</v>
      </c>
      <c r="C32" s="29"/>
      <c r="D32" s="29"/>
      <c r="E32" s="29"/>
      <c r="F32" s="117"/>
      <c r="G32" s="8"/>
      <c r="H32" s="129">
        <v>287</v>
      </c>
      <c r="I32" s="7"/>
      <c r="J32" s="129">
        <v>287</v>
      </c>
      <c r="K32" s="7"/>
      <c r="L32" s="129">
        <v>204</v>
      </c>
      <c r="M32" s="7"/>
      <c r="N32" s="129">
        <v>204</v>
      </c>
      <c r="P32" s="123"/>
    </row>
    <row r="33" spans="1:14" ht="20.399999999999999">
      <c r="A33" s="11"/>
      <c r="B33" s="11"/>
      <c r="E33" s="1" t="s">
        <v>17</v>
      </c>
      <c r="F33" s="38"/>
      <c r="G33" s="8"/>
      <c r="H33" s="16">
        <f>SUM(H25:H32)</f>
        <v>120592</v>
      </c>
      <c r="I33" s="7"/>
      <c r="J33" s="16">
        <f>SUM(J25:J32)</f>
        <v>115406</v>
      </c>
      <c r="K33" s="7"/>
      <c r="L33" s="16">
        <f>SUM(L25:L32)</f>
        <v>199178</v>
      </c>
      <c r="M33" s="7"/>
      <c r="N33" s="16">
        <f>SUM(N25:N32)</f>
        <v>199282</v>
      </c>
    </row>
    <row r="34" spans="1:14" ht="21" thickBot="1">
      <c r="A34" s="11"/>
      <c r="B34" s="12" t="s">
        <v>16</v>
      </c>
      <c r="C34" s="11"/>
      <c r="D34" s="11"/>
      <c r="E34" s="11"/>
      <c r="F34" s="26"/>
      <c r="H34" s="13">
        <f>H22+H33</f>
        <v>970813</v>
      </c>
      <c r="I34" s="7"/>
      <c r="J34" s="13">
        <f>J22+J33</f>
        <v>988934</v>
      </c>
      <c r="K34" s="7"/>
      <c r="L34" s="13">
        <f>L22+L33</f>
        <v>1324539</v>
      </c>
      <c r="M34" s="7"/>
      <c r="N34" s="13">
        <f>N22+N33</f>
        <v>1329311</v>
      </c>
    </row>
    <row r="35" spans="1:14" ht="21" thickTop="1">
      <c r="A35" s="11"/>
      <c r="B35" s="11"/>
      <c r="C35" s="11"/>
      <c r="D35" s="11"/>
      <c r="E35" s="11"/>
      <c r="F35" s="17"/>
      <c r="G35" s="17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17"/>
      <c r="G36" s="17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17"/>
      <c r="G37" s="17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17"/>
      <c r="G38" s="17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17"/>
      <c r="G39" s="17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17"/>
      <c r="G40" s="17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17"/>
      <c r="G41" s="17"/>
      <c r="H41" s="7"/>
      <c r="I41" s="7"/>
      <c r="J41" s="7"/>
      <c r="K41" s="7"/>
      <c r="L41" s="8"/>
      <c r="M41" s="7"/>
      <c r="N41" s="7"/>
    </row>
    <row r="42" spans="1:14" ht="20.399999999999999">
      <c r="A42" s="11"/>
      <c r="B42" s="11"/>
      <c r="C42" s="11"/>
      <c r="D42" s="11"/>
      <c r="E42" s="11"/>
      <c r="F42" s="17"/>
      <c r="G42" s="17"/>
      <c r="H42" s="7"/>
      <c r="I42" s="7"/>
      <c r="J42" s="7"/>
      <c r="K42" s="7"/>
      <c r="L42" s="8"/>
      <c r="M42" s="7"/>
      <c r="N42" s="7"/>
    </row>
    <row r="43" spans="1:14" ht="19.8">
      <c r="F43" s="17"/>
      <c r="H43" s="1"/>
    </row>
    <row r="44" spans="1:14" ht="20.399999999999999">
      <c r="A44" s="28" t="s">
        <v>133</v>
      </c>
      <c r="B44" s="37"/>
      <c r="C44" s="37"/>
      <c r="D44" s="37"/>
      <c r="E44" s="37"/>
      <c r="F44" s="17"/>
      <c r="G44" s="17"/>
      <c r="H44" s="1"/>
    </row>
    <row r="45" spans="1:14" ht="20.399999999999999">
      <c r="A45" s="28" t="s">
        <v>163</v>
      </c>
      <c r="B45" s="28"/>
      <c r="C45" s="28"/>
      <c r="D45" s="28"/>
      <c r="E45" s="28"/>
      <c r="F45" s="17"/>
      <c r="G45" s="17"/>
      <c r="H45" s="1"/>
    </row>
    <row r="46" spans="1:14" ht="20.399999999999999">
      <c r="A46" s="36" t="s">
        <v>155</v>
      </c>
      <c r="B46" s="12"/>
      <c r="C46" s="12"/>
      <c r="D46" s="12"/>
      <c r="E46" s="12"/>
      <c r="F46" s="17"/>
      <c r="G46" s="17"/>
      <c r="H46" s="1"/>
    </row>
    <row r="47" spans="1:14" ht="19.8">
      <c r="F47" s="17"/>
      <c r="G47" s="17"/>
      <c r="H47" s="1"/>
    </row>
    <row r="48" spans="1:14" ht="19.8">
      <c r="A48" s="21"/>
      <c r="B48" s="21"/>
      <c r="C48" s="21"/>
      <c r="D48" s="21"/>
      <c r="E48" s="21"/>
      <c r="F48" s="17"/>
      <c r="G48" s="17"/>
      <c r="H48" s="35"/>
      <c r="I48" s="35"/>
      <c r="J48" s="35"/>
      <c r="K48" s="35"/>
      <c r="L48" s="35"/>
      <c r="M48" s="35"/>
      <c r="N48" s="34" t="s">
        <v>14</v>
      </c>
    </row>
    <row r="49" spans="1:16" ht="19.8">
      <c r="F49" s="17"/>
      <c r="G49" s="17"/>
      <c r="H49" s="147" t="s">
        <v>13</v>
      </c>
      <c r="I49" s="147"/>
      <c r="J49" s="147"/>
      <c r="K49" s="17"/>
      <c r="L49" s="147" t="s">
        <v>12</v>
      </c>
      <c r="M49" s="147"/>
      <c r="N49" s="147"/>
    </row>
    <row r="50" spans="1:16" ht="19.8">
      <c r="G50" s="17"/>
      <c r="H50" s="19" t="s">
        <v>156</v>
      </c>
      <c r="I50" s="10"/>
      <c r="J50" s="19" t="s">
        <v>157</v>
      </c>
      <c r="K50" s="17"/>
      <c r="L50" s="19" t="s">
        <v>156</v>
      </c>
      <c r="M50" s="10"/>
      <c r="N50" s="19" t="s">
        <v>157</v>
      </c>
    </row>
    <row r="51" spans="1:16" ht="19.8">
      <c r="G51" s="17"/>
      <c r="H51" s="19" t="s">
        <v>153</v>
      </c>
      <c r="I51" s="10"/>
      <c r="J51" s="19" t="s">
        <v>180</v>
      </c>
      <c r="K51" s="17"/>
      <c r="L51" s="19" t="s">
        <v>153</v>
      </c>
      <c r="M51" s="10"/>
      <c r="N51" s="19" t="s">
        <v>180</v>
      </c>
    </row>
    <row r="52" spans="1:16" ht="19.8">
      <c r="F52" s="91" t="s">
        <v>10</v>
      </c>
      <c r="G52" s="17"/>
      <c r="H52" s="91" t="s">
        <v>154</v>
      </c>
      <c r="I52" s="10"/>
      <c r="J52" s="91"/>
      <c r="K52" s="17"/>
      <c r="L52" s="91" t="s">
        <v>154</v>
      </c>
      <c r="M52" s="10"/>
      <c r="N52" s="91"/>
    </row>
    <row r="53" spans="1:16" ht="20.399999999999999">
      <c r="F53" s="31"/>
      <c r="G53" s="31"/>
      <c r="H53" s="32"/>
      <c r="I53" s="32"/>
      <c r="J53" s="32"/>
      <c r="K53" s="32"/>
      <c r="L53" s="32"/>
      <c r="M53" s="32"/>
      <c r="N53" s="32"/>
      <c r="O53" s="1"/>
    </row>
    <row r="54" spans="1:16" ht="20.399999999999999">
      <c r="A54" s="12" t="s">
        <v>8</v>
      </c>
      <c r="B54" s="33"/>
      <c r="C54" s="33"/>
      <c r="D54" s="33"/>
      <c r="E54" s="33"/>
      <c r="F54" s="31"/>
      <c r="G54" s="31"/>
      <c r="H54" s="1"/>
      <c r="I54" s="31"/>
      <c r="J54" s="31"/>
      <c r="K54" s="32"/>
      <c r="M54" s="32"/>
      <c r="N54" s="31"/>
    </row>
    <row r="55" spans="1:16" ht="20.399999999999999">
      <c r="A55" s="12" t="s">
        <v>7</v>
      </c>
      <c r="B55" s="12"/>
      <c r="C55" s="12"/>
      <c r="D55" s="12"/>
      <c r="E55" s="12"/>
      <c r="F55" s="31"/>
      <c r="G55" s="31"/>
      <c r="H55" s="1"/>
      <c r="I55" s="31"/>
      <c r="J55" s="31"/>
      <c r="K55" s="32"/>
      <c r="L55" s="31"/>
    </row>
    <row r="56" spans="1:16" ht="20.399999999999999">
      <c r="A56" s="12"/>
      <c r="B56" s="30" t="s">
        <v>121</v>
      </c>
      <c r="C56" s="12"/>
      <c r="D56" s="12"/>
      <c r="E56" s="12"/>
      <c r="F56" s="31"/>
      <c r="G56" s="31"/>
      <c r="H56" s="1"/>
    </row>
    <row r="57" spans="1:16" ht="20.399999999999999">
      <c r="A57" s="12"/>
      <c r="B57" s="30"/>
      <c r="C57" s="1" t="s">
        <v>122</v>
      </c>
      <c r="D57" s="12"/>
      <c r="E57" s="12"/>
      <c r="F57" s="31"/>
      <c r="G57" s="31"/>
      <c r="H57" s="132">
        <v>296</v>
      </c>
      <c r="I57" s="115"/>
      <c r="J57" s="8">
        <v>60</v>
      </c>
      <c r="K57" s="115"/>
      <c r="L57" s="116">
        <v>296</v>
      </c>
      <c r="M57" s="7"/>
      <c r="N57" s="8">
        <v>5</v>
      </c>
      <c r="P57" s="123"/>
    </row>
    <row r="58" spans="1:16" ht="19.8">
      <c r="B58" s="30" t="s">
        <v>75</v>
      </c>
      <c r="C58" s="29"/>
      <c r="D58" s="29"/>
      <c r="E58" s="29"/>
      <c r="F58" s="117" t="s">
        <v>168</v>
      </c>
      <c r="G58" s="10"/>
      <c r="H58" s="132">
        <v>135779</v>
      </c>
      <c r="I58" s="7"/>
      <c r="J58" s="116">
        <v>143957</v>
      </c>
      <c r="K58" s="7"/>
      <c r="L58" s="116">
        <v>37919</v>
      </c>
      <c r="M58" s="7"/>
      <c r="N58" s="8">
        <v>35034</v>
      </c>
      <c r="P58" s="123"/>
    </row>
    <row r="59" spans="1:16" ht="19.8">
      <c r="B59" s="30" t="s">
        <v>82</v>
      </c>
      <c r="C59" s="29"/>
      <c r="D59" s="29"/>
      <c r="E59" s="29"/>
      <c r="F59" s="117" t="s">
        <v>169</v>
      </c>
      <c r="G59" s="10"/>
      <c r="H59" s="132">
        <v>141496</v>
      </c>
      <c r="I59" s="7"/>
      <c r="J59" s="116">
        <v>138280</v>
      </c>
      <c r="K59" s="7"/>
      <c r="L59" s="116">
        <v>13072</v>
      </c>
      <c r="M59" s="7"/>
      <c r="N59" s="8">
        <v>17156</v>
      </c>
      <c r="P59" s="123"/>
    </row>
    <row r="60" spans="1:16" ht="19.8">
      <c r="B60" s="30" t="s">
        <v>83</v>
      </c>
      <c r="D60" s="29"/>
      <c r="E60" s="29"/>
      <c r="F60" s="117">
        <v>14.2</v>
      </c>
      <c r="G60" s="10"/>
      <c r="H60" s="65">
        <v>9542</v>
      </c>
      <c r="I60" s="65">
        <v>9522</v>
      </c>
      <c r="J60" s="141">
        <v>9522</v>
      </c>
      <c r="K60" s="7"/>
      <c r="L60" s="65">
        <v>30</v>
      </c>
      <c r="M60" s="7"/>
      <c r="N60" s="8">
        <v>107</v>
      </c>
      <c r="P60" s="123"/>
    </row>
    <row r="61" spans="1:16" ht="19.8">
      <c r="B61" s="30" t="s">
        <v>84</v>
      </c>
      <c r="C61" s="29"/>
      <c r="D61" s="29"/>
      <c r="E61" s="29"/>
      <c r="F61" s="133">
        <v>19</v>
      </c>
      <c r="G61" s="10"/>
      <c r="H61" s="65">
        <v>61779</v>
      </c>
      <c r="I61" s="7"/>
      <c r="J61" s="65">
        <v>61652</v>
      </c>
      <c r="K61" s="7"/>
      <c r="L61" s="65">
        <v>45158</v>
      </c>
      <c r="M61" s="7"/>
      <c r="N61" s="8">
        <v>45032</v>
      </c>
      <c r="P61" s="123"/>
    </row>
    <row r="62" spans="1:16" ht="20.399999999999999">
      <c r="B62" s="11"/>
      <c r="E62" s="1" t="s">
        <v>6</v>
      </c>
      <c r="F62" s="18"/>
      <c r="G62" s="19"/>
      <c r="H62" s="16">
        <f>SUM(H57:H61)</f>
        <v>348892</v>
      </c>
      <c r="I62" s="7"/>
      <c r="J62" s="16">
        <f>SUM(J57:J61)</f>
        <v>353471</v>
      </c>
      <c r="K62" s="7"/>
      <c r="L62" s="16">
        <f>SUM(L57:L61)</f>
        <v>96475</v>
      </c>
      <c r="M62" s="7"/>
      <c r="N62" s="16">
        <f>SUM(N57:N61)</f>
        <v>97334</v>
      </c>
    </row>
    <row r="63" spans="1:16" ht="20.399999999999999">
      <c r="A63" s="11"/>
      <c r="B63" s="11"/>
      <c r="C63" s="11"/>
      <c r="D63" s="11"/>
      <c r="E63" s="11"/>
      <c r="F63" s="25"/>
      <c r="G63" s="19"/>
      <c r="H63" s="8"/>
      <c r="I63" s="7"/>
      <c r="J63" s="8"/>
      <c r="K63" s="7"/>
      <c r="L63" s="8"/>
      <c r="M63" s="7"/>
      <c r="N63" s="8"/>
    </row>
    <row r="64" spans="1:16" ht="20.399999999999999">
      <c r="A64" s="28" t="s">
        <v>5</v>
      </c>
      <c r="B64" s="28"/>
      <c r="C64" s="28"/>
      <c r="D64" s="28"/>
      <c r="E64" s="28"/>
      <c r="F64" s="25"/>
      <c r="G64" s="19"/>
      <c r="H64" s="8"/>
      <c r="I64" s="7"/>
      <c r="J64" s="8"/>
      <c r="K64" s="7"/>
      <c r="L64" s="8"/>
      <c r="M64" s="7"/>
      <c r="N64" s="8"/>
    </row>
    <row r="65" spans="1:16" ht="20.399999999999999">
      <c r="A65" s="28"/>
      <c r="B65" s="27" t="s">
        <v>116</v>
      </c>
      <c r="C65" s="28"/>
      <c r="D65" s="28"/>
      <c r="E65" s="28"/>
      <c r="F65" s="117">
        <v>14.2</v>
      </c>
      <c r="G65" s="19"/>
      <c r="H65" s="108">
        <v>10097</v>
      </c>
      <c r="I65" s="7"/>
      <c r="J65" s="8">
        <v>4670</v>
      </c>
      <c r="K65" s="7"/>
      <c r="L65" s="108">
        <v>0</v>
      </c>
      <c r="M65" s="7"/>
      <c r="N65" s="8">
        <v>0</v>
      </c>
      <c r="P65" s="123"/>
    </row>
    <row r="66" spans="1:16" ht="19.8">
      <c r="B66" s="1" t="s">
        <v>85</v>
      </c>
      <c r="C66" s="29"/>
      <c r="D66" s="29"/>
      <c r="E66" s="29"/>
      <c r="F66" s="18"/>
      <c r="G66" s="10"/>
      <c r="H66" s="8"/>
      <c r="I66" s="7"/>
      <c r="J66" s="8"/>
      <c r="K66" s="7"/>
      <c r="L66" s="8"/>
      <c r="M66" s="7"/>
      <c r="N66" s="8"/>
      <c r="P66" s="123"/>
    </row>
    <row r="67" spans="1:16" ht="19.8">
      <c r="C67" s="1" t="s">
        <v>87</v>
      </c>
      <c r="E67" s="29"/>
      <c r="F67" s="18"/>
      <c r="G67" s="10"/>
      <c r="H67" s="65">
        <v>4400</v>
      </c>
      <c r="I67" s="7"/>
      <c r="J67" s="8">
        <v>4073</v>
      </c>
      <c r="K67" s="7"/>
      <c r="L67" s="108">
        <v>1902</v>
      </c>
      <c r="M67" s="7"/>
      <c r="N67" s="8">
        <v>1762</v>
      </c>
      <c r="P67" s="123"/>
    </row>
    <row r="68" spans="1:16" ht="19.8">
      <c r="B68" s="1" t="s">
        <v>86</v>
      </c>
      <c r="C68" s="29"/>
      <c r="D68" s="29"/>
      <c r="E68" s="29"/>
      <c r="F68" s="133">
        <v>19</v>
      </c>
      <c r="G68" s="10"/>
      <c r="H68" s="108">
        <v>1745</v>
      </c>
      <c r="I68" s="7"/>
      <c r="J68" s="8">
        <v>1659</v>
      </c>
      <c r="K68" s="7"/>
      <c r="L68" s="134">
        <v>0</v>
      </c>
      <c r="M68" s="7"/>
      <c r="N68" s="8">
        <v>0</v>
      </c>
      <c r="P68" s="123"/>
    </row>
    <row r="69" spans="1:16" ht="20.399999999999999">
      <c r="B69" s="28"/>
      <c r="E69" s="27" t="s">
        <v>4</v>
      </c>
      <c r="F69" s="26"/>
      <c r="H69" s="103">
        <f>SUM(H65:H68)</f>
        <v>16242</v>
      </c>
      <c r="I69" s="7"/>
      <c r="J69" s="103">
        <f>SUM(J65:J68)</f>
        <v>10402</v>
      </c>
      <c r="K69" s="7"/>
      <c r="L69" s="103">
        <f>SUM(L65:L68)</f>
        <v>1902</v>
      </c>
      <c r="M69" s="7"/>
      <c r="N69" s="103">
        <f>SUM(N65:N68)</f>
        <v>1762</v>
      </c>
    </row>
    <row r="70" spans="1:16" ht="21" thickBot="1">
      <c r="B70" s="12" t="s">
        <v>3</v>
      </c>
      <c r="C70" s="12"/>
      <c r="D70" s="12"/>
      <c r="E70" s="12"/>
      <c r="F70" s="15"/>
      <c r="G70" s="14"/>
      <c r="H70" s="13">
        <f>H62+H69</f>
        <v>365134</v>
      </c>
      <c r="I70" s="7"/>
      <c r="J70" s="13">
        <f>J62+J69</f>
        <v>363873</v>
      </c>
      <c r="K70" s="7"/>
      <c r="L70" s="13">
        <f>L62+L69</f>
        <v>98377</v>
      </c>
      <c r="M70" s="7"/>
      <c r="N70" s="13">
        <f>N62+N69</f>
        <v>99096</v>
      </c>
    </row>
    <row r="71" spans="1:16" ht="21" thickTop="1">
      <c r="A71" s="11"/>
      <c r="B71" s="11"/>
      <c r="C71" s="11"/>
      <c r="D71" s="11"/>
      <c r="E71" s="11"/>
      <c r="F71" s="15"/>
      <c r="G71" s="14"/>
      <c r="H71" s="8"/>
      <c r="I71" s="7"/>
      <c r="J71" s="8"/>
      <c r="K71" s="7"/>
      <c r="L71" s="8"/>
      <c r="M71" s="7"/>
      <c r="N71" s="8"/>
      <c r="P71" s="5"/>
    </row>
    <row r="72" spans="1:16" ht="20.399999999999999">
      <c r="A72" s="12" t="s">
        <v>2</v>
      </c>
      <c r="B72" s="11"/>
      <c r="C72" s="11"/>
      <c r="D72" s="11"/>
      <c r="E72" s="11"/>
      <c r="F72" s="15"/>
      <c r="G72" s="14"/>
      <c r="H72" s="8"/>
      <c r="I72" s="7"/>
      <c r="J72" s="8"/>
      <c r="K72" s="7"/>
      <c r="L72" s="8"/>
      <c r="M72" s="7"/>
      <c r="N72" s="8"/>
      <c r="P72" s="5"/>
    </row>
    <row r="73" spans="1:16" ht="20.399999999999999">
      <c r="A73" s="12"/>
      <c r="B73" s="24" t="s">
        <v>91</v>
      </c>
      <c r="C73" s="11"/>
      <c r="D73" s="11"/>
      <c r="E73" s="11"/>
      <c r="G73" s="14"/>
      <c r="H73" s="7"/>
      <c r="I73" s="7"/>
      <c r="J73" s="8"/>
      <c r="K73" s="7"/>
      <c r="L73" s="8"/>
      <c r="M73" s="7"/>
      <c r="N73" s="8"/>
      <c r="P73" s="5"/>
    </row>
    <row r="74" spans="1:16" ht="21" thickBot="1">
      <c r="A74" s="12"/>
      <c r="B74" s="22"/>
      <c r="C74" s="23" t="s">
        <v>137</v>
      </c>
      <c r="D74" s="23"/>
      <c r="E74" s="11"/>
      <c r="G74" s="14"/>
      <c r="H74" s="135">
        <v>37815493</v>
      </c>
      <c r="I74" s="7"/>
      <c r="J74" s="85">
        <v>37815493.468999997</v>
      </c>
      <c r="K74" s="7"/>
      <c r="L74" s="135">
        <v>37815493</v>
      </c>
      <c r="M74" s="7"/>
      <c r="N74" s="85">
        <v>37815493.468999997</v>
      </c>
      <c r="P74" s="5"/>
    </row>
    <row r="75" spans="1:16" ht="21" thickTop="1">
      <c r="A75" s="12"/>
      <c r="B75" s="22"/>
      <c r="C75" s="1" t="s">
        <v>140</v>
      </c>
      <c r="E75" s="11"/>
      <c r="G75" s="14"/>
      <c r="H75" s="129">
        <v>16115264</v>
      </c>
      <c r="I75" s="7"/>
      <c r="J75" s="8">
        <v>16115263.908500001</v>
      </c>
      <c r="K75" s="7"/>
      <c r="L75" s="129">
        <v>16115264</v>
      </c>
      <c r="M75" s="7"/>
      <c r="N75" s="8">
        <v>16115263.908500001</v>
      </c>
    </row>
    <row r="76" spans="1:16" ht="19.8">
      <c r="B76" s="20"/>
      <c r="C76" s="1" t="s">
        <v>88</v>
      </c>
      <c r="E76" s="9"/>
      <c r="F76" s="18"/>
      <c r="G76" s="14"/>
      <c r="H76" s="129">
        <v>-13596830</v>
      </c>
      <c r="J76" s="8">
        <v>-13596829.908</v>
      </c>
      <c r="L76" s="129">
        <v>-13596830</v>
      </c>
      <c r="N76" s="8">
        <v>-13596829.908</v>
      </c>
    </row>
    <row r="77" spans="1:16" ht="19.8">
      <c r="C77" s="1" t="s">
        <v>48</v>
      </c>
      <c r="E77" s="9"/>
      <c r="F77" s="18"/>
      <c r="G77" s="19"/>
      <c r="H77" s="7"/>
      <c r="I77" s="7"/>
      <c r="K77" s="7"/>
      <c r="L77" s="8"/>
      <c r="M77" s="7"/>
    </row>
    <row r="78" spans="1:16" ht="19.8">
      <c r="D78" s="1" t="s">
        <v>1</v>
      </c>
      <c r="F78" s="18"/>
      <c r="G78" s="19"/>
      <c r="H78" s="142">
        <f>+'SOE_Conso-Eng'!J14</f>
        <v>-1912755</v>
      </c>
      <c r="I78" s="7"/>
      <c r="J78" s="90">
        <v>-1893373</v>
      </c>
      <c r="K78" s="7"/>
      <c r="L78" s="142">
        <f>+'SOE-Eng'!H13</f>
        <v>-1292272</v>
      </c>
      <c r="M78" s="7"/>
      <c r="N78" s="90">
        <v>-1288219</v>
      </c>
    </row>
    <row r="79" spans="1:16" ht="20.399999999999999">
      <c r="B79" s="11"/>
      <c r="C79" s="11"/>
      <c r="D79" s="11"/>
      <c r="E79" s="27" t="s">
        <v>127</v>
      </c>
      <c r="F79" s="18"/>
      <c r="G79" s="17"/>
      <c r="H79" s="86">
        <f>SUM(H75:H78)</f>
        <v>605679</v>
      </c>
      <c r="I79" s="7"/>
      <c r="J79" s="86">
        <f>SUM(J75:J78)</f>
        <v>625061.00050000101</v>
      </c>
      <c r="K79" s="7"/>
      <c r="L79" s="86">
        <f>SUM(L75:L78)</f>
        <v>1226162</v>
      </c>
      <c r="M79" s="7"/>
      <c r="N79" s="86">
        <f>SUM(N75:N78)</f>
        <v>1230215.000500001</v>
      </c>
    </row>
    <row r="80" spans="1:16" ht="21" thickBot="1">
      <c r="B80" s="12" t="s">
        <v>0</v>
      </c>
      <c r="C80" s="12"/>
      <c r="D80" s="12"/>
      <c r="E80" s="12"/>
      <c r="F80" s="15"/>
      <c r="G80" s="14"/>
      <c r="H80" s="13">
        <f>SUM(H70+H79)</f>
        <v>970813</v>
      </c>
      <c r="I80" s="7"/>
      <c r="J80" s="13">
        <f>SUM(J70+J79)</f>
        <v>988934.00050000101</v>
      </c>
      <c r="K80" s="7"/>
      <c r="L80" s="13">
        <f>SUM(L70+L79)</f>
        <v>1324539</v>
      </c>
      <c r="M80" s="7"/>
      <c r="N80" s="13">
        <f>SUM(N70+N79)</f>
        <v>1329311.000500001</v>
      </c>
    </row>
    <row r="81" spans="8:16" ht="20.399999999999999" thickTop="1">
      <c r="H81" s="6"/>
      <c r="P81" s="5"/>
    </row>
    <row r="82" spans="8:16" ht="19.8">
      <c r="H82" s="6">
        <f t="shared" ref="H82:M82" si="0">H34-H80</f>
        <v>0</v>
      </c>
      <c r="I82" s="6">
        <f t="shared" si="0"/>
        <v>0</v>
      </c>
      <c r="J82" s="6">
        <f>J34-J80</f>
        <v>-5.0000101327896118E-4</v>
      </c>
      <c r="K82" s="6">
        <f t="shared" si="0"/>
        <v>0</v>
      </c>
      <c r="L82" s="6">
        <f t="shared" si="0"/>
        <v>0</v>
      </c>
      <c r="M82" s="6">
        <f t="shared" si="0"/>
        <v>0</v>
      </c>
      <c r="N82" s="6">
        <f>N34-N80</f>
        <v>-5.0000101327896118E-4</v>
      </c>
    </row>
    <row r="83" spans="8:16" ht="19.8">
      <c r="H83" s="6"/>
      <c r="I83" s="6"/>
      <c r="J83" s="6"/>
      <c r="K83" s="6"/>
      <c r="L83" s="6"/>
      <c r="M83" s="6"/>
      <c r="N83" s="6"/>
    </row>
    <row r="84" spans="8:16" ht="16.5" customHeight="1">
      <c r="H84" s="4"/>
    </row>
    <row r="85" spans="8:16" ht="16.5" customHeight="1">
      <c r="H85" s="4"/>
    </row>
    <row r="86" spans="8:16" ht="16.5" customHeight="1">
      <c r="H86" s="4"/>
    </row>
    <row r="87" spans="8:16" ht="16.5" customHeight="1">
      <c r="H87" s="4"/>
    </row>
    <row r="88" spans="8:16" ht="16.5" customHeight="1">
      <c r="H88" s="4"/>
    </row>
    <row r="89" spans="8:16" ht="16.5" customHeight="1">
      <c r="H89" s="4"/>
    </row>
    <row r="90" spans="8:16" ht="16.5" customHeight="1">
      <c r="H90" s="4"/>
    </row>
    <row r="91" spans="8:16" ht="16.5" customHeight="1">
      <c r="H91" s="4"/>
    </row>
    <row r="92" spans="8:16" ht="16.5" customHeight="1">
      <c r="H92" s="4"/>
    </row>
    <row r="93" spans="8:16" ht="16.5" customHeight="1">
      <c r="H93" s="4"/>
    </row>
    <row r="94" spans="8:16" ht="16.5" customHeight="1">
      <c r="H94" s="4"/>
    </row>
    <row r="95" spans="8:16" ht="16.5" customHeight="1">
      <c r="H95" s="4"/>
    </row>
    <row r="96" spans="8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</sheetData>
  <mergeCells count="4">
    <mergeCell ref="H6:J6"/>
    <mergeCell ref="L6:N6"/>
    <mergeCell ref="H49:J49"/>
    <mergeCell ref="L49:N49"/>
  </mergeCells>
  <pageMargins left="0.78740157480314965" right="0.35433070866141736" top="0.98425196850393704" bottom="0.47244094488188981" header="0.15748031496062992" footer="0.31496062992125984"/>
  <pageSetup paperSize="9" scale="80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3" max="13" man="1"/>
  </rowBreaks>
  <ignoredErrors>
    <ignoredError sqref="I79 M79 K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77734375"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37"/>
      <c r="H1" s="148" t="s">
        <v>11</v>
      </c>
      <c r="I1" s="148"/>
      <c r="J1" s="148"/>
    </row>
    <row r="2" spans="1:10" ht="20.399999999999999">
      <c r="A2" s="28"/>
      <c r="H2" s="148" t="s">
        <v>9</v>
      </c>
      <c r="I2" s="148"/>
      <c r="J2" s="148"/>
    </row>
    <row r="3" spans="1:10" ht="20.399999999999999">
      <c r="A3" s="28" t="s">
        <v>103</v>
      </c>
      <c r="H3" s="92"/>
      <c r="I3" s="92"/>
      <c r="J3" s="92"/>
    </row>
    <row r="4" spans="1:10" ht="20.399999999999999">
      <c r="A4" s="28" t="s">
        <v>38</v>
      </c>
      <c r="H4" s="92"/>
      <c r="I4" s="92"/>
      <c r="J4" s="92"/>
    </row>
    <row r="5" spans="1:10" ht="20.399999999999999">
      <c r="A5" s="22" t="s">
        <v>112</v>
      </c>
    </row>
    <row r="6" spans="1:10" ht="6.75" customHeight="1"/>
    <row r="7" spans="1:10" s="12" customFormat="1" ht="20.399999999999999">
      <c r="A7" s="9"/>
      <c r="B7" s="10"/>
      <c r="C7" s="10"/>
      <c r="D7" s="50"/>
      <c r="E7" s="50"/>
      <c r="F7" s="50"/>
      <c r="G7" s="50"/>
      <c r="H7" s="35"/>
      <c r="I7" s="34"/>
      <c r="J7" s="34" t="s">
        <v>14</v>
      </c>
    </row>
    <row r="8" spans="1:10" s="12" customFormat="1" ht="20.399999999999999">
      <c r="A8" s="9"/>
      <c r="B8" s="10"/>
      <c r="C8" s="10"/>
      <c r="D8" s="149" t="s">
        <v>13</v>
      </c>
      <c r="E8" s="149"/>
      <c r="F8" s="149"/>
      <c r="G8" s="10"/>
      <c r="H8" s="149" t="s">
        <v>12</v>
      </c>
      <c r="I8" s="149"/>
      <c r="J8" s="149"/>
    </row>
    <row r="9" spans="1:10" s="12" customFormat="1" ht="20.399999999999999">
      <c r="A9" s="9"/>
      <c r="B9" s="91" t="s">
        <v>37</v>
      </c>
      <c r="C9" s="10"/>
      <c r="D9" s="96" t="s">
        <v>100</v>
      </c>
      <c r="E9" s="19"/>
      <c r="F9" s="96" t="s">
        <v>65</v>
      </c>
      <c r="G9" s="19"/>
      <c r="H9" s="96" t="s">
        <v>100</v>
      </c>
      <c r="I9" s="19"/>
      <c r="J9" s="96" t="s">
        <v>65</v>
      </c>
    </row>
    <row r="10" spans="1:10" ht="20.399999999999999">
      <c r="A10" s="12" t="s">
        <v>94</v>
      </c>
      <c r="B10" s="17"/>
      <c r="C10" s="10"/>
      <c r="D10" s="44"/>
      <c r="E10" s="44"/>
      <c r="F10" s="44"/>
      <c r="G10" s="11"/>
      <c r="H10" s="44"/>
      <c r="I10" s="44"/>
      <c r="J10" s="44"/>
    </row>
    <row r="11" spans="1:10" ht="20.399999999999999">
      <c r="A11" s="20" t="s">
        <v>36</v>
      </c>
      <c r="B11" s="18"/>
      <c r="C11" s="10"/>
      <c r="D11" s="97">
        <v>13810</v>
      </c>
      <c r="E11" s="5"/>
      <c r="F11" s="5">
        <v>605</v>
      </c>
      <c r="G11" s="11"/>
      <c r="H11" s="97">
        <v>0</v>
      </c>
      <c r="I11" s="5"/>
      <c r="J11" s="5">
        <v>605</v>
      </c>
    </row>
    <row r="12" spans="1:10" ht="20.399999999999999">
      <c r="A12" s="20" t="s">
        <v>66</v>
      </c>
      <c r="B12" s="18"/>
      <c r="C12" s="10"/>
      <c r="D12" s="97">
        <v>425191</v>
      </c>
      <c r="E12" s="5"/>
      <c r="F12" s="5">
        <v>56426</v>
      </c>
      <c r="G12" s="11"/>
      <c r="H12" s="97">
        <v>67485</v>
      </c>
      <c r="I12" s="5"/>
      <c r="J12" s="5">
        <v>6548</v>
      </c>
    </row>
    <row r="13" spans="1:10" ht="20.399999999999999">
      <c r="A13" s="9" t="s">
        <v>34</v>
      </c>
      <c r="B13" s="18" t="s">
        <v>113</v>
      </c>
      <c r="C13" s="10"/>
      <c r="D13" s="97">
        <v>4413</v>
      </c>
      <c r="E13" s="5">
        <v>0</v>
      </c>
      <c r="F13" s="5">
        <v>22199</v>
      </c>
      <c r="G13" s="11"/>
      <c r="H13" s="97">
        <v>5977</v>
      </c>
      <c r="I13" s="5"/>
      <c r="J13" s="5">
        <v>22423</v>
      </c>
    </row>
    <row r="14" spans="1:10" ht="20.399999999999999">
      <c r="A14" s="12" t="s">
        <v>95</v>
      </c>
      <c r="B14" s="18"/>
      <c r="C14" s="10"/>
      <c r="D14" s="49">
        <f>SUM(D11:D13)</f>
        <v>443414</v>
      </c>
      <c r="E14" s="5"/>
      <c r="F14" s="49">
        <f>SUM(F11:F13)</f>
        <v>79230</v>
      </c>
      <c r="G14" s="11"/>
      <c r="H14" s="49">
        <f>SUM(H11:H13)</f>
        <v>73462</v>
      </c>
      <c r="I14" s="5"/>
      <c r="J14" s="49">
        <f>SUM(J11:J13)</f>
        <v>29576</v>
      </c>
    </row>
    <row r="15" spans="1:10" ht="15.75" customHeight="1">
      <c r="A15" s="63"/>
      <c r="B15" s="18"/>
      <c r="C15" s="10"/>
      <c r="D15" s="5"/>
      <c r="E15" s="5"/>
      <c r="F15" s="5"/>
      <c r="G15" s="11"/>
      <c r="H15" s="5"/>
      <c r="I15" s="5"/>
      <c r="J15" s="5"/>
    </row>
    <row r="16" spans="1:10" ht="20.399999999999999">
      <c r="A16" s="12" t="s">
        <v>96</v>
      </c>
      <c r="B16" s="18"/>
      <c r="C16" s="10"/>
      <c r="D16" s="5"/>
      <c r="E16" s="5"/>
      <c r="F16" s="5"/>
      <c r="G16" s="11"/>
      <c r="H16" s="5"/>
      <c r="I16" s="5"/>
      <c r="J16" s="5"/>
    </row>
    <row r="17" spans="1:12" ht="20.399999999999999">
      <c r="A17" s="9" t="s">
        <v>35</v>
      </c>
      <c r="B17" s="18"/>
      <c r="C17" s="10"/>
      <c r="D17" s="97">
        <v>13776</v>
      </c>
      <c r="E17" s="5"/>
      <c r="F17" s="5">
        <v>6324</v>
      </c>
      <c r="G17" s="11"/>
      <c r="H17" s="97">
        <v>0</v>
      </c>
      <c r="I17" s="5"/>
      <c r="J17" s="5">
        <v>6324</v>
      </c>
    </row>
    <row r="18" spans="1:12" ht="20.399999999999999">
      <c r="A18" s="9" t="s">
        <v>67</v>
      </c>
      <c r="B18" s="18"/>
      <c r="C18" s="10"/>
      <c r="D18" s="97">
        <v>387290</v>
      </c>
      <c r="E18" s="5"/>
      <c r="F18" s="5">
        <v>47055</v>
      </c>
      <c r="G18" s="11"/>
      <c r="H18" s="97">
        <v>65559</v>
      </c>
      <c r="I18" s="5"/>
      <c r="J18" s="5">
        <v>4525</v>
      </c>
    </row>
    <row r="19" spans="1:12" ht="20.399999999999999">
      <c r="A19" s="9" t="s">
        <v>33</v>
      </c>
      <c r="B19" s="18"/>
      <c r="C19" s="10"/>
      <c r="D19" s="97">
        <v>4732</v>
      </c>
      <c r="E19" s="5"/>
      <c r="F19" s="5">
        <v>6450</v>
      </c>
      <c r="G19" s="11"/>
      <c r="H19" s="97">
        <v>86</v>
      </c>
      <c r="I19" s="5"/>
      <c r="J19" s="5">
        <v>500</v>
      </c>
    </row>
    <row r="20" spans="1:12" ht="20.399999999999999">
      <c r="A20" s="9" t="s">
        <v>68</v>
      </c>
      <c r="B20" s="17"/>
      <c r="C20" s="10"/>
      <c r="D20" s="97">
        <v>20473</v>
      </c>
      <c r="E20" s="5"/>
      <c r="F20" s="5">
        <v>15775</v>
      </c>
      <c r="G20" s="11"/>
      <c r="H20" s="97">
        <v>10174</v>
      </c>
      <c r="I20" s="5"/>
      <c r="J20" s="5">
        <v>11869</v>
      </c>
    </row>
    <row r="21" spans="1:12" ht="20.399999999999999">
      <c r="A21" s="1" t="s">
        <v>32</v>
      </c>
      <c r="B21" s="17"/>
      <c r="C21" s="10"/>
      <c r="D21" s="97">
        <v>564</v>
      </c>
      <c r="E21" s="5"/>
      <c r="F21" s="5">
        <v>291</v>
      </c>
      <c r="G21" s="11"/>
      <c r="H21" s="97">
        <v>34</v>
      </c>
      <c r="I21" s="5"/>
      <c r="J21" s="5">
        <v>291</v>
      </c>
    </row>
    <row r="22" spans="1:12" ht="20.399999999999999">
      <c r="A22" s="12" t="s">
        <v>97</v>
      </c>
      <c r="B22" s="18"/>
      <c r="C22" s="10"/>
      <c r="D22" s="49">
        <f>SUM(D17:D21)</f>
        <v>426835</v>
      </c>
      <c r="E22" s="5">
        <v>0</v>
      </c>
      <c r="F22" s="49">
        <f>SUM(F17:F21)</f>
        <v>75895</v>
      </c>
      <c r="G22" s="11"/>
      <c r="H22" s="49">
        <f>SUM(H17:H21)</f>
        <v>75853</v>
      </c>
      <c r="I22" s="5"/>
      <c r="J22" s="49">
        <f>SUM(J17:J21)</f>
        <v>23509</v>
      </c>
    </row>
    <row r="23" spans="1:12" ht="20.399999999999999">
      <c r="A23" s="9" t="s">
        <v>111</v>
      </c>
      <c r="B23" s="17"/>
      <c r="C23" s="10"/>
      <c r="D23" s="97">
        <v>-28905</v>
      </c>
      <c r="E23" s="5"/>
      <c r="F23" s="5">
        <v>8188</v>
      </c>
      <c r="G23" s="11"/>
      <c r="H23" s="5">
        <v>0</v>
      </c>
      <c r="I23" s="5"/>
      <c r="J23" s="5">
        <v>0</v>
      </c>
    </row>
    <row r="24" spans="1:12" ht="20.399999999999999">
      <c r="A24" s="11" t="s">
        <v>31</v>
      </c>
      <c r="B24" s="17"/>
      <c r="C24" s="10"/>
      <c r="D24" s="60">
        <f>D14-D22+D23</f>
        <v>-12326</v>
      </c>
      <c r="E24" s="5"/>
      <c r="F24" s="60">
        <f>+F14-F22+F23</f>
        <v>11523</v>
      </c>
      <c r="G24" s="11"/>
      <c r="H24" s="60">
        <f>+H14-H22+H23</f>
        <v>-2391</v>
      </c>
      <c r="I24" s="5"/>
      <c r="J24" s="60">
        <f>+J14-J22+J23</f>
        <v>6067</v>
      </c>
    </row>
    <row r="25" spans="1:12" ht="20.399999999999999">
      <c r="A25" s="9" t="s">
        <v>98</v>
      </c>
      <c r="B25" s="17"/>
      <c r="C25" s="10"/>
      <c r="D25" s="97">
        <v>18</v>
      </c>
      <c r="E25" s="5"/>
      <c r="F25" s="5">
        <v>528</v>
      </c>
      <c r="G25" s="11"/>
      <c r="H25" s="5">
        <v>0</v>
      </c>
      <c r="I25" s="5"/>
      <c r="J25" s="5">
        <v>0</v>
      </c>
    </row>
    <row r="26" spans="1:12" ht="21" thickBot="1">
      <c r="A26" s="11" t="s">
        <v>30</v>
      </c>
      <c r="B26" s="17"/>
      <c r="C26" s="10"/>
      <c r="D26" s="46">
        <f>SUM(D24:D25)</f>
        <v>-12308</v>
      </c>
      <c r="E26" s="5"/>
      <c r="F26" s="46">
        <f>SUM(F24:F25)</f>
        <v>12051</v>
      </c>
      <c r="G26" s="11"/>
      <c r="H26" s="46">
        <f>SUM(H24:H25)</f>
        <v>-2391</v>
      </c>
      <c r="I26" s="5"/>
      <c r="J26" s="46">
        <f>SUM(J24:J25)</f>
        <v>6067</v>
      </c>
    </row>
    <row r="27" spans="1:12" ht="12" customHeight="1" thickTop="1">
      <c r="A27" s="48" t="s">
        <v>89</v>
      </c>
      <c r="C27" s="10"/>
    </row>
    <row r="28" spans="1:12" ht="20.399999999999999">
      <c r="A28" s="12" t="s">
        <v>107</v>
      </c>
      <c r="B28" s="10"/>
      <c r="C28" s="10"/>
      <c r="D28" s="5"/>
      <c r="E28" s="5"/>
      <c r="F28" s="5"/>
      <c r="G28" s="11"/>
      <c r="H28" s="5"/>
      <c r="I28" s="5"/>
      <c r="J28" s="5"/>
    </row>
    <row r="29" spans="1:12" ht="20.399999999999999">
      <c r="A29" s="12" t="s">
        <v>108</v>
      </c>
      <c r="B29" s="10"/>
      <c r="C29" s="10"/>
      <c r="D29" s="5"/>
      <c r="E29" s="5"/>
      <c r="F29" s="5"/>
      <c r="G29" s="11"/>
      <c r="H29" s="5"/>
      <c r="I29" s="5"/>
      <c r="J29" s="5"/>
    </row>
    <row r="30" spans="1:12" ht="20.399999999999999">
      <c r="A30" s="1" t="s">
        <v>114</v>
      </c>
      <c r="B30" s="10"/>
      <c r="C30" s="10"/>
      <c r="D30" s="5">
        <v>0</v>
      </c>
      <c r="E30" s="5"/>
      <c r="F30" s="5">
        <v>-40</v>
      </c>
      <c r="G30" s="11"/>
      <c r="H30" s="5">
        <v>0</v>
      </c>
      <c r="I30" s="5"/>
      <c r="J30" s="5">
        <v>-40</v>
      </c>
    </row>
    <row r="31" spans="1:12" ht="21" thickBot="1">
      <c r="A31" s="48" t="s">
        <v>29</v>
      </c>
      <c r="B31" s="10"/>
      <c r="C31" s="10"/>
      <c r="D31" s="46">
        <f>D26+D30</f>
        <v>-12308</v>
      </c>
      <c r="E31" s="5"/>
      <c r="F31" s="46">
        <f>F26+F30</f>
        <v>12011</v>
      </c>
      <c r="G31" s="11"/>
      <c r="H31" s="46">
        <f>H26+H30</f>
        <v>-2391</v>
      </c>
      <c r="I31" s="5"/>
      <c r="J31" s="46">
        <f>J26+J30</f>
        <v>6027</v>
      </c>
      <c r="L31" s="47"/>
    </row>
    <row r="32" spans="1:12" ht="12" customHeight="1" thickTop="1">
      <c r="A32" s="48"/>
      <c r="B32" s="10"/>
      <c r="C32" s="10"/>
      <c r="D32" s="5"/>
      <c r="E32" s="5"/>
      <c r="F32" s="5"/>
      <c r="G32" s="11"/>
      <c r="H32" s="5"/>
      <c r="I32" s="5"/>
      <c r="J32" s="5"/>
      <c r="L32" s="47"/>
    </row>
    <row r="33" spans="1:12" ht="20.399999999999999">
      <c r="A33" s="12" t="s">
        <v>109</v>
      </c>
      <c r="B33" s="10"/>
      <c r="C33" s="10"/>
      <c r="L33" s="47"/>
    </row>
    <row r="34" spans="1:12" ht="20.399999999999999">
      <c r="A34" s="1" t="s">
        <v>27</v>
      </c>
      <c r="B34" s="10"/>
      <c r="C34" s="10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5"/>
      <c r="J34" s="5">
        <f>+J35</f>
        <v>6067</v>
      </c>
      <c r="L34" s="47"/>
    </row>
    <row r="35" spans="1:12" ht="21" thickBot="1">
      <c r="A35" s="48"/>
      <c r="B35" s="10"/>
      <c r="C35" s="10"/>
      <c r="D35" s="46">
        <f>D26</f>
        <v>-12308</v>
      </c>
      <c r="E35" s="5"/>
      <c r="F35" s="46">
        <f>F26</f>
        <v>12051</v>
      </c>
      <c r="G35" s="11"/>
      <c r="H35" s="46">
        <f>H26</f>
        <v>-2391</v>
      </c>
      <c r="I35" s="5"/>
      <c r="J35" s="46">
        <f>J26</f>
        <v>6067</v>
      </c>
      <c r="L35" s="47"/>
    </row>
    <row r="36" spans="1:12" ht="12" customHeight="1" thickTop="1">
      <c r="A36" s="48"/>
      <c r="B36" s="10"/>
      <c r="C36" s="10"/>
      <c r="D36" s="5"/>
      <c r="E36" s="5"/>
      <c r="F36" s="5"/>
      <c r="G36" s="11"/>
      <c r="H36" s="5"/>
      <c r="I36" s="5"/>
      <c r="J36" s="5"/>
      <c r="L36" s="47"/>
    </row>
    <row r="37" spans="1:12" ht="20.399999999999999">
      <c r="A37" s="12" t="s">
        <v>28</v>
      </c>
      <c r="B37" s="10"/>
      <c r="C37" s="10"/>
    </row>
    <row r="38" spans="1:12" ht="20.399999999999999">
      <c r="A38" s="1" t="s">
        <v>27</v>
      </c>
      <c r="B38" s="10"/>
      <c r="C38" s="10"/>
      <c r="D38" s="5">
        <f>+D39</f>
        <v>-12308</v>
      </c>
      <c r="E38" s="5"/>
      <c r="F38" s="5">
        <f>+F39</f>
        <v>12011</v>
      </c>
      <c r="G38" s="11"/>
      <c r="H38" s="5">
        <f>+H39</f>
        <v>-2391</v>
      </c>
      <c r="I38" s="5"/>
      <c r="J38" s="5">
        <f>+J39</f>
        <v>6027</v>
      </c>
    </row>
    <row r="39" spans="1:12" ht="21" thickBot="1">
      <c r="A39" s="12"/>
      <c r="B39" s="10"/>
      <c r="C39" s="10"/>
      <c r="D39" s="46">
        <f>D31</f>
        <v>-12308</v>
      </c>
      <c r="E39" s="5"/>
      <c r="F39" s="46">
        <f>F31</f>
        <v>12011</v>
      </c>
      <c r="G39" s="11"/>
      <c r="H39" s="46">
        <f>H31</f>
        <v>-2391</v>
      </c>
      <c r="I39" s="5"/>
      <c r="J39" s="46">
        <f>J31</f>
        <v>6027</v>
      </c>
    </row>
    <row r="40" spans="1:12" ht="12" customHeight="1" thickTop="1">
      <c r="A40" s="12"/>
      <c r="B40" s="10"/>
      <c r="C40" s="10"/>
      <c r="D40" s="5"/>
      <c r="E40" s="5"/>
      <c r="F40" s="5"/>
      <c r="G40" s="11"/>
      <c r="H40" s="5"/>
      <c r="I40" s="5"/>
      <c r="J40" s="5"/>
    </row>
    <row r="41" spans="1:12" ht="20.399999999999999">
      <c r="A41" s="12" t="s">
        <v>26</v>
      </c>
      <c r="B41" s="10"/>
      <c r="C41" s="10"/>
      <c r="D41" s="5"/>
      <c r="E41" s="5"/>
      <c r="F41" s="5"/>
      <c r="G41" s="11"/>
      <c r="H41" s="5"/>
      <c r="I41" s="5"/>
      <c r="J41" s="5"/>
    </row>
    <row r="42" spans="1:12" ht="20.399999999999999" thickBot="1">
      <c r="A42" s="45" t="s">
        <v>93</v>
      </c>
      <c r="B42" s="18">
        <v>20.2</v>
      </c>
      <c r="C42" s="10"/>
      <c r="D42" s="87">
        <v>-1.8E-3</v>
      </c>
      <c r="E42" s="62"/>
      <c r="F42" s="87">
        <v>1.6999999999999999E-3</v>
      </c>
      <c r="G42" s="62"/>
      <c r="H42" s="98">
        <v>-2.9999999999999997E-4</v>
      </c>
      <c r="I42" s="62"/>
      <c r="J42" s="87">
        <v>8.9999999999999998E-4</v>
      </c>
    </row>
    <row r="43" spans="1:12" ht="21" thickTop="1" thickBot="1">
      <c r="A43" s="1" t="s">
        <v>92</v>
      </c>
      <c r="B43" s="18">
        <v>20.2</v>
      </c>
      <c r="D43" s="98">
        <v>-1.8E-3</v>
      </c>
      <c r="F43" s="87">
        <v>1.6999999999999999E-3</v>
      </c>
      <c r="H43" s="98">
        <v>-2.9999999999999997E-4</v>
      </c>
      <c r="J43" s="87">
        <v>8.9999999999999998E-4</v>
      </c>
    </row>
    <row r="44" spans="1:12" ht="21" thickTop="1">
      <c r="B44" s="10"/>
      <c r="C44" s="10"/>
      <c r="D44" s="5"/>
      <c r="E44" s="44"/>
      <c r="F44" s="5"/>
      <c r="G44" s="11"/>
      <c r="H44" s="5"/>
      <c r="I44" s="44"/>
      <c r="J44" s="5"/>
    </row>
    <row r="45" spans="1:12" ht="20.399999999999999">
      <c r="B45" s="10"/>
      <c r="C45" s="10"/>
      <c r="D45" s="5"/>
      <c r="E45" s="44"/>
      <c r="F45" s="5"/>
      <c r="G45" s="11"/>
      <c r="H45" s="5"/>
      <c r="I45" s="44"/>
      <c r="J45" s="5"/>
    </row>
    <row r="46" spans="1:12" ht="20.399999999999999">
      <c r="B46" s="10"/>
      <c r="C46" s="10"/>
      <c r="D46" s="5"/>
      <c r="E46" s="44"/>
      <c r="F46" s="5"/>
      <c r="G46" s="11"/>
      <c r="H46" s="5"/>
      <c r="I46" s="44"/>
    </row>
    <row r="47" spans="1:12" ht="20.399999999999999">
      <c r="B47" s="10"/>
      <c r="C47" s="10"/>
      <c r="D47" s="5"/>
      <c r="E47" s="44"/>
      <c r="F47" s="5"/>
      <c r="G47" s="11"/>
      <c r="H47" s="5"/>
      <c r="I47" s="44"/>
      <c r="J47" s="5"/>
    </row>
    <row r="48" spans="1:12" ht="20.399999999999999">
      <c r="A48" s="20"/>
      <c r="B48" s="17"/>
      <c r="C48" s="10"/>
      <c r="D48" s="5"/>
      <c r="E48" s="5"/>
      <c r="F48" s="5"/>
      <c r="G48" s="11"/>
      <c r="H48" s="5"/>
      <c r="I48" s="5"/>
      <c r="J48" s="5"/>
    </row>
    <row r="49" spans="2:10" ht="20.399999999999999">
      <c r="D49" s="5"/>
      <c r="E49" s="44"/>
      <c r="F49" s="43"/>
      <c r="G49" s="11"/>
      <c r="H49" s="5"/>
      <c r="I49" s="44"/>
    </row>
    <row r="50" spans="2:10" ht="16.5" customHeight="1">
      <c r="B50" s="10"/>
      <c r="C50" s="10"/>
      <c r="D50" s="5"/>
      <c r="E50" s="5"/>
      <c r="F50" s="5"/>
      <c r="G50" s="11"/>
      <c r="H50" s="5"/>
      <c r="I50" s="5"/>
      <c r="J50" s="5"/>
    </row>
    <row r="51" spans="2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3" spans="2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2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2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2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2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2:10" ht="16.5" customHeight="1">
      <c r="G58" s="11"/>
    </row>
    <row r="59" spans="2:10" ht="16.5" customHeight="1">
      <c r="G59" s="11"/>
    </row>
    <row r="60" spans="2:10" ht="16.5" customHeight="1">
      <c r="F60" s="43"/>
      <c r="G60" s="43"/>
      <c r="H60" s="5"/>
    </row>
    <row r="61" spans="2:10" ht="16.5" customHeight="1">
      <c r="F61" s="43"/>
      <c r="G61" s="43"/>
      <c r="H61" s="5"/>
    </row>
    <row r="62" spans="2:10" ht="16.5" customHeight="1">
      <c r="F62" s="43"/>
      <c r="G62" s="43"/>
      <c r="H62" s="5"/>
    </row>
    <row r="63" spans="2:10" ht="16.5" customHeight="1">
      <c r="F63" s="43"/>
      <c r="G63" s="43"/>
      <c r="H63" s="5"/>
    </row>
    <row r="64" spans="2:10" ht="16.5" customHeight="1">
      <c r="G64" s="43"/>
      <c r="H64" s="5"/>
    </row>
    <row r="65" spans="6:8" ht="16.5" customHeight="1">
      <c r="F65" s="43"/>
      <c r="H65" s="5"/>
    </row>
    <row r="66" spans="6:8" ht="16.5" customHeight="1">
      <c r="G66" s="43"/>
      <c r="H66" s="5"/>
    </row>
    <row r="68" spans="6:8" ht="16.5" customHeight="1">
      <c r="H68" s="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82"/>
  <sheetViews>
    <sheetView view="pageBreakPreview" topLeftCell="A13" zoomScale="90" zoomScaleNormal="136" zoomScaleSheetLayoutView="90" zoomScalePageLayoutView="70" workbookViewId="0">
      <selection activeCell="F16" sqref="F16"/>
    </sheetView>
  </sheetViews>
  <sheetFormatPr defaultColWidth="8.77734375" defaultRowHeight="16.5" customHeight="1"/>
  <cols>
    <col min="1" max="1" width="41.44140625" style="1" customWidth="1"/>
    <col min="2" max="2" width="8.77734375" style="1" customWidth="1"/>
    <col min="3" max="3" width="1.33203125" style="1" customWidth="1"/>
    <col min="4" max="4" width="12.6640625" style="1" customWidth="1"/>
    <col min="5" max="5" width="1.33203125" style="1" customWidth="1"/>
    <col min="6" max="6" width="12.6640625" style="1" customWidth="1"/>
    <col min="7" max="7" width="1.33203125" style="1" customWidth="1"/>
    <col min="8" max="8" width="12.6640625" style="1" customWidth="1"/>
    <col min="9" max="9" width="1.33203125" style="1" customWidth="1"/>
    <col min="10" max="10" width="12.66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16.5" customHeight="1">
      <c r="H1" s="148" t="s">
        <v>11</v>
      </c>
      <c r="I1" s="148"/>
      <c r="J1" s="148"/>
    </row>
    <row r="2" spans="1:10" ht="16.5" customHeight="1">
      <c r="H2" s="148" t="s">
        <v>9</v>
      </c>
      <c r="I2" s="148"/>
      <c r="J2" s="148"/>
    </row>
    <row r="3" spans="1:10" ht="20.399999999999999">
      <c r="A3" s="28" t="s">
        <v>138</v>
      </c>
      <c r="H3" s="92"/>
      <c r="I3" s="92"/>
      <c r="J3" s="92"/>
    </row>
    <row r="4" spans="1:10" ht="20.399999999999999">
      <c r="A4" s="28" t="s">
        <v>38</v>
      </c>
      <c r="H4" s="92"/>
      <c r="I4" s="92"/>
      <c r="J4" s="92"/>
    </row>
    <row r="5" spans="1:10" ht="20.399999999999999">
      <c r="A5" s="22" t="s">
        <v>159</v>
      </c>
    </row>
    <row r="6" spans="1:10" ht="19.8"/>
    <row r="7" spans="1:10" s="12" customFormat="1" ht="20.399999999999999">
      <c r="A7" s="9"/>
      <c r="B7" s="10"/>
      <c r="C7" s="10"/>
      <c r="D7" s="50"/>
      <c r="E7" s="50"/>
      <c r="F7" s="50"/>
      <c r="G7" s="50"/>
      <c r="H7" s="35"/>
      <c r="I7" s="34"/>
      <c r="J7" s="34" t="s">
        <v>14</v>
      </c>
    </row>
    <row r="8" spans="1:10" s="12" customFormat="1" ht="20.399999999999999">
      <c r="A8" s="9"/>
      <c r="B8" s="10"/>
      <c r="C8" s="10"/>
      <c r="D8" s="150" t="s">
        <v>13</v>
      </c>
      <c r="E8" s="150"/>
      <c r="F8" s="150"/>
      <c r="G8" s="10"/>
      <c r="H8" s="150" t="s">
        <v>12</v>
      </c>
      <c r="I8" s="150"/>
      <c r="J8" s="150"/>
    </row>
    <row r="9" spans="1:10" s="12" customFormat="1" ht="20.399999999999999">
      <c r="A9" s="9"/>
      <c r="B9" s="10"/>
      <c r="C9" s="10"/>
      <c r="D9" s="10">
        <v>2023</v>
      </c>
      <c r="E9" s="10"/>
      <c r="F9" s="10">
        <v>2022</v>
      </c>
      <c r="G9" s="10"/>
      <c r="H9" s="10">
        <v>2023</v>
      </c>
      <c r="I9" s="10"/>
      <c r="J9" s="10">
        <v>2022</v>
      </c>
    </row>
    <row r="10" spans="1:10" s="12" customFormat="1" ht="20.399999999999999">
      <c r="A10" s="9"/>
      <c r="B10" s="91" t="s">
        <v>37</v>
      </c>
      <c r="C10" s="10"/>
      <c r="D10" s="126"/>
      <c r="E10" s="10"/>
      <c r="F10" s="126" t="s">
        <v>179</v>
      </c>
      <c r="G10" s="10"/>
      <c r="H10" s="126"/>
      <c r="I10" s="10"/>
      <c r="J10" s="126"/>
    </row>
    <row r="11" spans="1:10" ht="20.399999999999999">
      <c r="A11" s="12" t="s">
        <v>94</v>
      </c>
      <c r="B11" s="17"/>
      <c r="C11" s="10"/>
      <c r="D11" s="44"/>
      <c r="E11" s="44"/>
      <c r="F11" s="44"/>
      <c r="G11" s="11"/>
      <c r="H11" s="44"/>
      <c r="I11" s="44"/>
      <c r="J11" s="44"/>
    </row>
    <row r="12" spans="1:10" ht="20.399999999999999">
      <c r="A12" s="20" t="s">
        <v>36</v>
      </c>
      <c r="B12" s="18"/>
      <c r="C12" s="10"/>
      <c r="D12" s="118">
        <v>52</v>
      </c>
      <c r="E12" s="5"/>
      <c r="F12" s="118">
        <v>53</v>
      </c>
      <c r="G12" s="11"/>
      <c r="H12" s="118">
        <v>0</v>
      </c>
      <c r="I12" s="5"/>
      <c r="J12" s="118">
        <v>0</v>
      </c>
    </row>
    <row r="13" spans="1:10" ht="20.399999999999999">
      <c r="A13" s="20" t="s">
        <v>66</v>
      </c>
      <c r="B13" s="18"/>
      <c r="C13" s="10"/>
      <c r="D13" s="118">
        <v>46403</v>
      </c>
      <c r="E13" s="5"/>
      <c r="F13" s="118">
        <v>48864</v>
      </c>
      <c r="G13" s="11"/>
      <c r="H13" s="118">
        <v>3776</v>
      </c>
      <c r="I13" s="5"/>
      <c r="J13" s="118">
        <v>6053</v>
      </c>
    </row>
    <row r="14" spans="1:10" ht="20.399999999999999">
      <c r="A14" s="9" t="s">
        <v>34</v>
      </c>
      <c r="B14" s="18" t="s">
        <v>165</v>
      </c>
      <c r="C14" s="10"/>
      <c r="D14" s="118">
        <v>7120</v>
      </c>
      <c r="E14" s="5"/>
      <c r="F14" s="118">
        <v>56892</v>
      </c>
      <c r="G14" s="11"/>
      <c r="H14" s="118">
        <v>11645</v>
      </c>
      <c r="I14" s="5"/>
      <c r="J14" s="118">
        <v>66069</v>
      </c>
    </row>
    <row r="15" spans="1:10" ht="20.399999999999999">
      <c r="A15" s="12" t="s">
        <v>95</v>
      </c>
      <c r="B15" s="18"/>
      <c r="C15" s="10"/>
      <c r="D15" s="49">
        <f>SUM(D12:D14)</f>
        <v>53575</v>
      </c>
      <c r="E15" s="5"/>
      <c r="F15" s="49">
        <f>SUM(F12:F14)</f>
        <v>105809</v>
      </c>
      <c r="G15" s="11"/>
      <c r="H15" s="49">
        <f>SUM(H12:H14)</f>
        <v>15421</v>
      </c>
      <c r="I15" s="5"/>
      <c r="J15" s="49">
        <f>SUM(J12:J14)</f>
        <v>72122</v>
      </c>
    </row>
    <row r="16" spans="1:10" ht="20.399999999999999">
      <c r="A16" s="63"/>
      <c r="B16" s="18"/>
      <c r="C16" s="10"/>
      <c r="D16" s="5"/>
      <c r="E16" s="5"/>
      <c r="F16" s="5"/>
      <c r="G16" s="11"/>
      <c r="H16" s="5"/>
      <c r="I16" s="5"/>
      <c r="J16" s="5"/>
    </row>
    <row r="17" spans="1:12" ht="20.399999999999999">
      <c r="A17" s="12" t="s">
        <v>96</v>
      </c>
      <c r="B17" s="18"/>
      <c r="C17" s="10"/>
      <c r="D17" s="5"/>
      <c r="E17" s="5"/>
      <c r="F17" s="5"/>
      <c r="G17" s="11"/>
      <c r="H17" s="5"/>
      <c r="I17" s="5"/>
      <c r="J17" s="5"/>
    </row>
    <row r="18" spans="1:12" ht="20.399999999999999">
      <c r="A18" s="9" t="s">
        <v>35</v>
      </c>
      <c r="B18" s="18"/>
      <c r="C18" s="10"/>
      <c r="D18" s="118">
        <v>47</v>
      </c>
      <c r="E18" s="5"/>
      <c r="F18" s="118">
        <v>55</v>
      </c>
      <c r="G18" s="11"/>
      <c r="H18" s="118">
        <v>0</v>
      </c>
      <c r="I18" s="5"/>
      <c r="J18" s="118">
        <v>0</v>
      </c>
    </row>
    <row r="19" spans="1:12" ht="20.399999999999999">
      <c r="A19" s="9" t="s">
        <v>67</v>
      </c>
      <c r="B19" s="18"/>
      <c r="C19" s="10"/>
      <c r="D19" s="118">
        <v>46146</v>
      </c>
      <c r="E19" s="5"/>
      <c r="F19" s="118">
        <v>47114</v>
      </c>
      <c r="G19" s="11"/>
      <c r="H19" s="118">
        <v>3180</v>
      </c>
      <c r="I19" s="5"/>
      <c r="J19" s="118">
        <v>5921</v>
      </c>
    </row>
    <row r="20" spans="1:12" ht="20.399999999999999">
      <c r="A20" s="9" t="s">
        <v>33</v>
      </c>
      <c r="B20" s="18"/>
      <c r="C20" s="10"/>
      <c r="D20" s="118">
        <v>2359</v>
      </c>
      <c r="E20" s="5"/>
      <c r="F20" s="118">
        <v>2050</v>
      </c>
      <c r="G20" s="11"/>
      <c r="H20" s="118">
        <v>1</v>
      </c>
      <c r="I20" s="5"/>
      <c r="J20" s="118">
        <v>2</v>
      </c>
    </row>
    <row r="21" spans="1:12" ht="20.399999999999999">
      <c r="A21" s="9" t="s">
        <v>68</v>
      </c>
      <c r="B21" s="18"/>
      <c r="C21" s="10"/>
      <c r="D21" s="118">
        <v>15775</v>
      </c>
      <c r="E21" s="5"/>
      <c r="F21" s="118">
        <v>14991</v>
      </c>
      <c r="G21" s="11"/>
      <c r="H21" s="118">
        <v>7930</v>
      </c>
      <c r="I21" s="5"/>
      <c r="J21" s="118">
        <v>7016</v>
      </c>
    </row>
    <row r="22" spans="1:12" ht="20.399999999999999">
      <c r="A22" s="1" t="s">
        <v>124</v>
      </c>
      <c r="B22" s="137"/>
      <c r="C22" s="10"/>
      <c r="D22" s="118">
        <v>8204</v>
      </c>
      <c r="E22" s="5"/>
      <c r="F22" s="118">
        <v>37744</v>
      </c>
      <c r="G22" s="11"/>
      <c r="H22" s="118">
        <v>8204</v>
      </c>
      <c r="I22" s="5"/>
      <c r="J22" s="118">
        <v>5721</v>
      </c>
    </row>
    <row r="23" spans="1:12" ht="20.399999999999999">
      <c r="A23" s="12" t="s">
        <v>97</v>
      </c>
      <c r="B23" s="18"/>
      <c r="C23" s="10"/>
      <c r="D23" s="49">
        <f>SUM(D18:D22)</f>
        <v>72531</v>
      </c>
      <c r="E23" s="5">
        <v>0</v>
      </c>
      <c r="F23" s="49">
        <f>SUM(F18:F22)</f>
        <v>101954</v>
      </c>
      <c r="G23" s="11"/>
      <c r="H23" s="49">
        <f>SUM(H18:H22)</f>
        <v>19315</v>
      </c>
      <c r="I23" s="5"/>
      <c r="J23" s="49">
        <f>SUM(J18:J22)</f>
        <v>18660</v>
      </c>
    </row>
    <row r="24" spans="1:12" ht="20.399999999999999">
      <c r="A24" s="12" t="s">
        <v>128</v>
      </c>
      <c r="B24" s="18"/>
      <c r="C24" s="10"/>
      <c r="D24" s="5">
        <f>D15-D23</f>
        <v>-18956</v>
      </c>
      <c r="E24" s="5"/>
      <c r="F24" s="5">
        <f>F15-F23</f>
        <v>3855</v>
      </c>
      <c r="G24" s="11"/>
      <c r="H24" s="5">
        <f>H15-H23</f>
        <v>-3894</v>
      </c>
      <c r="I24" s="5"/>
      <c r="J24" s="5">
        <f>J15-J23</f>
        <v>53462</v>
      </c>
    </row>
    <row r="25" spans="1:12" ht="20.399999999999999">
      <c r="A25" s="1" t="s">
        <v>32</v>
      </c>
      <c r="B25" s="17"/>
      <c r="C25" s="10"/>
      <c r="D25" s="97">
        <v>-377</v>
      </c>
      <c r="E25" s="5"/>
      <c r="F25" s="97">
        <v>-728</v>
      </c>
      <c r="G25" s="11"/>
      <c r="H25" s="97">
        <v>-159</v>
      </c>
      <c r="I25" s="5"/>
      <c r="J25" s="97">
        <v>-4</v>
      </c>
    </row>
    <row r="26" spans="1:12" ht="20.399999999999999">
      <c r="A26" s="9" t="s">
        <v>111</v>
      </c>
      <c r="B26" s="17"/>
      <c r="C26" s="10"/>
      <c r="D26" s="97">
        <v>-86</v>
      </c>
      <c r="E26" s="5"/>
      <c r="F26" s="97">
        <v>-129</v>
      </c>
      <c r="G26" s="11"/>
      <c r="H26" s="118">
        <v>0</v>
      </c>
      <c r="I26" s="5"/>
      <c r="J26" s="118">
        <v>0</v>
      </c>
    </row>
    <row r="27" spans="1:12" ht="20.399999999999999">
      <c r="A27" s="11" t="s">
        <v>31</v>
      </c>
      <c r="B27" s="17"/>
      <c r="C27" s="10"/>
      <c r="D27" s="60">
        <f>SUM(D24:D26)</f>
        <v>-19419</v>
      </c>
      <c r="E27" s="5"/>
      <c r="F27" s="60">
        <f>SUM(F24:F26)</f>
        <v>2998</v>
      </c>
      <c r="G27" s="11"/>
      <c r="H27" s="60">
        <f>SUM(H24:H26)</f>
        <v>-4053</v>
      </c>
      <c r="I27" s="5"/>
      <c r="J27" s="60">
        <f>SUM(J24:J26)</f>
        <v>53458</v>
      </c>
    </row>
    <row r="28" spans="1:12" ht="20.399999999999999">
      <c r="A28" s="9" t="s">
        <v>98</v>
      </c>
      <c r="B28" s="18"/>
      <c r="C28" s="10"/>
      <c r="D28" s="118">
        <v>37</v>
      </c>
      <c r="E28" s="5"/>
      <c r="F28" s="118">
        <v>34</v>
      </c>
      <c r="G28" s="11"/>
      <c r="H28" s="118">
        <v>0</v>
      </c>
      <c r="I28" s="5"/>
      <c r="J28" s="118">
        <v>0</v>
      </c>
    </row>
    <row r="29" spans="1:12" ht="21" thickBot="1">
      <c r="A29" s="11" t="s">
        <v>30</v>
      </c>
      <c r="B29" s="17"/>
      <c r="C29" s="10"/>
      <c r="D29" s="46">
        <f>D27+D28</f>
        <v>-19382</v>
      </c>
      <c r="E29" s="5"/>
      <c r="F29" s="46">
        <f>F27+F28</f>
        <v>3032</v>
      </c>
      <c r="G29" s="11"/>
      <c r="H29" s="46">
        <f>SUM(H27:H28)</f>
        <v>-4053</v>
      </c>
      <c r="I29" s="5"/>
      <c r="J29" s="46">
        <f>SUM(J27:J28)</f>
        <v>53458</v>
      </c>
    </row>
    <row r="30" spans="1:12" ht="21" thickTop="1">
      <c r="A30" s="1" t="s">
        <v>149</v>
      </c>
      <c r="C30" s="10"/>
      <c r="D30" s="5">
        <v>0</v>
      </c>
      <c r="E30" s="5"/>
      <c r="F30" s="5">
        <v>0</v>
      </c>
      <c r="G30" s="11"/>
      <c r="H30" s="5">
        <v>0</v>
      </c>
      <c r="I30" s="5"/>
      <c r="J30" s="5">
        <v>0</v>
      </c>
    </row>
    <row r="31" spans="1:12" ht="21" thickBot="1">
      <c r="A31" s="48" t="s">
        <v>150</v>
      </c>
      <c r="B31" s="10"/>
      <c r="C31" s="10"/>
      <c r="D31" s="46">
        <f>D29+D30</f>
        <v>-19382</v>
      </c>
      <c r="E31" s="5"/>
      <c r="F31" s="46">
        <f>F29+F30</f>
        <v>3032</v>
      </c>
      <c r="G31" s="11"/>
      <c r="H31" s="46">
        <f>H29+H30</f>
        <v>-4053</v>
      </c>
      <c r="I31" s="5"/>
      <c r="J31" s="46">
        <f>J29+J30</f>
        <v>53458</v>
      </c>
    </row>
    <row r="32" spans="1:12" ht="12" customHeight="1" thickTop="1">
      <c r="A32" s="48"/>
      <c r="B32" s="10"/>
      <c r="C32" s="10"/>
      <c r="D32" s="5"/>
      <c r="E32" s="5"/>
      <c r="F32" s="5"/>
      <c r="G32" s="11"/>
      <c r="H32" s="5"/>
      <c r="I32" s="5"/>
      <c r="J32" s="5"/>
      <c r="L32" s="47"/>
    </row>
    <row r="33" spans="1:12" ht="20.399999999999999">
      <c r="A33" s="12" t="s">
        <v>109</v>
      </c>
      <c r="B33" s="10"/>
      <c r="C33" s="10"/>
      <c r="D33" s="5"/>
      <c r="E33" s="5"/>
      <c r="F33" s="5"/>
      <c r="G33" s="11"/>
      <c r="H33" s="5"/>
      <c r="I33" s="5"/>
      <c r="J33" s="5"/>
      <c r="L33" s="47"/>
    </row>
    <row r="34" spans="1:12" ht="20.399999999999999">
      <c r="A34" s="1" t="s">
        <v>27</v>
      </c>
      <c r="B34" s="10"/>
      <c r="C34" s="10"/>
      <c r="D34" s="5">
        <f>+D29</f>
        <v>-19382</v>
      </c>
      <c r="E34" s="5"/>
      <c r="F34" s="5">
        <f>+F29</f>
        <v>3032</v>
      </c>
      <c r="G34" s="11"/>
      <c r="H34" s="5">
        <f>+H29</f>
        <v>-4053</v>
      </c>
      <c r="I34" s="5"/>
      <c r="J34" s="5">
        <f>+J29</f>
        <v>53458</v>
      </c>
      <c r="L34" s="47"/>
    </row>
    <row r="35" spans="1:12" ht="20.399999999999999">
      <c r="A35" s="1" t="s">
        <v>125</v>
      </c>
      <c r="B35" s="10"/>
      <c r="C35" s="10"/>
      <c r="D35" s="118">
        <v>0</v>
      </c>
      <c r="E35" s="5"/>
      <c r="F35" s="118">
        <v>0</v>
      </c>
      <c r="G35" s="11"/>
      <c r="H35" s="118">
        <v>0</v>
      </c>
      <c r="I35" s="5"/>
      <c r="J35" s="118">
        <v>0</v>
      </c>
      <c r="L35" s="47"/>
    </row>
    <row r="36" spans="1:12" ht="21" thickBot="1">
      <c r="A36" s="11" t="s">
        <v>142</v>
      </c>
      <c r="B36" s="10"/>
      <c r="C36" s="10"/>
      <c r="D36" s="46">
        <f>SUM(D34:D35)</f>
        <v>-19382</v>
      </c>
      <c r="E36" s="5"/>
      <c r="F36" s="46">
        <f>SUM(F34:F35)</f>
        <v>3032</v>
      </c>
      <c r="G36" s="11"/>
      <c r="H36" s="46">
        <f>SUM(H34:H35)</f>
        <v>-4053</v>
      </c>
      <c r="I36" s="5"/>
      <c r="J36" s="46">
        <f>SUM(J34:J35)</f>
        <v>53458</v>
      </c>
      <c r="L36" s="47"/>
    </row>
    <row r="37" spans="1:12" ht="12" customHeight="1" thickTop="1">
      <c r="A37" s="48"/>
      <c r="B37" s="10"/>
      <c r="C37" s="10"/>
      <c r="D37" s="5"/>
      <c r="E37" s="5"/>
      <c r="F37" s="5"/>
      <c r="G37" s="11"/>
      <c r="H37" s="5"/>
      <c r="I37" s="5"/>
      <c r="J37" s="5"/>
      <c r="L37" s="47"/>
    </row>
    <row r="38" spans="1:12" ht="20.399999999999999">
      <c r="A38" s="106" t="s">
        <v>134</v>
      </c>
      <c r="B38" s="10"/>
      <c r="C38" s="10"/>
      <c r="D38" s="5"/>
      <c r="E38" s="5"/>
      <c r="F38" s="5"/>
      <c r="G38" s="11"/>
      <c r="H38" s="5"/>
      <c r="I38" s="5"/>
      <c r="J38" s="5"/>
    </row>
    <row r="39" spans="1:12" ht="20.399999999999999">
      <c r="A39" s="1" t="s">
        <v>27</v>
      </c>
      <c r="B39" s="10"/>
      <c r="C39" s="10"/>
      <c r="D39" s="5">
        <f>+D31</f>
        <v>-19382</v>
      </c>
      <c r="E39" s="5"/>
      <c r="F39" s="5">
        <f>+F31</f>
        <v>3032</v>
      </c>
      <c r="G39" s="11"/>
      <c r="H39" s="5">
        <f>+H31</f>
        <v>-4053</v>
      </c>
      <c r="I39" s="5"/>
      <c r="J39" s="5">
        <f>+J31</f>
        <v>53458</v>
      </c>
    </row>
    <row r="40" spans="1:12" ht="20.399999999999999">
      <c r="A40" s="1" t="s">
        <v>125</v>
      </c>
      <c r="B40" s="10"/>
      <c r="C40" s="10"/>
      <c r="D40" s="118">
        <v>0</v>
      </c>
      <c r="E40" s="5"/>
      <c r="F40" s="118">
        <v>0</v>
      </c>
      <c r="G40" s="11"/>
      <c r="H40" s="118">
        <v>0</v>
      </c>
      <c r="I40" s="5"/>
      <c r="J40" s="118">
        <v>0</v>
      </c>
    </row>
    <row r="41" spans="1:12" ht="21" thickBot="1">
      <c r="A41" s="12" t="s">
        <v>141</v>
      </c>
      <c r="B41" s="10"/>
      <c r="C41" s="10"/>
      <c r="D41" s="46">
        <f>SUM(D39:D40)</f>
        <v>-19382</v>
      </c>
      <c r="E41" s="5"/>
      <c r="F41" s="46">
        <f>SUM(F39:F40)</f>
        <v>3032</v>
      </c>
      <c r="G41" s="11"/>
      <c r="H41" s="46">
        <f>SUM(H39:H40)</f>
        <v>-4053</v>
      </c>
      <c r="I41" s="5"/>
      <c r="J41" s="46">
        <f>SUM(J39:J40)</f>
        <v>53458</v>
      </c>
    </row>
    <row r="42" spans="1:12" ht="12" customHeight="1" thickTop="1">
      <c r="A42" s="12"/>
      <c r="B42" s="10"/>
      <c r="C42" s="10"/>
      <c r="D42" s="5"/>
      <c r="E42" s="5"/>
      <c r="F42" s="5"/>
      <c r="G42" s="11"/>
      <c r="H42" s="5"/>
      <c r="I42" s="5"/>
      <c r="J42" s="5"/>
    </row>
    <row r="43" spans="1:12" ht="20.399999999999999">
      <c r="A43" s="12" t="s">
        <v>129</v>
      </c>
    </row>
    <row r="44" spans="1:12" ht="21" thickBot="1">
      <c r="A44" s="45" t="s">
        <v>93</v>
      </c>
      <c r="B44" s="117">
        <v>22</v>
      </c>
      <c r="C44" s="10"/>
      <c r="D44" s="87">
        <v>-5.9999999999999995E-4</v>
      </c>
      <c r="E44" s="5"/>
      <c r="F44" s="87">
        <v>1.5584603516268799E-4</v>
      </c>
      <c r="G44" s="138"/>
      <c r="H44" s="87">
        <v>-1E-4</v>
      </c>
      <c r="I44" s="139"/>
      <c r="J44" s="87">
        <v>1.6999999999999999E-3</v>
      </c>
    </row>
    <row r="45" spans="1:12" ht="21" thickTop="1">
      <c r="B45" s="10"/>
      <c r="C45" s="10"/>
      <c r="D45" s="5"/>
      <c r="E45" s="44"/>
      <c r="F45" s="5"/>
      <c r="G45" s="11"/>
      <c r="H45" s="5"/>
      <c r="I45" s="44"/>
      <c r="J45" s="5"/>
    </row>
    <row r="46" spans="1:12" ht="20.399999999999999">
      <c r="B46" s="10"/>
      <c r="C46" s="10"/>
      <c r="D46" s="5"/>
      <c r="E46" s="44"/>
      <c r="F46" s="5"/>
      <c r="G46" s="11"/>
      <c r="H46" s="5"/>
      <c r="I46" s="44"/>
      <c r="J46" s="5"/>
    </row>
    <row r="47" spans="1:12" ht="20.399999999999999">
      <c r="B47" s="10"/>
      <c r="C47" s="10"/>
      <c r="D47" s="5"/>
      <c r="E47" s="44"/>
      <c r="F47" s="5"/>
      <c r="G47" s="11"/>
      <c r="H47" s="5"/>
      <c r="I47" s="44"/>
    </row>
    <row r="48" spans="1:12" ht="20.399999999999999">
      <c r="B48" s="10"/>
      <c r="C48" s="10"/>
      <c r="D48" s="5"/>
      <c r="E48" s="44"/>
      <c r="F48" s="5"/>
      <c r="G48" s="11"/>
      <c r="H48" s="5"/>
      <c r="I48" s="44"/>
      <c r="J48" s="5"/>
    </row>
    <row r="49" spans="1:10" ht="20.399999999999999">
      <c r="A49" s="20"/>
      <c r="B49" s="17"/>
      <c r="C49" s="10"/>
      <c r="D49" s="5"/>
      <c r="E49" s="5"/>
      <c r="F49" s="5"/>
      <c r="G49" s="11"/>
      <c r="H49" s="5"/>
      <c r="I49" s="5"/>
      <c r="J49" s="5"/>
    </row>
    <row r="50" spans="1:10" ht="20.399999999999999">
      <c r="D50" s="5"/>
      <c r="E50" s="44"/>
      <c r="F50" s="43"/>
      <c r="G50" s="11"/>
      <c r="H50" s="5"/>
      <c r="I50" s="44"/>
    </row>
    <row r="51" spans="1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2" spans="1:10" ht="16.5" customHeight="1">
      <c r="B52" s="10"/>
      <c r="C52" s="10"/>
      <c r="D52" s="5"/>
      <c r="E52" s="5"/>
      <c r="F52" s="5"/>
      <c r="G52" s="11"/>
      <c r="H52" s="5"/>
      <c r="I52" s="5"/>
      <c r="J52" s="5"/>
    </row>
    <row r="54" spans="1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1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1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1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1:10" ht="16.5" customHeight="1">
      <c r="B58" s="10"/>
      <c r="C58" s="10"/>
      <c r="D58" s="5"/>
      <c r="E58" s="5"/>
      <c r="F58" s="5"/>
      <c r="G58" s="11"/>
      <c r="H58" s="5"/>
      <c r="I58" s="5"/>
      <c r="J58" s="5"/>
    </row>
    <row r="59" spans="1:10" ht="16.5" customHeight="1">
      <c r="G59" s="11"/>
    </row>
    <row r="60" spans="1:10" ht="16.5" customHeight="1">
      <c r="G60" s="11"/>
    </row>
    <row r="61" spans="1:10" ht="16.5" customHeight="1">
      <c r="F61" s="43"/>
      <c r="G61" s="43"/>
      <c r="H61" s="5"/>
    </row>
    <row r="62" spans="1:10" ht="16.5" customHeight="1">
      <c r="F62" s="43"/>
      <c r="G62" s="43"/>
      <c r="H62" s="5"/>
    </row>
    <row r="63" spans="1:10" ht="16.5" customHeight="1">
      <c r="F63" s="43"/>
      <c r="G63" s="43"/>
      <c r="H63" s="5"/>
    </row>
    <row r="64" spans="1:10" ht="16.5" customHeight="1">
      <c r="F64" s="43"/>
      <c r="G64" s="43"/>
      <c r="H64" s="5"/>
    </row>
    <row r="65" spans="6:8" ht="16.5" customHeight="1">
      <c r="G65" s="43"/>
      <c r="H65" s="5"/>
    </row>
    <row r="66" spans="6:8" ht="16.5" customHeight="1">
      <c r="F66" s="43"/>
      <c r="H66" s="5"/>
    </row>
    <row r="67" spans="6:8" ht="16.5" customHeight="1">
      <c r="G67" s="43"/>
      <c r="H67" s="5"/>
    </row>
    <row r="69" spans="6:8" ht="16.5" customHeight="1">
      <c r="H69" s="5"/>
    </row>
    <row r="82" spans="10:14" ht="16.5" customHeight="1">
      <c r="J82" s="5">
        <f>J34-J79</f>
        <v>53458</v>
      </c>
      <c r="L82" s="140">
        <f>L34-L79</f>
        <v>0</v>
      </c>
      <c r="N82" s="1">
        <f>N34-N79</f>
        <v>0</v>
      </c>
    </row>
  </sheetData>
  <mergeCells count="4">
    <mergeCell ref="D8:F8"/>
    <mergeCell ref="H8:J8"/>
    <mergeCell ref="H1:J1"/>
    <mergeCell ref="H2:J2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ignoredErrors>
    <ignoredError sqref="E29 G29:I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82"/>
  <sheetViews>
    <sheetView view="pageBreakPreview" zoomScaleNormal="100" zoomScaleSheetLayoutView="100" zoomScalePageLayoutView="70" workbookViewId="0">
      <selection activeCell="B19" sqref="B19"/>
    </sheetView>
  </sheetViews>
  <sheetFormatPr defaultColWidth="9.33203125" defaultRowHeight="16.95" customHeight="1"/>
  <cols>
    <col min="1" max="1" width="4.33203125" style="69" customWidth="1"/>
    <col min="2" max="2" width="15.6640625" style="69" customWidth="1"/>
    <col min="3" max="3" width="8.109375" style="69" customWidth="1"/>
    <col min="4" max="4" width="13.33203125" style="69" customWidth="1"/>
    <col min="5" max="5" width="1.109375" style="69" customWidth="1"/>
    <col min="6" max="6" width="15.109375" style="76" customWidth="1"/>
    <col min="7" max="7" width="1.109375" style="76" customWidth="1"/>
    <col min="8" max="8" width="15.109375" style="76" customWidth="1"/>
    <col min="9" max="9" width="1.109375" style="76" customWidth="1"/>
    <col min="10" max="10" width="20.33203125" style="76" customWidth="1"/>
    <col min="11" max="11" width="1.109375" style="76" customWidth="1"/>
    <col min="12" max="12" width="15.109375" style="76" bestFit="1" customWidth="1"/>
    <col min="13" max="13" width="1.109375" style="78" customWidth="1"/>
    <col min="14" max="14" width="15.109375" style="76" customWidth="1"/>
    <col min="15" max="15" width="1.109375" style="78" customWidth="1"/>
    <col min="16" max="16" width="14.6640625" style="76" customWidth="1"/>
    <col min="17" max="17" width="1.33203125" style="69" customWidth="1"/>
    <col min="18" max="18" width="14.6640625" style="69" customWidth="1"/>
    <col min="19" max="16384" width="9.33203125" style="69"/>
  </cols>
  <sheetData>
    <row r="1" spans="1:18" ht="20.399999999999999">
      <c r="A1" s="28" t="s">
        <v>138</v>
      </c>
      <c r="B1" s="70"/>
      <c r="C1" s="66"/>
      <c r="D1" s="67"/>
      <c r="E1" s="66"/>
      <c r="F1" s="68"/>
      <c r="G1" s="68"/>
      <c r="H1" s="68"/>
      <c r="I1" s="68"/>
      <c r="J1" s="68"/>
      <c r="K1" s="68"/>
      <c r="L1" s="71"/>
      <c r="M1" s="71"/>
      <c r="N1" s="153" t="s">
        <v>11</v>
      </c>
      <c r="O1" s="153"/>
      <c r="P1" s="153"/>
    </row>
    <row r="2" spans="1:18" ht="20.399999999999999">
      <c r="A2" s="54" t="s">
        <v>51</v>
      </c>
      <c r="B2" s="54"/>
      <c r="C2" s="66"/>
      <c r="D2" s="67"/>
      <c r="E2" s="66"/>
      <c r="F2" s="68"/>
      <c r="G2" s="68"/>
      <c r="H2" s="68"/>
      <c r="I2" s="68"/>
      <c r="J2" s="68"/>
      <c r="K2" s="68"/>
      <c r="L2" s="71"/>
      <c r="M2" s="71"/>
      <c r="N2" s="153" t="s">
        <v>9</v>
      </c>
      <c r="O2" s="153"/>
      <c r="P2" s="153"/>
    </row>
    <row r="3" spans="1:18" ht="20.399999999999999">
      <c r="A3" s="54" t="s">
        <v>159</v>
      </c>
      <c r="B3" s="54"/>
      <c r="C3" s="66"/>
      <c r="D3" s="67"/>
      <c r="E3" s="66"/>
      <c r="F3" s="68"/>
      <c r="G3" s="68"/>
      <c r="H3" s="68"/>
      <c r="I3" s="68"/>
      <c r="J3" s="68"/>
      <c r="K3" s="68"/>
      <c r="L3" s="79"/>
      <c r="M3" s="80"/>
      <c r="N3" s="79"/>
      <c r="O3" s="80"/>
      <c r="P3" s="81"/>
    </row>
    <row r="4" spans="1:18" ht="20.399999999999999">
      <c r="C4" s="82"/>
      <c r="D4" s="82"/>
      <c r="E4" s="82"/>
      <c r="F4" s="68"/>
      <c r="G4" s="68"/>
      <c r="H4" s="68"/>
      <c r="I4" s="68"/>
      <c r="J4" s="68"/>
      <c r="K4" s="68"/>
      <c r="L4" s="68"/>
      <c r="M4" s="83"/>
      <c r="N4" s="68"/>
      <c r="O4" s="83"/>
      <c r="P4" s="69"/>
    </row>
    <row r="5" spans="1:18" ht="19.8">
      <c r="D5" s="73"/>
      <c r="F5" s="152" t="s">
        <v>14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8" ht="19.8">
      <c r="D6" s="73"/>
      <c r="F6" s="151" t="s">
        <v>50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14"/>
      <c r="R6" s="114"/>
    </row>
    <row r="7" spans="1:18" ht="19.8">
      <c r="D7" s="73"/>
      <c r="F7" s="151" t="s">
        <v>49</v>
      </c>
      <c r="G7" s="151"/>
      <c r="H7" s="151"/>
      <c r="I7" s="151"/>
      <c r="J7" s="151"/>
      <c r="K7" s="151"/>
      <c r="L7" s="151"/>
      <c r="M7" s="113"/>
      <c r="N7" s="113"/>
      <c r="O7" s="53"/>
      <c r="P7" s="53"/>
    </row>
    <row r="8" spans="1:18" ht="19.8">
      <c r="A8" s="73"/>
      <c r="B8" s="73"/>
      <c r="C8" s="73"/>
      <c r="D8" s="73"/>
      <c r="E8" s="73"/>
      <c r="F8" s="72" t="s">
        <v>42</v>
      </c>
      <c r="G8" s="72"/>
      <c r="H8" s="72"/>
      <c r="I8" s="72"/>
      <c r="L8" s="72" t="s">
        <v>106</v>
      </c>
      <c r="M8" s="111"/>
      <c r="N8" s="72"/>
      <c r="O8" s="69"/>
      <c r="P8" s="69"/>
    </row>
    <row r="9" spans="1:18" ht="19.8">
      <c r="A9" s="73"/>
      <c r="B9" s="73"/>
      <c r="C9" s="73"/>
      <c r="D9" s="73"/>
      <c r="E9" s="73"/>
      <c r="F9" s="72" t="s">
        <v>47</v>
      </c>
      <c r="G9" s="72"/>
      <c r="H9" s="72" t="s">
        <v>46</v>
      </c>
      <c r="I9" s="72"/>
      <c r="J9" s="74" t="s">
        <v>151</v>
      </c>
      <c r="K9" s="72"/>
      <c r="L9" s="73" t="s">
        <v>45</v>
      </c>
      <c r="M9" s="111"/>
      <c r="N9" s="73" t="s">
        <v>44</v>
      </c>
      <c r="O9" s="69"/>
      <c r="P9" s="69"/>
    </row>
    <row r="10" spans="1:18" ht="19.8">
      <c r="A10" s="73"/>
      <c r="B10" s="73"/>
      <c r="C10" s="73"/>
      <c r="D10" s="72"/>
      <c r="E10" s="73"/>
      <c r="F10" s="74" t="s">
        <v>43</v>
      </c>
      <c r="G10" s="72"/>
      <c r="H10" s="74" t="s">
        <v>42</v>
      </c>
      <c r="I10" s="72"/>
      <c r="J10" s="74" t="s">
        <v>1</v>
      </c>
      <c r="K10" s="72"/>
      <c r="L10" s="75" t="s">
        <v>41</v>
      </c>
      <c r="M10" s="111"/>
      <c r="N10" s="75" t="s">
        <v>40</v>
      </c>
      <c r="O10" s="69"/>
      <c r="P10" s="74" t="s">
        <v>39</v>
      </c>
    </row>
    <row r="11" spans="1:18" ht="20.399999999999999">
      <c r="D11" s="67"/>
      <c r="F11" s="68"/>
      <c r="G11" s="68"/>
      <c r="H11" s="68"/>
      <c r="I11" s="68"/>
      <c r="J11" s="68"/>
      <c r="K11" s="68"/>
      <c r="L11" s="68"/>
      <c r="M11" s="83"/>
      <c r="N11" s="68"/>
      <c r="O11" s="69"/>
      <c r="P11" s="68"/>
    </row>
    <row r="12" spans="1:18" ht="20.399999999999999">
      <c r="A12" s="12" t="s">
        <v>160</v>
      </c>
      <c r="B12" s="66"/>
      <c r="C12" s="66"/>
      <c r="D12" s="73"/>
      <c r="E12" s="66"/>
      <c r="F12" s="7">
        <v>16115264</v>
      </c>
      <c r="G12" s="7"/>
      <c r="H12" s="7">
        <v>-13596830</v>
      </c>
      <c r="I12" s="7"/>
      <c r="J12" s="7">
        <v>-1893373</v>
      </c>
      <c r="K12" s="7"/>
      <c r="L12" s="7">
        <f>SUM(F12:K12)</f>
        <v>625061</v>
      </c>
      <c r="M12" s="52"/>
      <c r="N12" s="84">
        <v>0</v>
      </c>
      <c r="O12" s="93"/>
      <c r="P12" s="7">
        <f>SUM(L12:N12)</f>
        <v>625061</v>
      </c>
    </row>
    <row r="13" spans="1:18" ht="20.399999999999999">
      <c r="A13" s="69" t="s">
        <v>150</v>
      </c>
      <c r="D13" s="73"/>
      <c r="E13" s="66"/>
      <c r="F13" s="99">
        <v>0</v>
      </c>
      <c r="G13" s="7"/>
      <c r="H13" s="84">
        <v>0</v>
      </c>
      <c r="I13" s="7"/>
      <c r="J13" s="7">
        <f>+'PL-Eng'!D31</f>
        <v>-19382</v>
      </c>
      <c r="K13" s="7"/>
      <c r="L13" s="7">
        <f>SUM(F13:K13)</f>
        <v>-19382</v>
      </c>
      <c r="M13" s="52"/>
      <c r="N13" s="84">
        <v>0</v>
      </c>
      <c r="O13" s="93"/>
      <c r="P13" s="7">
        <f>SUM(L13:N13)</f>
        <v>-19382</v>
      </c>
    </row>
    <row r="14" spans="1:18" ht="21" thickBot="1">
      <c r="A14" s="66" t="s">
        <v>161</v>
      </c>
      <c r="B14" s="66"/>
      <c r="C14" s="66"/>
      <c r="D14" s="73"/>
      <c r="E14" s="66"/>
      <c r="F14" s="13">
        <f>SUM(F12:F13)</f>
        <v>16115264</v>
      </c>
      <c r="G14" s="7"/>
      <c r="H14" s="13">
        <f>SUM(H12:H13)</f>
        <v>-13596830</v>
      </c>
      <c r="I14" s="7"/>
      <c r="J14" s="13">
        <f>SUM(J12:J13)</f>
        <v>-1912755</v>
      </c>
      <c r="K14" s="7"/>
      <c r="L14" s="13">
        <f>SUM(L12:L13)</f>
        <v>605679</v>
      </c>
      <c r="M14" s="52"/>
      <c r="N14" s="13">
        <f>SUM(N12:N13)</f>
        <v>0</v>
      </c>
      <c r="O14" s="93"/>
      <c r="P14" s="13">
        <f>SUM(P12:P13)</f>
        <v>605679</v>
      </c>
    </row>
    <row r="15" spans="1:18" ht="21" thickTop="1">
      <c r="A15" s="66"/>
      <c r="B15" s="66"/>
      <c r="C15" s="66"/>
      <c r="D15" s="73"/>
      <c r="E15" s="66"/>
      <c r="F15" s="7"/>
      <c r="G15" s="7"/>
      <c r="H15" s="7"/>
      <c r="I15" s="7"/>
      <c r="J15" s="7"/>
      <c r="K15" s="7"/>
      <c r="L15" s="7"/>
      <c r="M15" s="52"/>
      <c r="N15" s="7"/>
      <c r="O15" s="93"/>
      <c r="P15" s="7"/>
    </row>
    <row r="16" spans="1:18" ht="20.399999999999999">
      <c r="A16" s="22" t="s">
        <v>143</v>
      </c>
      <c r="B16" s="66"/>
      <c r="C16" s="66"/>
      <c r="D16" s="73"/>
      <c r="E16" s="66"/>
      <c r="F16" s="7">
        <v>16115264</v>
      </c>
      <c r="G16" s="7"/>
      <c r="H16" s="7">
        <v>-13596830</v>
      </c>
      <c r="I16" s="7"/>
      <c r="J16" s="7">
        <v>-1738628</v>
      </c>
      <c r="K16" s="7"/>
      <c r="L16" s="7">
        <f>SUM(F16:K16)</f>
        <v>779806</v>
      </c>
      <c r="M16" s="52"/>
      <c r="N16" s="84">
        <v>0</v>
      </c>
      <c r="O16" s="93"/>
      <c r="P16" s="7">
        <f>SUM(L16:N16)</f>
        <v>779806</v>
      </c>
    </row>
    <row r="17" spans="1:17" ht="20.399999999999999">
      <c r="A17" s="69" t="s">
        <v>150</v>
      </c>
      <c r="D17" s="73"/>
      <c r="E17" s="66"/>
      <c r="F17" s="99">
        <v>0</v>
      </c>
      <c r="G17" s="7"/>
      <c r="H17" s="84">
        <v>0</v>
      </c>
      <c r="I17" s="7"/>
      <c r="J17" s="7">
        <v>-2175</v>
      </c>
      <c r="K17" s="7"/>
      <c r="L17" s="7">
        <f>SUM(F17:K17)</f>
        <v>-2175</v>
      </c>
      <c r="M17" s="52"/>
      <c r="N17" s="84">
        <v>0</v>
      </c>
      <c r="O17" s="93"/>
      <c r="P17" s="7">
        <f>SUM(L17:N17)</f>
        <v>-2175</v>
      </c>
    </row>
    <row r="18" spans="1:17" ht="20.399999999999999">
      <c r="A18" s="22" t="s">
        <v>170</v>
      </c>
      <c r="B18" s="66"/>
      <c r="C18" s="66"/>
      <c r="D18" s="73"/>
      <c r="E18" s="66"/>
      <c r="F18" s="103">
        <f>SUM(F16:F17)</f>
        <v>16115264</v>
      </c>
      <c r="G18" s="7"/>
      <c r="H18" s="103">
        <f>SUM(H16:H17)</f>
        <v>-13596830</v>
      </c>
      <c r="I18" s="7"/>
      <c r="J18" s="103">
        <f>SUM(J16:J17)</f>
        <v>-1740803</v>
      </c>
      <c r="K18" s="7"/>
      <c r="L18" s="103">
        <f>SUM(L16:L17)</f>
        <v>777631</v>
      </c>
      <c r="M18" s="52"/>
      <c r="N18" s="103">
        <f>SUM(N16:N17)</f>
        <v>0</v>
      </c>
      <c r="O18" s="93"/>
      <c r="P18" s="103">
        <f>SUM(P16:P17)</f>
        <v>777631</v>
      </c>
    </row>
    <row r="19" spans="1:17" ht="20.399999999999999">
      <c r="A19" s="69" t="s">
        <v>171</v>
      </c>
      <c r="D19" s="67"/>
      <c r="F19" s="76">
        <v>0</v>
      </c>
      <c r="G19" s="68"/>
      <c r="H19" s="68">
        <v>0</v>
      </c>
      <c r="I19" s="68"/>
      <c r="J19" s="7">
        <f>'PL-Eng'!F31</f>
        <v>3032</v>
      </c>
      <c r="K19" s="68"/>
      <c r="L19" s="141">
        <f>SUM(F19:K19)</f>
        <v>3032</v>
      </c>
      <c r="M19" s="83"/>
      <c r="N19" s="68">
        <v>0</v>
      </c>
      <c r="O19" s="69"/>
      <c r="P19" s="7">
        <f>SUM(L19:N19)</f>
        <v>3032</v>
      </c>
    </row>
    <row r="20" spans="1:17" ht="16.95" customHeight="1" thickBot="1">
      <c r="A20" s="66" t="s">
        <v>172</v>
      </c>
      <c r="F20" s="136">
        <f>SUM(F18:F19)</f>
        <v>16115264</v>
      </c>
      <c r="H20" s="136">
        <f>SUM(H18:H19)</f>
        <v>-13596830</v>
      </c>
      <c r="J20" s="136">
        <f>SUM(J18:J19)</f>
        <v>-1737771</v>
      </c>
      <c r="L20" s="136">
        <f>SUM(L18:L19)</f>
        <v>780663</v>
      </c>
      <c r="N20" s="136">
        <f>SUM(N18:N19)</f>
        <v>0</v>
      </c>
      <c r="P20" s="136">
        <f>SUM(P18:P19)</f>
        <v>780663</v>
      </c>
    </row>
    <row r="21" spans="1:17" ht="16.95" customHeight="1" thickTop="1">
      <c r="F21" s="22"/>
    </row>
    <row r="22" spans="1:17" ht="16.95" customHeight="1">
      <c r="F22" s="69"/>
    </row>
    <row r="23" spans="1:17" ht="20.399999999999999">
      <c r="D23" s="67"/>
      <c r="F23" s="22"/>
      <c r="G23" s="68"/>
      <c r="H23" s="68"/>
      <c r="I23" s="68"/>
      <c r="J23" s="68"/>
      <c r="K23" s="68"/>
      <c r="L23" s="68"/>
      <c r="M23" s="83"/>
      <c r="N23" s="68"/>
      <c r="O23" s="83"/>
      <c r="P23" s="68"/>
    </row>
    <row r="24" spans="1:17" ht="20.399999999999999">
      <c r="A24" s="66"/>
      <c r="B24" s="66"/>
      <c r="C24" s="66"/>
      <c r="D24" s="67"/>
      <c r="E24" s="66"/>
      <c r="F24" s="68"/>
      <c r="G24" s="7"/>
      <c r="H24" s="7"/>
      <c r="I24" s="7"/>
      <c r="J24" s="7"/>
      <c r="K24" s="7"/>
      <c r="L24" s="7"/>
      <c r="M24" s="52"/>
      <c r="N24" s="7"/>
      <c r="O24" s="52"/>
      <c r="P24" s="7"/>
    </row>
    <row r="28" spans="1:17" s="77" customFormat="1" ht="20.399999999999999">
      <c r="A28" s="66"/>
      <c r="B28" s="66"/>
      <c r="C28" s="66"/>
      <c r="D28" s="67"/>
      <c r="E28" s="66"/>
      <c r="F28" s="7"/>
      <c r="G28" s="7"/>
      <c r="H28" s="7"/>
      <c r="I28" s="7"/>
      <c r="J28" s="7"/>
      <c r="K28" s="7"/>
      <c r="L28" s="7"/>
      <c r="M28" s="52"/>
      <c r="N28" s="7"/>
      <c r="O28" s="52"/>
      <c r="P28" s="7"/>
    </row>
    <row r="29" spans="1:17" s="77" customFormat="1" ht="20.399999999999999">
      <c r="A29" s="66"/>
      <c r="B29" s="66"/>
      <c r="C29" s="66"/>
      <c r="D29" s="67"/>
      <c r="E29" s="66"/>
      <c r="F29" s="7"/>
      <c r="G29" s="7"/>
      <c r="H29" s="7"/>
      <c r="I29" s="7"/>
      <c r="J29" s="7"/>
      <c r="K29" s="7"/>
      <c r="L29" s="7"/>
      <c r="M29" s="52"/>
      <c r="N29" s="7"/>
      <c r="O29" s="52"/>
      <c r="P29" s="7"/>
    </row>
    <row r="30" spans="1:17" s="77" customFormat="1" ht="20.399999999999999">
      <c r="A30" s="66"/>
      <c r="B30" s="66"/>
      <c r="C30" s="66"/>
      <c r="D30" s="67"/>
      <c r="E30" s="66"/>
      <c r="F30" s="7"/>
      <c r="G30" s="7"/>
      <c r="H30" s="7"/>
      <c r="I30" s="7"/>
      <c r="J30" s="7"/>
      <c r="K30" s="7"/>
      <c r="L30" s="7"/>
      <c r="M30" s="52"/>
      <c r="N30" s="7"/>
      <c r="O30" s="52"/>
      <c r="P30" s="7"/>
    </row>
    <row r="31" spans="1:17" s="77" customFormat="1" ht="20.399999999999999">
      <c r="A31" s="66"/>
      <c r="B31" s="66"/>
      <c r="C31" s="66"/>
      <c r="D31" s="67"/>
      <c r="E31" s="66"/>
      <c r="F31" s="7"/>
      <c r="G31" s="7"/>
      <c r="H31" s="7"/>
      <c r="I31" s="7"/>
      <c r="J31" s="7"/>
      <c r="K31" s="7"/>
      <c r="L31" s="7"/>
      <c r="M31" s="52"/>
      <c r="N31" s="7"/>
      <c r="O31" s="52"/>
      <c r="P31" s="7"/>
      <c r="Q31" s="78"/>
    </row>
    <row r="32" spans="1:17" s="77" customFormat="1" ht="20.399999999999999">
      <c r="A32" s="66"/>
      <c r="B32" s="66"/>
      <c r="C32" s="66"/>
      <c r="D32" s="67"/>
      <c r="E32" s="66"/>
      <c r="F32" s="7"/>
      <c r="G32" s="7"/>
      <c r="H32" s="7"/>
      <c r="I32" s="7"/>
      <c r="J32" s="7"/>
      <c r="K32" s="7"/>
      <c r="L32" s="7"/>
      <c r="M32" s="52"/>
      <c r="N32" s="7"/>
      <c r="O32" s="52"/>
      <c r="P32" s="7"/>
      <c r="Q32" s="78"/>
    </row>
    <row r="33" spans="1:17" s="77" customFormat="1" ht="20.399999999999999">
      <c r="A33" s="66"/>
      <c r="B33" s="66"/>
      <c r="C33" s="66"/>
      <c r="D33" s="67"/>
      <c r="E33" s="66"/>
      <c r="F33" s="7"/>
      <c r="G33" s="7"/>
      <c r="H33" s="7"/>
      <c r="I33" s="7"/>
      <c r="J33" s="7"/>
      <c r="K33" s="7"/>
      <c r="L33" s="7"/>
      <c r="M33" s="52"/>
      <c r="N33" s="7"/>
      <c r="O33" s="52"/>
      <c r="P33" s="7"/>
      <c r="Q33" s="78"/>
    </row>
    <row r="34" spans="1:17" ht="20.399999999999999">
      <c r="C34" s="66"/>
      <c r="D34" s="67"/>
      <c r="E34" s="66"/>
      <c r="F34" s="7"/>
      <c r="G34" s="7"/>
      <c r="H34" s="7"/>
      <c r="I34" s="7"/>
      <c r="J34" s="7"/>
      <c r="K34" s="7"/>
      <c r="L34" s="7"/>
      <c r="M34" s="51"/>
      <c r="N34" s="7"/>
      <c r="O34" s="51"/>
      <c r="P34" s="68"/>
    </row>
    <row r="35" spans="1:17" ht="19.8"/>
    <row r="36" spans="1:17" ht="12.75" customHeight="1"/>
    <row r="82" spans="10:14" ht="16.95" customHeight="1">
      <c r="J82" s="76">
        <f>J33-J79</f>
        <v>0</v>
      </c>
      <c r="L82" s="76">
        <f>L33-L79</f>
        <v>0</v>
      </c>
      <c r="N82" s="76">
        <f>N33-N79</f>
        <v>0</v>
      </c>
    </row>
  </sheetData>
  <mergeCells count="5">
    <mergeCell ref="F6:P6"/>
    <mergeCell ref="F7:L7"/>
    <mergeCell ref="F5:P5"/>
    <mergeCell ref="N1:P1"/>
    <mergeCell ref="N2:P2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79"/>
  <sheetViews>
    <sheetView view="pageBreakPreview" zoomScale="80" zoomScaleNormal="100" zoomScaleSheetLayoutView="80" zoomScalePageLayoutView="70" workbookViewId="0">
      <selection activeCell="B20" sqref="B20"/>
    </sheetView>
  </sheetViews>
  <sheetFormatPr defaultColWidth="9.33203125" defaultRowHeight="16.95" customHeight="1"/>
  <cols>
    <col min="1" max="1" width="32.109375" style="69" customWidth="1"/>
    <col min="2" max="2" width="7.6640625" style="69" customWidth="1"/>
    <col min="3" max="3" width="2.44140625" style="69" customWidth="1"/>
    <col min="4" max="4" width="19.77734375" style="76" customWidth="1"/>
    <col min="5" max="5" width="2.44140625" style="76" customWidth="1"/>
    <col min="6" max="6" width="19.77734375" style="76" customWidth="1"/>
    <col min="7" max="7" width="2.44140625" style="76" customWidth="1"/>
    <col min="8" max="8" width="19.77734375" style="76" customWidth="1"/>
    <col min="9" max="9" width="2.44140625" style="76" customWidth="1"/>
    <col min="10" max="10" width="19.77734375" style="76" customWidth="1"/>
    <col min="11" max="11" width="2.44140625" style="69" customWidth="1"/>
    <col min="12" max="12" width="16.33203125" style="69" customWidth="1"/>
    <col min="13" max="16384" width="9.33203125" style="69"/>
  </cols>
  <sheetData>
    <row r="1" spans="1:12" ht="20.399999999999999">
      <c r="A1" s="28" t="s">
        <v>138</v>
      </c>
      <c r="B1" s="67"/>
      <c r="C1" s="66"/>
      <c r="D1" s="68"/>
      <c r="E1" s="68"/>
      <c r="F1" s="68"/>
      <c r="G1" s="68"/>
      <c r="H1" s="71"/>
      <c r="I1" s="153" t="s">
        <v>11</v>
      </c>
      <c r="J1" s="153"/>
      <c r="K1" s="153"/>
    </row>
    <row r="2" spans="1:12" ht="20.399999999999999">
      <c r="A2" s="54" t="s">
        <v>51</v>
      </c>
      <c r="B2" s="67"/>
      <c r="C2" s="66"/>
      <c r="D2" s="68"/>
      <c r="E2" s="68"/>
      <c r="F2" s="68"/>
      <c r="G2" s="68"/>
      <c r="H2" s="71"/>
      <c r="I2" s="153" t="s">
        <v>9</v>
      </c>
      <c r="J2" s="153"/>
      <c r="K2" s="153"/>
    </row>
    <row r="3" spans="1:12" ht="20.399999999999999">
      <c r="A3" s="54" t="s">
        <v>159</v>
      </c>
      <c r="B3" s="67"/>
      <c r="C3" s="66"/>
      <c r="D3" s="68"/>
      <c r="E3" s="68"/>
      <c r="F3" s="68"/>
      <c r="G3" s="68"/>
      <c r="H3" s="68"/>
      <c r="I3" s="68"/>
      <c r="J3" s="69"/>
    </row>
    <row r="4" spans="1:12" ht="19.8">
      <c r="A4" s="72"/>
      <c r="B4" s="72"/>
      <c r="C4" s="72"/>
      <c r="D4" s="68"/>
      <c r="E4" s="68"/>
      <c r="F4" s="68"/>
      <c r="G4" s="68"/>
      <c r="H4" s="68"/>
      <c r="I4" s="68"/>
      <c r="J4" s="69"/>
    </row>
    <row r="5" spans="1:12" ht="19.8">
      <c r="B5" s="73"/>
      <c r="D5" s="152" t="s">
        <v>14</v>
      </c>
      <c r="E5" s="152"/>
      <c r="F5" s="152"/>
      <c r="G5" s="152"/>
      <c r="H5" s="152"/>
      <c r="I5" s="152"/>
      <c r="J5" s="152"/>
    </row>
    <row r="6" spans="1:12" ht="19.8">
      <c r="B6" s="73"/>
      <c r="D6" s="154" t="s">
        <v>52</v>
      </c>
      <c r="E6" s="154"/>
      <c r="F6" s="154"/>
      <c r="G6" s="154"/>
      <c r="H6" s="154"/>
      <c r="I6" s="154"/>
      <c r="J6" s="154"/>
      <c r="K6" s="68"/>
      <c r="L6" s="68"/>
    </row>
    <row r="7" spans="1:12" ht="19.8">
      <c r="A7" s="73"/>
      <c r="B7" s="73"/>
      <c r="C7" s="73"/>
      <c r="D7" s="72" t="s">
        <v>42</v>
      </c>
      <c r="E7" s="72"/>
      <c r="F7" s="72"/>
      <c r="G7" s="72"/>
      <c r="H7" s="72"/>
      <c r="I7" s="72"/>
      <c r="J7" s="69"/>
    </row>
    <row r="8" spans="1:12" ht="19.8">
      <c r="A8" s="73"/>
      <c r="B8" s="73"/>
      <c r="C8" s="73"/>
      <c r="D8" s="72" t="s">
        <v>47</v>
      </c>
      <c r="E8" s="72"/>
      <c r="F8" s="72" t="s">
        <v>46</v>
      </c>
      <c r="G8" s="72"/>
      <c r="H8" s="74" t="s">
        <v>151</v>
      </c>
      <c r="I8" s="72"/>
      <c r="J8" s="73"/>
    </row>
    <row r="9" spans="1:12" s="66" customFormat="1" ht="20.399999999999999">
      <c r="A9" s="73"/>
      <c r="B9" s="72"/>
      <c r="C9" s="73"/>
      <c r="D9" s="74" t="s">
        <v>43</v>
      </c>
      <c r="E9" s="72"/>
      <c r="F9" s="74" t="s">
        <v>42</v>
      </c>
      <c r="G9" s="72"/>
      <c r="H9" s="75" t="s">
        <v>1</v>
      </c>
      <c r="I9" s="73"/>
      <c r="J9" s="74" t="s">
        <v>39</v>
      </c>
    </row>
    <row r="10" spans="1:12" ht="19.8">
      <c r="B10" s="73"/>
      <c r="D10" s="68"/>
      <c r="E10" s="68"/>
      <c r="F10" s="68"/>
      <c r="G10" s="68"/>
      <c r="H10" s="68"/>
      <c r="I10" s="68"/>
      <c r="J10" s="68"/>
    </row>
    <row r="11" spans="1:12" ht="20.399999999999999">
      <c r="A11" s="12" t="s">
        <v>160</v>
      </c>
      <c r="B11" s="73"/>
      <c r="C11" s="66"/>
      <c r="D11" s="7">
        <v>16115264</v>
      </c>
      <c r="E11" s="7"/>
      <c r="F11" s="7">
        <v>-13596830</v>
      </c>
      <c r="G11" s="7"/>
      <c r="H11" s="7">
        <v>-1288219</v>
      </c>
      <c r="I11" s="7"/>
      <c r="J11" s="7">
        <f>SUM(D11:I11)</f>
        <v>1230215</v>
      </c>
    </row>
    <row r="12" spans="1:12" ht="20.399999999999999">
      <c r="A12" s="69" t="s">
        <v>150</v>
      </c>
      <c r="B12" s="73"/>
      <c r="C12" s="66"/>
      <c r="D12" s="99">
        <v>0</v>
      </c>
      <c r="E12" s="7"/>
      <c r="F12" s="99">
        <v>0</v>
      </c>
      <c r="G12" s="7"/>
      <c r="H12" s="99">
        <f>+'PL-Eng'!H31</f>
        <v>-4053</v>
      </c>
      <c r="I12" s="99"/>
      <c r="J12" s="7">
        <f>SUM(D12:I12)</f>
        <v>-4053</v>
      </c>
    </row>
    <row r="13" spans="1:12" s="77" customFormat="1" ht="21" thickBot="1">
      <c r="A13" s="66" t="s">
        <v>161</v>
      </c>
      <c r="B13" s="67"/>
      <c r="C13" s="66"/>
      <c r="D13" s="13">
        <f>SUM(D11:D12)</f>
        <v>16115264</v>
      </c>
      <c r="E13" s="7"/>
      <c r="F13" s="13">
        <f>SUM(F11:F12)</f>
        <v>-13596830</v>
      </c>
      <c r="G13" s="7"/>
      <c r="H13" s="13">
        <f>SUM(H11:H12)</f>
        <v>-1292272</v>
      </c>
      <c r="I13" s="7"/>
      <c r="J13" s="13">
        <f>SUM(J11:J12)</f>
        <v>1226162</v>
      </c>
    </row>
    <row r="14" spans="1:12" s="77" customFormat="1" ht="21" thickTop="1">
      <c r="A14" s="66"/>
      <c r="B14" s="67"/>
      <c r="C14" s="66"/>
      <c r="D14" s="7"/>
      <c r="E14" s="7"/>
      <c r="F14" s="7"/>
      <c r="G14" s="7"/>
      <c r="H14" s="7"/>
      <c r="I14" s="7"/>
      <c r="J14" s="7"/>
    </row>
    <row r="15" spans="1:12" ht="20.399999999999999">
      <c r="A15" s="12" t="s">
        <v>143</v>
      </c>
      <c r="B15" s="73"/>
      <c r="C15" s="66"/>
      <c r="D15" s="7">
        <v>16115263</v>
      </c>
      <c r="E15" s="7"/>
      <c r="F15" s="7">
        <v>-13596830</v>
      </c>
      <c r="G15" s="7"/>
      <c r="H15" s="7">
        <v>-1340672</v>
      </c>
      <c r="I15" s="7"/>
      <c r="J15" s="7">
        <f>SUM(D15:I15)</f>
        <v>1177761</v>
      </c>
    </row>
    <row r="16" spans="1:12" ht="20.399999999999999">
      <c r="A16" s="69" t="s">
        <v>150</v>
      </c>
      <c r="B16" s="73"/>
      <c r="C16" s="66"/>
      <c r="D16" s="99">
        <v>0</v>
      </c>
      <c r="E16" s="7"/>
      <c r="F16" s="99">
        <v>0</v>
      </c>
      <c r="G16" s="7"/>
      <c r="H16" s="99">
        <f>+'PL-Eng'!J31</f>
        <v>53458</v>
      </c>
      <c r="I16" s="99"/>
      <c r="J16" s="7">
        <f>SUM(D16:I16)</f>
        <v>53458</v>
      </c>
    </row>
    <row r="17" spans="1:12" s="77" customFormat="1" ht="21" thickBot="1">
      <c r="A17" s="66" t="s">
        <v>144</v>
      </c>
      <c r="B17" s="67"/>
      <c r="C17" s="66"/>
      <c r="D17" s="13">
        <f>SUM(D15:D16)</f>
        <v>16115263</v>
      </c>
      <c r="E17" s="7"/>
      <c r="F17" s="13">
        <f>SUM(F15:F16)</f>
        <v>-13596830</v>
      </c>
      <c r="G17" s="7"/>
      <c r="H17" s="13">
        <f>SUM(H15:H16)</f>
        <v>-1287214</v>
      </c>
      <c r="I17" s="7"/>
      <c r="J17" s="13">
        <f>SUM(J15:J16)</f>
        <v>1231219</v>
      </c>
    </row>
    <row r="18" spans="1:12" ht="20.399999999999999" thickTop="1">
      <c r="B18" s="73"/>
      <c r="D18" s="68"/>
      <c r="E18" s="68"/>
      <c r="F18" s="68"/>
      <c r="G18" s="68"/>
      <c r="H18" s="68"/>
      <c r="I18" s="68"/>
      <c r="J18" s="68"/>
    </row>
    <row r="19" spans="1:12" s="77" customFormat="1" ht="19.8">
      <c r="L19" s="76"/>
    </row>
    <row r="20" spans="1:12" ht="20.399999999999999">
      <c r="A20" s="66"/>
      <c r="B20" s="66"/>
      <c r="D20" s="78"/>
      <c r="E20" s="78"/>
      <c r="F20" s="78"/>
      <c r="G20" s="78"/>
      <c r="H20" s="78"/>
      <c r="I20" s="78"/>
      <c r="J20" s="78"/>
    </row>
    <row r="21" spans="1:12" ht="20.399999999999999">
      <c r="A21" s="66"/>
      <c r="B21" s="66"/>
      <c r="D21" s="78"/>
      <c r="E21" s="78"/>
      <c r="F21" s="78"/>
      <c r="G21" s="78"/>
      <c r="H21" s="78"/>
      <c r="I21" s="78"/>
      <c r="J21" s="78"/>
    </row>
    <row r="22" spans="1:12" ht="20.399999999999999">
      <c r="A22" s="66"/>
      <c r="B22" s="66"/>
      <c r="D22" s="78"/>
      <c r="E22" s="78"/>
      <c r="F22" s="78"/>
      <c r="G22" s="78"/>
      <c r="H22" s="78"/>
      <c r="I22" s="78"/>
      <c r="J22" s="78"/>
    </row>
    <row r="23" spans="1:12" ht="19.8"/>
    <row r="24" spans="1:12" ht="20.399999999999999">
      <c r="A24" s="66"/>
      <c r="B24" s="66"/>
    </row>
    <row r="25" spans="1:12" ht="20.399999999999999">
      <c r="A25" s="66"/>
      <c r="B25" s="66"/>
    </row>
    <row r="26" spans="1:12" s="76" customFormat="1" ht="19.8">
      <c r="A26" s="69"/>
      <c r="B26" s="69"/>
      <c r="C26" s="69"/>
      <c r="K26" s="69"/>
      <c r="L26" s="69"/>
    </row>
    <row r="27" spans="1:12" s="76" customFormat="1" ht="19.8">
      <c r="A27" s="69"/>
      <c r="B27" s="69"/>
      <c r="C27" s="69"/>
      <c r="K27" s="69"/>
      <c r="L27" s="69"/>
    </row>
    <row r="28" spans="1:12" s="76" customFormat="1" ht="19.8">
      <c r="A28" s="69"/>
      <c r="B28" s="69"/>
      <c r="C28" s="69"/>
      <c r="K28" s="69"/>
      <c r="L28" s="69"/>
    </row>
    <row r="29" spans="1:12" s="76" customFormat="1" ht="19.8">
      <c r="A29" s="69"/>
      <c r="B29" s="69"/>
      <c r="C29" s="69"/>
      <c r="K29" s="69"/>
      <c r="L29" s="69"/>
    </row>
    <row r="30" spans="1:12" s="76" customFormat="1" ht="19.8">
      <c r="A30" s="69"/>
      <c r="B30" s="69"/>
      <c r="C30" s="69"/>
      <c r="K30" s="69"/>
      <c r="L30" s="69"/>
    </row>
    <row r="31" spans="1:12" s="76" customFormat="1" ht="19.8">
      <c r="A31" s="69"/>
      <c r="B31" s="69"/>
      <c r="C31" s="69"/>
      <c r="K31" s="69"/>
      <c r="L31" s="69"/>
    </row>
    <row r="32" spans="1:12" s="76" customFormat="1" ht="19.8">
      <c r="A32" s="69"/>
      <c r="B32" s="69"/>
      <c r="C32" s="69"/>
      <c r="K32" s="69"/>
      <c r="L32" s="69"/>
    </row>
    <row r="33" spans="1:12" s="76" customFormat="1" ht="19.8">
      <c r="A33" s="69"/>
      <c r="B33" s="69"/>
      <c r="C33" s="69"/>
      <c r="K33" s="69"/>
      <c r="L33" s="69"/>
    </row>
    <row r="34" spans="1:12" s="76" customFormat="1" ht="19.8">
      <c r="A34" s="69"/>
      <c r="B34" s="69"/>
      <c r="C34" s="69"/>
      <c r="K34" s="69"/>
      <c r="L34" s="69"/>
    </row>
    <row r="35" spans="1:12" s="76" customFormat="1" ht="19.8">
      <c r="A35" s="69"/>
      <c r="B35" s="69"/>
      <c r="C35" s="69"/>
      <c r="K35" s="69"/>
      <c r="L35" s="69"/>
    </row>
    <row r="36" spans="1:12" s="76" customFormat="1" ht="19.8">
      <c r="A36" s="69"/>
      <c r="B36" s="69"/>
      <c r="C36" s="69"/>
      <c r="K36" s="69"/>
      <c r="L36" s="69"/>
    </row>
    <row r="37" spans="1:12" s="76" customFormat="1" ht="19.8">
      <c r="A37" s="69"/>
      <c r="B37" s="69"/>
      <c r="C37" s="69"/>
      <c r="K37" s="69"/>
      <c r="L37" s="69"/>
    </row>
    <row r="38" spans="1:12" s="76" customFormat="1" ht="19.8">
      <c r="A38" s="69"/>
      <c r="B38" s="69"/>
      <c r="C38" s="69"/>
      <c r="K38" s="69"/>
      <c r="L38" s="69"/>
    </row>
    <row r="39" spans="1:12" s="76" customFormat="1" ht="19.8">
      <c r="A39" s="69"/>
      <c r="B39" s="69"/>
      <c r="C39" s="69"/>
      <c r="K39" s="69"/>
      <c r="L39" s="69"/>
    </row>
    <row r="79" spans="10:14" ht="16.95" customHeight="1">
      <c r="J79" s="76">
        <f>J30-J76</f>
        <v>0</v>
      </c>
      <c r="L79" s="69">
        <f>L30-L76</f>
        <v>0</v>
      </c>
      <c r="N79" s="76">
        <f>N30-N76</f>
        <v>0</v>
      </c>
    </row>
  </sheetData>
  <mergeCells count="4">
    <mergeCell ref="D6:J6"/>
    <mergeCell ref="D5:J5"/>
    <mergeCell ref="I1:K1"/>
    <mergeCell ref="I2:K2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86"/>
  <sheetViews>
    <sheetView tabSelected="1" view="pageBreakPreview" topLeftCell="A64" zoomScale="90" zoomScaleNormal="120" zoomScaleSheetLayoutView="90" zoomScalePageLayoutView="70" workbookViewId="0">
      <selection activeCell="I29" sqref="I29"/>
    </sheetView>
  </sheetViews>
  <sheetFormatPr defaultColWidth="9.33203125" defaultRowHeight="16.95" customHeight="1"/>
  <cols>
    <col min="1" max="1" width="3.33203125" style="1" customWidth="1"/>
    <col min="2" max="2" width="56.77734375" style="1" customWidth="1"/>
    <col min="3" max="3" width="10.44140625" style="1" customWidth="1"/>
    <col min="4" max="4" width="1.109375" style="1" customWidth="1"/>
    <col min="5" max="5" width="10.44140625" style="1" customWidth="1"/>
    <col min="6" max="6" width="1.109375" style="1" customWidth="1"/>
    <col min="7" max="7" width="10.44140625" style="1" customWidth="1"/>
    <col min="8" max="8" width="1.109375" style="1" customWidth="1"/>
    <col min="9" max="9" width="10.4414062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16.95" customHeight="1">
      <c r="G1" s="148" t="s">
        <v>11</v>
      </c>
      <c r="H1" s="148"/>
      <c r="I1" s="148"/>
    </row>
    <row r="2" spans="1:9" ht="16.95" customHeight="1">
      <c r="G2" s="148" t="s">
        <v>9</v>
      </c>
      <c r="H2" s="148"/>
      <c r="I2" s="148"/>
    </row>
    <row r="3" spans="1:9" ht="20.399999999999999">
      <c r="A3" s="28" t="s">
        <v>138</v>
      </c>
      <c r="B3" s="12"/>
      <c r="G3" s="92"/>
      <c r="H3" s="92"/>
      <c r="I3" s="92"/>
    </row>
    <row r="4" spans="1:9" ht="20.399999999999999">
      <c r="A4" s="12" t="s">
        <v>60</v>
      </c>
      <c r="B4" s="12"/>
      <c r="G4" s="92"/>
      <c r="H4" s="92"/>
      <c r="I4" s="92"/>
    </row>
    <row r="5" spans="1:9" ht="20.399999999999999">
      <c r="A5" s="12" t="s">
        <v>159</v>
      </c>
      <c r="B5" s="12"/>
    </row>
    <row r="6" spans="1:9" ht="19.8"/>
    <row r="7" spans="1:9" ht="19.8">
      <c r="C7" s="35"/>
      <c r="D7" s="35"/>
      <c r="E7" s="35"/>
      <c r="F7" s="35"/>
      <c r="G7" s="35"/>
      <c r="H7" s="35"/>
      <c r="I7" s="34" t="s">
        <v>14</v>
      </c>
    </row>
    <row r="8" spans="1:9" ht="19.8">
      <c r="C8" s="147" t="s">
        <v>50</v>
      </c>
      <c r="D8" s="147"/>
      <c r="E8" s="147"/>
      <c r="F8" s="17"/>
      <c r="G8" s="147" t="s">
        <v>12</v>
      </c>
      <c r="H8" s="147"/>
      <c r="I8" s="147"/>
    </row>
    <row r="9" spans="1:9" ht="19.8">
      <c r="C9" s="146" t="s">
        <v>162</v>
      </c>
      <c r="D9" s="19"/>
      <c r="E9" s="146" t="s">
        <v>145</v>
      </c>
      <c r="F9" s="19"/>
      <c r="G9" s="146" t="s">
        <v>162</v>
      </c>
      <c r="H9" s="19"/>
      <c r="I9" s="146" t="s">
        <v>145</v>
      </c>
    </row>
    <row r="10" spans="1:9" ht="19.8">
      <c r="C10" s="145"/>
      <c r="D10" s="19"/>
      <c r="E10" s="126" t="s">
        <v>179</v>
      </c>
      <c r="F10" s="19"/>
      <c r="G10" s="145"/>
      <c r="H10" s="19"/>
      <c r="I10" s="145"/>
    </row>
    <row r="11" spans="1:9" ht="20.399999999999999">
      <c r="A11" s="12" t="s">
        <v>59</v>
      </c>
      <c r="B11" s="12"/>
      <c r="D11" s="5"/>
      <c r="F11" s="5"/>
      <c r="H11" s="5"/>
    </row>
    <row r="12" spans="1:9" ht="19.8">
      <c r="A12" s="1" t="s">
        <v>30</v>
      </c>
      <c r="C12" s="5">
        <f>'PL-Eng'!D31</f>
        <v>-19382</v>
      </c>
      <c r="D12" s="5"/>
      <c r="E12" s="5">
        <v>3032</v>
      </c>
      <c r="F12" s="5"/>
      <c r="G12" s="5">
        <f>'PL-Eng'!H31</f>
        <v>-4053</v>
      </c>
      <c r="H12" s="5"/>
      <c r="I12" s="5">
        <v>53458</v>
      </c>
    </row>
    <row r="13" spans="1:9" ht="20.399999999999999">
      <c r="A13" s="1" t="s">
        <v>102</v>
      </c>
      <c r="B13" s="12"/>
      <c r="C13" s="5"/>
      <c r="D13" s="5"/>
      <c r="E13" s="5"/>
      <c r="F13" s="5"/>
      <c r="G13" s="5"/>
      <c r="H13" s="5"/>
      <c r="I13" s="5"/>
    </row>
    <row r="14" spans="1:9" ht="19.8">
      <c r="B14" s="61" t="s">
        <v>58</v>
      </c>
      <c r="C14" s="5"/>
      <c r="D14" s="5"/>
      <c r="E14" s="5"/>
      <c r="F14" s="5"/>
      <c r="G14" s="5"/>
      <c r="H14" s="5"/>
      <c r="I14" s="5"/>
    </row>
    <row r="15" spans="1:9" ht="19.8">
      <c r="A15" s="61"/>
      <c r="B15" s="1" t="s">
        <v>57</v>
      </c>
      <c r="C15" s="119">
        <v>-276</v>
      </c>
      <c r="D15" s="5"/>
      <c r="E15" s="101">
        <v>-268</v>
      </c>
      <c r="F15" s="5"/>
      <c r="G15" s="88">
        <v>-10112</v>
      </c>
      <c r="H15" s="5"/>
      <c r="I15" s="88">
        <v>-8411</v>
      </c>
    </row>
    <row r="16" spans="1:9" ht="19.8">
      <c r="A16" s="61"/>
      <c r="B16" s="1" t="s">
        <v>32</v>
      </c>
      <c r="C16" s="119">
        <v>377</v>
      </c>
      <c r="D16" s="5"/>
      <c r="E16" s="101">
        <v>728</v>
      </c>
      <c r="F16" s="5"/>
      <c r="G16" s="88">
        <v>159</v>
      </c>
      <c r="H16" s="5"/>
      <c r="I16" s="88">
        <v>4</v>
      </c>
    </row>
    <row r="17" spans="1:12" ht="19.8">
      <c r="A17" s="61"/>
      <c r="B17" s="1" t="s">
        <v>69</v>
      </c>
      <c r="C17" s="101">
        <v>8204</v>
      </c>
      <c r="D17" s="5"/>
      <c r="E17" s="101">
        <v>37735</v>
      </c>
      <c r="F17" s="5"/>
      <c r="G17" s="119">
        <v>8204</v>
      </c>
      <c r="H17" s="5"/>
      <c r="I17" s="119">
        <v>5721</v>
      </c>
    </row>
    <row r="18" spans="1:12" ht="19.8">
      <c r="B18" s="30" t="s">
        <v>70</v>
      </c>
      <c r="C18" s="101">
        <v>-6190</v>
      </c>
      <c r="D18" s="5"/>
      <c r="E18" s="101">
        <v>-55258</v>
      </c>
      <c r="F18" s="5"/>
      <c r="G18" s="88">
        <v>-17</v>
      </c>
      <c r="H18" s="5"/>
      <c r="I18" s="88">
        <v>-55258</v>
      </c>
    </row>
    <row r="19" spans="1:12" ht="19.8">
      <c r="B19" s="30" t="s">
        <v>71</v>
      </c>
      <c r="C19" s="89">
        <v>3247</v>
      </c>
      <c r="D19" s="5"/>
      <c r="E19" s="89">
        <v>3451</v>
      </c>
      <c r="F19" s="5"/>
      <c r="G19" s="88">
        <v>101</v>
      </c>
      <c r="H19" s="5"/>
      <c r="I19" s="88">
        <v>151</v>
      </c>
    </row>
    <row r="20" spans="1:12" ht="19.8">
      <c r="B20" s="30" t="s">
        <v>72</v>
      </c>
      <c r="C20" s="89">
        <v>71</v>
      </c>
      <c r="D20" s="5"/>
      <c r="E20" s="89">
        <v>195</v>
      </c>
      <c r="F20" s="5"/>
      <c r="G20" s="88">
        <v>3</v>
      </c>
      <c r="H20" s="5"/>
      <c r="I20" s="88">
        <v>127</v>
      </c>
    </row>
    <row r="21" spans="1:12" ht="19.8">
      <c r="B21" s="30" t="s">
        <v>176</v>
      </c>
      <c r="C21" s="89">
        <v>4655</v>
      </c>
      <c r="D21" s="5"/>
      <c r="E21" s="89">
        <v>0</v>
      </c>
      <c r="F21" s="5"/>
      <c r="G21" s="88">
        <v>0</v>
      </c>
      <c r="H21" s="5"/>
      <c r="I21" s="88">
        <v>0</v>
      </c>
    </row>
    <row r="22" spans="1:12" ht="19.8">
      <c r="B22" s="30" t="s">
        <v>177</v>
      </c>
      <c r="C22" s="89">
        <v>-403</v>
      </c>
      <c r="D22" s="5"/>
      <c r="E22" s="89">
        <v>0</v>
      </c>
      <c r="F22" s="5"/>
      <c r="G22" s="88">
        <v>0</v>
      </c>
      <c r="H22" s="5"/>
      <c r="I22" s="88">
        <v>0</v>
      </c>
    </row>
    <row r="23" spans="1:12" ht="19.8">
      <c r="B23" s="64" t="s">
        <v>110</v>
      </c>
      <c r="C23" s="101">
        <v>86</v>
      </c>
      <c r="D23" s="5"/>
      <c r="E23" s="101">
        <v>129</v>
      </c>
      <c r="F23" s="5"/>
      <c r="G23" s="119">
        <v>0</v>
      </c>
      <c r="H23" s="5"/>
      <c r="I23" s="119">
        <v>0</v>
      </c>
      <c r="K23" s="95"/>
      <c r="L23" s="94"/>
    </row>
    <row r="24" spans="1:12" ht="19.8">
      <c r="B24" s="1" t="s">
        <v>148</v>
      </c>
      <c r="C24" s="88">
        <v>327</v>
      </c>
      <c r="D24" s="5"/>
      <c r="E24" s="88">
        <v>291</v>
      </c>
      <c r="F24" s="5"/>
      <c r="G24" s="88">
        <v>139</v>
      </c>
      <c r="H24" s="5"/>
      <c r="I24" s="88">
        <v>119</v>
      </c>
    </row>
    <row r="25" spans="1:12" ht="19.8">
      <c r="B25" s="155" t="s">
        <v>181</v>
      </c>
      <c r="C25" s="88">
        <v>126</v>
      </c>
      <c r="D25" s="5"/>
      <c r="E25" s="88">
        <v>0</v>
      </c>
      <c r="F25" s="5"/>
      <c r="G25" s="88">
        <v>126</v>
      </c>
      <c r="H25" s="5"/>
      <c r="I25" s="88">
        <v>0</v>
      </c>
    </row>
    <row r="26" spans="1:12" ht="19.8">
      <c r="B26" s="64" t="s">
        <v>99</v>
      </c>
      <c r="C26" s="104">
        <v>-37</v>
      </c>
      <c r="D26" s="5"/>
      <c r="E26" s="104">
        <v>-34</v>
      </c>
      <c r="F26" s="5"/>
      <c r="G26" s="120">
        <v>0</v>
      </c>
      <c r="H26" s="5"/>
      <c r="I26" s="120" t="s">
        <v>152</v>
      </c>
    </row>
    <row r="27" spans="1:12" ht="19.8">
      <c r="B27" s="1" t="s">
        <v>119</v>
      </c>
    </row>
    <row r="28" spans="1:12" ht="19.8">
      <c r="B28" s="29" t="s">
        <v>120</v>
      </c>
      <c r="C28" s="5">
        <f>SUM(C12:C26)</f>
        <v>-9195</v>
      </c>
      <c r="D28" s="5"/>
      <c r="E28" s="5">
        <f>SUM(E12:E26)</f>
        <v>-9999</v>
      </c>
      <c r="F28" s="5"/>
      <c r="G28" s="5">
        <f>SUM(G12:G26)</f>
        <v>-5450</v>
      </c>
      <c r="H28" s="5"/>
      <c r="I28" s="5">
        <f>SUM(I12:I26)</f>
        <v>-4089</v>
      </c>
    </row>
    <row r="29" spans="1:12" ht="20.399999999999999">
      <c r="A29" s="12"/>
      <c r="B29" s="1" t="s">
        <v>73</v>
      </c>
      <c r="C29" s="100">
        <v>10</v>
      </c>
      <c r="D29" s="5"/>
      <c r="E29" s="100">
        <v>71348</v>
      </c>
      <c r="F29" s="5"/>
      <c r="G29" s="88">
        <v>10</v>
      </c>
      <c r="H29" s="5"/>
      <c r="I29" s="88">
        <v>56991</v>
      </c>
      <c r="J29" s="93"/>
      <c r="K29" s="93"/>
      <c r="L29" s="93"/>
    </row>
    <row r="30" spans="1:12" ht="20.399999999999999">
      <c r="A30" s="12"/>
      <c r="B30" s="1" t="s">
        <v>22</v>
      </c>
      <c r="C30" s="100">
        <v>-2377</v>
      </c>
      <c r="D30" s="5"/>
      <c r="E30" s="100">
        <v>19091</v>
      </c>
      <c r="F30" s="5"/>
      <c r="G30" s="88">
        <v>-6017</v>
      </c>
      <c r="H30" s="5"/>
      <c r="I30" s="88">
        <v>-4748</v>
      </c>
      <c r="J30" s="93"/>
      <c r="K30" s="93"/>
      <c r="L30" s="93"/>
    </row>
    <row r="31" spans="1:12" ht="20.399999999999999">
      <c r="A31" s="12"/>
      <c r="B31" s="1" t="s">
        <v>61</v>
      </c>
      <c r="C31" s="100">
        <v>-45618</v>
      </c>
      <c r="D31" s="5"/>
      <c r="E31" s="100">
        <v>-44706</v>
      </c>
      <c r="F31" s="5"/>
      <c r="G31" s="88">
        <v>-8</v>
      </c>
      <c r="H31" s="5"/>
      <c r="I31" s="88">
        <v>-247</v>
      </c>
      <c r="J31" s="93"/>
      <c r="K31" s="93"/>
      <c r="L31" s="93"/>
    </row>
    <row r="32" spans="1:12" ht="20.399999999999999">
      <c r="A32" s="12"/>
      <c r="B32" s="1" t="s">
        <v>74</v>
      </c>
      <c r="C32" s="100">
        <v>47</v>
      </c>
      <c r="D32" s="5"/>
      <c r="E32" s="100">
        <v>55</v>
      </c>
      <c r="F32" s="5"/>
      <c r="G32" s="121">
        <v>0</v>
      </c>
      <c r="H32" s="5"/>
      <c r="I32" s="121" t="s">
        <v>152</v>
      </c>
      <c r="J32" s="93"/>
      <c r="K32" s="93"/>
      <c r="L32" s="93"/>
    </row>
    <row r="33" spans="1:12" ht="20.399999999999999">
      <c r="A33" s="12"/>
      <c r="B33" s="1" t="s">
        <v>62</v>
      </c>
      <c r="C33" s="100">
        <v>-6158</v>
      </c>
      <c r="D33" s="5"/>
      <c r="E33" s="100">
        <v>-3899</v>
      </c>
      <c r="F33" s="5"/>
      <c r="G33" s="88">
        <v>-535</v>
      </c>
      <c r="H33" s="5"/>
      <c r="I33" s="88">
        <v>-466</v>
      </c>
      <c r="J33" s="93"/>
      <c r="K33" s="93"/>
      <c r="L33" s="93"/>
    </row>
    <row r="34" spans="1:12" ht="20.399999999999999">
      <c r="A34" s="12"/>
      <c r="B34" s="1" t="s">
        <v>75</v>
      </c>
      <c r="C34" s="89">
        <v>-8177</v>
      </c>
      <c r="D34" s="5"/>
      <c r="E34" s="89">
        <v>-89561</v>
      </c>
      <c r="F34" s="5"/>
      <c r="G34" s="88">
        <v>2884</v>
      </c>
      <c r="H34" s="5"/>
      <c r="I34" s="88">
        <v>-81771</v>
      </c>
      <c r="J34" s="93"/>
      <c r="K34" s="93"/>
      <c r="L34" s="93"/>
    </row>
    <row r="35" spans="1:12" ht="20.399999999999999">
      <c r="A35" s="12"/>
      <c r="B35" s="1" t="s">
        <v>76</v>
      </c>
      <c r="C35" s="143">
        <v>3216</v>
      </c>
      <c r="D35" s="5"/>
      <c r="E35" s="143">
        <v>2594</v>
      </c>
      <c r="F35" s="5"/>
      <c r="G35" s="104">
        <v>-4082</v>
      </c>
      <c r="H35" s="5"/>
      <c r="I35" s="104">
        <v>-544</v>
      </c>
      <c r="J35" s="93"/>
      <c r="K35" s="93"/>
      <c r="L35" s="93"/>
    </row>
    <row r="36" spans="1:12" ht="20.399999999999999">
      <c r="A36" s="12" t="s">
        <v>77</v>
      </c>
      <c r="C36" s="49">
        <f>SUM(C28:C35)</f>
        <v>-68252</v>
      </c>
      <c r="D36" s="5"/>
      <c r="E36" s="49">
        <f>SUM(E28:E35)</f>
        <v>-55077</v>
      </c>
      <c r="F36" s="5"/>
      <c r="G36" s="49">
        <f>SUM(G28:G35)</f>
        <v>-13198</v>
      </c>
      <c r="H36" s="5"/>
      <c r="I36" s="49">
        <f>SUM(I28:I35)</f>
        <v>-34874</v>
      </c>
      <c r="J36" s="93"/>
      <c r="K36" s="93"/>
      <c r="L36" s="93"/>
    </row>
    <row r="37" spans="1:12" ht="20.399999999999999">
      <c r="A37" s="12"/>
      <c r="B37" s="1" t="s">
        <v>78</v>
      </c>
      <c r="C37" s="144">
        <v>-1</v>
      </c>
      <c r="D37" s="5"/>
      <c r="E37" s="89">
        <v>-1129</v>
      </c>
      <c r="F37" s="5"/>
      <c r="G37" s="144">
        <v>-1</v>
      </c>
      <c r="H37" s="5"/>
      <c r="I37" s="88">
        <v>-94</v>
      </c>
      <c r="J37" s="93"/>
      <c r="K37" s="93"/>
      <c r="L37" s="93"/>
    </row>
    <row r="38" spans="1:12" ht="20.399999999999999">
      <c r="A38" s="12" t="s">
        <v>130</v>
      </c>
      <c r="C38" s="49">
        <f>SUM(C36:C37)</f>
        <v>-68253</v>
      </c>
      <c r="D38" s="5"/>
      <c r="E38" s="49">
        <f>SUM(E36:E37)</f>
        <v>-56206</v>
      </c>
      <c r="F38" s="5"/>
      <c r="G38" s="49">
        <f>SUM(G36:G37)</f>
        <v>-13199</v>
      </c>
      <c r="H38" s="5"/>
      <c r="I38" s="49">
        <f>SUM(I36:I37)</f>
        <v>-34968</v>
      </c>
      <c r="J38" s="93"/>
      <c r="K38" s="93"/>
      <c r="L38" s="93"/>
    </row>
    <row r="39" spans="1:12" ht="20.399999999999999">
      <c r="G39" s="148" t="s">
        <v>11</v>
      </c>
      <c r="H39" s="148"/>
      <c r="I39" s="148"/>
    </row>
    <row r="40" spans="1:12" ht="20.399999999999999">
      <c r="A40" s="28" t="s">
        <v>138</v>
      </c>
      <c r="B40" s="12"/>
      <c r="G40" s="148" t="s">
        <v>9</v>
      </c>
      <c r="H40" s="148"/>
      <c r="I40" s="148"/>
    </row>
    <row r="41" spans="1:12" ht="20.399999999999999">
      <c r="A41" s="12" t="s">
        <v>139</v>
      </c>
      <c r="B41" s="12"/>
      <c r="G41" s="92"/>
      <c r="H41" s="92"/>
      <c r="I41" s="92"/>
    </row>
    <row r="42" spans="1:12" ht="20.399999999999999">
      <c r="A42" s="12" t="s">
        <v>159</v>
      </c>
      <c r="B42" s="12"/>
    </row>
    <row r="43" spans="1:12" ht="19.8"/>
    <row r="44" spans="1:12" ht="19.8">
      <c r="C44" s="35"/>
      <c r="D44" s="35"/>
      <c r="E44" s="35"/>
      <c r="F44" s="35"/>
      <c r="G44" s="35"/>
      <c r="H44" s="35"/>
      <c r="I44" s="34" t="s">
        <v>14</v>
      </c>
    </row>
    <row r="45" spans="1:12" ht="19.8">
      <c r="C45" s="147" t="s">
        <v>50</v>
      </c>
      <c r="D45" s="147"/>
      <c r="E45" s="147"/>
      <c r="F45" s="17"/>
      <c r="G45" s="147" t="s">
        <v>12</v>
      </c>
      <c r="H45" s="147"/>
      <c r="I45" s="147"/>
    </row>
    <row r="46" spans="1:12" ht="19.8">
      <c r="C46" s="146" t="s">
        <v>162</v>
      </c>
      <c r="D46" s="19"/>
      <c r="E46" s="146" t="s">
        <v>145</v>
      </c>
      <c r="F46" s="19"/>
      <c r="G46" s="146" t="s">
        <v>162</v>
      </c>
      <c r="H46" s="19"/>
      <c r="I46" s="146" t="s">
        <v>145</v>
      </c>
    </row>
    <row r="47" spans="1:12" ht="19.8">
      <c r="C47" s="145"/>
      <c r="D47" s="19"/>
      <c r="E47" s="145" t="s">
        <v>179</v>
      </c>
      <c r="F47" s="19"/>
      <c r="G47" s="145"/>
      <c r="H47" s="19"/>
      <c r="I47" s="145"/>
    </row>
    <row r="48" spans="1:12" ht="20.399999999999999">
      <c r="A48" s="12" t="s">
        <v>56</v>
      </c>
      <c r="B48" s="12"/>
      <c r="C48" s="31"/>
      <c r="D48" s="31"/>
      <c r="E48" s="31"/>
      <c r="F48" s="31"/>
      <c r="G48" s="31"/>
      <c r="H48" s="31"/>
      <c r="I48" s="31"/>
    </row>
    <row r="49" spans="1:9" ht="19.8">
      <c r="B49" s="1" t="s">
        <v>79</v>
      </c>
      <c r="C49" s="100">
        <v>90</v>
      </c>
      <c r="D49" s="56"/>
      <c r="E49" s="100">
        <v>20</v>
      </c>
      <c r="F49" s="56"/>
      <c r="G49" s="100">
        <v>54</v>
      </c>
      <c r="H49" s="56"/>
      <c r="I49" s="100">
        <v>20</v>
      </c>
    </row>
    <row r="50" spans="1:9" ht="19.8">
      <c r="B50" s="1" t="s">
        <v>175</v>
      </c>
      <c r="C50" s="100">
        <v>-100000</v>
      </c>
      <c r="D50" s="56"/>
      <c r="E50" s="100">
        <v>0</v>
      </c>
      <c r="F50" s="56"/>
      <c r="G50" s="100">
        <v>-100000</v>
      </c>
      <c r="H50" s="56"/>
      <c r="I50" s="100">
        <v>0</v>
      </c>
    </row>
    <row r="51" spans="1:9" ht="19.8">
      <c r="B51" s="1" t="s">
        <v>174</v>
      </c>
      <c r="C51" s="100">
        <v>-5031</v>
      </c>
      <c r="D51" s="56"/>
      <c r="E51" s="100">
        <v>0</v>
      </c>
      <c r="F51" s="56"/>
      <c r="G51" s="100">
        <v>0</v>
      </c>
      <c r="H51" s="56"/>
      <c r="I51" s="100">
        <v>0</v>
      </c>
    </row>
    <row r="52" spans="1:9" ht="19.8">
      <c r="B52" s="1" t="s">
        <v>80</v>
      </c>
      <c r="C52" s="89">
        <v>-3</v>
      </c>
      <c r="D52" s="56"/>
      <c r="E52" s="89">
        <v>-28</v>
      </c>
      <c r="F52" s="56"/>
      <c r="G52" s="88">
        <v>0</v>
      </c>
      <c r="H52" s="56"/>
      <c r="I52" s="88">
        <v>0</v>
      </c>
    </row>
    <row r="53" spans="1:9" ht="19.8" hidden="1">
      <c r="B53" s="1" t="s">
        <v>117</v>
      </c>
      <c r="C53" s="89"/>
      <c r="D53" s="56"/>
      <c r="E53" s="89">
        <v>0</v>
      </c>
      <c r="F53" s="56"/>
      <c r="G53" s="88"/>
      <c r="H53" s="56"/>
      <c r="I53" s="88">
        <v>0</v>
      </c>
    </row>
    <row r="54" spans="1:9" ht="19.8">
      <c r="B54" s="1" t="s">
        <v>178</v>
      </c>
      <c r="C54" s="89">
        <v>464</v>
      </c>
      <c r="D54" s="56"/>
      <c r="E54" s="89">
        <v>0</v>
      </c>
      <c r="F54" s="56"/>
      <c r="G54" s="88">
        <v>0</v>
      </c>
      <c r="H54" s="56"/>
      <c r="I54" s="88">
        <v>0</v>
      </c>
    </row>
    <row r="55" spans="1:9" ht="19.8">
      <c r="B55" s="1" t="s">
        <v>118</v>
      </c>
      <c r="C55" s="101">
        <v>0</v>
      </c>
      <c r="D55" s="56"/>
      <c r="E55" s="101">
        <v>0</v>
      </c>
      <c r="F55" s="56"/>
      <c r="G55" s="101">
        <v>-52200</v>
      </c>
      <c r="H55" s="56"/>
      <c r="I55" s="101">
        <v>-93490</v>
      </c>
    </row>
    <row r="56" spans="1:9" ht="19.8">
      <c r="B56" s="1" t="s">
        <v>131</v>
      </c>
      <c r="C56" s="89">
        <v>0</v>
      </c>
      <c r="D56" s="56"/>
      <c r="E56" s="89">
        <v>162585</v>
      </c>
      <c r="F56" s="56"/>
      <c r="G56" s="88">
        <v>0</v>
      </c>
      <c r="H56" s="56"/>
      <c r="I56" s="88">
        <v>162585</v>
      </c>
    </row>
    <row r="57" spans="1:9" ht="20.399999999999999">
      <c r="A57" s="12" t="s">
        <v>135</v>
      </c>
      <c r="B57" s="12"/>
      <c r="C57" s="105">
        <f>SUM(C49:C56)</f>
        <v>-104480</v>
      </c>
      <c r="D57" s="56"/>
      <c r="E57" s="105">
        <f>SUM(E49:E56)</f>
        <v>162577</v>
      </c>
      <c r="F57" s="56"/>
      <c r="G57" s="105">
        <f>SUM(G49:G56)</f>
        <v>-152146</v>
      </c>
      <c r="H57" s="56"/>
      <c r="I57" s="105">
        <f>SUM(I49:I56)</f>
        <v>69115</v>
      </c>
    </row>
    <row r="58" spans="1:9" ht="20.399999999999999">
      <c r="A58" s="12"/>
      <c r="B58" s="12"/>
      <c r="C58" s="57"/>
      <c r="D58" s="31"/>
      <c r="E58" s="57"/>
      <c r="F58" s="58"/>
      <c r="G58" s="57"/>
      <c r="H58" s="58"/>
      <c r="I58" s="57"/>
    </row>
    <row r="59" spans="1:9" ht="20.399999999999999">
      <c r="A59" s="12" t="s">
        <v>55</v>
      </c>
      <c r="B59" s="12"/>
      <c r="C59" s="57" t="s">
        <v>164</v>
      </c>
      <c r="D59" s="31"/>
      <c r="E59" s="57"/>
      <c r="F59" s="58"/>
      <c r="G59" s="57"/>
      <c r="H59" s="58"/>
      <c r="I59" s="57"/>
    </row>
    <row r="60" spans="1:9" ht="19.8">
      <c r="B60" s="59" t="s">
        <v>54</v>
      </c>
      <c r="C60" s="89">
        <v>-377</v>
      </c>
      <c r="D60" s="56"/>
      <c r="E60" s="89">
        <v>-2159</v>
      </c>
      <c r="F60" s="56"/>
      <c r="G60" s="88">
        <v>-158</v>
      </c>
      <c r="H60" s="56"/>
      <c r="I60" s="88">
        <v>-4</v>
      </c>
    </row>
    <row r="61" spans="1:9" ht="19.8">
      <c r="B61" s="59" t="s">
        <v>132</v>
      </c>
      <c r="C61" s="101">
        <v>235</v>
      </c>
      <c r="D61" s="56"/>
      <c r="E61" s="101">
        <v>-194397</v>
      </c>
      <c r="F61" s="56"/>
      <c r="G61" s="88">
        <v>290</v>
      </c>
      <c r="H61" s="56"/>
      <c r="I61" s="88">
        <v>-128851</v>
      </c>
    </row>
    <row r="62" spans="1:9" ht="19.8">
      <c r="B62" s="30" t="s">
        <v>81</v>
      </c>
      <c r="C62" s="89">
        <v>-2611</v>
      </c>
      <c r="D62" s="56"/>
      <c r="E62" s="89">
        <v>-2838</v>
      </c>
      <c r="F62" s="56"/>
      <c r="G62" s="88">
        <v>-77</v>
      </c>
      <c r="H62" s="56"/>
      <c r="I62" s="122">
        <v>-74</v>
      </c>
    </row>
    <row r="63" spans="1:9" ht="20.399999999999999">
      <c r="A63" s="12" t="s">
        <v>136</v>
      </c>
      <c r="B63" s="12"/>
      <c r="C63" s="105">
        <f>SUM(C60:C62)</f>
        <v>-2753</v>
      </c>
      <c r="D63" s="56"/>
      <c r="E63" s="105">
        <f>SUM(E60:E62)</f>
        <v>-199394</v>
      </c>
      <c r="F63" s="56"/>
      <c r="G63" s="105">
        <f>SUM(G60:G62)</f>
        <v>55</v>
      </c>
      <c r="H63" s="56"/>
      <c r="I63" s="105">
        <f>SUM(I60:I62)</f>
        <v>-128929</v>
      </c>
    </row>
    <row r="64" spans="1:9" ht="20.399999999999999">
      <c r="C64" s="57"/>
      <c r="D64" s="31"/>
      <c r="E64" s="57"/>
      <c r="F64" s="58"/>
      <c r="G64" s="57"/>
      <c r="H64" s="58"/>
      <c r="I64" s="57"/>
    </row>
    <row r="65" spans="1:9" ht="20.399999999999999">
      <c r="A65" s="12" t="s">
        <v>53</v>
      </c>
      <c r="B65" s="12"/>
      <c r="C65" s="88">
        <f>SUM(C38,C57,C63)</f>
        <v>-175486</v>
      </c>
      <c r="D65" s="56"/>
      <c r="E65" s="88">
        <f>SUM(E38,E57,E63)</f>
        <v>-93023</v>
      </c>
      <c r="F65" s="56"/>
      <c r="G65" s="88">
        <f>SUM(G38,G57,G63)</f>
        <v>-165290</v>
      </c>
      <c r="H65" s="56"/>
      <c r="I65" s="88">
        <f>SUM(I38,I57,I63)</f>
        <v>-94782</v>
      </c>
    </row>
    <row r="66" spans="1:9" ht="20.399999999999999">
      <c r="A66" s="1" t="s">
        <v>146</v>
      </c>
      <c r="B66" s="12"/>
      <c r="C66" s="102">
        <f>+'BS-Eng'!J13</f>
        <v>219709</v>
      </c>
      <c r="D66" s="56"/>
      <c r="E66" s="102">
        <v>160690</v>
      </c>
      <c r="F66" s="56"/>
      <c r="G66" s="88">
        <f>+'BS-Eng'!N13</f>
        <v>193730</v>
      </c>
      <c r="H66" s="56"/>
      <c r="I66" s="88">
        <v>154074</v>
      </c>
    </row>
    <row r="67" spans="1:9" ht="21" thickBot="1">
      <c r="A67" s="12" t="s">
        <v>147</v>
      </c>
      <c r="B67" s="12"/>
      <c r="C67" s="55">
        <f>SUM(C65:C66)</f>
        <v>44223</v>
      </c>
      <c r="D67" s="56"/>
      <c r="E67" s="55">
        <f>SUM(E65:E66)</f>
        <v>67667</v>
      </c>
      <c r="F67" s="56"/>
      <c r="G67" s="55">
        <f>SUM(G65:G66)</f>
        <v>28440</v>
      </c>
      <c r="H67" s="56"/>
      <c r="I67" s="55">
        <f>SUM(I65:I66)</f>
        <v>59292</v>
      </c>
    </row>
    <row r="68" spans="1:9" ht="21" thickTop="1">
      <c r="A68" s="12"/>
      <c r="B68" s="12"/>
      <c r="C68" s="8"/>
      <c r="D68" s="8"/>
      <c r="E68" s="8"/>
      <c r="F68" s="5"/>
      <c r="G68" s="8"/>
      <c r="H68" s="8"/>
      <c r="I68" s="8"/>
    </row>
    <row r="69" spans="1:9" ht="19.8">
      <c r="C69" s="5">
        <f>+C67-'BS-Eng'!H13</f>
        <v>0</v>
      </c>
      <c r="E69" s="5"/>
      <c r="G69" s="5">
        <f>+G67-'BS-Eng'!L13</f>
        <v>0</v>
      </c>
      <c r="I69" s="5"/>
    </row>
    <row r="70" spans="1:9" ht="19.8"/>
    <row r="71" spans="1:9" ht="19.8"/>
    <row r="72" spans="1:9" ht="19.8"/>
    <row r="86" spans="10:14" ht="16.95" customHeight="1">
      <c r="J86" s="2">
        <f>J36-J83</f>
        <v>0</v>
      </c>
      <c r="L86" s="2">
        <f>L36-L83</f>
        <v>0</v>
      </c>
      <c r="N86" s="1">
        <f>N36-N83</f>
        <v>0</v>
      </c>
    </row>
  </sheetData>
  <mergeCells count="8">
    <mergeCell ref="C45:E45"/>
    <mergeCell ref="G45:I45"/>
    <mergeCell ref="C8:E8"/>
    <mergeCell ref="G8:I8"/>
    <mergeCell ref="G1:I1"/>
    <mergeCell ref="G2:I2"/>
    <mergeCell ref="G39:I39"/>
    <mergeCell ref="G40:I40"/>
  </mergeCells>
  <pageMargins left="0.78740157480314965" right="0.39370078740157483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8" max="8" man="1"/>
  </rowBreaks>
  <ignoredErrors>
    <ignoredError sqref="D9 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2023-04-26T07:17:24Z</cp:lastPrinted>
  <dcterms:created xsi:type="dcterms:W3CDTF">2017-05-06T03:07:47Z</dcterms:created>
  <dcterms:modified xsi:type="dcterms:W3CDTF">2023-05-10T06:27:02Z</dcterms:modified>
</cp:coreProperties>
</file>