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425"/>
  </bookViews>
  <sheets>
    <sheet name="BS-2-3" sheetId="7" r:id="rId1"/>
    <sheet name="PL 4" sheetId="2" r:id="rId2"/>
    <sheet name="SH 5" sheetId="8" r:id="rId3"/>
    <sheet name="SH 6" sheetId="9" r:id="rId4"/>
    <sheet name="CF 7-8" sheetId="6" r:id="rId5"/>
  </sheets>
  <definedNames>
    <definedName name="_xlnm.Print_Area" localSheetId="0">'BS-2-3'!$A$1:$I$70</definedName>
    <definedName name="_xlnm.Print_Area" localSheetId="4">'CF 7-8'!$A$1:$K$75</definedName>
    <definedName name="_xlnm.Print_Area" localSheetId="1">'PL 4'!$A$1:$J$31</definedName>
    <definedName name="_xlnm.Print_Area" localSheetId="2">'SH 5'!$A$1:$N$27</definedName>
    <definedName name="_xlnm.Print_Area" localSheetId="3">'SH 6'!$A$1:$N$27</definedName>
    <definedName name="Z_5AD91B53_FC53_4C74_80AC_2FA5595B7186_.wvu.PrintArea" localSheetId="2" hidden="1">'SH 5'!$A$1:$O$18</definedName>
    <definedName name="Z_5AD91B53_FC53_4C74_80AC_2FA5595B7186_.wvu.PrintArea" localSheetId="3" hidden="1">'SH 6'!$A$1:$O$18</definedName>
    <definedName name="Z_AFB239C9_FB07_4F74_9734_118E15988CB7_.wvu.PrintArea" localSheetId="2" hidden="1">'SH 5'!$A$1:$O$18</definedName>
    <definedName name="Z_AFB239C9_FB07_4F74_9734_118E15988CB7_.wvu.PrintArea" localSheetId="3" hidden="1">'SH 6'!$A$1:$O$18</definedName>
    <definedName name="Z_ED7104A8_E940_4472_A571_73332FDA04A0_.wvu.PrintArea" localSheetId="2" hidden="1">'SH 5'!$A$1:$O$18</definedName>
    <definedName name="Z_ED7104A8_E940_4472_A571_73332FDA04A0_.wvu.PrintArea" localSheetId="3" hidden="1">'SH 6'!$A$1:$O$18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0" i="6" l="1"/>
  <c r="I40" i="6"/>
  <c r="G40" i="6"/>
  <c r="E40" i="6"/>
  <c r="J24" i="9"/>
  <c r="J25" i="9" s="1"/>
  <c r="I69" i="6"/>
  <c r="E69" i="6"/>
  <c r="G68" i="7"/>
  <c r="D24" i="2"/>
  <c r="H24" i="2" s="1"/>
  <c r="D28" i="2"/>
  <c r="H28" i="2" s="1"/>
  <c r="H20" i="2"/>
  <c r="H18" i="2"/>
  <c r="D19" i="2"/>
  <c r="H19" i="2" s="1"/>
  <c r="H14" i="2"/>
  <c r="H13" i="2"/>
  <c r="H12" i="2"/>
  <c r="D15" i="2"/>
  <c r="I68" i="7"/>
  <c r="E68" i="7"/>
  <c r="C68" i="7"/>
  <c r="G51" i="7"/>
  <c r="G50" i="7"/>
  <c r="G46" i="7"/>
  <c r="G45" i="7"/>
  <c r="G44" i="7"/>
  <c r="G43" i="7"/>
  <c r="E46" i="7"/>
  <c r="E51" i="7" s="1"/>
  <c r="I51" i="7" s="1"/>
  <c r="G27" i="7"/>
  <c r="G26" i="7"/>
  <c r="G25" i="7"/>
  <c r="G24" i="7"/>
  <c r="G23" i="7"/>
  <c r="I46" i="7" l="1"/>
  <c r="G18" i="7" l="1"/>
  <c r="G17" i="7"/>
  <c r="G16" i="7"/>
  <c r="G13" i="7"/>
  <c r="G12" i="7"/>
  <c r="N21" i="9"/>
  <c r="N15" i="9"/>
  <c r="N12" i="9"/>
  <c r="N21" i="8"/>
  <c r="N15" i="8"/>
  <c r="N12" i="8"/>
  <c r="G62" i="6"/>
  <c r="I62" i="6"/>
  <c r="I57" i="6" l="1"/>
  <c r="I28" i="6"/>
  <c r="I47" i="7"/>
  <c r="E47" i="7"/>
  <c r="C47" i="7"/>
  <c r="I65" i="6" l="1"/>
  <c r="I68" i="6" s="1"/>
  <c r="I70" i="6" s="1"/>
  <c r="E62" i="6"/>
  <c r="E57" i="6"/>
  <c r="E28" i="6"/>
  <c r="H21" i="2"/>
  <c r="D21" i="2"/>
  <c r="H15" i="2"/>
  <c r="E65" i="6" l="1"/>
  <c r="E68" i="6" s="1"/>
  <c r="E70" i="6" s="1"/>
  <c r="H23" i="2"/>
  <c r="H27" i="2" s="1"/>
  <c r="H29" i="2" s="1"/>
  <c r="N24" i="9" s="1"/>
  <c r="D23" i="2"/>
  <c r="D27" i="2" l="1"/>
  <c r="D29" i="2" s="1"/>
  <c r="D31" i="2" l="1"/>
  <c r="G60" i="7"/>
  <c r="C52" i="7"/>
  <c r="C54" i="7" s="1"/>
  <c r="G52" i="7"/>
  <c r="C70" i="7" l="1"/>
  <c r="G47" i="7"/>
  <c r="G54" i="7" s="1"/>
  <c r="G70" i="7" s="1"/>
  <c r="C28" i="7"/>
  <c r="C19" i="7"/>
  <c r="K68" i="6"/>
  <c r="G68" i="6"/>
  <c r="G70" i="6" s="1"/>
  <c r="K62" i="6"/>
  <c r="G19" i="7" l="1"/>
  <c r="C30" i="7"/>
  <c r="G28" i="7"/>
  <c r="K57" i="6"/>
  <c r="G30" i="7" l="1"/>
  <c r="H31" i="2"/>
  <c r="K28" i="6" l="1"/>
  <c r="I19" i="7" l="1"/>
  <c r="E19" i="7"/>
  <c r="D18" i="9" l="1"/>
  <c r="F18" i="9"/>
  <c r="H18" i="9"/>
  <c r="G57" i="6" l="1"/>
  <c r="L16" i="9" l="1"/>
  <c r="L18" i="9" s="1"/>
  <c r="L16" i="8"/>
  <c r="L18" i="8" s="1"/>
  <c r="H16" i="8"/>
  <c r="H18" i="8" s="1"/>
  <c r="F16" i="8"/>
  <c r="D16" i="8"/>
  <c r="D18" i="8" s="1"/>
  <c r="J21" i="2"/>
  <c r="J15" i="2"/>
  <c r="F21" i="2"/>
  <c r="F15" i="2"/>
  <c r="I52" i="7"/>
  <c r="E52" i="7"/>
  <c r="J23" i="2" l="1"/>
  <c r="F18" i="8"/>
  <c r="I54" i="7"/>
  <c r="I70" i="7" s="1"/>
  <c r="E54" i="7"/>
  <c r="E70" i="7" s="1"/>
  <c r="J16" i="9"/>
  <c r="J18" i="9" s="1"/>
  <c r="J16" i="8"/>
  <c r="J18" i="8" s="1"/>
  <c r="F23" i="2"/>
  <c r="E28" i="7"/>
  <c r="F27" i="2" l="1"/>
  <c r="F29" i="2" s="1"/>
  <c r="F31" i="2" s="1"/>
  <c r="J27" i="2"/>
  <c r="J29" i="2" s="1"/>
  <c r="N18" i="8"/>
  <c r="G28" i="6"/>
  <c r="N16" i="9"/>
  <c r="N18" i="9" s="1"/>
  <c r="N16" i="8"/>
  <c r="E30" i="7"/>
  <c r="J31" i="2" l="1"/>
  <c r="I28" i="7"/>
  <c r="I30" i="7" l="1"/>
  <c r="L25" i="9" l="1"/>
  <c r="K70" i="6" l="1"/>
  <c r="N25" i="9" l="1"/>
</calcChain>
</file>

<file path=xl/sharedStrings.xml><?xml version="1.0" encoding="utf-8"?>
<sst xmlns="http://schemas.openxmlformats.org/spreadsheetml/2006/main" count="243" uniqueCount="149">
  <si>
    <t>POSCO-Thainox Public Company Limited</t>
  </si>
  <si>
    <t>Statement of financial position</t>
  </si>
  <si>
    <t>Financial statements in</t>
  </si>
  <si>
    <t>which the equity method</t>
  </si>
  <si>
    <t xml:space="preserve">Separate </t>
  </si>
  <si>
    <t xml:space="preserve"> is applied</t>
  </si>
  <si>
    <t>financial statements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</si>
  <si>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</si>
  <si>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</si>
  <si>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</si>
  <si>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</si>
  <si>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</si>
  <si>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</si>
  <si>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</si>
  <si>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</si>
  <si>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</si>
  <si>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</si>
  <si>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</si>
  <si>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 in an associate</t>
  </si>
  <si>
    <t>Receivables under debt restructuring</t>
  </si>
  <si>
    <t>Property, plant and equipment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</si>
  <si>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</si>
  <si>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</si>
  <si>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</si>
  <si>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</si>
  <si>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</si>
  <si>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</si>
  <si>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</si>
  <si>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>Non-current liabilities</t>
  </si>
  <si>
    <t>Total non-current liabilities</t>
  </si>
  <si>
    <t>Total liabilities</t>
  </si>
  <si>
    <t>Equity</t>
  </si>
  <si>
    <t xml:space="preserve">Retained earnings </t>
  </si>
  <si>
    <t>Total equity</t>
  </si>
  <si>
    <t>Total liabilities and equity</t>
  </si>
  <si>
    <t>Statement of comprehensive income (Unaudited)</t>
  </si>
  <si>
    <t xml:space="preserve">Financial statements in </t>
  </si>
  <si>
    <t xml:space="preserve">which the equity method  </t>
  </si>
  <si>
    <t>Separate</t>
  </si>
  <si>
    <t xml:space="preserve">Three-month period ended </t>
  </si>
  <si>
    <t>Revenue</t>
  </si>
  <si>
    <t>Other income</t>
  </si>
  <si>
    <t>Total revenue</t>
  </si>
  <si>
    <t>Expenses</t>
  </si>
  <si>
    <t>Cost of sales of goods and rendering of services</t>
  </si>
  <si>
    <t>Administrative expenses</t>
  </si>
  <si>
    <t>Finance costs</t>
  </si>
  <si>
    <t>Total expenses</t>
  </si>
  <si>
    <t>Statement of changes in equity (Unaudited)</t>
  </si>
  <si>
    <t>Financial statements in which the equity method is applied</t>
  </si>
  <si>
    <t>Retained earnings</t>
  </si>
  <si>
    <t>equity</t>
  </si>
  <si>
    <t>Issued and</t>
  </si>
  <si>
    <t>Share</t>
  </si>
  <si>
    <t>Legal</t>
  </si>
  <si>
    <t>share capital</t>
  </si>
  <si>
    <t>premium</t>
  </si>
  <si>
    <t>reserve</t>
  </si>
  <si>
    <t>Unappropriated</t>
  </si>
  <si>
    <t>Comprehensive income for the period</t>
  </si>
  <si>
    <t>Separate financial statements</t>
  </si>
  <si>
    <t>Statement of cash flows (Unaudited)</t>
  </si>
  <si>
    <t>Cash flows from operating activities</t>
  </si>
  <si>
    <t>Depreciation and amortisation</t>
  </si>
  <si>
    <t>Interest income</t>
  </si>
  <si>
    <t>Changes in operating assets and liabilities</t>
  </si>
  <si>
    <t xml:space="preserve">Other current assets </t>
  </si>
  <si>
    <t xml:space="preserve">Other non-current assets </t>
  </si>
  <si>
    <t>Cash flows from investing activities</t>
  </si>
  <si>
    <t xml:space="preserve">Acquisition of property, plant and equipment  </t>
  </si>
  <si>
    <t xml:space="preserve">and equipment </t>
  </si>
  <si>
    <t xml:space="preserve">Interest received  </t>
  </si>
  <si>
    <t>Cash flows from financing activities</t>
  </si>
  <si>
    <t>Finance cost paid</t>
  </si>
  <si>
    <t>before effect of exchange rate</t>
  </si>
  <si>
    <t xml:space="preserve"> </t>
  </si>
  <si>
    <t>Effect of exchange rate changes on cash</t>
  </si>
  <si>
    <t>and cash equivalents</t>
  </si>
  <si>
    <t>Non-cash transactions</t>
  </si>
  <si>
    <t>Unpaid liabilities from purchase of property, plant</t>
  </si>
  <si>
    <t>Deferred tax assets</t>
  </si>
  <si>
    <t>Provisions for employee benefits</t>
  </si>
  <si>
    <t xml:space="preserve">Provisions for employee benefits paid </t>
  </si>
  <si>
    <t>Acquisition of intangible assets</t>
  </si>
  <si>
    <t>Distribution costs</t>
  </si>
  <si>
    <t>investments</t>
  </si>
  <si>
    <t>Cash and cash equivalents at 1 January</t>
  </si>
  <si>
    <t>Adjustments to reconcile profit to cash receipts (payment)</t>
  </si>
  <si>
    <t>Total</t>
  </si>
  <si>
    <t>Available-for-sale</t>
  </si>
  <si>
    <t xml:space="preserve">paid-up </t>
  </si>
  <si>
    <t>of equity</t>
  </si>
  <si>
    <t>Other component</t>
  </si>
  <si>
    <t>Other components</t>
  </si>
  <si>
    <t>Right-of-use assets</t>
  </si>
  <si>
    <t>Lease liabilities</t>
  </si>
  <si>
    <t>Current portion of lease liabilities</t>
  </si>
  <si>
    <t>(7,795,709,100 ordinary shares,</t>
  </si>
  <si>
    <t xml:space="preserve">Issued and paid-up share capital </t>
  </si>
  <si>
    <t xml:space="preserve">Authorised share capital </t>
  </si>
  <si>
    <t>Payment of lease liabilities</t>
  </si>
  <si>
    <t>accounted for using equity method</t>
  </si>
  <si>
    <t>Share capital :</t>
  </si>
  <si>
    <t>Share premium on ordinary shares</t>
  </si>
  <si>
    <t>Appropriated - legal reserve</t>
  </si>
  <si>
    <t>Profit</t>
  </si>
  <si>
    <t xml:space="preserve">    par value at Baht 1 per share)</t>
  </si>
  <si>
    <t>Total comprehensive income for the period</t>
  </si>
  <si>
    <t>Revenue from sale of goods and rendering of services</t>
  </si>
  <si>
    <t>Trade receivables</t>
  </si>
  <si>
    <t>Other receivables</t>
  </si>
  <si>
    <t>Trade payables</t>
  </si>
  <si>
    <t>Other payables</t>
  </si>
  <si>
    <t>Balance at 1 January 2022</t>
  </si>
  <si>
    <t>Tax expense</t>
  </si>
  <si>
    <t xml:space="preserve">Share of profit of an associate </t>
  </si>
  <si>
    <t>Loss from write-off of intangible asset</t>
  </si>
  <si>
    <t xml:space="preserve">Profit for the period </t>
  </si>
  <si>
    <t>Share of profit of investment in an associate</t>
  </si>
  <si>
    <t>Net cash used in investing activities</t>
  </si>
  <si>
    <t>Net cash generated from (used in) operating activities</t>
  </si>
  <si>
    <t xml:space="preserve">Net (decrease) increase in cash and cash equivalents </t>
  </si>
  <si>
    <t>31 March</t>
  </si>
  <si>
    <t>Cash and cash equivalents at 31 March</t>
  </si>
  <si>
    <t>Balance at 31 March 2022</t>
  </si>
  <si>
    <t>Three-month period ended 31 March 2022</t>
  </si>
  <si>
    <t>Three-month period ended 31 March 2023</t>
  </si>
  <si>
    <t>Balance at 1 January 2023</t>
  </si>
  <si>
    <t>Balance at 31 March 2023</t>
  </si>
  <si>
    <t>3, 4</t>
  </si>
  <si>
    <t>Current provisions for employee benefits</t>
  </si>
  <si>
    <t>Non-current provisions for employee benefits</t>
  </si>
  <si>
    <t>Net foreign exchange gain</t>
  </si>
  <si>
    <t>Profit from operating activities</t>
  </si>
  <si>
    <t>Profit before tax expense</t>
  </si>
  <si>
    <t xml:space="preserve">Tax expense </t>
  </si>
  <si>
    <t>Profit for the period</t>
  </si>
  <si>
    <t>Basic earnings per share</t>
  </si>
  <si>
    <t>Unrealised gain on exchange rates</t>
  </si>
  <si>
    <t>Loss from write-off property, plant and equipment</t>
  </si>
  <si>
    <t>Net cash used in financing activities</t>
  </si>
  <si>
    <t>Net cash generated from (used in) operations</t>
  </si>
  <si>
    <t>Current portion of receivables</t>
  </si>
  <si>
    <t xml:space="preserve">  under debt restructuring</t>
  </si>
  <si>
    <t>3, 9</t>
  </si>
  <si>
    <t>Right-of-use assets increased</t>
  </si>
  <si>
    <t>Reversal of expected credit loss</t>
  </si>
  <si>
    <t>Reversal of loss on inventories devaluation</t>
  </si>
  <si>
    <t>(Reversal of) provision for goods returned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</si>
</sst>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;\(#,##0\)"/>
    <numFmt numFmtId="167" formatCode="#,##0\ ;\(#,##0\)"/>
    <numFmt numFmtId="168" formatCode="#,##0.00;\(#,##0.00\)"/>
    <numFmt numFmtId="169" formatCode="#,##0.00;\(#,##0.00\);\-"/>
    <numFmt numFmtId="170" formatCode="_(* #,##0.0000_);_(* \(#,##0.0000\);_(* &quot;-&quot;??_);_(@_)"/>
    <numFmt numFmtId="171" formatCode="_-* #,##0.00_-;\-* #,##0.00_-;_-* &quot;-&quot;??_-;_-@_-"/>
    <numFmt numFmtId="172" formatCode="#,##0.00000;\(#,##0.00000\);\-"/>
    <numFmt numFmtId="173" formatCode="0.00000"/>
    <numFmt numFmtId="174" formatCode="_-&quot;฿&quot;* #,##0_-;\-&quot;฿&quot;* #,##0_-;_-&quot;฿&quot;* &quot;-&quot;_-;_-@_-"/>
    <numFmt numFmtId="175" formatCode="0.0%"/>
    <numFmt numFmtId="176" formatCode="_-&quot;?&quot;* #,##0.00_-;\-&quot;?&quot;* #,##0.00_-;_-&quot;?&quot;* &quot;-&quot;??_-;_-@_-"/>
    <numFmt numFmtId="177" formatCode="_-&quot;?&quot;* #,##0_-;\-&quot;?&quot;* #,##0_-;_-&quot;?&quot;* &quot;-&quot;_-;_-@_-"/>
    <numFmt numFmtId="178" formatCode="_(* #,##0.0_);_(* \(#,##0.0\);_(* &quot;-&quot;?_);@_)"/>
    <numFmt numFmtId="179" formatCode="_-* #,##0.00\ _€_-;\-* #,##0.00\ _€_-;_-* &quot;-&quot;??\ _€_-;_-@_-"/>
    <numFmt numFmtId="180" formatCode="_-* #,##0.00\ &quot;€&quot;_-;\-* #,##0.00\ &quot;€&quot;_-;_-* &quot;-&quot;??\ &quot;€&quot;_-;_-@_-"/>
    <numFmt numFmtId="181" formatCode="\$* #,##0.00"/>
    <numFmt numFmtId="182" formatCode="#,##0\ \ ;\(#,##0\)\ ;\—\ \ \ \ "/>
    <numFmt numFmtId="183" formatCode="&quot;0&quot;#.0"/>
    <numFmt numFmtId="184" formatCode="&quot;0&quot;#"/>
    <numFmt numFmtId="185" formatCode="000\-000"/>
    <numFmt numFmtId="186" formatCode="_-* #,##0\ _m_k_-;\-* #,##0\ _m_k_-;_-* &quot;-&quot;\ _m_k_-;_-@_-"/>
    <numFmt numFmtId="187" formatCode="_-* #,##0.00\ _m_k_-;\-* #,##0.00\ _m_k_-;_-* &quot;-&quot;??\ _m_k_-;_-@_-"/>
    <numFmt numFmtId="188" formatCode="_-* #,##0\ &quot;mk&quot;_-;\-* #,##0\ &quot;mk&quot;_-;_-* &quot;-&quot;\ &quot;mk&quot;_-;_-@_-"/>
    <numFmt numFmtId="189" formatCode="_-* #,##0.00\ &quot;mk&quot;_-;\-* #,##0.00\ &quot;mk&quot;_-;_-* &quot;-&quot;??\ &quot;mk&quot;_-;_-@_-"/>
    <numFmt numFmtId="190" formatCode="_-* #,##0.00\ _F_-;\-* #,##0.00\ _F_-;_-* &quot;-&quot;??\ _F_-;_-@_-"/>
    <numFmt numFmtId="191" formatCode="_ * #,##0_ ;_ * \-#,##0_ ;_ * &quot;-&quot;_ ;_ @_ "/>
    <numFmt numFmtId="192" formatCode="&quot;\&quot;#,##0;[Red]&quot;\&quot;\-#,##0"/>
    <numFmt numFmtId="193" formatCode="&quot;\&quot;#,##0.00;[Red]&quot;\&quot;\-#,##0.00"/>
    <numFmt numFmtId="194" formatCode="_ * #,##0.00_ ;_ * \-#,##0.00_ ;_ * &quot;-&quot;??_ ;_ @_ "/>
    <numFmt numFmtId="195" formatCode="_ &quot;\&quot;* #,##0_ ;_ &quot;\&quot;* \-#,##0_ ;_ &quot;\&quot;* &quot;-&quot;_ ;_ @_ "/>
    <numFmt numFmtId="196" formatCode="_ &quot;\&quot;* #,##0.00_ ;_ &quot;\&quot;* \-#,##0.00_ ;_ &quot;\&quot;* &quot;-&quot;??_ ;_ @_ "/>
    <numFmt numFmtId="197" formatCode="0.0000000000"/>
    <numFmt numFmtId="198" formatCode="_-&quot;Dfl.&quot;\ * #,##0.00_-;_-&quot;Dfl.&quot;\ * #,##0.00\-;_-&quot;Dfl.&quot;\ * &quot;-&quot;??_-;_-@_-"/>
    <numFmt numFmtId="199" formatCode="_-&quot;$&quot;* #,##0_-;\-&quot;$&quot;* #,##0_-;_-&quot;$&quot;* &quot;-&quot;_-;_-@_-"/>
    <numFmt numFmtId="200" formatCode="_-* #,##0.00_-;_-* #,##0.00\-;_-* &quot;-&quot;??_-;_-@_-"/>
    <numFmt numFmtId="201" formatCode="_-* #,##0_-;\-* #,##0_-;_-* &quot;-&quot;_-;_-@_-"/>
    <numFmt numFmtId="202" formatCode="_-* #,##0_-;_-* #,##0\-;_-* &quot;-&quot;_-;_-@_-"/>
    <numFmt numFmtId="203" formatCode="_-&quot;Dfl.&quot;\ * #,##0_-;_-&quot;Dfl.&quot;\ * #,##0\-;_-&quot;Dfl.&quot;\ * &quot;-&quot;_-;_-@_-"/>
    <numFmt numFmtId="204" formatCode="0.0_)\%;\(0.0\)\%;0.0_)\%;@_)_%"/>
    <numFmt numFmtId="205" formatCode="#,##0.0_)_%;\(#,##0.0\)_%;0.0_)_%;@_)_%"/>
    <numFmt numFmtId="206" formatCode="#,##0.0_);\(#,##0.0\);#,##0.0_);@_)"/>
    <numFmt numFmtId="207" formatCode="&quot;$&quot;_(#,##0.00_);&quot;$&quot;\(#,##0.00\);&quot;$&quot;_(0.00_);@_)"/>
    <numFmt numFmtId="208" formatCode="#,##0.00_);\(#,##0.00\);0.00_);@_)"/>
    <numFmt numFmtId="209" formatCode="\€_(#,##0.00_);\€\(#,##0.00\);\€_(0.00_);@_)"/>
    <numFmt numFmtId="210" formatCode="_ * #,##0_)\ _฿_ ;_ * \(#,##0\)\ _฿_ ;_ * &quot;-&quot;_)\ _฿_ ;_ @_ "/>
    <numFmt numFmtId="211" formatCode="#,##0_)\x;\(#,##0\)\x;0_)\x;@_)_x"/>
    <numFmt numFmtId="212" formatCode="#,##0_)_x;\(#,##0\)_x;0_)_x;@_)_x"/>
    <numFmt numFmtId="213" formatCode="[$-1070000]d/m/yy;@"/>
    <numFmt numFmtId="214" formatCode="_-&quot;$&quot;* #,##0.00_-;\-&quot;$&quot;* #,##0.00_-;_-&quot;$&quot;* &quot;-&quot;??_-;_-@_-"/>
    <numFmt numFmtId="215" formatCode="#.\ \ "/>
    <numFmt numFmtId="216" formatCode="##.\ \ "/>
    <numFmt numFmtId="217" formatCode="#,##0\ "/>
    <numFmt numFmtId="218" formatCode="#,##0&quot;bar&quot;"/>
    <numFmt numFmtId="219" formatCode="###0_);[Red]\(###0\)"/>
    <numFmt numFmtId="220" formatCode="General_)"/>
    <numFmt numFmtId="221" formatCode="0.000"/>
    <numFmt numFmtId="222" formatCode="#,##0.0_);\(#,##0.0\)"/>
    <numFmt numFmtId="223" formatCode="#,##0.000_);\(#,##0.000\)"/>
    <numFmt numFmtId="224" formatCode="_(* #,##0.0_);_(* \(#,##0.00\);_(* &quot;-&quot;??_);_(@_)"/>
    <numFmt numFmtId="225" formatCode="&quot;$&quot;#,\);\(&quot;$&quot;#,##0\)"/>
    <numFmt numFmtId="226" formatCode="_-&quot;S$&quot;* #,##0.00_-;\-&quot;S$&quot;* #,##0.00_-;_-&quot;S$&quot;* &quot;-&quot;??_-;_-@_-"/>
    <numFmt numFmtId="227" formatCode="\$#,##0\ ;\(\$#,##0\)"/>
    <numFmt numFmtId="228" formatCode="_-* #,##0\ _F_B_-;\-* #,##0\ _F_B_-;_-* &quot;-&quot;\ _F_B_-;_-@_-"/>
    <numFmt numFmtId="229" formatCode="#,##0.00&quot; F&quot;_);\(#,##0.00&quot; F&quot;\)"/>
    <numFmt numFmtId="230" formatCode="mm/dd/yy;@"/>
    <numFmt numFmtId="231" formatCode="_-* #,##0.00\ _F_B_-;\-* #,##0.00\ _F_B_-;_-* &quot;-&quot;??\ _F_B_-;_-@_-"/>
    <numFmt numFmtId="232" formatCode="_-[$€-2]* #,##0.00_-;\-[$€-2]* #,##0.00_-;_-[$€-2]* &quot;-&quot;??_-"/>
    <numFmt numFmtId="233" formatCode="0."/>
    <numFmt numFmtId="234" formatCode="&quot;?&quot;#,##0;[Red]\-&quot;?&quot;#,##0"/>
    <numFmt numFmtId="235" formatCode="0.0&quot;  &quot;"/>
    <numFmt numFmtId="236" formatCode="&quot;฿&quot;\t#,##0_);[Red]\(&quot;฿&quot;\t#,##0\)"/>
    <numFmt numFmtId="237" formatCode="#,##0&quot; F&quot;_);[Red]\(#,##0&quot; F&quot;\)"/>
    <numFmt numFmtId="238" formatCode="\60\4\7\:"/>
    <numFmt numFmtId="239" formatCode="#,##0&quot;£&quot;_);[Red]\(#,##0&quot;£&quot;\)"/>
    <numFmt numFmtId="240" formatCode="&quot;$&quot;#,\);\(&quot;$&quot;#,\)"/>
    <numFmt numFmtId="241" formatCode="&quot;$&quot;#,;\(&quot;$&quot;#,\)"/>
    <numFmt numFmtId="242" formatCode="_-&quot;฿&quot;* #,##0.00_-;\-&quot;฿&quot;* #,##0.00_-;_-&quot;฿&quot;* &quot;-&quot;??_-;_-@_-"/>
    <numFmt numFmtId="243" formatCode="&quot;\&quot;#,##0;[Red]\-&quot;\&quot;#,##0"/>
    <numFmt numFmtId="244" formatCode="[$-1010000]d/m/yyyy;@"/>
  </numFmts>
  <fonts count="263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4"/>
      <name val="Cordia New"/>
      <family val="2"/>
    </font>
    <font>
      <b/>
      <sz val="14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2"/>
      <color indexed="8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sz val="15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1"/>
      <color rgb="FF9C6500"/>
      <name val="Calibri"/>
      <family val="2"/>
      <scheme val="minor"/>
    </font>
    <font>
      <sz val="8"/>
      <name val="Arial"/>
      <family val="2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UPC"/>
      <family val="1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Tahoma"/>
      <family val="2"/>
    </font>
    <font>
      <sz val="11"/>
      <color indexed="20"/>
      <name val="Tahoma"/>
      <family val="2"/>
      <charset val="222"/>
    </font>
    <font>
      <sz val="8"/>
      <name val="Verdana"/>
      <family val="2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6"/>
      <name val="Arial"/>
      <family val="2"/>
    </font>
    <font>
      <b/>
      <sz val="10"/>
      <name val="Tms Rmn"/>
    </font>
    <font>
      <b/>
      <sz val="10"/>
      <name val="Arial"/>
      <family val="2"/>
    </font>
    <font>
      <sz val="10"/>
      <color indexed="2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sz val="14"/>
      <name val="CordiaUPC"/>
      <family val="2"/>
      <charset val="22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Tahoma"/>
      <family val="2"/>
      <charset val="222"/>
    </font>
    <font>
      <b/>
      <sz val="12"/>
      <name val="Helv"/>
    </font>
    <font>
      <b/>
      <sz val="10"/>
      <name val="Helv"/>
    </font>
    <font>
      <sz val="12"/>
      <name val="Times New Roman"/>
      <family val="1"/>
    </font>
    <font>
      <b/>
      <i/>
      <sz val="11"/>
      <name val="Helv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8"/>
      <color indexed="23"/>
      <name val="Verdana"/>
      <family val="2"/>
    </font>
    <font>
      <b/>
      <sz val="11"/>
      <color indexed="63"/>
      <name val="Tahoma"/>
      <family val="2"/>
      <charset val="222"/>
    </font>
    <font>
      <sz val="16"/>
      <color indexed="9"/>
      <name val="Tahoma"/>
      <family val="2"/>
    </font>
    <font>
      <sz val="10"/>
      <name val="Helv"/>
      <charset val="222"/>
    </font>
    <font>
      <u/>
      <sz val="9"/>
      <name val="Helv"/>
    </font>
    <font>
      <sz val="8"/>
      <color indexed="8"/>
      <name val="Arial Black"/>
      <family val="2"/>
    </font>
    <font>
      <b/>
      <i/>
      <sz val="16"/>
      <color indexed="10"/>
      <name val="Arial"/>
      <family val="2"/>
    </font>
    <font>
      <sz val="12"/>
      <color indexed="8"/>
      <name val="HLV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8"/>
      <color indexed="12"/>
      <name val="Times New Roman"/>
      <family val="1"/>
    </font>
    <font>
      <u/>
      <sz val="10"/>
      <color indexed="36"/>
      <name val="Arial"/>
      <family val="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color indexed="8"/>
      <name val="MS Sans Serif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0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3F3F76"/>
      <name val="Arial"/>
      <family val="2"/>
      <charset val="222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scheme val="major"/>
    </font>
    <font>
      <b/>
      <sz val="18"/>
      <color theme="3"/>
      <name val="Calibri Light"/>
      <family val="2"/>
      <charset val="222"/>
      <scheme val="maj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2"/>
      <name val="????"/>
    </font>
    <font>
      <sz val="14"/>
      <name val="?? 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4"/>
      <name val="AngsanaUPC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u/>
      <sz val="12"/>
      <color indexed="12"/>
      <name val="·s²Ó©úÅé"/>
      <family val="1"/>
    </font>
    <font>
      <sz val="9"/>
      <color indexed="8"/>
      <name val="Arial"/>
      <family val="2"/>
      <charset val="222"/>
    </font>
    <font>
      <sz val="14"/>
      <color indexed="8"/>
      <name val="Tahoma"/>
      <family val="2"/>
    </font>
    <font>
      <sz val="12"/>
      <name val="¥þ¯u·¢®Ñ"/>
      <family val="1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4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name val="Arial"/>
      <family val="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4"/>
      <color indexed="20"/>
      <name val="Tahoma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4"/>
      <color indexed="52"/>
      <name val="Tahoma"/>
      <family val="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14"/>
      <color indexed="9"/>
      <name val="Tahoma"/>
      <family val="2"/>
    </font>
    <font>
      <b/>
      <sz val="10"/>
      <name val="Tms Rmn"/>
      <family val="1"/>
    </font>
    <font>
      <sz val="12"/>
      <name val="SWISS-1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i/>
      <sz val="14"/>
      <color indexed="23"/>
      <name val="Tahoma"/>
      <family val="2"/>
    </font>
    <font>
      <sz val="8"/>
      <name val="仿宋体"/>
      <family val="3"/>
      <charset val="136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14"/>
      <color indexed="17"/>
      <name val="Tahoma"/>
      <family val="2"/>
    </font>
    <font>
      <b/>
      <sz val="12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sz val="14"/>
      <name val="黑体"/>
      <family val="3"/>
      <charset val="136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4"/>
      <color indexed="62"/>
      <name val="Tahoma"/>
      <family val="2"/>
    </font>
    <font>
      <sz val="8"/>
      <color indexed="12"/>
      <name val="Helv"/>
      <charset val="222"/>
    </font>
    <font>
      <b/>
      <sz val="14"/>
      <name val="Helv"/>
      <family val="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sz val="14"/>
      <color indexed="52"/>
      <name val="Tahoma"/>
      <family val="2"/>
    </font>
    <font>
      <sz val="14"/>
      <name val="CordiaUPC"/>
      <family val="2"/>
    </font>
    <font>
      <sz val="8"/>
      <name val="宋体"/>
      <family val="3"/>
      <charset val="136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60"/>
      <name val="Tahoma"/>
      <family val="2"/>
    </font>
    <font>
      <sz val="10"/>
      <name val="CG Times (WN)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4"/>
      <color indexed="63"/>
      <name val="Tahoma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0"/>
      <name val="Courier New"/>
      <family val="3"/>
    </font>
    <font>
      <sz val="9"/>
      <name val="Geneva"/>
      <family val="2"/>
    </font>
    <font>
      <sz val="10"/>
      <name val="Helv"/>
      <family val="2"/>
    </font>
    <font>
      <b/>
      <sz val="8"/>
      <color indexed="8"/>
      <name val="Helv"/>
      <family val="2"/>
    </font>
    <font>
      <sz val="24"/>
      <color indexed="13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4"/>
      <color indexed="8"/>
      <name val="Tahoma"/>
      <family val="2"/>
    </font>
    <font>
      <sz val="10"/>
      <name val="Genev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4"/>
      <color indexed="10"/>
      <name val="Tahoma"/>
      <family val="2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sz val="12"/>
      <name val="ทsฒำฉ๚ล้"/>
      <charset val="136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นูลมรผ"/>
      <charset val="129"/>
    </font>
    <font>
      <sz val="12"/>
      <name val="바탕체"/>
      <family val="3"/>
      <charset val="129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夥鰻羹"/>
      <family val="1"/>
      <charset val="136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sz val="11"/>
      <name val="ＭＳ Ｐ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1"/>
      <color theme="1"/>
      <name val="Calibri"/>
      <family val="2"/>
      <charset val="129"/>
      <scheme val="minor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12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hair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3904">
    <xf numFmtId="0" fontId="0" fillId="0" borderId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5" fillId="0" borderId="0"/>
    <xf numFmtId="0" fontId="16" fillId="0" borderId="0"/>
    <xf numFmtId="0" fontId="35" fillId="0" borderId="0"/>
    <xf numFmtId="0" fontId="35" fillId="0" borderId="0"/>
    <xf numFmtId="171" fontId="36" fillId="0" borderId="0" applyFont="0" applyFill="0" applyBorder="0" applyAlignment="0" applyProtection="0"/>
    <xf numFmtId="0" fontId="37" fillId="0" borderId="0"/>
    <xf numFmtId="43" fontId="16" fillId="0" borderId="0" applyFont="0" applyFill="0" applyBorder="0" applyAlignment="0" applyProtection="0"/>
    <xf numFmtId="0" fontId="35" fillId="0" borderId="0"/>
    <xf numFmtId="0" fontId="35" fillId="0" borderId="0"/>
    <xf numFmtId="0" fontId="37" fillId="0" borderId="0"/>
    <xf numFmtId="0" fontId="37" fillId="0" borderId="0"/>
    <xf numFmtId="0" fontId="37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6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43" fillId="0" borderId="0"/>
    <xf numFmtId="0" fontId="37" fillId="0" borderId="0"/>
    <xf numFmtId="43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/>
    <xf numFmtId="39" fontId="44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11" fillId="10" borderId="0" applyNumberFormat="0" applyBorder="0" applyAlignment="0" applyProtection="0"/>
    <xf numFmtId="0" fontId="45" fillId="34" borderId="0" applyNumberFormat="0" applyBorder="0" applyAlignment="0" applyProtection="0"/>
    <xf numFmtId="0" fontId="35" fillId="10" borderId="0" applyNumberFormat="0" applyBorder="0" applyAlignment="0" applyProtection="0"/>
    <xf numFmtId="0" fontId="16" fillId="10" borderId="0" applyNumberFormat="0" applyBorder="0" applyAlignment="0" applyProtection="0"/>
    <xf numFmtId="0" fontId="111" fillId="14" borderId="0" applyNumberFormat="0" applyBorder="0" applyAlignment="0" applyProtection="0"/>
    <xf numFmtId="0" fontId="45" fillId="35" borderId="0" applyNumberFormat="0" applyBorder="0" applyAlignment="0" applyProtection="0"/>
    <xf numFmtId="0" fontId="35" fillId="14" borderId="0" applyNumberFormat="0" applyBorder="0" applyAlignment="0" applyProtection="0"/>
    <xf numFmtId="0" fontId="16" fillId="14" borderId="0" applyNumberFormat="0" applyBorder="0" applyAlignment="0" applyProtection="0"/>
    <xf numFmtId="0" fontId="111" fillId="18" borderId="0" applyNumberFormat="0" applyBorder="0" applyAlignment="0" applyProtection="0"/>
    <xf numFmtId="0" fontId="45" fillId="36" borderId="0" applyNumberFormat="0" applyBorder="0" applyAlignment="0" applyProtection="0"/>
    <xf numFmtId="0" fontId="35" fillId="18" borderId="0" applyNumberFormat="0" applyBorder="0" applyAlignment="0" applyProtection="0"/>
    <xf numFmtId="0" fontId="16" fillId="18" borderId="0" applyNumberFormat="0" applyBorder="0" applyAlignment="0" applyProtection="0"/>
    <xf numFmtId="0" fontId="111" fillId="22" borderId="0" applyNumberFormat="0" applyBorder="0" applyAlignment="0" applyProtection="0"/>
    <xf numFmtId="0" fontId="45" fillId="37" borderId="0" applyNumberFormat="0" applyBorder="0" applyAlignment="0" applyProtection="0"/>
    <xf numFmtId="0" fontId="35" fillId="22" borderId="0" applyNumberFormat="0" applyBorder="0" applyAlignment="0" applyProtection="0"/>
    <xf numFmtId="0" fontId="16" fillId="22" borderId="0" applyNumberFormat="0" applyBorder="0" applyAlignment="0" applyProtection="0"/>
    <xf numFmtId="0" fontId="111" fillId="26" borderId="0" applyNumberFormat="0" applyBorder="0" applyAlignment="0" applyProtection="0"/>
    <xf numFmtId="0" fontId="45" fillId="38" borderId="0" applyNumberFormat="0" applyBorder="0" applyAlignment="0" applyProtection="0"/>
    <xf numFmtId="0" fontId="35" fillId="26" borderId="0" applyNumberFormat="0" applyBorder="0" applyAlignment="0" applyProtection="0"/>
    <xf numFmtId="0" fontId="16" fillId="26" borderId="0" applyNumberFormat="0" applyBorder="0" applyAlignment="0" applyProtection="0"/>
    <xf numFmtId="0" fontId="111" fillId="30" borderId="0" applyNumberFormat="0" applyBorder="0" applyAlignment="0" applyProtection="0"/>
    <xf numFmtId="0" fontId="45" fillId="39" borderId="0" applyNumberFormat="0" applyBorder="0" applyAlignment="0" applyProtection="0"/>
    <xf numFmtId="0" fontId="35" fillId="30" borderId="0" applyNumberFormat="0" applyBorder="0" applyAlignment="0" applyProtection="0"/>
    <xf numFmtId="0" fontId="16" fillId="30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111" fillId="11" borderId="0" applyNumberFormat="0" applyBorder="0" applyAlignment="0" applyProtection="0"/>
    <xf numFmtId="0" fontId="45" fillId="40" borderId="0" applyNumberFormat="0" applyBorder="0" applyAlignment="0" applyProtection="0"/>
    <xf numFmtId="0" fontId="35" fillId="11" borderId="0" applyNumberFormat="0" applyBorder="0" applyAlignment="0" applyProtection="0"/>
    <xf numFmtId="0" fontId="16" fillId="11" borderId="0" applyNumberFormat="0" applyBorder="0" applyAlignment="0" applyProtection="0"/>
    <xf numFmtId="0" fontId="111" fillId="15" borderId="0" applyNumberFormat="0" applyBorder="0" applyAlignment="0" applyProtection="0"/>
    <xf numFmtId="0" fontId="45" fillId="41" borderId="0" applyNumberFormat="0" applyBorder="0" applyAlignment="0" applyProtection="0"/>
    <xf numFmtId="0" fontId="35" fillId="15" borderId="0" applyNumberFormat="0" applyBorder="0" applyAlignment="0" applyProtection="0"/>
    <xf numFmtId="0" fontId="16" fillId="15" borderId="0" applyNumberFormat="0" applyBorder="0" applyAlignment="0" applyProtection="0"/>
    <xf numFmtId="0" fontId="111" fillId="19" borderId="0" applyNumberFormat="0" applyBorder="0" applyAlignment="0" applyProtection="0"/>
    <xf numFmtId="0" fontId="45" fillId="42" borderId="0" applyNumberFormat="0" applyBorder="0" applyAlignment="0" applyProtection="0"/>
    <xf numFmtId="0" fontId="35" fillId="19" borderId="0" applyNumberFormat="0" applyBorder="0" applyAlignment="0" applyProtection="0"/>
    <xf numFmtId="0" fontId="16" fillId="19" borderId="0" applyNumberFormat="0" applyBorder="0" applyAlignment="0" applyProtection="0"/>
    <xf numFmtId="0" fontId="111" fillId="23" borderId="0" applyNumberFormat="0" applyBorder="0" applyAlignment="0" applyProtection="0"/>
    <xf numFmtId="0" fontId="45" fillId="37" borderId="0" applyNumberFormat="0" applyBorder="0" applyAlignment="0" applyProtection="0"/>
    <xf numFmtId="0" fontId="35" fillId="23" borderId="0" applyNumberFormat="0" applyBorder="0" applyAlignment="0" applyProtection="0"/>
    <xf numFmtId="0" fontId="16" fillId="23" borderId="0" applyNumberFormat="0" applyBorder="0" applyAlignment="0" applyProtection="0"/>
    <xf numFmtId="0" fontId="111" fillId="27" borderId="0" applyNumberFormat="0" applyBorder="0" applyAlignment="0" applyProtection="0"/>
    <xf numFmtId="0" fontId="45" fillId="40" borderId="0" applyNumberFormat="0" applyBorder="0" applyAlignment="0" applyProtection="0"/>
    <xf numFmtId="0" fontId="35" fillId="27" borderId="0" applyNumberFormat="0" applyBorder="0" applyAlignment="0" applyProtection="0"/>
    <xf numFmtId="0" fontId="16" fillId="27" borderId="0" applyNumberFormat="0" applyBorder="0" applyAlignment="0" applyProtection="0"/>
    <xf numFmtId="0" fontId="111" fillId="31" borderId="0" applyNumberFormat="0" applyBorder="0" applyAlignment="0" applyProtection="0"/>
    <xf numFmtId="0" fontId="45" fillId="43" borderId="0" applyNumberFormat="0" applyBorder="0" applyAlignment="0" applyProtection="0"/>
    <xf numFmtId="0" fontId="35" fillId="31" borderId="0" applyNumberFormat="0" applyBorder="0" applyAlignment="0" applyProtection="0"/>
    <xf numFmtId="0" fontId="16" fillId="31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37" borderId="0" applyNumberFormat="0" applyBorder="0" applyAlignment="0" applyProtection="0"/>
    <xf numFmtId="0" fontId="45" fillId="40" borderId="0" applyNumberFormat="0" applyBorder="0" applyAlignment="0" applyProtection="0"/>
    <xf numFmtId="0" fontId="45" fillId="43" borderId="0" applyNumberFormat="0" applyBorder="0" applyAlignment="0" applyProtection="0"/>
    <xf numFmtId="0" fontId="112" fillId="12" borderId="0" applyNumberFormat="0" applyBorder="0" applyAlignment="0" applyProtection="0"/>
    <xf numFmtId="0" fontId="46" fillId="44" borderId="0" applyNumberFormat="0" applyBorder="0" applyAlignment="0" applyProtection="0"/>
    <xf numFmtId="0" fontId="113" fillId="12" borderId="0" applyNumberFormat="0" applyBorder="0" applyAlignment="0" applyProtection="0"/>
    <xf numFmtId="0" fontId="34" fillId="12" borderId="0" applyNumberFormat="0" applyBorder="0" applyAlignment="0" applyProtection="0"/>
    <xf numFmtId="0" fontId="112" fillId="16" borderId="0" applyNumberFormat="0" applyBorder="0" applyAlignment="0" applyProtection="0"/>
    <xf numFmtId="0" fontId="46" fillId="41" borderId="0" applyNumberFormat="0" applyBorder="0" applyAlignment="0" applyProtection="0"/>
    <xf numFmtId="0" fontId="113" fillId="16" borderId="0" applyNumberFormat="0" applyBorder="0" applyAlignment="0" applyProtection="0"/>
    <xf numFmtId="0" fontId="34" fillId="16" borderId="0" applyNumberFormat="0" applyBorder="0" applyAlignment="0" applyProtection="0"/>
    <xf numFmtId="0" fontId="112" fillId="20" borderId="0" applyNumberFormat="0" applyBorder="0" applyAlignment="0" applyProtection="0"/>
    <xf numFmtId="0" fontId="46" fillId="42" borderId="0" applyNumberFormat="0" applyBorder="0" applyAlignment="0" applyProtection="0"/>
    <xf numFmtId="0" fontId="113" fillId="20" borderId="0" applyNumberFormat="0" applyBorder="0" applyAlignment="0" applyProtection="0"/>
    <xf numFmtId="0" fontId="34" fillId="20" borderId="0" applyNumberFormat="0" applyBorder="0" applyAlignment="0" applyProtection="0"/>
    <xf numFmtId="0" fontId="112" fillId="24" borderId="0" applyNumberFormat="0" applyBorder="0" applyAlignment="0" applyProtection="0"/>
    <xf numFmtId="0" fontId="46" fillId="45" borderId="0" applyNumberFormat="0" applyBorder="0" applyAlignment="0" applyProtection="0"/>
    <xf numFmtId="0" fontId="113" fillId="24" borderId="0" applyNumberFormat="0" applyBorder="0" applyAlignment="0" applyProtection="0"/>
    <xf numFmtId="0" fontId="34" fillId="24" borderId="0" applyNumberFormat="0" applyBorder="0" applyAlignment="0" applyProtection="0"/>
    <xf numFmtId="0" fontId="112" fillId="28" borderId="0" applyNumberFormat="0" applyBorder="0" applyAlignment="0" applyProtection="0"/>
    <xf numFmtId="0" fontId="46" fillId="46" borderId="0" applyNumberFormat="0" applyBorder="0" applyAlignment="0" applyProtection="0"/>
    <xf numFmtId="0" fontId="113" fillId="28" borderId="0" applyNumberFormat="0" applyBorder="0" applyAlignment="0" applyProtection="0"/>
    <xf numFmtId="0" fontId="34" fillId="28" borderId="0" applyNumberFormat="0" applyBorder="0" applyAlignment="0" applyProtection="0"/>
    <xf numFmtId="0" fontId="112" fillId="32" borderId="0" applyNumberFormat="0" applyBorder="0" applyAlignment="0" applyProtection="0"/>
    <xf numFmtId="0" fontId="46" fillId="47" borderId="0" applyNumberFormat="0" applyBorder="0" applyAlignment="0" applyProtection="0"/>
    <xf numFmtId="0" fontId="113" fillId="32" borderId="0" applyNumberFormat="0" applyBorder="0" applyAlignment="0" applyProtection="0"/>
    <xf numFmtId="0" fontId="34" fillId="32" borderId="0" applyNumberFormat="0" applyBorder="0" applyAlignment="0" applyProtection="0"/>
    <xf numFmtId="0" fontId="46" fillId="44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112" fillId="9" borderId="0" applyNumberFormat="0" applyBorder="0" applyAlignment="0" applyProtection="0"/>
    <xf numFmtId="0" fontId="46" fillId="48" borderId="0" applyNumberFormat="0" applyBorder="0" applyAlignment="0" applyProtection="0"/>
    <xf numFmtId="0" fontId="113" fillId="9" borderId="0" applyNumberFormat="0" applyBorder="0" applyAlignment="0" applyProtection="0"/>
    <xf numFmtId="0" fontId="34" fillId="9" borderId="0" applyNumberFormat="0" applyBorder="0" applyAlignment="0" applyProtection="0"/>
    <xf numFmtId="0" fontId="112" fillId="13" borderId="0" applyNumberFormat="0" applyBorder="0" applyAlignment="0" applyProtection="0"/>
    <xf numFmtId="0" fontId="46" fillId="49" borderId="0" applyNumberFormat="0" applyBorder="0" applyAlignment="0" applyProtection="0"/>
    <xf numFmtId="0" fontId="113" fillId="13" borderId="0" applyNumberFormat="0" applyBorder="0" applyAlignment="0" applyProtection="0"/>
    <xf numFmtId="0" fontId="34" fillId="13" borderId="0" applyNumberFormat="0" applyBorder="0" applyAlignment="0" applyProtection="0"/>
    <xf numFmtId="0" fontId="112" fillId="17" borderId="0" applyNumberFormat="0" applyBorder="0" applyAlignment="0" applyProtection="0"/>
    <xf numFmtId="0" fontId="46" fillId="50" borderId="0" applyNumberFormat="0" applyBorder="0" applyAlignment="0" applyProtection="0"/>
    <xf numFmtId="0" fontId="113" fillId="17" borderId="0" applyNumberFormat="0" applyBorder="0" applyAlignment="0" applyProtection="0"/>
    <xf numFmtId="0" fontId="34" fillId="17" borderId="0" applyNumberFormat="0" applyBorder="0" applyAlignment="0" applyProtection="0"/>
    <xf numFmtId="0" fontId="112" fillId="21" borderId="0" applyNumberFormat="0" applyBorder="0" applyAlignment="0" applyProtection="0"/>
    <xf numFmtId="0" fontId="46" fillId="45" borderId="0" applyNumberFormat="0" applyBorder="0" applyAlignment="0" applyProtection="0"/>
    <xf numFmtId="0" fontId="113" fillId="21" borderId="0" applyNumberFormat="0" applyBorder="0" applyAlignment="0" applyProtection="0"/>
    <xf numFmtId="0" fontId="34" fillId="21" borderId="0" applyNumberFormat="0" applyBorder="0" applyAlignment="0" applyProtection="0"/>
    <xf numFmtId="0" fontId="112" fillId="25" borderId="0" applyNumberFormat="0" applyBorder="0" applyAlignment="0" applyProtection="0"/>
    <xf numFmtId="0" fontId="46" fillId="46" borderId="0" applyNumberFormat="0" applyBorder="0" applyAlignment="0" applyProtection="0"/>
    <xf numFmtId="0" fontId="113" fillId="25" borderId="0" applyNumberFormat="0" applyBorder="0" applyAlignment="0" applyProtection="0"/>
    <xf numFmtId="0" fontId="34" fillId="25" borderId="0" applyNumberFormat="0" applyBorder="0" applyAlignment="0" applyProtection="0"/>
    <xf numFmtId="0" fontId="112" fillId="29" borderId="0" applyNumberFormat="0" applyBorder="0" applyAlignment="0" applyProtection="0"/>
    <xf numFmtId="0" fontId="46" fillId="51" borderId="0" applyNumberFormat="0" applyBorder="0" applyAlignment="0" applyProtection="0"/>
    <xf numFmtId="0" fontId="113" fillId="29" borderId="0" applyNumberFormat="0" applyBorder="0" applyAlignment="0" applyProtection="0"/>
    <xf numFmtId="0" fontId="34" fillId="29" borderId="0" applyNumberFormat="0" applyBorder="0" applyAlignment="0" applyProtection="0"/>
    <xf numFmtId="37" fontId="47" fillId="52" borderId="17" applyBorder="0" applyProtection="0">
      <alignment vertical="center"/>
    </xf>
    <xf numFmtId="0" fontId="114" fillId="3" borderId="0" applyNumberFormat="0" applyBorder="0" applyAlignment="0" applyProtection="0"/>
    <xf numFmtId="0" fontId="48" fillId="35" borderId="0" applyNumberFormat="0" applyBorder="0" applyAlignment="0" applyProtection="0"/>
    <xf numFmtId="0" fontId="115" fillId="3" borderId="0" applyNumberFormat="0" applyBorder="0" applyAlignment="0" applyProtection="0"/>
    <xf numFmtId="0" fontId="26" fillId="3" borderId="0" applyNumberFormat="0" applyBorder="0" applyAlignment="0" applyProtection="0"/>
    <xf numFmtId="0" fontId="49" fillId="53" borderId="0" applyBorder="0">
      <alignment horizontal="left" vertical="center" indent="1"/>
    </xf>
    <xf numFmtId="5" fontId="50" fillId="0" borderId="4" applyAlignment="0" applyProtection="0"/>
    <xf numFmtId="49" fontId="51" fillId="0" borderId="0" applyFont="0" applyFill="0" applyBorder="0" applyAlignment="0" applyProtection="0">
      <alignment horizontal="left"/>
    </xf>
    <xf numFmtId="178" fontId="52" fillId="0" borderId="0" applyAlignment="0" applyProtection="0"/>
    <xf numFmtId="175" fontId="39" fillId="0" borderId="0" applyFill="0" applyBorder="0" applyAlignment="0" applyProtection="0"/>
    <xf numFmtId="49" fontId="39" fillId="0" borderId="0" applyNumberFormat="0" applyAlignment="0" applyProtection="0">
      <alignment horizontal="left"/>
    </xf>
    <xf numFmtId="49" fontId="53" fillId="0" borderId="22" applyNumberFormat="0" applyAlignment="0" applyProtection="0">
      <alignment horizontal="left" wrapText="1"/>
    </xf>
    <xf numFmtId="49" fontId="53" fillId="0" borderId="0" applyNumberFormat="0" applyAlignment="0" applyProtection="0">
      <alignment horizontal="left" wrapText="1"/>
    </xf>
    <xf numFmtId="49" fontId="54" fillId="0" borderId="0" applyAlignment="0" applyProtection="0">
      <alignment horizontal="left"/>
    </xf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116" fillId="6" borderId="8" applyNumberFormat="0" applyAlignment="0" applyProtection="0"/>
    <xf numFmtId="0" fontId="55" fillId="54" borderId="23" applyNumberFormat="0" applyAlignment="0" applyProtection="0"/>
    <xf numFmtId="0" fontId="117" fillId="6" borderId="8" applyNumberFormat="0" applyAlignment="0" applyProtection="0"/>
    <xf numFmtId="0" fontId="28" fillId="6" borderId="8" applyNumberFormat="0" applyAlignment="0" applyProtection="0"/>
    <xf numFmtId="0" fontId="118" fillId="7" borderId="11" applyNumberFormat="0" applyAlignment="0" applyProtection="0"/>
    <xf numFmtId="0" fontId="56" fillId="55" borderId="24" applyNumberFormat="0" applyAlignment="0" applyProtection="0"/>
    <xf numFmtId="0" fontId="119" fillId="7" borderId="11" applyNumberFormat="0" applyAlignment="0" applyProtection="0"/>
    <xf numFmtId="0" fontId="30" fillId="7" borderId="11" applyNumberFormat="0" applyAlignment="0" applyProtection="0"/>
    <xf numFmtId="171" fontId="16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120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20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9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5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57" fillId="0" borderId="0" applyFont="0" applyFill="0" applyBorder="0" applyAlignment="0" applyProtection="0"/>
    <xf numFmtId="43" fontId="121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1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2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37" fillId="0" borderId="0" applyFont="0" applyFill="0" applyBorder="0" applyAlignment="0" applyProtection="0"/>
    <xf numFmtId="3" fontId="60" fillId="0" borderId="0" applyFont="0" applyFill="0" applyBorder="0" applyAlignment="0" applyProtection="0"/>
    <xf numFmtId="0" fontId="61" fillId="0" borderId="0"/>
    <xf numFmtId="0" fontId="61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2" fillId="56" borderId="0" applyNumberFormat="0" applyFont="0" applyFill="0" applyBorder="0" applyProtection="0">
      <alignment horizontal="left"/>
    </xf>
    <xf numFmtId="0" fontId="63" fillId="0" borderId="0" applyFont="0" applyFill="0" applyBorder="0" applyAlignment="0" applyProtection="0"/>
    <xf numFmtId="14" fontId="64" fillId="0" borderId="0" applyFill="0" applyBorder="0" applyAlignment="0"/>
    <xf numFmtId="181" fontId="41" fillId="0" borderId="25"/>
    <xf numFmtId="38" fontId="65" fillId="0" borderId="26">
      <alignment vertical="center"/>
    </xf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12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" fontId="63" fillId="0" borderId="0" applyFont="0" applyFill="0" applyBorder="0" applyAlignment="0" applyProtection="0"/>
    <xf numFmtId="182" fontId="2" fillId="0" borderId="0">
      <alignment horizontal="right"/>
    </xf>
    <xf numFmtId="0" fontId="126" fillId="2" borderId="0" applyNumberFormat="0" applyBorder="0" applyAlignment="0" applyProtection="0"/>
    <xf numFmtId="0" fontId="67" fillId="36" borderId="0" applyNumberFormat="0" applyBorder="0" applyAlignment="0" applyProtection="0"/>
    <xf numFmtId="0" fontId="127" fillId="2" borderId="0" applyNumberFormat="0" applyBorder="0" applyAlignment="0" applyProtection="0"/>
    <xf numFmtId="0" fontId="25" fillId="2" borderId="0" applyNumberFormat="0" applyBorder="0" applyAlignment="0" applyProtection="0"/>
    <xf numFmtId="38" fontId="39" fillId="56" borderId="0" applyNumberFormat="0" applyBorder="0" applyAlignment="0" applyProtection="0"/>
    <xf numFmtId="37" fontId="68" fillId="57" borderId="16" applyBorder="0">
      <alignment horizontal="left" vertical="center" indent="1"/>
    </xf>
    <xf numFmtId="37" fontId="69" fillId="56" borderId="19" applyFill="0">
      <alignment vertical="center"/>
    </xf>
    <xf numFmtId="0" fontId="70" fillId="0" borderId="19" applyNumberFormat="0" applyAlignment="0" applyProtection="0">
      <alignment horizontal="left" vertical="center"/>
    </xf>
    <xf numFmtId="0" fontId="70" fillId="0" borderId="1">
      <alignment horizontal="left" vertical="center"/>
    </xf>
    <xf numFmtId="0" fontId="70" fillId="0" borderId="1">
      <alignment horizontal="left" vertical="center"/>
    </xf>
    <xf numFmtId="0" fontId="69" fillId="0" borderId="20" applyNumberFormat="0" applyFill="0">
      <alignment horizontal="centerContinuous" vertical="top"/>
    </xf>
    <xf numFmtId="174" fontId="71" fillId="58" borderId="0">
      <alignment horizontal="left" vertical="top"/>
    </xf>
    <xf numFmtId="0" fontId="72" fillId="0" borderId="0" applyNumberFormat="0" applyFill="0" applyBorder="0" applyAlignment="0" applyProtection="0"/>
    <xf numFmtId="0" fontId="128" fillId="0" borderId="5" applyNumberFormat="0" applyFill="0" applyAlignment="0" applyProtection="0"/>
    <xf numFmtId="0" fontId="128" fillId="0" borderId="5" applyNumberFormat="0" applyFill="0" applyAlignment="0" applyProtection="0"/>
    <xf numFmtId="0" fontId="22" fillId="0" borderId="5" applyNumberFormat="0" applyFill="0" applyAlignment="0" applyProtection="0"/>
    <xf numFmtId="0" fontId="73" fillId="0" borderId="0" applyNumberFormat="0" applyFill="0" applyBorder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23" fillId="0" borderId="6" applyNumberFormat="0" applyFill="0" applyAlignment="0" applyProtection="0"/>
    <xf numFmtId="0" fontId="74" fillId="0" borderId="29" applyNumberFormat="0" applyFill="0" applyAlignment="0" applyProtection="0"/>
    <xf numFmtId="0" fontId="130" fillId="0" borderId="7" applyNumberFormat="0" applyFill="0" applyAlignment="0" applyProtection="0"/>
    <xf numFmtId="0" fontId="130" fillId="0" borderId="7" applyNumberFormat="0" applyFill="0" applyAlignment="0" applyProtection="0"/>
    <xf numFmtId="0" fontId="2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4" fontId="71" fillId="58" borderId="0">
      <alignment horizontal="left" vertical="top"/>
    </xf>
    <xf numFmtId="183" fontId="75" fillId="0" borderId="30">
      <alignment horizontal="left"/>
    </xf>
    <xf numFmtId="184" fontId="76" fillId="0" borderId="17">
      <alignment horizontal="left"/>
    </xf>
    <xf numFmtId="185" fontId="77" fillId="0" borderId="17">
      <alignment horizontal="left"/>
    </xf>
    <xf numFmtId="0" fontId="78" fillId="0" borderId="31">
      <alignment horizontal="right"/>
    </xf>
    <xf numFmtId="0" fontId="75" fillId="1" borderId="17">
      <alignment horizontal="left"/>
    </xf>
    <xf numFmtId="0" fontId="75" fillId="1" borderId="17">
      <alignment horizontal="left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79" fillId="58" borderId="0">
      <alignment horizontal="left" wrapText="1"/>
    </xf>
    <xf numFmtId="10" fontId="39" fillId="58" borderId="14" applyNumberFormat="0" applyBorder="0" applyAlignment="0" applyProtection="0"/>
    <xf numFmtId="0" fontId="134" fillId="5" borderId="8" applyNumberFormat="0" applyAlignment="0" applyProtection="0"/>
    <xf numFmtId="0" fontId="80" fillId="39" borderId="23" applyNumberFormat="0" applyAlignment="0" applyProtection="0"/>
    <xf numFmtId="0" fontId="135" fillId="5" borderId="8" applyNumberFormat="0" applyAlignment="0" applyProtection="0"/>
    <xf numFmtId="0" fontId="136" fillId="5" borderId="8" applyNumberFormat="0" applyAlignment="0" applyProtection="0"/>
    <xf numFmtId="0" fontId="80" fillId="39" borderId="23" applyNumberFormat="0" applyAlignment="0" applyProtection="0"/>
    <xf numFmtId="0" fontId="134" fillId="5" borderId="8" applyNumberFormat="0" applyAlignment="0" applyProtection="0"/>
    <xf numFmtId="0" fontId="134" fillId="5" borderId="8" applyNumberFormat="0" applyAlignment="0" applyProtection="0"/>
    <xf numFmtId="0" fontId="134" fillId="5" borderId="8" applyNumberFormat="0" applyAlignment="0" applyProtection="0"/>
    <xf numFmtId="0" fontId="134" fillId="5" borderId="8" applyNumberFormat="0" applyAlignment="0" applyProtection="0"/>
    <xf numFmtId="38" fontId="81" fillId="0" borderId="0"/>
    <xf numFmtId="38" fontId="82" fillId="0" borderId="0"/>
    <xf numFmtId="38" fontId="83" fillId="0" borderId="0"/>
    <xf numFmtId="38" fontId="84" fillId="0" borderId="0"/>
    <xf numFmtId="0" fontId="2" fillId="0" borderId="0"/>
    <xf numFmtId="0" fontId="2" fillId="0" borderId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137" fillId="0" borderId="10" applyNumberFormat="0" applyFill="0" applyAlignment="0" applyProtection="0"/>
    <xf numFmtId="0" fontId="85" fillId="0" borderId="32" applyNumberFormat="0" applyFill="0" applyAlignment="0" applyProtection="0"/>
    <xf numFmtId="0" fontId="138" fillId="0" borderId="10" applyNumberFormat="0" applyFill="0" applyAlignment="0" applyProtection="0"/>
    <xf numFmtId="0" fontId="29" fillId="0" borderId="10" applyNumberFormat="0" applyFill="0" applyAlignment="0" applyProtection="0"/>
    <xf numFmtId="0" fontId="86" fillId="0" borderId="0"/>
    <xf numFmtId="0" fontId="87" fillId="0" borderId="0"/>
    <xf numFmtId="0" fontId="86" fillId="0" borderId="0"/>
    <xf numFmtId="0" fontId="87" fillId="0" borderId="0"/>
    <xf numFmtId="0" fontId="88" fillId="0" borderId="0"/>
    <xf numFmtId="186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139" fillId="4" borderId="0" applyNumberFormat="0" applyBorder="0" applyAlignment="0" applyProtection="0"/>
    <xf numFmtId="0" fontId="89" fillId="59" borderId="0" applyNumberFormat="0" applyBorder="0" applyAlignment="0" applyProtection="0"/>
    <xf numFmtId="0" fontId="140" fillId="4" borderId="0" applyNumberFormat="0" applyBorder="0" applyAlignment="0" applyProtection="0"/>
    <xf numFmtId="0" fontId="38" fillId="4" borderId="0" applyNumberFormat="0" applyBorder="0" applyAlignment="0" applyProtection="0"/>
    <xf numFmtId="37" fontId="90" fillId="0" borderId="0"/>
    <xf numFmtId="0" fontId="91" fillId="56" borderId="0">
      <alignment horizontal="left" indent="1"/>
    </xf>
    <xf numFmtId="0" fontId="86" fillId="0" borderId="0"/>
    <xf numFmtId="0" fontId="87" fillId="0" borderId="0"/>
    <xf numFmtId="0" fontId="87" fillId="0" borderId="0"/>
    <xf numFmtId="190" fontId="58" fillId="0" borderId="0"/>
    <xf numFmtId="0" fontId="61" fillId="0" borderId="0"/>
    <xf numFmtId="0" fontId="111" fillId="0" borderId="0"/>
    <xf numFmtId="0" fontId="37" fillId="0" borderId="0"/>
    <xf numFmtId="0" fontId="120" fillId="0" borderId="0"/>
    <xf numFmtId="0" fontId="122" fillId="0" borderId="0"/>
    <xf numFmtId="0" fontId="37" fillId="0" borderId="0"/>
    <xf numFmtId="0" fontId="120" fillId="0" borderId="0"/>
    <xf numFmtId="0" fontId="111" fillId="0" borderId="0"/>
    <xf numFmtId="0" fontId="120" fillId="0" borderId="0"/>
    <xf numFmtId="0" fontId="71" fillId="0" borderId="0"/>
    <xf numFmtId="0" fontId="37" fillId="0" borderId="0"/>
    <xf numFmtId="0" fontId="111" fillId="0" borderId="0"/>
    <xf numFmtId="0" fontId="121" fillId="0" borderId="0"/>
    <xf numFmtId="0" fontId="37" fillId="0" borderId="0"/>
    <xf numFmtId="0" fontId="111" fillId="0" borderId="0"/>
    <xf numFmtId="0" fontId="111" fillId="0" borderId="0"/>
    <xf numFmtId="0" fontId="120" fillId="0" borderId="0"/>
    <xf numFmtId="0" fontId="37" fillId="0" borderId="0"/>
    <xf numFmtId="0" fontId="111" fillId="0" borderId="0"/>
    <xf numFmtId="0" fontId="37" fillId="0" borderId="0"/>
    <xf numFmtId="0" fontId="37" fillId="0" borderId="0"/>
    <xf numFmtId="0" fontId="120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11" fillId="0" borderId="0"/>
    <xf numFmtId="0" fontId="16" fillId="0" borderId="0"/>
    <xf numFmtId="0" fontId="37" fillId="0" borderId="0"/>
    <xf numFmtId="0" fontId="11" fillId="0" borderId="0"/>
    <xf numFmtId="37" fontId="47" fillId="52" borderId="1" applyBorder="0">
      <alignment horizontal="left" vertical="center" indent="2"/>
    </xf>
    <xf numFmtId="0" fontId="37" fillId="0" borderId="0"/>
    <xf numFmtId="0" fontId="57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1" fillId="0" borderId="0"/>
    <xf numFmtId="0" fontId="16" fillId="0" borderId="0"/>
    <xf numFmtId="0" fontId="16" fillId="0" borderId="0"/>
    <xf numFmtId="0" fontId="11" fillId="0" borderId="0"/>
    <xf numFmtId="0" fontId="35" fillId="0" borderId="0"/>
    <xf numFmtId="0" fontId="16" fillId="0" borderId="0"/>
    <xf numFmtId="0" fontId="16" fillId="0" borderId="0"/>
    <xf numFmtId="0" fontId="40" fillId="0" borderId="0"/>
    <xf numFmtId="0" fontId="122" fillId="0" borderId="0"/>
    <xf numFmtId="0" fontId="11" fillId="0" borderId="0"/>
    <xf numFmtId="0" fontId="122" fillId="0" borderId="0"/>
    <xf numFmtId="0" fontId="11" fillId="0" borderId="0"/>
    <xf numFmtId="0" fontId="122" fillId="0" borderId="0"/>
    <xf numFmtId="0" fontId="11" fillId="0" borderId="0"/>
    <xf numFmtId="0" fontId="122" fillId="0" borderId="0"/>
    <xf numFmtId="0" fontId="11" fillId="0" borderId="0"/>
    <xf numFmtId="0" fontId="11" fillId="0" borderId="0"/>
    <xf numFmtId="0" fontId="121" fillId="0" borderId="0"/>
    <xf numFmtId="0" fontId="121" fillId="0" borderId="0"/>
    <xf numFmtId="0" fontId="121" fillId="0" borderId="0"/>
    <xf numFmtId="0" fontId="37" fillId="0" borderId="0"/>
    <xf numFmtId="0" fontId="37" fillId="0" borderId="0"/>
    <xf numFmtId="0" fontId="121" fillId="0" borderId="0"/>
    <xf numFmtId="0" fontId="120" fillId="0" borderId="0"/>
    <xf numFmtId="0" fontId="121" fillId="0" borderId="0"/>
    <xf numFmtId="0" fontId="122" fillId="0" borderId="0"/>
    <xf numFmtId="0" fontId="37" fillId="0" borderId="0"/>
    <xf numFmtId="0" fontId="42" fillId="0" borderId="0"/>
    <xf numFmtId="0" fontId="122" fillId="0" borderId="0"/>
    <xf numFmtId="0" fontId="35" fillId="0" borderId="0"/>
    <xf numFmtId="0" fontId="121" fillId="0" borderId="0"/>
    <xf numFmtId="0" fontId="37" fillId="0" borderId="0"/>
    <xf numFmtId="0" fontId="122" fillId="0" borderId="0"/>
    <xf numFmtId="0" fontId="120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0" fillId="0" borderId="0"/>
    <xf numFmtId="0" fontId="77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22" fillId="0" borderId="0"/>
    <xf numFmtId="0" fontId="16" fillId="0" borderId="0"/>
    <xf numFmtId="0" fontId="120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6" fillId="0" borderId="0"/>
    <xf numFmtId="0" fontId="121" fillId="0" borderId="0"/>
    <xf numFmtId="0" fontId="11" fillId="0" borderId="0"/>
    <xf numFmtId="0" fontId="3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1" fillId="0" borderId="0"/>
    <xf numFmtId="0" fontId="37" fillId="0" borderId="0"/>
    <xf numFmtId="0" fontId="16" fillId="0" borderId="0"/>
    <xf numFmtId="0" fontId="120" fillId="0" borderId="0"/>
    <xf numFmtId="0" fontId="37" fillId="0" borderId="0"/>
    <xf numFmtId="0" fontId="16" fillId="0" borderId="0"/>
    <xf numFmtId="0" fontId="14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37" fillId="0" borderId="0"/>
    <xf numFmtId="0" fontId="121" fillId="0" borderId="0"/>
    <xf numFmtId="0" fontId="37" fillId="0" borderId="0"/>
    <xf numFmtId="0" fontId="16" fillId="0" borderId="0"/>
    <xf numFmtId="0" fontId="16" fillId="0" borderId="0"/>
    <xf numFmtId="0" fontId="120" fillId="0" borderId="0"/>
    <xf numFmtId="0" fontId="16" fillId="0" borderId="0"/>
    <xf numFmtId="0" fontId="141" fillId="0" borderId="0"/>
    <xf numFmtId="0" fontId="121" fillId="0" borderId="0"/>
    <xf numFmtId="0" fontId="142" fillId="0" borderId="0"/>
    <xf numFmtId="0" fontId="16" fillId="0" borderId="0"/>
    <xf numFmtId="0" fontId="11" fillId="0" borderId="0"/>
    <xf numFmtId="0" fontId="120" fillId="0" borderId="0"/>
    <xf numFmtId="0" fontId="16" fillId="0" borderId="0"/>
    <xf numFmtId="0" fontId="141" fillId="0" borderId="0"/>
    <xf numFmtId="0" fontId="121" fillId="0" borderId="0"/>
    <xf numFmtId="0" fontId="37" fillId="0" borderId="0"/>
    <xf numFmtId="0" fontId="16" fillId="0" borderId="0"/>
    <xf numFmtId="0" fontId="11" fillId="60" borderId="33" applyNumberFormat="0" applyFont="0" applyAlignment="0" applyProtection="0"/>
    <xf numFmtId="0" fontId="35" fillId="8" borderId="12" applyNumberFormat="0" applyFont="0" applyAlignment="0" applyProtection="0"/>
    <xf numFmtId="0" fontId="16" fillId="8" borderId="12" applyNumberFormat="0" applyFont="0" applyAlignment="0" applyProtection="0"/>
    <xf numFmtId="0" fontId="35" fillId="8" borderId="12" applyNumberFormat="0" applyFont="0" applyAlignment="0" applyProtection="0"/>
    <xf numFmtId="0" fontId="16" fillId="8" borderId="12" applyNumberFormat="0" applyFont="0" applyAlignment="0" applyProtection="0"/>
    <xf numFmtId="0" fontId="16" fillId="8" borderId="12" applyNumberFormat="0" applyFont="0" applyAlignment="0" applyProtection="0"/>
    <xf numFmtId="0" fontId="16" fillId="8" borderId="12" applyNumberFormat="0" applyFont="0" applyAlignment="0" applyProtection="0"/>
    <xf numFmtId="0" fontId="143" fillId="6" borderId="9" applyNumberFormat="0" applyAlignment="0" applyProtection="0"/>
    <xf numFmtId="0" fontId="92" fillId="54" borderId="34" applyNumberFormat="0" applyAlignment="0" applyProtection="0"/>
    <xf numFmtId="0" fontId="144" fillId="6" borderId="9" applyNumberFormat="0" applyAlignment="0" applyProtection="0"/>
    <xf numFmtId="0" fontId="27" fillId="6" borderId="9" applyNumberFormat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65" fillId="0" borderId="21" applyNumberFormat="0" applyBorder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93" fillId="53" borderId="0">
      <alignment horizontal="left" indent="1"/>
    </xf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37" fontId="77" fillId="0" borderId="0"/>
    <xf numFmtId="0" fontId="94" fillId="0" borderId="0" applyNumberFormat="0" applyFont="0" applyFill="0" applyBorder="0" applyAlignment="0" applyProtection="0"/>
    <xf numFmtId="0" fontId="95" fillId="0" borderId="0">
      <alignment horizontal="left"/>
    </xf>
    <xf numFmtId="0" fontId="64" fillId="0" borderId="0" applyNumberFormat="0" applyBorder="0" applyAlignment="0"/>
    <xf numFmtId="0" fontId="96" fillId="0" borderId="0" applyNumberFormat="0" applyBorder="0" applyAlignment="0"/>
    <xf numFmtId="0" fontId="10" fillId="0" borderId="0" applyNumberFormat="0" applyBorder="0" applyAlignment="0"/>
    <xf numFmtId="0" fontId="97" fillId="0" borderId="0" applyNumberFormat="0" applyBorder="0" applyAlignment="0"/>
    <xf numFmtId="0" fontId="98" fillId="61" borderId="0"/>
    <xf numFmtId="0" fontId="98" fillId="61" borderId="0"/>
    <xf numFmtId="0" fontId="98" fillId="61" borderId="0"/>
    <xf numFmtId="0" fontId="98" fillId="61" borderId="0"/>
    <xf numFmtId="0" fontId="98" fillId="61" borderId="0"/>
    <xf numFmtId="0" fontId="98" fillId="61" borderId="0"/>
    <xf numFmtId="0" fontId="98" fillId="61" borderId="0"/>
    <xf numFmtId="0" fontId="98" fillId="61" borderId="0"/>
    <xf numFmtId="0" fontId="99" fillId="58" borderId="0">
      <alignment wrapText="1"/>
    </xf>
    <xf numFmtId="49" fontId="64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191" fontId="37" fillId="0" borderId="0" applyFill="0" applyBorder="0" applyAlignment="0"/>
    <xf numFmtId="191" fontId="37" fillId="0" borderId="0" applyFill="0" applyBorder="0" applyAlignment="0"/>
    <xf numFmtId="0" fontId="10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13" applyNumberFormat="0" applyFill="0" applyAlignment="0" applyProtection="0"/>
    <xf numFmtId="0" fontId="63" fillId="0" borderId="36" applyNumberFormat="0" applyFont="0" applyFill="0" applyAlignment="0" applyProtection="0"/>
    <xf numFmtId="0" fontId="148" fillId="0" borderId="13" applyNumberFormat="0" applyFill="0" applyAlignment="0" applyProtection="0"/>
    <xf numFmtId="0" fontId="33" fillId="0" borderId="13" applyNumberFormat="0" applyFill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56" fillId="55" borderId="24" applyNumberFormat="0" applyAlignment="0" applyProtection="0"/>
    <xf numFmtId="0" fontId="85" fillId="0" borderId="32" applyNumberFormat="0" applyFill="0" applyAlignment="0" applyProtection="0"/>
    <xf numFmtId="0" fontId="48" fillId="35" borderId="0" applyNumberFormat="0" applyBorder="0" applyAlignment="0" applyProtection="0"/>
    <xf numFmtId="0" fontId="92" fillId="54" borderId="34" applyNumberFormat="0" applyAlignment="0" applyProtection="0"/>
    <xf numFmtId="0" fontId="55" fillId="54" borderId="23" applyNumberFormat="0" applyAlignment="0" applyProtection="0"/>
    <xf numFmtId="0" fontId="10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7" fillId="36" borderId="0" applyNumberFormat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9" fontId="104" fillId="0" borderId="0" applyFont="0" applyFill="0" applyBorder="0" applyAlignment="0" applyProtection="0"/>
    <xf numFmtId="0" fontId="37" fillId="0" borderId="0"/>
    <xf numFmtId="0" fontId="80" fillId="39" borderId="23" applyNumberFormat="0" applyAlignment="0" applyProtection="0"/>
    <xf numFmtId="0" fontId="89" fillId="59" borderId="0" applyNumberFormat="0" applyBorder="0" applyAlignment="0" applyProtection="0"/>
    <xf numFmtId="0" fontId="106" fillId="0" borderId="35" applyNumberFormat="0" applyFill="0" applyAlignment="0" applyProtection="0"/>
    <xf numFmtId="191" fontId="107" fillId="0" borderId="0" applyFont="0" applyFill="0" applyBorder="0" applyAlignment="0" applyProtection="0"/>
    <xf numFmtId="194" fontId="107" fillId="0" borderId="0" applyFont="0" applyFill="0" applyBorder="0" applyAlignment="0" applyProtection="0"/>
    <xf numFmtId="195" fontId="107" fillId="0" borderId="0" applyFont="0" applyFill="0" applyBorder="0" applyAlignment="0" applyProtection="0"/>
    <xf numFmtId="196" fontId="107" fillId="0" borderId="0" applyFont="0" applyFill="0" applyBorder="0" applyAlignment="0" applyProtection="0"/>
    <xf numFmtId="0" fontId="104" fillId="0" borderId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50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51" borderId="0" applyNumberFormat="0" applyBorder="0" applyAlignment="0" applyProtection="0"/>
    <xf numFmtId="0" fontId="11" fillId="60" borderId="33" applyNumberFormat="0" applyFont="0" applyAlignment="0" applyProtection="0"/>
    <xf numFmtId="0" fontId="108" fillId="0" borderId="27" applyNumberFormat="0" applyFill="0" applyAlignment="0" applyProtection="0"/>
    <xf numFmtId="0" fontId="109" fillId="0" borderId="28" applyNumberFormat="0" applyFill="0" applyAlignment="0" applyProtection="0"/>
    <xf numFmtId="0" fontId="74" fillId="0" borderId="29" applyNumberFormat="0" applyFill="0" applyAlignment="0" applyProtection="0"/>
    <xf numFmtId="0" fontId="74" fillId="0" borderId="0" applyNumberFormat="0" applyFill="0" applyBorder="0" applyAlignment="0" applyProtection="0"/>
    <xf numFmtId="0" fontId="110" fillId="0" borderId="0"/>
    <xf numFmtId="0" fontId="37" fillId="0" borderId="0"/>
    <xf numFmtId="171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1" fillId="0" borderId="0"/>
    <xf numFmtId="171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99" fontId="151" fillId="0" borderId="0" applyFont="0" applyFill="0" applyBorder="0" applyAlignment="0" applyProtection="0"/>
    <xf numFmtId="0" fontId="152" fillId="0" borderId="0"/>
    <xf numFmtId="200" fontId="37" fillId="0" borderId="0" applyFont="0" applyFill="0" applyBorder="0" applyAlignment="0" applyProtection="0"/>
    <xf numFmtId="201" fontId="11" fillId="0" borderId="0" applyFont="0" applyFill="0" applyBorder="0" applyAlignment="0" applyProtection="0"/>
    <xf numFmtId="202" fontId="37" fillId="0" borderId="0" applyFont="0" applyFill="0" applyBorder="0" applyAlignment="0" applyProtection="0"/>
    <xf numFmtId="201" fontId="151" fillId="0" borderId="0" applyFont="0" applyFill="0" applyBorder="0" applyAlignment="0" applyProtection="0"/>
    <xf numFmtId="0" fontId="153" fillId="0" borderId="0"/>
    <xf numFmtId="174" fontId="11" fillId="0" borderId="0" applyFont="0" applyFill="0" applyBorder="0" applyAlignment="0" applyProtection="0"/>
    <xf numFmtId="20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204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37" fillId="59" borderId="0" applyNumberFormat="0" applyFont="0" applyAlignment="0" applyProtection="0"/>
    <xf numFmtId="0" fontId="77" fillId="0" borderId="0"/>
    <xf numFmtId="210" fontId="155" fillId="0" borderId="0" applyFont="0" applyFill="0" applyBorder="0" applyAlignment="0" applyProtection="0"/>
    <xf numFmtId="211" fontId="37" fillId="0" borderId="0" applyFont="0" applyFill="0" applyBorder="0" applyAlignment="0" applyProtection="0"/>
    <xf numFmtId="212" fontId="37" fillId="0" borderId="0" applyFont="0" applyFill="0" applyBorder="0" applyProtection="0">
      <alignment horizontal="right"/>
    </xf>
    <xf numFmtId="201" fontId="37" fillId="0" borderId="0" applyFont="0" applyFill="0" applyBorder="0" applyAlignment="0" applyProtection="0"/>
    <xf numFmtId="0" fontId="156" fillId="0" borderId="0" applyNumberFormat="0" applyFill="0" applyBorder="0" applyProtection="0">
      <alignment vertical="top"/>
    </xf>
    <xf numFmtId="0" fontId="157" fillId="0" borderId="39" applyNumberFormat="0" applyFill="0" applyAlignment="0" applyProtection="0"/>
    <xf numFmtId="0" fontId="158" fillId="0" borderId="40" applyNumberFormat="0" applyFill="0" applyProtection="0">
      <alignment horizontal="center"/>
    </xf>
    <xf numFmtId="0" fontId="158" fillId="0" borderId="0" applyNumberFormat="0" applyFill="0" applyBorder="0" applyProtection="0">
      <alignment horizontal="left"/>
    </xf>
    <xf numFmtId="0" fontId="159" fillId="0" borderId="0" applyNumberFormat="0" applyFill="0" applyBorder="0" applyProtection="0">
      <alignment horizontal="centerContinuous"/>
    </xf>
    <xf numFmtId="210" fontId="155" fillId="0" borderId="0" applyFont="0" applyFill="0" applyBorder="0" applyAlignment="0" applyProtection="0"/>
    <xf numFmtId="0" fontId="64" fillId="0" borderId="0">
      <alignment vertical="top"/>
    </xf>
    <xf numFmtId="0" fontId="64" fillId="0" borderId="0">
      <alignment vertical="top"/>
    </xf>
    <xf numFmtId="210" fontId="155" fillId="0" borderId="0" applyFont="0" applyFill="0" applyBorder="0" applyAlignment="0" applyProtection="0"/>
    <xf numFmtId="192" fontId="160" fillId="0" borderId="0" applyFont="0" applyFill="0" applyBorder="0" applyAlignment="0" applyProtection="0"/>
    <xf numFmtId="193" fontId="160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0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7" fillId="0" borderId="0"/>
    <xf numFmtId="0" fontId="155" fillId="0" borderId="0" applyFont="0" applyFill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0" fontId="162" fillId="34" borderId="0" applyNumberFormat="0" applyBorder="0" applyAlignment="0" applyProtection="0"/>
    <xf numFmtId="0" fontId="162" fillId="34" borderId="0" applyNumberFormat="0" applyBorder="0" applyAlignment="0" applyProtection="0"/>
    <xf numFmtId="0" fontId="162" fillId="34" borderId="0" applyNumberFormat="0" applyBorder="0" applyAlignment="0" applyProtection="0"/>
    <xf numFmtId="0" fontId="162" fillId="34" borderId="0" applyNumberFormat="0" applyBorder="0" applyAlignment="0" applyProtection="0"/>
    <xf numFmtId="0" fontId="162" fillId="34" borderId="0" applyNumberFormat="0" applyBorder="0" applyAlignment="0" applyProtection="0"/>
    <xf numFmtId="0" fontId="162" fillId="34" borderId="0" applyNumberFormat="0" applyBorder="0" applyAlignment="0" applyProtection="0"/>
    <xf numFmtId="0" fontId="162" fillId="34" borderId="0" applyNumberFormat="0" applyBorder="0" applyAlignment="0" applyProtection="0"/>
    <xf numFmtId="0" fontId="162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0" fontId="162" fillId="34" borderId="0" applyNumberFormat="0" applyBorder="0" applyAlignment="0" applyProtection="0"/>
    <xf numFmtId="0" fontId="162" fillId="34" borderId="0" applyNumberFormat="0" applyBorder="0" applyAlignment="0" applyProtection="0"/>
    <xf numFmtId="0" fontId="162" fillId="34" borderId="0" applyNumberFormat="0" applyBorder="0" applyAlignment="0" applyProtection="0"/>
    <xf numFmtId="0" fontId="162" fillId="34" borderId="0" applyNumberFormat="0" applyBorder="0" applyAlignment="0" applyProtection="0"/>
    <xf numFmtId="0" fontId="162" fillId="34" borderId="0" applyNumberFormat="0" applyBorder="0" applyAlignment="0" applyProtection="0"/>
    <xf numFmtId="0" fontId="162" fillId="34" borderId="0" applyNumberFormat="0" applyBorder="0" applyAlignment="0" applyProtection="0"/>
    <xf numFmtId="0" fontId="162" fillId="34" borderId="0" applyNumberFormat="0" applyBorder="0" applyAlignment="0" applyProtection="0"/>
    <xf numFmtId="0" fontId="162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0" fontId="162" fillId="34" borderId="0" applyNumberFormat="0" applyBorder="0" applyAlignment="0" applyProtection="0"/>
    <xf numFmtId="0" fontId="162" fillId="34" borderId="0" applyNumberFormat="0" applyBorder="0" applyAlignment="0" applyProtection="0"/>
    <xf numFmtId="0" fontId="162" fillId="34" borderId="0" applyNumberFormat="0" applyBorder="0" applyAlignment="0" applyProtection="0"/>
    <xf numFmtId="0" fontId="162" fillId="34" borderId="0" applyNumberFormat="0" applyBorder="0" applyAlignment="0" applyProtection="0"/>
    <xf numFmtId="0" fontId="162" fillId="34" borderId="0" applyNumberFormat="0" applyBorder="0" applyAlignment="0" applyProtection="0"/>
    <xf numFmtId="0" fontId="162" fillId="34" borderId="0" applyNumberFormat="0" applyBorder="0" applyAlignment="0" applyProtection="0"/>
    <xf numFmtId="0" fontId="162" fillId="34" borderId="0" applyNumberFormat="0" applyBorder="0" applyAlignment="0" applyProtection="0"/>
    <xf numFmtId="0" fontId="162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57" fillId="34" borderId="0" applyNumberFormat="0" applyBorder="0" applyAlignment="0" applyProtection="0"/>
    <xf numFmtId="213" fontId="57" fillId="34" borderId="0" applyNumberFormat="0" applyBorder="0" applyAlignment="0" applyProtection="0"/>
    <xf numFmtId="213" fontId="57" fillId="34" borderId="0" applyNumberFormat="0" applyBorder="0" applyAlignment="0" applyProtection="0"/>
    <xf numFmtId="213" fontId="57" fillId="34" borderId="0" applyNumberFormat="0" applyBorder="0" applyAlignment="0" applyProtection="0"/>
    <xf numFmtId="213" fontId="36" fillId="34" borderId="0" applyNumberFormat="0" applyBorder="0" applyAlignment="0" applyProtection="0"/>
    <xf numFmtId="0" fontId="162" fillId="34" borderId="0" applyNumberFormat="0" applyBorder="0" applyAlignment="0" applyProtection="0"/>
    <xf numFmtId="0" fontId="162" fillId="34" borderId="0" applyNumberFormat="0" applyBorder="0" applyAlignment="0" applyProtection="0"/>
    <xf numFmtId="0" fontId="162" fillId="34" borderId="0" applyNumberFormat="0" applyBorder="0" applyAlignment="0" applyProtection="0"/>
    <xf numFmtId="0" fontId="162" fillId="34" borderId="0" applyNumberFormat="0" applyBorder="0" applyAlignment="0" applyProtection="0"/>
    <xf numFmtId="0" fontId="162" fillId="34" borderId="0" applyNumberFormat="0" applyBorder="0" applyAlignment="0" applyProtection="0"/>
    <xf numFmtId="0" fontId="162" fillId="34" borderId="0" applyNumberFormat="0" applyBorder="0" applyAlignment="0" applyProtection="0"/>
    <xf numFmtId="0" fontId="162" fillId="34" borderId="0" applyNumberFormat="0" applyBorder="0" applyAlignment="0" applyProtection="0"/>
    <xf numFmtId="0" fontId="162" fillId="34" borderId="0" applyNumberFormat="0" applyBorder="0" applyAlignment="0" applyProtection="0"/>
    <xf numFmtId="213" fontId="57" fillId="34" borderId="0" applyNumberFormat="0" applyBorder="0" applyAlignment="0" applyProtection="0"/>
    <xf numFmtId="213" fontId="57" fillId="34" borderId="0" applyNumberFormat="0" applyBorder="0" applyAlignment="0" applyProtection="0"/>
    <xf numFmtId="213" fontId="57" fillId="34" borderId="0" applyNumberFormat="0" applyBorder="0" applyAlignment="0" applyProtection="0"/>
    <xf numFmtId="213" fontId="57" fillId="34" borderId="0" applyNumberFormat="0" applyBorder="0" applyAlignment="0" applyProtection="0"/>
    <xf numFmtId="213" fontId="57" fillId="34" borderId="0" applyNumberFormat="0" applyBorder="0" applyAlignment="0" applyProtection="0"/>
    <xf numFmtId="0" fontId="163" fillId="34" borderId="0" applyNumberFormat="0" applyBorder="0" applyAlignment="0" applyProtection="0"/>
    <xf numFmtId="0" fontId="163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4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0" fontId="162" fillId="35" borderId="0" applyNumberFormat="0" applyBorder="0" applyAlignment="0" applyProtection="0"/>
    <xf numFmtId="0" fontId="162" fillId="35" borderId="0" applyNumberFormat="0" applyBorder="0" applyAlignment="0" applyProtection="0"/>
    <xf numFmtId="0" fontId="162" fillId="35" borderId="0" applyNumberFormat="0" applyBorder="0" applyAlignment="0" applyProtection="0"/>
    <xf numFmtId="0" fontId="162" fillId="35" borderId="0" applyNumberFormat="0" applyBorder="0" applyAlignment="0" applyProtection="0"/>
    <xf numFmtId="0" fontId="162" fillId="35" borderId="0" applyNumberFormat="0" applyBorder="0" applyAlignment="0" applyProtection="0"/>
    <xf numFmtId="0" fontId="162" fillId="35" borderId="0" applyNumberFormat="0" applyBorder="0" applyAlignment="0" applyProtection="0"/>
    <xf numFmtId="0" fontId="162" fillId="35" borderId="0" applyNumberFormat="0" applyBorder="0" applyAlignment="0" applyProtection="0"/>
    <xf numFmtId="0" fontId="162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0" fontId="162" fillId="35" borderId="0" applyNumberFormat="0" applyBorder="0" applyAlignment="0" applyProtection="0"/>
    <xf numFmtId="0" fontId="162" fillId="35" borderId="0" applyNumberFormat="0" applyBorder="0" applyAlignment="0" applyProtection="0"/>
    <xf numFmtId="0" fontId="162" fillId="35" borderId="0" applyNumberFormat="0" applyBorder="0" applyAlignment="0" applyProtection="0"/>
    <xf numFmtId="0" fontId="162" fillId="35" borderId="0" applyNumberFormat="0" applyBorder="0" applyAlignment="0" applyProtection="0"/>
    <xf numFmtId="0" fontId="162" fillId="35" borderId="0" applyNumberFormat="0" applyBorder="0" applyAlignment="0" applyProtection="0"/>
    <xf numFmtId="0" fontId="162" fillId="35" borderId="0" applyNumberFormat="0" applyBorder="0" applyAlignment="0" applyProtection="0"/>
    <xf numFmtId="0" fontId="162" fillId="35" borderId="0" applyNumberFormat="0" applyBorder="0" applyAlignment="0" applyProtection="0"/>
    <xf numFmtId="0" fontId="162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0" fontId="162" fillId="35" borderId="0" applyNumberFormat="0" applyBorder="0" applyAlignment="0" applyProtection="0"/>
    <xf numFmtId="0" fontId="162" fillId="35" borderId="0" applyNumberFormat="0" applyBorder="0" applyAlignment="0" applyProtection="0"/>
    <xf numFmtId="0" fontId="162" fillId="35" borderId="0" applyNumberFormat="0" applyBorder="0" applyAlignment="0" applyProtection="0"/>
    <xf numFmtId="0" fontId="162" fillId="35" borderId="0" applyNumberFormat="0" applyBorder="0" applyAlignment="0" applyProtection="0"/>
    <xf numFmtId="0" fontId="162" fillId="35" borderId="0" applyNumberFormat="0" applyBorder="0" applyAlignment="0" applyProtection="0"/>
    <xf numFmtId="0" fontId="162" fillId="35" borderId="0" applyNumberFormat="0" applyBorder="0" applyAlignment="0" applyProtection="0"/>
    <xf numFmtId="0" fontId="162" fillId="35" borderId="0" applyNumberFormat="0" applyBorder="0" applyAlignment="0" applyProtection="0"/>
    <xf numFmtId="0" fontId="162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57" fillId="35" borderId="0" applyNumberFormat="0" applyBorder="0" applyAlignment="0" applyProtection="0"/>
    <xf numFmtId="213" fontId="57" fillId="35" borderId="0" applyNumberFormat="0" applyBorder="0" applyAlignment="0" applyProtection="0"/>
    <xf numFmtId="213" fontId="57" fillId="35" borderId="0" applyNumberFormat="0" applyBorder="0" applyAlignment="0" applyProtection="0"/>
    <xf numFmtId="213" fontId="57" fillId="35" borderId="0" applyNumberFormat="0" applyBorder="0" applyAlignment="0" applyProtection="0"/>
    <xf numFmtId="213" fontId="36" fillId="35" borderId="0" applyNumberFormat="0" applyBorder="0" applyAlignment="0" applyProtection="0"/>
    <xf numFmtId="0" fontId="162" fillId="35" borderId="0" applyNumberFormat="0" applyBorder="0" applyAlignment="0" applyProtection="0"/>
    <xf numFmtId="0" fontId="162" fillId="35" borderId="0" applyNumberFormat="0" applyBorder="0" applyAlignment="0" applyProtection="0"/>
    <xf numFmtId="0" fontId="162" fillId="35" borderId="0" applyNumberFormat="0" applyBorder="0" applyAlignment="0" applyProtection="0"/>
    <xf numFmtId="0" fontId="162" fillId="35" borderId="0" applyNumberFormat="0" applyBorder="0" applyAlignment="0" applyProtection="0"/>
    <xf numFmtId="0" fontId="162" fillId="35" borderId="0" applyNumberFormat="0" applyBorder="0" applyAlignment="0" applyProtection="0"/>
    <xf numFmtId="0" fontId="162" fillId="35" borderId="0" applyNumberFormat="0" applyBorder="0" applyAlignment="0" applyProtection="0"/>
    <xf numFmtId="0" fontId="162" fillId="35" borderId="0" applyNumberFormat="0" applyBorder="0" applyAlignment="0" applyProtection="0"/>
    <xf numFmtId="0" fontId="162" fillId="35" borderId="0" applyNumberFormat="0" applyBorder="0" applyAlignment="0" applyProtection="0"/>
    <xf numFmtId="213" fontId="57" fillId="35" borderId="0" applyNumberFormat="0" applyBorder="0" applyAlignment="0" applyProtection="0"/>
    <xf numFmtId="213" fontId="57" fillId="35" borderId="0" applyNumberFormat="0" applyBorder="0" applyAlignment="0" applyProtection="0"/>
    <xf numFmtId="213" fontId="57" fillId="35" borderId="0" applyNumberFormat="0" applyBorder="0" applyAlignment="0" applyProtection="0"/>
    <xf numFmtId="213" fontId="57" fillId="35" borderId="0" applyNumberFormat="0" applyBorder="0" applyAlignment="0" applyProtection="0"/>
    <xf numFmtId="213" fontId="57" fillId="35" borderId="0" applyNumberFormat="0" applyBorder="0" applyAlignment="0" applyProtection="0"/>
    <xf numFmtId="0" fontId="163" fillId="35" borderId="0" applyNumberFormat="0" applyBorder="0" applyAlignment="0" applyProtection="0"/>
    <xf numFmtId="0" fontId="163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5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57" fillId="36" borderId="0" applyNumberFormat="0" applyBorder="0" applyAlignment="0" applyProtection="0"/>
    <xf numFmtId="213" fontId="57" fillId="36" borderId="0" applyNumberFormat="0" applyBorder="0" applyAlignment="0" applyProtection="0"/>
    <xf numFmtId="213" fontId="57" fillId="36" borderId="0" applyNumberFormat="0" applyBorder="0" applyAlignment="0" applyProtection="0"/>
    <xf numFmtId="213" fontId="57" fillId="36" borderId="0" applyNumberFormat="0" applyBorder="0" applyAlignment="0" applyProtection="0"/>
    <xf numFmtId="213" fontId="36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213" fontId="57" fillId="36" borderId="0" applyNumberFormat="0" applyBorder="0" applyAlignment="0" applyProtection="0"/>
    <xf numFmtId="213" fontId="57" fillId="36" borderId="0" applyNumberFormat="0" applyBorder="0" applyAlignment="0" applyProtection="0"/>
    <xf numFmtId="213" fontId="57" fillId="36" borderId="0" applyNumberFormat="0" applyBorder="0" applyAlignment="0" applyProtection="0"/>
    <xf numFmtId="213" fontId="57" fillId="36" borderId="0" applyNumberFormat="0" applyBorder="0" applyAlignment="0" applyProtection="0"/>
    <xf numFmtId="213" fontId="57" fillId="36" borderId="0" applyNumberFormat="0" applyBorder="0" applyAlignment="0" applyProtection="0"/>
    <xf numFmtId="0" fontId="163" fillId="36" borderId="0" applyNumberFormat="0" applyBorder="0" applyAlignment="0" applyProtection="0"/>
    <xf numFmtId="0" fontId="163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6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57" fillId="37" borderId="0" applyNumberFormat="0" applyBorder="0" applyAlignment="0" applyProtection="0"/>
    <xf numFmtId="213" fontId="57" fillId="37" borderId="0" applyNumberFormat="0" applyBorder="0" applyAlignment="0" applyProtection="0"/>
    <xf numFmtId="213" fontId="57" fillId="37" borderId="0" applyNumberFormat="0" applyBorder="0" applyAlignment="0" applyProtection="0"/>
    <xf numFmtId="213" fontId="57" fillId="37" borderId="0" applyNumberFormat="0" applyBorder="0" applyAlignment="0" applyProtection="0"/>
    <xf numFmtId="213" fontId="36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213" fontId="57" fillId="37" borderId="0" applyNumberFormat="0" applyBorder="0" applyAlignment="0" applyProtection="0"/>
    <xf numFmtId="213" fontId="57" fillId="37" borderId="0" applyNumberFormat="0" applyBorder="0" applyAlignment="0" applyProtection="0"/>
    <xf numFmtId="213" fontId="57" fillId="37" borderId="0" applyNumberFormat="0" applyBorder="0" applyAlignment="0" applyProtection="0"/>
    <xf numFmtId="213" fontId="57" fillId="37" borderId="0" applyNumberFormat="0" applyBorder="0" applyAlignment="0" applyProtection="0"/>
    <xf numFmtId="213" fontId="57" fillId="37" borderId="0" applyNumberFormat="0" applyBorder="0" applyAlignment="0" applyProtection="0"/>
    <xf numFmtId="0" fontId="163" fillId="37" borderId="0" applyNumberFormat="0" applyBorder="0" applyAlignment="0" applyProtection="0"/>
    <xf numFmtId="0" fontId="163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57" fillId="38" borderId="0" applyNumberFormat="0" applyBorder="0" applyAlignment="0" applyProtection="0"/>
    <xf numFmtId="213" fontId="57" fillId="38" borderId="0" applyNumberFormat="0" applyBorder="0" applyAlignment="0" applyProtection="0"/>
    <xf numFmtId="213" fontId="57" fillId="38" borderId="0" applyNumberFormat="0" applyBorder="0" applyAlignment="0" applyProtection="0"/>
    <xf numFmtId="213" fontId="57" fillId="38" borderId="0" applyNumberFormat="0" applyBorder="0" applyAlignment="0" applyProtection="0"/>
    <xf numFmtId="213" fontId="36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213" fontId="57" fillId="38" borderId="0" applyNumberFormat="0" applyBorder="0" applyAlignment="0" applyProtection="0"/>
    <xf numFmtId="213" fontId="57" fillId="38" borderId="0" applyNumberFormat="0" applyBorder="0" applyAlignment="0" applyProtection="0"/>
    <xf numFmtId="213" fontId="57" fillId="38" borderId="0" applyNumberFormat="0" applyBorder="0" applyAlignment="0" applyProtection="0"/>
    <xf numFmtId="213" fontId="57" fillId="38" borderId="0" applyNumberFormat="0" applyBorder="0" applyAlignment="0" applyProtection="0"/>
    <xf numFmtId="213" fontId="57" fillId="38" borderId="0" applyNumberFormat="0" applyBorder="0" applyAlignment="0" applyProtection="0"/>
    <xf numFmtId="0" fontId="163" fillId="38" borderId="0" applyNumberFormat="0" applyBorder="0" applyAlignment="0" applyProtection="0"/>
    <xf numFmtId="0" fontId="163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8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57" fillId="39" borderId="0" applyNumberFormat="0" applyBorder="0" applyAlignment="0" applyProtection="0"/>
    <xf numFmtId="213" fontId="57" fillId="39" borderId="0" applyNumberFormat="0" applyBorder="0" applyAlignment="0" applyProtection="0"/>
    <xf numFmtId="213" fontId="57" fillId="39" borderId="0" applyNumberFormat="0" applyBorder="0" applyAlignment="0" applyProtection="0"/>
    <xf numFmtId="213" fontId="57" fillId="39" borderId="0" applyNumberFormat="0" applyBorder="0" applyAlignment="0" applyProtection="0"/>
    <xf numFmtId="213" fontId="36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213" fontId="57" fillId="39" borderId="0" applyNumberFormat="0" applyBorder="0" applyAlignment="0" applyProtection="0"/>
    <xf numFmtId="213" fontId="57" fillId="39" borderId="0" applyNumberFormat="0" applyBorder="0" applyAlignment="0" applyProtection="0"/>
    <xf numFmtId="213" fontId="57" fillId="39" borderId="0" applyNumberFormat="0" applyBorder="0" applyAlignment="0" applyProtection="0"/>
    <xf numFmtId="213" fontId="57" fillId="39" borderId="0" applyNumberFormat="0" applyBorder="0" applyAlignment="0" applyProtection="0"/>
    <xf numFmtId="213" fontId="57" fillId="39" borderId="0" applyNumberFormat="0" applyBorder="0" applyAlignment="0" applyProtection="0"/>
    <xf numFmtId="0" fontId="163" fillId="39" borderId="0" applyNumberFormat="0" applyBorder="0" applyAlignment="0" applyProtection="0"/>
    <xf numFmtId="0" fontId="163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36" fillId="39" borderId="0" applyNumberFormat="0" applyBorder="0" applyAlignment="0" applyProtection="0"/>
    <xf numFmtId="213" fontId="57" fillId="34" borderId="0" applyNumberFormat="0" applyBorder="0" applyAlignment="0" applyProtection="0"/>
    <xf numFmtId="213" fontId="57" fillId="35" borderId="0" applyNumberFormat="0" applyBorder="0" applyAlignment="0" applyProtection="0"/>
    <xf numFmtId="213" fontId="57" fillId="36" borderId="0" applyNumberFormat="0" applyBorder="0" applyAlignment="0" applyProtection="0"/>
    <xf numFmtId="213" fontId="57" fillId="37" borderId="0" applyNumberFormat="0" applyBorder="0" applyAlignment="0" applyProtection="0"/>
    <xf numFmtId="213" fontId="57" fillId="38" borderId="0" applyNumberFormat="0" applyBorder="0" applyAlignment="0" applyProtection="0"/>
    <xf numFmtId="213" fontId="57" fillId="39" borderId="0" applyNumberFormat="0" applyBorder="0" applyAlignment="0" applyProtection="0"/>
    <xf numFmtId="199" fontId="164" fillId="0" borderId="0" applyFont="0" applyFill="0" applyBorder="0" applyAlignment="0" applyProtection="0"/>
    <xf numFmtId="214" fontId="164" fillId="0" borderId="0" applyFont="0" applyFill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57" fillId="40" borderId="0" applyNumberFormat="0" applyBorder="0" applyAlignment="0" applyProtection="0"/>
    <xf numFmtId="213" fontId="57" fillId="40" borderId="0" applyNumberFormat="0" applyBorder="0" applyAlignment="0" applyProtection="0"/>
    <xf numFmtId="213" fontId="57" fillId="40" borderId="0" applyNumberFormat="0" applyBorder="0" applyAlignment="0" applyProtection="0"/>
    <xf numFmtId="213" fontId="57" fillId="40" borderId="0" applyNumberFormat="0" applyBorder="0" applyAlignment="0" applyProtection="0"/>
    <xf numFmtId="213" fontId="36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213" fontId="57" fillId="40" borderId="0" applyNumberFormat="0" applyBorder="0" applyAlignment="0" applyProtection="0"/>
    <xf numFmtId="213" fontId="57" fillId="40" borderId="0" applyNumberFormat="0" applyBorder="0" applyAlignment="0" applyProtection="0"/>
    <xf numFmtId="213" fontId="57" fillId="40" borderId="0" applyNumberFormat="0" applyBorder="0" applyAlignment="0" applyProtection="0"/>
    <xf numFmtId="213" fontId="57" fillId="40" borderId="0" applyNumberFormat="0" applyBorder="0" applyAlignment="0" applyProtection="0"/>
    <xf numFmtId="213" fontId="57" fillId="40" borderId="0" applyNumberFormat="0" applyBorder="0" applyAlignment="0" applyProtection="0"/>
    <xf numFmtId="0" fontId="163" fillId="40" borderId="0" applyNumberFormat="0" applyBorder="0" applyAlignment="0" applyProtection="0"/>
    <xf numFmtId="0" fontId="163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57" fillId="41" borderId="0" applyNumberFormat="0" applyBorder="0" applyAlignment="0" applyProtection="0"/>
    <xf numFmtId="213" fontId="57" fillId="41" borderId="0" applyNumberFormat="0" applyBorder="0" applyAlignment="0" applyProtection="0"/>
    <xf numFmtId="213" fontId="57" fillId="41" borderId="0" applyNumberFormat="0" applyBorder="0" applyAlignment="0" applyProtection="0"/>
    <xf numFmtId="213" fontId="57" fillId="41" borderId="0" applyNumberFormat="0" applyBorder="0" applyAlignment="0" applyProtection="0"/>
    <xf numFmtId="213" fontId="36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213" fontId="57" fillId="41" borderId="0" applyNumberFormat="0" applyBorder="0" applyAlignment="0" applyProtection="0"/>
    <xf numFmtId="213" fontId="57" fillId="41" borderId="0" applyNumberFormat="0" applyBorder="0" applyAlignment="0" applyProtection="0"/>
    <xf numFmtId="213" fontId="57" fillId="41" borderId="0" applyNumberFormat="0" applyBorder="0" applyAlignment="0" applyProtection="0"/>
    <xf numFmtId="213" fontId="57" fillId="41" borderId="0" applyNumberFormat="0" applyBorder="0" applyAlignment="0" applyProtection="0"/>
    <xf numFmtId="213" fontId="57" fillId="41" borderId="0" applyNumberFormat="0" applyBorder="0" applyAlignment="0" applyProtection="0"/>
    <xf numFmtId="0" fontId="163" fillId="41" borderId="0" applyNumberFormat="0" applyBorder="0" applyAlignment="0" applyProtection="0"/>
    <xf numFmtId="0" fontId="163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1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57" fillId="42" borderId="0" applyNumberFormat="0" applyBorder="0" applyAlignment="0" applyProtection="0"/>
    <xf numFmtId="213" fontId="57" fillId="42" borderId="0" applyNumberFormat="0" applyBorder="0" applyAlignment="0" applyProtection="0"/>
    <xf numFmtId="213" fontId="57" fillId="42" borderId="0" applyNumberFormat="0" applyBorder="0" applyAlignment="0" applyProtection="0"/>
    <xf numFmtId="213" fontId="57" fillId="42" borderId="0" applyNumberFormat="0" applyBorder="0" applyAlignment="0" applyProtection="0"/>
    <xf numFmtId="213" fontId="36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213" fontId="57" fillId="42" borderId="0" applyNumberFormat="0" applyBorder="0" applyAlignment="0" applyProtection="0"/>
    <xf numFmtId="213" fontId="57" fillId="42" borderId="0" applyNumberFormat="0" applyBorder="0" applyAlignment="0" applyProtection="0"/>
    <xf numFmtId="213" fontId="57" fillId="42" borderId="0" applyNumberFormat="0" applyBorder="0" applyAlignment="0" applyProtection="0"/>
    <xf numFmtId="213" fontId="57" fillId="42" borderId="0" applyNumberFormat="0" applyBorder="0" applyAlignment="0" applyProtection="0"/>
    <xf numFmtId="213" fontId="57" fillId="42" borderId="0" applyNumberFormat="0" applyBorder="0" applyAlignment="0" applyProtection="0"/>
    <xf numFmtId="0" fontId="163" fillId="42" borderId="0" applyNumberFormat="0" applyBorder="0" applyAlignment="0" applyProtection="0"/>
    <xf numFmtId="0" fontId="163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42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57" fillId="37" borderId="0" applyNumberFormat="0" applyBorder="0" applyAlignment="0" applyProtection="0"/>
    <xf numFmtId="213" fontId="57" fillId="37" borderId="0" applyNumberFormat="0" applyBorder="0" applyAlignment="0" applyProtection="0"/>
    <xf numFmtId="213" fontId="57" fillId="37" borderId="0" applyNumberFormat="0" applyBorder="0" applyAlignment="0" applyProtection="0"/>
    <xf numFmtId="213" fontId="57" fillId="37" borderId="0" applyNumberFormat="0" applyBorder="0" applyAlignment="0" applyProtection="0"/>
    <xf numFmtId="213" fontId="36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213" fontId="57" fillId="37" borderId="0" applyNumberFormat="0" applyBorder="0" applyAlignment="0" applyProtection="0"/>
    <xf numFmtId="213" fontId="57" fillId="37" borderId="0" applyNumberFormat="0" applyBorder="0" applyAlignment="0" applyProtection="0"/>
    <xf numFmtId="213" fontId="57" fillId="37" borderId="0" applyNumberFormat="0" applyBorder="0" applyAlignment="0" applyProtection="0"/>
    <xf numFmtId="213" fontId="57" fillId="37" borderId="0" applyNumberFormat="0" applyBorder="0" applyAlignment="0" applyProtection="0"/>
    <xf numFmtId="213" fontId="57" fillId="37" borderId="0" applyNumberFormat="0" applyBorder="0" applyAlignment="0" applyProtection="0"/>
    <xf numFmtId="0" fontId="163" fillId="37" borderId="0" applyNumberFormat="0" applyBorder="0" applyAlignment="0" applyProtection="0"/>
    <xf numFmtId="0" fontId="163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37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57" fillId="40" borderId="0" applyNumberFormat="0" applyBorder="0" applyAlignment="0" applyProtection="0"/>
    <xf numFmtId="213" fontId="57" fillId="40" borderId="0" applyNumberFormat="0" applyBorder="0" applyAlignment="0" applyProtection="0"/>
    <xf numFmtId="213" fontId="57" fillId="40" borderId="0" applyNumberFormat="0" applyBorder="0" applyAlignment="0" applyProtection="0"/>
    <xf numFmtId="213" fontId="57" fillId="40" borderId="0" applyNumberFormat="0" applyBorder="0" applyAlignment="0" applyProtection="0"/>
    <xf numFmtId="213" fontId="36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213" fontId="57" fillId="40" borderId="0" applyNumberFormat="0" applyBorder="0" applyAlignment="0" applyProtection="0"/>
    <xf numFmtId="213" fontId="57" fillId="40" borderId="0" applyNumberFormat="0" applyBorder="0" applyAlignment="0" applyProtection="0"/>
    <xf numFmtId="213" fontId="57" fillId="40" borderId="0" applyNumberFormat="0" applyBorder="0" applyAlignment="0" applyProtection="0"/>
    <xf numFmtId="213" fontId="57" fillId="40" borderId="0" applyNumberFormat="0" applyBorder="0" applyAlignment="0" applyProtection="0"/>
    <xf numFmtId="213" fontId="57" fillId="40" borderId="0" applyNumberFormat="0" applyBorder="0" applyAlignment="0" applyProtection="0"/>
    <xf numFmtId="0" fontId="163" fillId="40" borderId="0" applyNumberFormat="0" applyBorder="0" applyAlignment="0" applyProtection="0"/>
    <xf numFmtId="0" fontId="163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0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57" fillId="43" borderId="0" applyNumberFormat="0" applyBorder="0" applyAlignment="0" applyProtection="0"/>
    <xf numFmtId="213" fontId="57" fillId="43" borderId="0" applyNumberFormat="0" applyBorder="0" applyAlignment="0" applyProtection="0"/>
    <xf numFmtId="213" fontId="57" fillId="43" borderId="0" applyNumberFormat="0" applyBorder="0" applyAlignment="0" applyProtection="0"/>
    <xf numFmtId="213" fontId="57" fillId="43" borderId="0" applyNumberFormat="0" applyBorder="0" applyAlignment="0" applyProtection="0"/>
    <xf numFmtId="213" fontId="36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213" fontId="57" fillId="43" borderId="0" applyNumberFormat="0" applyBorder="0" applyAlignment="0" applyProtection="0"/>
    <xf numFmtId="213" fontId="57" fillId="43" borderId="0" applyNumberFormat="0" applyBorder="0" applyAlignment="0" applyProtection="0"/>
    <xf numFmtId="213" fontId="57" fillId="43" borderId="0" applyNumberFormat="0" applyBorder="0" applyAlignment="0" applyProtection="0"/>
    <xf numFmtId="213" fontId="57" fillId="43" borderId="0" applyNumberFormat="0" applyBorder="0" applyAlignment="0" applyProtection="0"/>
    <xf numFmtId="213" fontId="57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36" fillId="43" borderId="0" applyNumberFormat="0" applyBorder="0" applyAlignment="0" applyProtection="0"/>
    <xf numFmtId="213" fontId="57" fillId="40" borderId="0" applyNumberFormat="0" applyBorder="0" applyAlignment="0" applyProtection="0"/>
    <xf numFmtId="213" fontId="57" fillId="41" borderId="0" applyNumberFormat="0" applyBorder="0" applyAlignment="0" applyProtection="0"/>
    <xf numFmtId="213" fontId="57" fillId="42" borderId="0" applyNumberFormat="0" applyBorder="0" applyAlignment="0" applyProtection="0"/>
    <xf numFmtId="213" fontId="57" fillId="37" borderId="0" applyNumberFormat="0" applyBorder="0" applyAlignment="0" applyProtection="0"/>
    <xf numFmtId="213" fontId="57" fillId="40" borderId="0" applyNumberFormat="0" applyBorder="0" applyAlignment="0" applyProtection="0"/>
    <xf numFmtId="213" fontId="57" fillId="43" borderId="0" applyNumberFormat="0" applyBorder="0" applyAlignment="0" applyProtection="0"/>
    <xf numFmtId="43" fontId="165" fillId="0" borderId="38">
      <alignment horizontal="right" vertical="center"/>
    </xf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7" fillId="44" borderId="0" applyNumberFormat="0" applyBorder="0" applyAlignment="0" applyProtection="0"/>
    <xf numFmtId="213" fontId="167" fillId="44" borderId="0" applyNumberFormat="0" applyBorder="0" applyAlignment="0" applyProtection="0"/>
    <xf numFmtId="213" fontId="167" fillId="44" borderId="0" applyNumberFormat="0" applyBorder="0" applyAlignment="0" applyProtection="0"/>
    <xf numFmtId="213" fontId="167" fillId="44" borderId="0" applyNumberFormat="0" applyBorder="0" applyAlignment="0" applyProtection="0"/>
    <xf numFmtId="213" fontId="166" fillId="44" borderId="0" applyNumberFormat="0" applyBorder="0" applyAlignment="0" applyProtection="0"/>
    <xf numFmtId="213" fontId="167" fillId="44" borderId="0" applyNumberFormat="0" applyBorder="0" applyAlignment="0" applyProtection="0"/>
    <xf numFmtId="213" fontId="167" fillId="44" borderId="0" applyNumberFormat="0" applyBorder="0" applyAlignment="0" applyProtection="0"/>
    <xf numFmtId="213" fontId="167" fillId="44" borderId="0" applyNumberFormat="0" applyBorder="0" applyAlignment="0" applyProtection="0"/>
    <xf numFmtId="213" fontId="167" fillId="44" borderId="0" applyNumberFormat="0" applyBorder="0" applyAlignment="0" applyProtection="0"/>
    <xf numFmtId="213" fontId="167" fillId="44" borderId="0" applyNumberFormat="0" applyBorder="0" applyAlignment="0" applyProtection="0"/>
    <xf numFmtId="0" fontId="168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4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7" fillId="41" borderId="0" applyNumberFormat="0" applyBorder="0" applyAlignment="0" applyProtection="0"/>
    <xf numFmtId="213" fontId="167" fillId="41" borderId="0" applyNumberFormat="0" applyBorder="0" applyAlignment="0" applyProtection="0"/>
    <xf numFmtId="213" fontId="167" fillId="41" borderId="0" applyNumberFormat="0" applyBorder="0" applyAlignment="0" applyProtection="0"/>
    <xf numFmtId="213" fontId="167" fillId="41" borderId="0" applyNumberFormat="0" applyBorder="0" applyAlignment="0" applyProtection="0"/>
    <xf numFmtId="213" fontId="166" fillId="41" borderId="0" applyNumberFormat="0" applyBorder="0" applyAlignment="0" applyProtection="0"/>
    <xf numFmtId="213" fontId="167" fillId="41" borderId="0" applyNumberFormat="0" applyBorder="0" applyAlignment="0" applyProtection="0"/>
    <xf numFmtId="213" fontId="167" fillId="41" borderId="0" applyNumberFormat="0" applyBorder="0" applyAlignment="0" applyProtection="0"/>
    <xf numFmtId="213" fontId="167" fillId="41" borderId="0" applyNumberFormat="0" applyBorder="0" applyAlignment="0" applyProtection="0"/>
    <xf numFmtId="213" fontId="167" fillId="41" borderId="0" applyNumberFormat="0" applyBorder="0" applyAlignment="0" applyProtection="0"/>
    <xf numFmtId="213" fontId="167" fillId="41" borderId="0" applyNumberFormat="0" applyBorder="0" applyAlignment="0" applyProtection="0"/>
    <xf numFmtId="0" fontId="168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1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7" fillId="42" borderId="0" applyNumberFormat="0" applyBorder="0" applyAlignment="0" applyProtection="0"/>
    <xf numFmtId="213" fontId="167" fillId="42" borderId="0" applyNumberFormat="0" applyBorder="0" applyAlignment="0" applyProtection="0"/>
    <xf numFmtId="213" fontId="167" fillId="42" borderId="0" applyNumberFormat="0" applyBorder="0" applyAlignment="0" applyProtection="0"/>
    <xf numFmtId="213" fontId="167" fillId="42" borderId="0" applyNumberFormat="0" applyBorder="0" applyAlignment="0" applyProtection="0"/>
    <xf numFmtId="213" fontId="166" fillId="42" borderId="0" applyNumberFormat="0" applyBorder="0" applyAlignment="0" applyProtection="0"/>
    <xf numFmtId="213" fontId="167" fillId="42" borderId="0" applyNumberFormat="0" applyBorder="0" applyAlignment="0" applyProtection="0"/>
    <xf numFmtId="213" fontId="167" fillId="42" borderId="0" applyNumberFormat="0" applyBorder="0" applyAlignment="0" applyProtection="0"/>
    <xf numFmtId="213" fontId="167" fillId="42" borderId="0" applyNumberFormat="0" applyBorder="0" applyAlignment="0" applyProtection="0"/>
    <xf numFmtId="213" fontId="167" fillId="42" borderId="0" applyNumberFormat="0" applyBorder="0" applyAlignment="0" applyProtection="0"/>
    <xf numFmtId="213" fontId="167" fillId="42" borderId="0" applyNumberFormat="0" applyBorder="0" applyAlignment="0" applyProtection="0"/>
    <xf numFmtId="0" fontId="168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2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7" fillId="45" borderId="0" applyNumberFormat="0" applyBorder="0" applyAlignment="0" applyProtection="0"/>
    <xf numFmtId="213" fontId="167" fillId="45" borderId="0" applyNumberFormat="0" applyBorder="0" applyAlignment="0" applyProtection="0"/>
    <xf numFmtId="213" fontId="167" fillId="45" borderId="0" applyNumberFormat="0" applyBorder="0" applyAlignment="0" applyProtection="0"/>
    <xf numFmtId="213" fontId="167" fillId="45" borderId="0" applyNumberFormat="0" applyBorder="0" applyAlignment="0" applyProtection="0"/>
    <xf numFmtId="213" fontId="166" fillId="45" borderId="0" applyNumberFormat="0" applyBorder="0" applyAlignment="0" applyProtection="0"/>
    <xf numFmtId="213" fontId="167" fillId="45" borderId="0" applyNumberFormat="0" applyBorder="0" applyAlignment="0" applyProtection="0"/>
    <xf numFmtId="213" fontId="167" fillId="45" borderId="0" applyNumberFormat="0" applyBorder="0" applyAlignment="0" applyProtection="0"/>
    <xf numFmtId="213" fontId="167" fillId="45" borderId="0" applyNumberFormat="0" applyBorder="0" applyAlignment="0" applyProtection="0"/>
    <xf numFmtId="213" fontId="167" fillId="45" borderId="0" applyNumberFormat="0" applyBorder="0" applyAlignment="0" applyProtection="0"/>
    <xf numFmtId="213" fontId="167" fillId="45" borderId="0" applyNumberFormat="0" applyBorder="0" applyAlignment="0" applyProtection="0"/>
    <xf numFmtId="0" fontId="168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7" fillId="46" borderId="0" applyNumberFormat="0" applyBorder="0" applyAlignment="0" applyProtection="0"/>
    <xf numFmtId="213" fontId="167" fillId="46" borderId="0" applyNumberFormat="0" applyBorder="0" applyAlignment="0" applyProtection="0"/>
    <xf numFmtId="213" fontId="167" fillId="46" borderId="0" applyNumberFormat="0" applyBorder="0" applyAlignment="0" applyProtection="0"/>
    <xf numFmtId="213" fontId="167" fillId="46" borderId="0" applyNumberFormat="0" applyBorder="0" applyAlignment="0" applyProtection="0"/>
    <xf numFmtId="213" fontId="166" fillId="46" borderId="0" applyNumberFormat="0" applyBorder="0" applyAlignment="0" applyProtection="0"/>
    <xf numFmtId="213" fontId="167" fillId="46" borderId="0" applyNumberFormat="0" applyBorder="0" applyAlignment="0" applyProtection="0"/>
    <xf numFmtId="213" fontId="167" fillId="46" borderId="0" applyNumberFormat="0" applyBorder="0" applyAlignment="0" applyProtection="0"/>
    <xf numFmtId="213" fontId="167" fillId="46" borderId="0" applyNumberFormat="0" applyBorder="0" applyAlignment="0" applyProtection="0"/>
    <xf numFmtId="213" fontId="167" fillId="46" borderId="0" applyNumberFormat="0" applyBorder="0" applyAlignment="0" applyProtection="0"/>
    <xf numFmtId="213" fontId="167" fillId="46" borderId="0" applyNumberFormat="0" applyBorder="0" applyAlignment="0" applyProtection="0"/>
    <xf numFmtId="0" fontId="168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7" fillId="47" borderId="0" applyNumberFormat="0" applyBorder="0" applyAlignment="0" applyProtection="0"/>
    <xf numFmtId="213" fontId="167" fillId="47" borderId="0" applyNumberFormat="0" applyBorder="0" applyAlignment="0" applyProtection="0"/>
    <xf numFmtId="213" fontId="167" fillId="47" borderId="0" applyNumberFormat="0" applyBorder="0" applyAlignment="0" applyProtection="0"/>
    <xf numFmtId="213" fontId="167" fillId="47" borderId="0" applyNumberFormat="0" applyBorder="0" applyAlignment="0" applyProtection="0"/>
    <xf numFmtId="213" fontId="166" fillId="47" borderId="0" applyNumberFormat="0" applyBorder="0" applyAlignment="0" applyProtection="0"/>
    <xf numFmtId="213" fontId="167" fillId="47" borderId="0" applyNumberFormat="0" applyBorder="0" applyAlignment="0" applyProtection="0"/>
    <xf numFmtId="213" fontId="167" fillId="47" borderId="0" applyNumberFormat="0" applyBorder="0" applyAlignment="0" applyProtection="0"/>
    <xf numFmtId="213" fontId="167" fillId="47" borderId="0" applyNumberFormat="0" applyBorder="0" applyAlignment="0" applyProtection="0"/>
    <xf numFmtId="213" fontId="167" fillId="47" borderId="0" applyNumberFormat="0" applyBorder="0" applyAlignment="0" applyProtection="0"/>
    <xf numFmtId="213" fontId="167" fillId="47" borderId="0" applyNumberFormat="0" applyBorder="0" applyAlignment="0" applyProtection="0"/>
    <xf numFmtId="0" fontId="168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6" fillId="47" borderId="0" applyNumberFormat="0" applyBorder="0" applyAlignment="0" applyProtection="0"/>
    <xf numFmtId="213" fontId="167" fillId="44" borderId="0" applyNumberFormat="0" applyBorder="0" applyAlignment="0" applyProtection="0"/>
    <xf numFmtId="213" fontId="167" fillId="41" borderId="0" applyNumberFormat="0" applyBorder="0" applyAlignment="0" applyProtection="0"/>
    <xf numFmtId="213" fontId="167" fillId="42" borderId="0" applyNumberFormat="0" applyBorder="0" applyAlignment="0" applyProtection="0"/>
    <xf numFmtId="213" fontId="167" fillId="45" borderId="0" applyNumberFormat="0" applyBorder="0" applyAlignment="0" applyProtection="0"/>
    <xf numFmtId="213" fontId="167" fillId="46" borderId="0" applyNumberFormat="0" applyBorder="0" applyAlignment="0" applyProtection="0"/>
    <xf numFmtId="213" fontId="167" fillId="47" borderId="0" applyNumberFormat="0" applyBorder="0" applyAlignment="0" applyProtection="0"/>
    <xf numFmtId="9" fontId="155" fillId="0" borderId="0"/>
    <xf numFmtId="0" fontId="169" fillId="0" borderId="0" applyFont="0" applyFill="0" applyBorder="0" applyAlignment="0" applyProtection="0"/>
    <xf numFmtId="0" fontId="170" fillId="0" borderId="14">
      <alignment horizontal="center"/>
    </xf>
    <xf numFmtId="0" fontId="171" fillId="0" borderId="0"/>
    <xf numFmtId="0" fontId="171" fillId="0" borderId="20" applyFill="0">
      <alignment horizontal="center"/>
      <protection locked="0"/>
    </xf>
    <xf numFmtId="0" fontId="170" fillId="0" borderId="0" applyFill="0">
      <alignment horizontal="center"/>
      <protection locked="0"/>
    </xf>
    <xf numFmtId="0" fontId="170" fillId="62" borderId="0"/>
    <xf numFmtId="0" fontId="170" fillId="0" borderId="0">
      <protection locked="0"/>
    </xf>
    <xf numFmtId="0" fontId="170" fillId="0" borderId="0"/>
    <xf numFmtId="215" fontId="170" fillId="0" borderId="0"/>
    <xf numFmtId="216" fontId="170" fillId="0" borderId="0"/>
    <xf numFmtId="0" fontId="171" fillId="63" borderId="0">
      <alignment horizontal="right"/>
    </xf>
    <xf numFmtId="0" fontId="170" fillId="0" borderId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7" fillId="48" borderId="0" applyNumberFormat="0" applyBorder="0" applyAlignment="0" applyProtection="0"/>
    <xf numFmtId="213" fontId="167" fillId="48" borderId="0" applyNumberFormat="0" applyBorder="0" applyAlignment="0" applyProtection="0"/>
    <xf numFmtId="213" fontId="167" fillId="48" borderId="0" applyNumberFormat="0" applyBorder="0" applyAlignment="0" applyProtection="0"/>
    <xf numFmtId="213" fontId="167" fillId="48" borderId="0" applyNumberFormat="0" applyBorder="0" applyAlignment="0" applyProtection="0"/>
    <xf numFmtId="213" fontId="166" fillId="48" borderId="0" applyNumberFormat="0" applyBorder="0" applyAlignment="0" applyProtection="0"/>
    <xf numFmtId="213" fontId="167" fillId="48" borderId="0" applyNumberFormat="0" applyBorder="0" applyAlignment="0" applyProtection="0"/>
    <xf numFmtId="213" fontId="167" fillId="48" borderId="0" applyNumberFormat="0" applyBorder="0" applyAlignment="0" applyProtection="0"/>
    <xf numFmtId="213" fontId="167" fillId="48" borderId="0" applyNumberFormat="0" applyBorder="0" applyAlignment="0" applyProtection="0"/>
    <xf numFmtId="213" fontId="167" fillId="48" borderId="0" applyNumberFormat="0" applyBorder="0" applyAlignment="0" applyProtection="0"/>
    <xf numFmtId="213" fontId="167" fillId="48" borderId="0" applyNumberFormat="0" applyBorder="0" applyAlignment="0" applyProtection="0"/>
    <xf numFmtId="0" fontId="168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8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7" fillId="49" borderId="0" applyNumberFormat="0" applyBorder="0" applyAlignment="0" applyProtection="0"/>
    <xf numFmtId="213" fontId="167" fillId="49" borderId="0" applyNumberFormat="0" applyBorder="0" applyAlignment="0" applyProtection="0"/>
    <xf numFmtId="213" fontId="167" fillId="49" borderId="0" applyNumberFormat="0" applyBorder="0" applyAlignment="0" applyProtection="0"/>
    <xf numFmtId="213" fontId="167" fillId="49" borderId="0" applyNumberFormat="0" applyBorder="0" applyAlignment="0" applyProtection="0"/>
    <xf numFmtId="213" fontId="166" fillId="49" borderId="0" applyNumberFormat="0" applyBorder="0" applyAlignment="0" applyProtection="0"/>
    <xf numFmtId="213" fontId="167" fillId="49" borderId="0" applyNumberFormat="0" applyBorder="0" applyAlignment="0" applyProtection="0"/>
    <xf numFmtId="213" fontId="167" fillId="49" borderId="0" applyNumberFormat="0" applyBorder="0" applyAlignment="0" applyProtection="0"/>
    <xf numFmtId="213" fontId="167" fillId="49" borderId="0" applyNumberFormat="0" applyBorder="0" applyAlignment="0" applyProtection="0"/>
    <xf numFmtId="213" fontId="167" fillId="49" borderId="0" applyNumberFormat="0" applyBorder="0" applyAlignment="0" applyProtection="0"/>
    <xf numFmtId="213" fontId="167" fillId="49" borderId="0" applyNumberFormat="0" applyBorder="0" applyAlignment="0" applyProtection="0"/>
    <xf numFmtId="0" fontId="168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49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7" fillId="50" borderId="0" applyNumberFormat="0" applyBorder="0" applyAlignment="0" applyProtection="0"/>
    <xf numFmtId="213" fontId="167" fillId="50" borderId="0" applyNumberFormat="0" applyBorder="0" applyAlignment="0" applyProtection="0"/>
    <xf numFmtId="213" fontId="167" fillId="50" borderId="0" applyNumberFormat="0" applyBorder="0" applyAlignment="0" applyProtection="0"/>
    <xf numFmtId="213" fontId="167" fillId="50" borderId="0" applyNumberFormat="0" applyBorder="0" applyAlignment="0" applyProtection="0"/>
    <xf numFmtId="213" fontId="166" fillId="50" borderId="0" applyNumberFormat="0" applyBorder="0" applyAlignment="0" applyProtection="0"/>
    <xf numFmtId="213" fontId="167" fillId="50" borderId="0" applyNumberFormat="0" applyBorder="0" applyAlignment="0" applyProtection="0"/>
    <xf numFmtId="213" fontId="167" fillId="50" borderId="0" applyNumberFormat="0" applyBorder="0" applyAlignment="0" applyProtection="0"/>
    <xf numFmtId="213" fontId="167" fillId="50" borderId="0" applyNumberFormat="0" applyBorder="0" applyAlignment="0" applyProtection="0"/>
    <xf numFmtId="213" fontId="167" fillId="50" borderId="0" applyNumberFormat="0" applyBorder="0" applyAlignment="0" applyProtection="0"/>
    <xf numFmtId="213" fontId="167" fillId="50" borderId="0" applyNumberFormat="0" applyBorder="0" applyAlignment="0" applyProtection="0"/>
    <xf numFmtId="0" fontId="168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50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7" fillId="45" borderId="0" applyNumberFormat="0" applyBorder="0" applyAlignment="0" applyProtection="0"/>
    <xf numFmtId="213" fontId="167" fillId="45" borderId="0" applyNumberFormat="0" applyBorder="0" applyAlignment="0" applyProtection="0"/>
    <xf numFmtId="213" fontId="167" fillId="45" borderId="0" applyNumberFormat="0" applyBorder="0" applyAlignment="0" applyProtection="0"/>
    <xf numFmtId="213" fontId="167" fillId="45" borderId="0" applyNumberFormat="0" applyBorder="0" applyAlignment="0" applyProtection="0"/>
    <xf numFmtId="213" fontId="166" fillId="45" borderId="0" applyNumberFormat="0" applyBorder="0" applyAlignment="0" applyProtection="0"/>
    <xf numFmtId="213" fontId="167" fillId="45" borderId="0" applyNumberFormat="0" applyBorder="0" applyAlignment="0" applyProtection="0"/>
    <xf numFmtId="213" fontId="167" fillId="45" borderId="0" applyNumberFormat="0" applyBorder="0" applyAlignment="0" applyProtection="0"/>
    <xf numFmtId="213" fontId="167" fillId="45" borderId="0" applyNumberFormat="0" applyBorder="0" applyAlignment="0" applyProtection="0"/>
    <xf numFmtId="213" fontId="167" fillId="45" borderId="0" applyNumberFormat="0" applyBorder="0" applyAlignment="0" applyProtection="0"/>
    <xf numFmtId="213" fontId="167" fillId="45" borderId="0" applyNumberFormat="0" applyBorder="0" applyAlignment="0" applyProtection="0"/>
    <xf numFmtId="0" fontId="168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5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7" fillId="46" borderId="0" applyNumberFormat="0" applyBorder="0" applyAlignment="0" applyProtection="0"/>
    <xf numFmtId="213" fontId="167" fillId="46" borderId="0" applyNumberFormat="0" applyBorder="0" applyAlignment="0" applyProtection="0"/>
    <xf numFmtId="213" fontId="167" fillId="46" borderId="0" applyNumberFormat="0" applyBorder="0" applyAlignment="0" applyProtection="0"/>
    <xf numFmtId="213" fontId="167" fillId="46" borderId="0" applyNumberFormat="0" applyBorder="0" applyAlignment="0" applyProtection="0"/>
    <xf numFmtId="213" fontId="166" fillId="46" borderId="0" applyNumberFormat="0" applyBorder="0" applyAlignment="0" applyProtection="0"/>
    <xf numFmtId="213" fontId="167" fillId="46" borderId="0" applyNumberFormat="0" applyBorder="0" applyAlignment="0" applyProtection="0"/>
    <xf numFmtId="213" fontId="167" fillId="46" borderId="0" applyNumberFormat="0" applyBorder="0" applyAlignment="0" applyProtection="0"/>
    <xf numFmtId="213" fontId="167" fillId="46" borderId="0" applyNumberFormat="0" applyBorder="0" applyAlignment="0" applyProtection="0"/>
    <xf numFmtId="213" fontId="167" fillId="46" borderId="0" applyNumberFormat="0" applyBorder="0" applyAlignment="0" applyProtection="0"/>
    <xf numFmtId="213" fontId="167" fillId="46" borderId="0" applyNumberFormat="0" applyBorder="0" applyAlignment="0" applyProtection="0"/>
    <xf numFmtId="0" fontId="168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46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7" fillId="51" borderId="0" applyNumberFormat="0" applyBorder="0" applyAlignment="0" applyProtection="0"/>
    <xf numFmtId="213" fontId="167" fillId="51" borderId="0" applyNumberFormat="0" applyBorder="0" applyAlignment="0" applyProtection="0"/>
    <xf numFmtId="213" fontId="167" fillId="51" borderId="0" applyNumberFormat="0" applyBorder="0" applyAlignment="0" applyProtection="0"/>
    <xf numFmtId="213" fontId="167" fillId="51" borderId="0" applyNumberFormat="0" applyBorder="0" applyAlignment="0" applyProtection="0"/>
    <xf numFmtId="213" fontId="166" fillId="51" borderId="0" applyNumberFormat="0" applyBorder="0" applyAlignment="0" applyProtection="0"/>
    <xf numFmtId="213" fontId="167" fillId="51" borderId="0" applyNumberFormat="0" applyBorder="0" applyAlignment="0" applyProtection="0"/>
    <xf numFmtId="213" fontId="167" fillId="51" borderId="0" applyNumberFormat="0" applyBorder="0" applyAlignment="0" applyProtection="0"/>
    <xf numFmtId="213" fontId="167" fillId="51" borderId="0" applyNumberFormat="0" applyBorder="0" applyAlignment="0" applyProtection="0"/>
    <xf numFmtId="213" fontId="167" fillId="51" borderId="0" applyNumberFormat="0" applyBorder="0" applyAlignment="0" applyProtection="0"/>
    <xf numFmtId="213" fontId="167" fillId="51" borderId="0" applyNumberFormat="0" applyBorder="0" applyAlignment="0" applyProtection="0"/>
    <xf numFmtId="0" fontId="168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213" fontId="166" fillId="51" borderId="0" applyNumberFormat="0" applyBorder="0" applyAlignment="0" applyProtection="0"/>
    <xf numFmtId="0" fontId="39" fillId="0" borderId="0" applyNumberFormat="0" applyAlignment="0"/>
    <xf numFmtId="217" fontId="172" fillId="0" borderId="0">
      <alignment vertical="center"/>
    </xf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4" fillId="35" borderId="0" applyNumberFormat="0" applyBorder="0" applyAlignment="0" applyProtection="0"/>
    <xf numFmtId="213" fontId="174" fillId="35" borderId="0" applyNumberFormat="0" applyBorder="0" applyAlignment="0" applyProtection="0"/>
    <xf numFmtId="213" fontId="174" fillId="35" borderId="0" applyNumberFormat="0" applyBorder="0" applyAlignment="0" applyProtection="0"/>
    <xf numFmtId="213" fontId="174" fillId="35" borderId="0" applyNumberFormat="0" applyBorder="0" applyAlignment="0" applyProtection="0"/>
    <xf numFmtId="213" fontId="173" fillId="35" borderId="0" applyNumberFormat="0" applyBorder="0" applyAlignment="0" applyProtection="0"/>
    <xf numFmtId="213" fontId="174" fillId="35" borderId="0" applyNumberFormat="0" applyBorder="0" applyAlignment="0" applyProtection="0"/>
    <xf numFmtId="213" fontId="174" fillId="35" borderId="0" applyNumberFormat="0" applyBorder="0" applyAlignment="0" applyProtection="0"/>
    <xf numFmtId="213" fontId="174" fillId="35" borderId="0" applyNumberFormat="0" applyBorder="0" applyAlignment="0" applyProtection="0"/>
    <xf numFmtId="213" fontId="174" fillId="35" borderId="0" applyNumberFormat="0" applyBorder="0" applyAlignment="0" applyProtection="0"/>
    <xf numFmtId="213" fontId="174" fillId="35" borderId="0" applyNumberFormat="0" applyBorder="0" applyAlignment="0" applyProtection="0"/>
    <xf numFmtId="0" fontId="175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3" fontId="173" fillId="35" borderId="0" applyNumberFormat="0" applyBorder="0" applyAlignment="0" applyProtection="0"/>
    <xf numFmtId="218" fontId="60" fillId="0" borderId="0">
      <alignment vertical="center"/>
    </xf>
    <xf numFmtId="219" fontId="37" fillId="0" borderId="0" applyFill="0" applyBorder="0" applyAlignment="0"/>
    <xf numFmtId="220" fontId="176" fillId="0" borderId="0" applyFill="0" applyBorder="0" applyAlignment="0"/>
    <xf numFmtId="221" fontId="176" fillId="0" borderId="0" applyFill="0" applyBorder="0" applyAlignment="0"/>
    <xf numFmtId="222" fontId="177" fillId="0" borderId="0" applyFill="0" applyBorder="0" applyAlignment="0"/>
    <xf numFmtId="223" fontId="177" fillId="0" borderId="0" applyFill="0" applyBorder="0" applyAlignment="0"/>
    <xf numFmtId="224" fontId="176" fillId="0" borderId="0" applyFill="0" applyBorder="0" applyAlignment="0"/>
    <xf numFmtId="225" fontId="177" fillId="0" borderId="0" applyFill="0" applyBorder="0" applyAlignment="0"/>
    <xf numFmtId="220" fontId="176" fillId="0" borderId="0" applyFill="0" applyBorder="0" applyAlignment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9" fillId="54" borderId="23" applyNumberFormat="0" applyAlignment="0" applyProtection="0"/>
    <xf numFmtId="213" fontId="179" fillId="54" borderId="23" applyNumberFormat="0" applyAlignment="0" applyProtection="0"/>
    <xf numFmtId="213" fontId="179" fillId="54" borderId="23" applyNumberFormat="0" applyAlignment="0" applyProtection="0"/>
    <xf numFmtId="213" fontId="179" fillId="54" borderId="23" applyNumberFormat="0" applyAlignment="0" applyProtection="0"/>
    <xf numFmtId="213" fontId="178" fillId="54" borderId="23" applyNumberFormat="0" applyAlignment="0" applyProtection="0"/>
    <xf numFmtId="213" fontId="179" fillId="54" borderId="23" applyNumberFormat="0" applyAlignment="0" applyProtection="0"/>
    <xf numFmtId="213" fontId="179" fillId="54" borderId="23" applyNumberFormat="0" applyAlignment="0" applyProtection="0"/>
    <xf numFmtId="213" fontId="179" fillId="54" borderId="23" applyNumberFormat="0" applyAlignment="0" applyProtection="0"/>
    <xf numFmtId="213" fontId="179" fillId="54" borderId="23" applyNumberFormat="0" applyAlignment="0" applyProtection="0"/>
    <xf numFmtId="213" fontId="179" fillId="54" borderId="23" applyNumberFormat="0" applyAlignment="0" applyProtection="0"/>
    <xf numFmtId="0" fontId="180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78" fillId="54" borderId="23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2" fillId="55" borderId="24" applyNumberFormat="0" applyAlignment="0" applyProtection="0"/>
    <xf numFmtId="213" fontId="182" fillId="55" borderId="24" applyNumberFormat="0" applyAlignment="0" applyProtection="0"/>
    <xf numFmtId="213" fontId="182" fillId="55" borderId="24" applyNumberFormat="0" applyAlignment="0" applyProtection="0"/>
    <xf numFmtId="213" fontId="182" fillId="55" borderId="24" applyNumberFormat="0" applyAlignment="0" applyProtection="0"/>
    <xf numFmtId="213" fontId="181" fillId="55" borderId="24" applyNumberFormat="0" applyAlignment="0" applyProtection="0"/>
    <xf numFmtId="213" fontId="182" fillId="55" borderId="24" applyNumberFormat="0" applyAlignment="0" applyProtection="0"/>
    <xf numFmtId="213" fontId="182" fillId="55" borderId="24" applyNumberFormat="0" applyAlignment="0" applyProtection="0"/>
    <xf numFmtId="213" fontId="182" fillId="55" borderId="24" applyNumberFormat="0" applyAlignment="0" applyProtection="0"/>
    <xf numFmtId="213" fontId="182" fillId="55" borderId="24" applyNumberFormat="0" applyAlignment="0" applyProtection="0"/>
    <xf numFmtId="213" fontId="182" fillId="55" borderId="24" applyNumberFormat="0" applyAlignment="0" applyProtection="0"/>
    <xf numFmtId="0" fontId="183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213" fontId="181" fillId="55" borderId="24" applyNumberFormat="0" applyAlignment="0" applyProtection="0"/>
    <xf numFmtId="0" fontId="184" fillId="0" borderId="0"/>
    <xf numFmtId="220" fontId="185" fillId="0" borderId="0"/>
    <xf numFmtId="220" fontId="185" fillId="0" borderId="0"/>
    <xf numFmtId="220" fontId="185" fillId="0" borderId="0"/>
    <xf numFmtId="220" fontId="185" fillId="0" borderId="0"/>
    <xf numFmtId="220" fontId="185" fillId="0" borderId="0"/>
    <xf numFmtId="220" fontId="185" fillId="0" borderId="0"/>
    <xf numFmtId="220" fontId="185" fillId="0" borderId="0"/>
    <xf numFmtId="224" fontId="1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226" fontId="87" fillId="0" borderId="0"/>
    <xf numFmtId="3" fontId="186" fillId="0" borderId="0" applyFont="0" applyFill="0" applyBorder="0" applyAlignment="0" applyProtection="0"/>
    <xf numFmtId="0" fontId="187" fillId="0" borderId="0" applyNumberFormat="0" applyAlignment="0">
      <alignment horizontal="left"/>
    </xf>
    <xf numFmtId="0" fontId="184" fillId="0" borderId="0"/>
    <xf numFmtId="0" fontId="184" fillId="0" borderId="0"/>
    <xf numFmtId="220" fontId="176" fillId="0" borderId="0" applyFont="0" applyFill="0" applyBorder="0" applyAlignment="0" applyProtection="0"/>
    <xf numFmtId="42" fontId="37" fillId="0" borderId="0" applyFont="0" applyFill="0" applyBorder="0" applyAlignment="0" applyProtection="0"/>
    <xf numFmtId="227" fontId="186" fillId="0" borderId="0" applyFont="0" applyFill="0" applyBorder="0" applyAlignment="0" applyProtection="0"/>
    <xf numFmtId="228" fontId="87" fillId="0" borderId="0"/>
    <xf numFmtId="229" fontId="37" fillId="0" borderId="0"/>
    <xf numFmtId="213" fontId="44" fillId="0" borderId="0"/>
    <xf numFmtId="213" fontId="44" fillId="0" borderId="41"/>
    <xf numFmtId="230" fontId="39" fillId="0" borderId="14" applyFont="0" applyFill="0" applyBorder="0" applyAlignment="0" applyProtection="0">
      <alignment horizontal="center" vertical="center" wrapText="1"/>
    </xf>
    <xf numFmtId="0" fontId="18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31" fontId="87" fillId="0" borderId="0"/>
    <xf numFmtId="224" fontId="176" fillId="0" borderId="0" applyFill="0" applyBorder="0" applyAlignment="0"/>
    <xf numFmtId="220" fontId="176" fillId="0" borderId="0" applyFill="0" applyBorder="0" applyAlignment="0"/>
    <xf numFmtId="224" fontId="176" fillId="0" borderId="0" applyFill="0" applyBorder="0" applyAlignment="0"/>
    <xf numFmtId="225" fontId="177" fillId="0" borderId="0" applyFill="0" applyBorder="0" applyAlignment="0"/>
    <xf numFmtId="220" fontId="176" fillId="0" borderId="0" applyFill="0" applyBorder="0" applyAlignment="0"/>
    <xf numFmtId="0" fontId="188" fillId="0" borderId="0" applyNumberFormat="0" applyAlignment="0">
      <alignment horizontal="left"/>
    </xf>
    <xf numFmtId="232" fontId="52" fillId="0" borderId="0" applyFon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90" fillId="0" borderId="0" applyNumberFormat="0" applyFill="0" applyBorder="0" applyAlignment="0" applyProtection="0"/>
    <xf numFmtId="213" fontId="190" fillId="0" borderId="0" applyNumberFormat="0" applyFill="0" applyBorder="0" applyAlignment="0" applyProtection="0"/>
    <xf numFmtId="213" fontId="190" fillId="0" borderId="0" applyNumberFormat="0" applyFill="0" applyBorder="0" applyAlignment="0" applyProtection="0"/>
    <xf numFmtId="213" fontId="190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90" fillId="0" borderId="0" applyNumberFormat="0" applyFill="0" applyBorder="0" applyAlignment="0" applyProtection="0"/>
    <xf numFmtId="213" fontId="190" fillId="0" borderId="0" applyNumberFormat="0" applyFill="0" applyBorder="0" applyAlignment="0" applyProtection="0"/>
    <xf numFmtId="213" fontId="190" fillId="0" borderId="0" applyNumberFormat="0" applyFill="0" applyBorder="0" applyAlignment="0" applyProtection="0"/>
    <xf numFmtId="213" fontId="190" fillId="0" borderId="0" applyNumberFormat="0" applyFill="0" applyBorder="0" applyAlignment="0" applyProtection="0"/>
    <xf numFmtId="213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13" fontId="189" fillId="0" borderId="0" applyNumberFormat="0" applyFill="0" applyBorder="0" applyAlignment="0" applyProtection="0"/>
    <xf numFmtId="2" fontId="186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4" fillId="36" borderId="0" applyNumberFormat="0" applyBorder="0" applyAlignment="0" applyProtection="0"/>
    <xf numFmtId="213" fontId="194" fillId="36" borderId="0" applyNumberFormat="0" applyBorder="0" applyAlignment="0" applyProtection="0"/>
    <xf numFmtId="213" fontId="194" fillId="36" borderId="0" applyNumberFormat="0" applyBorder="0" applyAlignment="0" applyProtection="0"/>
    <xf numFmtId="213" fontId="194" fillId="36" borderId="0" applyNumberFormat="0" applyBorder="0" applyAlignment="0" applyProtection="0"/>
    <xf numFmtId="213" fontId="193" fillId="36" borderId="0" applyNumberFormat="0" applyBorder="0" applyAlignment="0" applyProtection="0"/>
    <xf numFmtId="213" fontId="194" fillId="36" borderId="0" applyNumberFormat="0" applyBorder="0" applyAlignment="0" applyProtection="0"/>
    <xf numFmtId="213" fontId="194" fillId="36" borderId="0" applyNumberFormat="0" applyBorder="0" applyAlignment="0" applyProtection="0"/>
    <xf numFmtId="213" fontId="194" fillId="36" borderId="0" applyNumberFormat="0" applyBorder="0" applyAlignment="0" applyProtection="0"/>
    <xf numFmtId="213" fontId="194" fillId="36" borderId="0" applyNumberFormat="0" applyBorder="0" applyAlignment="0" applyProtection="0"/>
    <xf numFmtId="213" fontId="194" fillId="36" borderId="0" applyNumberFormat="0" applyBorder="0" applyAlignment="0" applyProtection="0"/>
    <xf numFmtId="0" fontId="195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13" fontId="193" fillId="36" borderId="0" applyNumberFormat="0" applyBorder="0" applyAlignment="0" applyProtection="0"/>
    <xf numFmtId="233" fontId="196" fillId="58" borderId="0">
      <alignment horizontal="left" vertical="top"/>
    </xf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8" fillId="0" borderId="27" applyNumberFormat="0" applyFill="0" applyAlignment="0" applyProtection="0"/>
    <xf numFmtId="213" fontId="198" fillId="0" borderId="27" applyNumberFormat="0" applyFill="0" applyAlignment="0" applyProtection="0"/>
    <xf numFmtId="213" fontId="198" fillId="0" borderId="27" applyNumberFormat="0" applyFill="0" applyAlignment="0" applyProtection="0"/>
    <xf numFmtId="213" fontId="198" fillId="0" borderId="27" applyNumberFormat="0" applyFill="0" applyAlignment="0" applyProtection="0"/>
    <xf numFmtId="213" fontId="197" fillId="0" borderId="27" applyNumberFormat="0" applyFill="0" applyAlignment="0" applyProtection="0"/>
    <xf numFmtId="213" fontId="198" fillId="0" borderId="27" applyNumberFormat="0" applyFill="0" applyAlignment="0" applyProtection="0"/>
    <xf numFmtId="213" fontId="198" fillId="0" borderId="27" applyNumberFormat="0" applyFill="0" applyAlignment="0" applyProtection="0"/>
    <xf numFmtId="213" fontId="198" fillId="0" borderId="27" applyNumberFormat="0" applyFill="0" applyAlignment="0" applyProtection="0"/>
    <xf numFmtId="213" fontId="198" fillId="0" borderId="27" applyNumberFormat="0" applyFill="0" applyAlignment="0" applyProtection="0"/>
    <xf numFmtId="213" fontId="198" fillId="0" borderId="27" applyNumberFormat="0" applyFill="0" applyAlignment="0" applyProtection="0"/>
    <xf numFmtId="0" fontId="199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197" fillId="0" borderId="27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1" fillId="0" borderId="28" applyNumberFormat="0" applyFill="0" applyAlignment="0" applyProtection="0"/>
    <xf numFmtId="213" fontId="201" fillId="0" borderId="28" applyNumberFormat="0" applyFill="0" applyAlignment="0" applyProtection="0"/>
    <xf numFmtId="213" fontId="201" fillId="0" borderId="28" applyNumberFormat="0" applyFill="0" applyAlignment="0" applyProtection="0"/>
    <xf numFmtId="213" fontId="201" fillId="0" borderId="28" applyNumberFormat="0" applyFill="0" applyAlignment="0" applyProtection="0"/>
    <xf numFmtId="213" fontId="200" fillId="0" borderId="28" applyNumberFormat="0" applyFill="0" applyAlignment="0" applyProtection="0"/>
    <xf numFmtId="213" fontId="201" fillId="0" borderId="28" applyNumberFormat="0" applyFill="0" applyAlignment="0" applyProtection="0"/>
    <xf numFmtId="213" fontId="201" fillId="0" borderId="28" applyNumberFormat="0" applyFill="0" applyAlignment="0" applyProtection="0"/>
    <xf numFmtId="213" fontId="201" fillId="0" borderId="28" applyNumberFormat="0" applyFill="0" applyAlignment="0" applyProtection="0"/>
    <xf numFmtId="213" fontId="201" fillId="0" borderId="28" applyNumberFormat="0" applyFill="0" applyAlignment="0" applyProtection="0"/>
    <xf numFmtId="213" fontId="201" fillId="0" borderId="28" applyNumberFormat="0" applyFill="0" applyAlignment="0" applyProtection="0"/>
    <xf numFmtId="0" fontId="202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0" fillId="0" borderId="28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4" fillId="0" borderId="29" applyNumberFormat="0" applyFill="0" applyAlignment="0" applyProtection="0"/>
    <xf numFmtId="213" fontId="204" fillId="0" borderId="29" applyNumberFormat="0" applyFill="0" applyAlignment="0" applyProtection="0"/>
    <xf numFmtId="213" fontId="204" fillId="0" borderId="29" applyNumberFormat="0" applyFill="0" applyAlignment="0" applyProtection="0"/>
    <xf numFmtId="213" fontId="204" fillId="0" borderId="29" applyNumberFormat="0" applyFill="0" applyAlignment="0" applyProtection="0"/>
    <xf numFmtId="213" fontId="203" fillId="0" borderId="29" applyNumberFormat="0" applyFill="0" applyAlignment="0" applyProtection="0"/>
    <xf numFmtId="213" fontId="204" fillId="0" borderId="29" applyNumberFormat="0" applyFill="0" applyAlignment="0" applyProtection="0"/>
    <xf numFmtId="213" fontId="204" fillId="0" borderId="29" applyNumberFormat="0" applyFill="0" applyAlignment="0" applyProtection="0"/>
    <xf numFmtId="213" fontId="204" fillId="0" borderId="29" applyNumberFormat="0" applyFill="0" applyAlignment="0" applyProtection="0"/>
    <xf numFmtId="213" fontId="204" fillId="0" borderId="29" applyNumberFormat="0" applyFill="0" applyAlignment="0" applyProtection="0"/>
    <xf numFmtId="213" fontId="204" fillId="0" borderId="29" applyNumberFormat="0" applyFill="0" applyAlignment="0" applyProtection="0"/>
    <xf numFmtId="0" fontId="205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29" applyNumberFormat="0" applyFill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4" fillId="0" borderId="0" applyNumberFormat="0" applyFill="0" applyBorder="0" applyAlignment="0" applyProtection="0"/>
    <xf numFmtId="213" fontId="204" fillId="0" borderId="0" applyNumberFormat="0" applyFill="0" applyBorder="0" applyAlignment="0" applyProtection="0"/>
    <xf numFmtId="213" fontId="204" fillId="0" borderId="0" applyNumberFormat="0" applyFill="0" applyBorder="0" applyAlignment="0" applyProtection="0"/>
    <xf numFmtId="213" fontId="204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4" fillId="0" borderId="0" applyNumberFormat="0" applyFill="0" applyBorder="0" applyAlignment="0" applyProtection="0"/>
    <xf numFmtId="213" fontId="204" fillId="0" borderId="0" applyNumberFormat="0" applyFill="0" applyBorder="0" applyAlignment="0" applyProtection="0"/>
    <xf numFmtId="213" fontId="204" fillId="0" borderId="0" applyNumberFormat="0" applyFill="0" applyBorder="0" applyAlignment="0" applyProtection="0"/>
    <xf numFmtId="213" fontId="204" fillId="0" borderId="0" applyNumberFormat="0" applyFill="0" applyBorder="0" applyAlignment="0" applyProtection="0"/>
    <xf numFmtId="213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213" fontId="203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79" fillId="58" borderId="0">
      <alignment horizontal="left" wrapText="1" indent="2"/>
    </xf>
    <xf numFmtId="234" fontId="37" fillId="0" borderId="0" applyBorder="0" applyAlignment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8" fillId="39" borderId="23" applyNumberFormat="0" applyAlignment="0" applyProtection="0"/>
    <xf numFmtId="213" fontId="208" fillId="39" borderId="23" applyNumberFormat="0" applyAlignment="0" applyProtection="0"/>
    <xf numFmtId="213" fontId="208" fillId="39" borderId="23" applyNumberFormat="0" applyAlignment="0" applyProtection="0"/>
    <xf numFmtId="213" fontId="208" fillId="39" borderId="23" applyNumberFormat="0" applyAlignment="0" applyProtection="0"/>
    <xf numFmtId="213" fontId="207" fillId="39" borderId="23" applyNumberFormat="0" applyAlignment="0" applyProtection="0"/>
    <xf numFmtId="213" fontId="208" fillId="39" borderId="23" applyNumberFormat="0" applyAlignment="0" applyProtection="0"/>
    <xf numFmtId="213" fontId="208" fillId="39" borderId="23" applyNumberFormat="0" applyAlignment="0" applyProtection="0"/>
    <xf numFmtId="213" fontId="208" fillId="39" borderId="23" applyNumberFormat="0" applyAlignment="0" applyProtection="0"/>
    <xf numFmtId="213" fontId="208" fillId="39" borderId="23" applyNumberFormat="0" applyAlignment="0" applyProtection="0"/>
    <xf numFmtId="213" fontId="208" fillId="39" borderId="23" applyNumberFormat="0" applyAlignment="0" applyProtection="0"/>
    <xf numFmtId="0" fontId="209" fillId="39" borderId="23" applyNumberFormat="0" applyAlignment="0" applyProtection="0"/>
    <xf numFmtId="0" fontId="209" fillId="39" borderId="23" applyNumberFormat="0" applyAlignment="0" applyProtection="0"/>
    <xf numFmtId="0" fontId="209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13" fontId="207" fillId="39" borderId="23" applyNumberFormat="0" applyAlignment="0" applyProtection="0"/>
    <xf numFmtId="235" fontId="37" fillId="0" borderId="0"/>
    <xf numFmtId="175" fontId="210" fillId="0" borderId="0"/>
    <xf numFmtId="1" fontId="37" fillId="0" borderId="0" applyFont="0" applyFill="0" applyBorder="0" applyAlignment="0" applyProtection="0"/>
    <xf numFmtId="0" fontId="2" fillId="0" borderId="0"/>
    <xf numFmtId="213" fontId="211" fillId="64" borderId="41"/>
    <xf numFmtId="0" fontId="42" fillId="0" borderId="0" applyNumberFormat="0" applyFont="0" applyFill="0" applyBorder="0" applyProtection="0">
      <alignment horizontal="left" vertical="center"/>
    </xf>
    <xf numFmtId="224" fontId="176" fillId="0" borderId="0" applyFill="0" applyBorder="0" applyAlignment="0"/>
    <xf numFmtId="220" fontId="176" fillId="0" borderId="0" applyFill="0" applyBorder="0" applyAlignment="0"/>
    <xf numFmtId="224" fontId="176" fillId="0" borderId="0" applyFill="0" applyBorder="0" applyAlignment="0"/>
    <xf numFmtId="225" fontId="177" fillId="0" borderId="0" applyFill="0" applyBorder="0" applyAlignment="0"/>
    <xf numFmtId="220" fontId="176" fillId="0" borderId="0" applyFill="0" applyBorder="0" applyAlignment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3" fillId="0" borderId="32" applyNumberFormat="0" applyFill="0" applyAlignment="0" applyProtection="0"/>
    <xf numFmtId="213" fontId="213" fillId="0" borderId="32" applyNumberFormat="0" applyFill="0" applyAlignment="0" applyProtection="0"/>
    <xf numFmtId="213" fontId="213" fillId="0" borderId="32" applyNumberFormat="0" applyFill="0" applyAlignment="0" applyProtection="0"/>
    <xf numFmtId="213" fontId="213" fillId="0" borderId="32" applyNumberFormat="0" applyFill="0" applyAlignment="0" applyProtection="0"/>
    <xf numFmtId="213" fontId="212" fillId="0" borderId="32" applyNumberFormat="0" applyFill="0" applyAlignment="0" applyProtection="0"/>
    <xf numFmtId="213" fontId="213" fillId="0" borderId="32" applyNumberFormat="0" applyFill="0" applyAlignment="0" applyProtection="0"/>
    <xf numFmtId="213" fontId="213" fillId="0" borderId="32" applyNumberFormat="0" applyFill="0" applyAlignment="0" applyProtection="0"/>
    <xf numFmtId="213" fontId="213" fillId="0" borderId="32" applyNumberFormat="0" applyFill="0" applyAlignment="0" applyProtection="0"/>
    <xf numFmtId="213" fontId="213" fillId="0" borderId="32" applyNumberFormat="0" applyFill="0" applyAlignment="0" applyProtection="0"/>
    <xf numFmtId="213" fontId="213" fillId="0" borderId="32" applyNumberFormat="0" applyFill="0" applyAlignment="0" applyProtection="0"/>
    <xf numFmtId="0" fontId="214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13" fontId="212" fillId="0" borderId="32" applyNumberFormat="0" applyFill="0" applyAlignment="0" applyProtection="0"/>
    <xf numFmtId="236" fontId="215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6" fontId="65" fillId="0" borderId="0" applyFont="0" applyFill="0" applyBorder="0" applyAlignment="0" applyProtection="0"/>
    <xf numFmtId="8" fontId="65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0" fontId="59" fillId="0" borderId="0" applyNumberFormat="0" applyFont="0" applyFill="0" applyAlignment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8" fillId="59" borderId="0" applyNumberFormat="0" applyBorder="0" applyAlignment="0" applyProtection="0"/>
    <xf numFmtId="213" fontId="218" fillId="59" borderId="0" applyNumberFormat="0" applyBorder="0" applyAlignment="0" applyProtection="0"/>
    <xf numFmtId="213" fontId="218" fillId="59" borderId="0" applyNumberFormat="0" applyBorder="0" applyAlignment="0" applyProtection="0"/>
    <xf numFmtId="213" fontId="218" fillId="59" borderId="0" applyNumberFormat="0" applyBorder="0" applyAlignment="0" applyProtection="0"/>
    <xf numFmtId="213" fontId="217" fillId="59" borderId="0" applyNumberFormat="0" applyBorder="0" applyAlignment="0" applyProtection="0"/>
    <xf numFmtId="213" fontId="218" fillId="59" borderId="0" applyNumberFormat="0" applyBorder="0" applyAlignment="0" applyProtection="0"/>
    <xf numFmtId="213" fontId="218" fillId="59" borderId="0" applyNumberFormat="0" applyBorder="0" applyAlignment="0" applyProtection="0"/>
    <xf numFmtId="213" fontId="218" fillId="59" borderId="0" applyNumberFormat="0" applyBorder="0" applyAlignment="0" applyProtection="0"/>
    <xf numFmtId="213" fontId="218" fillId="59" borderId="0" applyNumberFormat="0" applyBorder="0" applyAlignment="0" applyProtection="0"/>
    <xf numFmtId="213" fontId="218" fillId="59" borderId="0" applyNumberFormat="0" applyBorder="0" applyAlignment="0" applyProtection="0"/>
    <xf numFmtId="0" fontId="219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213" fontId="217" fillId="59" borderId="0" applyNumberFormat="0" applyBorder="0" applyAlignment="0" applyProtection="0"/>
    <xf numFmtId="197" fontId="37" fillId="0" borderId="0"/>
    <xf numFmtId="0" fontId="184" fillId="0" borderId="0"/>
    <xf numFmtId="213" fontId="36" fillId="0" borderId="0"/>
    <xf numFmtId="213" fontId="36" fillId="0" borderId="0"/>
    <xf numFmtId="213" fontId="36" fillId="0" borderId="0"/>
    <xf numFmtId="213" fontId="36" fillId="0" borderId="0"/>
    <xf numFmtId="213" fontId="36" fillId="0" borderId="0"/>
    <xf numFmtId="213" fontId="36" fillId="0" borderId="0"/>
    <xf numFmtId="213" fontId="36" fillId="0" borderId="0"/>
    <xf numFmtId="213" fontId="36" fillId="0" borderId="0"/>
    <xf numFmtId="213" fontId="36" fillId="0" borderId="0"/>
    <xf numFmtId="213" fontId="36" fillId="0" borderId="0"/>
    <xf numFmtId="213" fontId="36" fillId="0" borderId="0"/>
    <xf numFmtId="213" fontId="57" fillId="0" borderId="0"/>
    <xf numFmtId="213" fontId="36" fillId="0" borderId="0"/>
    <xf numFmtId="213" fontId="36" fillId="0" borderId="0"/>
    <xf numFmtId="213" fontId="57" fillId="0" borderId="0"/>
    <xf numFmtId="213" fontId="36" fillId="0" borderId="0"/>
    <xf numFmtId="213" fontId="36" fillId="0" borderId="0"/>
    <xf numFmtId="213" fontId="57" fillId="0" borderId="0"/>
    <xf numFmtId="213" fontId="36" fillId="0" borderId="0"/>
    <xf numFmtId="213" fontId="36" fillId="0" borderId="0"/>
    <xf numFmtId="213" fontId="36" fillId="0" borderId="0"/>
    <xf numFmtId="213" fontId="36" fillId="0" borderId="0"/>
    <xf numFmtId="0" fontId="21" fillId="0" borderId="0"/>
    <xf numFmtId="0" fontId="37" fillId="0" borderId="0"/>
    <xf numFmtId="0" fontId="37" fillId="0" borderId="0"/>
    <xf numFmtId="213" fontId="36" fillId="0" borderId="0"/>
    <xf numFmtId="213" fontId="36" fillId="0" borderId="0"/>
    <xf numFmtId="213" fontId="36" fillId="0" borderId="0"/>
    <xf numFmtId="213" fontId="36" fillId="0" borderId="0"/>
    <xf numFmtId="213" fontId="36" fillId="0" borderId="0"/>
    <xf numFmtId="213" fontId="36" fillId="0" borderId="0"/>
    <xf numFmtId="213" fontId="36" fillId="0" borderId="0"/>
    <xf numFmtId="213" fontId="36" fillId="0" borderId="0"/>
    <xf numFmtId="213" fontId="36" fillId="0" borderId="0"/>
    <xf numFmtId="213" fontId="36" fillId="0" borderId="0"/>
    <xf numFmtId="213" fontId="36" fillId="0" borderId="0"/>
    <xf numFmtId="213" fontId="36" fillId="0" borderId="0"/>
    <xf numFmtId="213" fontId="36" fillId="0" borderId="0"/>
    <xf numFmtId="213" fontId="36" fillId="0" borderId="0"/>
    <xf numFmtId="0" fontId="37" fillId="0" borderId="0"/>
    <xf numFmtId="0" fontId="37" fillId="0" borderId="0"/>
    <xf numFmtId="213" fontId="37" fillId="0" borderId="0"/>
    <xf numFmtId="213" fontId="36" fillId="0" borderId="0"/>
    <xf numFmtId="213" fontId="36" fillId="0" borderId="0"/>
    <xf numFmtId="213" fontId="36" fillId="0" borderId="0"/>
    <xf numFmtId="213" fontId="36" fillId="0" borderId="0"/>
    <xf numFmtId="213" fontId="36" fillId="0" borderId="0"/>
    <xf numFmtId="213" fontId="36" fillId="0" borderId="0"/>
    <xf numFmtId="213" fontId="37" fillId="0" borderId="0"/>
    <xf numFmtId="213" fontId="57" fillId="0" borderId="0"/>
    <xf numFmtId="213" fontId="36" fillId="0" borderId="0"/>
    <xf numFmtId="213" fontId="36" fillId="0" borderId="0"/>
    <xf numFmtId="0" fontId="57" fillId="0" borderId="0"/>
    <xf numFmtId="0" fontId="57" fillId="0" borderId="0"/>
    <xf numFmtId="0" fontId="11" fillId="0" borderId="0"/>
    <xf numFmtId="213" fontId="57" fillId="0" borderId="0"/>
    <xf numFmtId="213" fontId="37" fillId="0" borderId="0"/>
    <xf numFmtId="213" fontId="57" fillId="0" borderId="0"/>
    <xf numFmtId="213" fontId="57" fillId="0" borderId="0"/>
    <xf numFmtId="213" fontId="57" fillId="0" borderId="0"/>
    <xf numFmtId="213" fontId="57" fillId="0" borderId="0"/>
    <xf numFmtId="0" fontId="37" fillId="0" borderId="0"/>
    <xf numFmtId="0" fontId="37" fillId="0" borderId="0"/>
    <xf numFmtId="0" fontId="36" fillId="0" borderId="0"/>
    <xf numFmtId="213" fontId="57" fillId="0" borderId="0"/>
    <xf numFmtId="0" fontId="163" fillId="0" borderId="0"/>
    <xf numFmtId="0" fontId="163" fillId="0" borderId="0"/>
    <xf numFmtId="0" fontId="35" fillId="0" borderId="0"/>
    <xf numFmtId="213" fontId="36" fillId="0" borderId="0"/>
    <xf numFmtId="213" fontId="36" fillId="0" borderId="0"/>
    <xf numFmtId="0" fontId="163" fillId="0" borderId="0"/>
    <xf numFmtId="213" fontId="21" fillId="0" borderId="0"/>
    <xf numFmtId="213" fontId="36" fillId="0" borderId="0"/>
    <xf numFmtId="0" fontId="21" fillId="0" borderId="0"/>
    <xf numFmtId="213" fontId="36" fillId="0" borderId="0"/>
    <xf numFmtId="213" fontId="36" fillId="0" borderId="0"/>
    <xf numFmtId="0" fontId="215" fillId="0" borderId="0"/>
    <xf numFmtId="213" fontId="36" fillId="0" borderId="0"/>
    <xf numFmtId="213" fontId="36" fillId="0" borderId="0"/>
    <xf numFmtId="213" fontId="36" fillId="0" borderId="0"/>
    <xf numFmtId="213" fontId="36" fillId="0" borderId="0"/>
    <xf numFmtId="213" fontId="36" fillId="0" borderId="0"/>
    <xf numFmtId="213" fontId="36" fillId="0" borderId="0"/>
    <xf numFmtId="237" fontId="37" fillId="0" borderId="0"/>
    <xf numFmtId="0" fontId="220" fillId="0" borderId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57" fillId="60" borderId="33" applyNumberFormat="0" applyFont="0" applyAlignment="0" applyProtection="0"/>
    <xf numFmtId="213" fontId="57" fillId="60" borderId="33" applyNumberFormat="0" applyFont="0" applyAlignment="0" applyProtection="0"/>
    <xf numFmtId="213" fontId="57" fillId="60" borderId="33" applyNumberFormat="0" applyFont="0" applyAlignment="0" applyProtection="0"/>
    <xf numFmtId="213" fontId="57" fillId="60" borderId="33" applyNumberFormat="0" applyFont="0" applyAlignment="0" applyProtection="0"/>
    <xf numFmtId="213" fontId="36" fillId="60" borderId="33" applyNumberFormat="0" applyFont="0" applyAlignment="0" applyProtection="0"/>
    <xf numFmtId="213" fontId="57" fillId="60" borderId="33" applyNumberFormat="0" applyFont="0" applyAlignment="0" applyProtection="0"/>
    <xf numFmtId="213" fontId="57" fillId="60" borderId="33" applyNumberFormat="0" applyFont="0" applyAlignment="0" applyProtection="0"/>
    <xf numFmtId="213" fontId="57" fillId="60" borderId="33" applyNumberFormat="0" applyFont="0" applyAlignment="0" applyProtection="0"/>
    <xf numFmtId="213" fontId="57" fillId="60" borderId="33" applyNumberFormat="0" applyFont="0" applyAlignment="0" applyProtection="0"/>
    <xf numFmtId="213" fontId="57" fillId="60" borderId="33" applyNumberFormat="0" applyFont="0" applyAlignment="0" applyProtection="0"/>
    <xf numFmtId="0" fontId="163" fillId="60" borderId="33" applyNumberFormat="0" applyFont="0" applyAlignment="0" applyProtection="0"/>
    <xf numFmtId="0" fontId="163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3" fontId="36" fillId="60" borderId="33" applyNumberFormat="0" applyFont="0" applyAlignment="0" applyProtection="0"/>
    <xf numFmtId="210" fontId="155" fillId="0" borderId="0" applyFont="0" applyFill="0" applyBorder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2" fillId="54" borderId="34" applyNumberFormat="0" applyAlignment="0" applyProtection="0"/>
    <xf numFmtId="213" fontId="222" fillId="54" borderId="34" applyNumberFormat="0" applyAlignment="0" applyProtection="0"/>
    <xf numFmtId="213" fontId="222" fillId="54" borderId="34" applyNumberFormat="0" applyAlignment="0" applyProtection="0"/>
    <xf numFmtId="213" fontId="222" fillId="54" borderId="34" applyNumberFormat="0" applyAlignment="0" applyProtection="0"/>
    <xf numFmtId="213" fontId="221" fillId="54" borderId="34" applyNumberFormat="0" applyAlignment="0" applyProtection="0"/>
    <xf numFmtId="213" fontId="222" fillId="54" borderId="34" applyNumberFormat="0" applyAlignment="0" applyProtection="0"/>
    <xf numFmtId="213" fontId="222" fillId="54" borderId="34" applyNumberFormat="0" applyAlignment="0" applyProtection="0"/>
    <xf numFmtId="213" fontId="222" fillId="54" borderId="34" applyNumberFormat="0" applyAlignment="0" applyProtection="0"/>
    <xf numFmtId="213" fontId="222" fillId="54" borderId="34" applyNumberFormat="0" applyAlignment="0" applyProtection="0"/>
    <xf numFmtId="213" fontId="222" fillId="54" borderId="34" applyNumberFormat="0" applyAlignment="0" applyProtection="0"/>
    <xf numFmtId="0" fontId="223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213" fontId="221" fillId="54" borderId="34" applyNumberFormat="0" applyAlignment="0" applyProtection="0"/>
    <xf numFmtId="40" fontId="64" fillId="52" borderId="0">
      <alignment horizontal="right"/>
    </xf>
    <xf numFmtId="0" fontId="224" fillId="58" borderId="0">
      <alignment horizontal="center"/>
    </xf>
    <xf numFmtId="0" fontId="225" fillId="65" borderId="37"/>
    <xf numFmtId="0" fontId="226" fillId="0" borderId="0" applyBorder="0">
      <alignment horizontal="centerContinuous"/>
    </xf>
    <xf numFmtId="0" fontId="227" fillId="0" borderId="0" applyBorder="0">
      <alignment horizontal="centerContinuous"/>
    </xf>
    <xf numFmtId="0" fontId="228" fillId="0" borderId="0">
      <alignment horizontal="center"/>
    </xf>
    <xf numFmtId="0" fontId="229" fillId="0" borderId="0">
      <alignment horizontal="center"/>
    </xf>
    <xf numFmtId="174" fontId="215" fillId="0" borderId="0" applyFont="0" applyFill="0" applyBorder="0" applyAlignment="0" applyProtection="0"/>
    <xf numFmtId="223" fontId="177" fillId="0" borderId="0" applyFont="0" applyFill="0" applyBorder="0" applyAlignment="0" applyProtection="0"/>
    <xf numFmtId="238" fontId="17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224" fontId="176" fillId="0" borderId="0" applyFill="0" applyBorder="0" applyAlignment="0"/>
    <xf numFmtId="220" fontId="176" fillId="0" borderId="0" applyFill="0" applyBorder="0" applyAlignment="0"/>
    <xf numFmtId="224" fontId="176" fillId="0" borderId="0" applyFill="0" applyBorder="0" applyAlignment="0"/>
    <xf numFmtId="225" fontId="177" fillId="0" borderId="0" applyFill="0" applyBorder="0" applyAlignment="0"/>
    <xf numFmtId="220" fontId="176" fillId="0" borderId="0" applyFill="0" applyBorder="0" applyAlignment="0"/>
    <xf numFmtId="4" fontId="65" fillId="0" borderId="0" applyFont="0" applyFill="0" applyBorder="0" applyAlignment="0" applyProtection="0"/>
    <xf numFmtId="0" fontId="230" fillId="0" borderId="20">
      <alignment horizontal="center"/>
    </xf>
    <xf numFmtId="3" fontId="65" fillId="0" borderId="0" applyFont="0" applyFill="0" applyBorder="0" applyAlignment="0" applyProtection="0"/>
    <xf numFmtId="0" fontId="65" fillId="66" borderId="0" applyNumberFormat="0" applyFont="0" applyBorder="0" applyAlignment="0" applyProtection="0"/>
    <xf numFmtId="0" fontId="155" fillId="0" borderId="0" applyFont="0" applyFill="0" applyBorder="0" applyAlignment="0" applyProtection="0"/>
    <xf numFmtId="1" fontId="37" fillId="0" borderId="15" applyNumberFormat="0" applyFill="0" applyAlignment="0" applyProtection="0">
      <alignment horizontal="center" vertical="center"/>
    </xf>
    <xf numFmtId="213" fontId="44" fillId="0" borderId="0"/>
    <xf numFmtId="239" fontId="37" fillId="0" borderId="0" applyNumberFormat="0" applyFill="0" applyBorder="0" applyAlignment="0" applyProtection="0">
      <alignment horizontal="left"/>
    </xf>
    <xf numFmtId="38" fontId="42" fillId="0" borderId="0" applyNumberFormat="0" applyFont="0" applyFill="0" applyBorder="0" applyAlignment="0"/>
    <xf numFmtId="0" fontId="192" fillId="67" borderId="42" applyNumberFormat="0" applyFont="0" applyBorder="0" applyAlignment="0" applyProtection="0"/>
    <xf numFmtId="0" fontId="231" fillId="0" borderId="18">
      <alignment horizontal="left"/>
    </xf>
    <xf numFmtId="0" fontId="216" fillId="0" borderId="0" applyNumberFormat="0" applyFill="0" applyBorder="0" applyAlignment="0" applyProtection="0"/>
    <xf numFmtId="12" fontId="232" fillId="0" borderId="14">
      <alignment horizontal="center"/>
    </xf>
    <xf numFmtId="0" fontId="233" fillId="0" borderId="0"/>
    <xf numFmtId="0" fontId="192" fillId="0" borderId="1" applyNumberFormat="0" applyFill="0" applyBorder="0" applyAlignment="0" applyProtection="0">
      <alignment horizontal="centerContinuous"/>
    </xf>
    <xf numFmtId="0" fontId="216" fillId="0" borderId="1" applyNumberFormat="0" applyFill="0" applyBorder="0" applyAlignment="0" applyProtection="0">
      <alignment horizontal="centerContinuous"/>
    </xf>
    <xf numFmtId="0" fontId="206" fillId="0" borderId="21" applyNumberFormat="0" applyFill="0" applyBorder="0" applyAlignment="0" applyProtection="0"/>
    <xf numFmtId="40" fontId="234" fillId="0" borderId="0" applyBorder="0">
      <alignment horizontal="right"/>
    </xf>
    <xf numFmtId="213" fontId="44" fillId="0" borderId="41"/>
    <xf numFmtId="240" fontId="177" fillId="0" borderId="0" applyFill="0" applyBorder="0" applyAlignment="0"/>
    <xf numFmtId="241" fontId="177" fillId="0" borderId="0" applyFill="0" applyBorder="0" applyAlignment="0"/>
    <xf numFmtId="213" fontId="235" fillId="68" borderId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7" fillId="0" borderId="0" applyNumberFormat="0" applyFill="0" applyBorder="0" applyAlignment="0" applyProtection="0"/>
    <xf numFmtId="213" fontId="237" fillId="0" borderId="0" applyNumberFormat="0" applyFill="0" applyBorder="0" applyAlignment="0" applyProtection="0"/>
    <xf numFmtId="213" fontId="237" fillId="0" borderId="0" applyNumberFormat="0" applyFill="0" applyBorder="0" applyAlignment="0" applyProtection="0"/>
    <xf numFmtId="213" fontId="237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7" fillId="0" borderId="0" applyNumberFormat="0" applyFill="0" applyBorder="0" applyAlignment="0" applyProtection="0"/>
    <xf numFmtId="213" fontId="237" fillId="0" borderId="0" applyNumberFormat="0" applyFill="0" applyBorder="0" applyAlignment="0" applyProtection="0"/>
    <xf numFmtId="213" fontId="237" fillId="0" borderId="0" applyNumberFormat="0" applyFill="0" applyBorder="0" applyAlignment="0" applyProtection="0"/>
    <xf numFmtId="213" fontId="237" fillId="0" borderId="0" applyNumberFormat="0" applyFill="0" applyBorder="0" applyAlignment="0" applyProtection="0"/>
    <xf numFmtId="213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6" fillId="0" borderId="0" applyNumberFormat="0" applyFill="0" applyBorder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9" fillId="0" borderId="35" applyNumberFormat="0" applyFill="0" applyAlignment="0" applyProtection="0"/>
    <xf numFmtId="213" fontId="239" fillId="0" borderId="35" applyNumberFormat="0" applyFill="0" applyAlignment="0" applyProtection="0"/>
    <xf numFmtId="213" fontId="239" fillId="0" borderId="35" applyNumberFormat="0" applyFill="0" applyAlignment="0" applyProtection="0"/>
    <xf numFmtId="213" fontId="239" fillId="0" borderId="35" applyNumberFormat="0" applyFill="0" applyAlignment="0" applyProtection="0"/>
    <xf numFmtId="213" fontId="238" fillId="0" borderId="35" applyNumberFormat="0" applyFill="0" applyAlignment="0" applyProtection="0"/>
    <xf numFmtId="213" fontId="239" fillId="0" borderId="35" applyNumberFormat="0" applyFill="0" applyAlignment="0" applyProtection="0"/>
    <xf numFmtId="213" fontId="239" fillId="0" borderId="35" applyNumberFormat="0" applyFill="0" applyAlignment="0" applyProtection="0"/>
    <xf numFmtId="213" fontId="239" fillId="0" borderId="35" applyNumberFormat="0" applyFill="0" applyAlignment="0" applyProtection="0"/>
    <xf numFmtId="213" fontId="239" fillId="0" borderId="35" applyNumberFormat="0" applyFill="0" applyAlignment="0" applyProtection="0"/>
    <xf numFmtId="213" fontId="239" fillId="0" borderId="35" applyNumberFormat="0" applyFill="0" applyAlignment="0" applyProtection="0"/>
    <xf numFmtId="0" fontId="240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38" fillId="0" borderId="35" applyNumberFormat="0" applyFill="0" applyAlignment="0" applyProtection="0"/>
    <xf numFmtId="213" fontId="211" fillId="0" borderId="43"/>
    <xf numFmtId="213" fontId="211" fillId="0" borderId="41"/>
    <xf numFmtId="6" fontId="65" fillId="0" borderId="0" applyFont="0" applyFill="0" applyBorder="0" applyAlignment="0" applyProtection="0"/>
    <xf numFmtId="0" fontId="241" fillId="0" borderId="0" applyFont="0" applyFill="0" applyBorder="0" applyAlignment="0" applyProtection="0"/>
    <xf numFmtId="0" fontId="241" fillId="0" borderId="0" applyFon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3" fillId="0" borderId="0" applyNumberFormat="0" applyFill="0" applyBorder="0" applyAlignment="0" applyProtection="0"/>
    <xf numFmtId="213" fontId="243" fillId="0" borderId="0" applyNumberFormat="0" applyFill="0" applyBorder="0" applyAlignment="0" applyProtection="0"/>
    <xf numFmtId="213" fontId="243" fillId="0" borderId="0" applyNumberFormat="0" applyFill="0" applyBorder="0" applyAlignment="0" applyProtection="0"/>
    <xf numFmtId="213" fontId="243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3" fillId="0" borderId="0" applyNumberFormat="0" applyFill="0" applyBorder="0" applyAlignment="0" applyProtection="0"/>
    <xf numFmtId="213" fontId="243" fillId="0" borderId="0" applyNumberFormat="0" applyFill="0" applyBorder="0" applyAlignment="0" applyProtection="0"/>
    <xf numFmtId="213" fontId="243" fillId="0" borderId="0" applyNumberFormat="0" applyFill="0" applyBorder="0" applyAlignment="0" applyProtection="0"/>
    <xf numFmtId="213" fontId="243" fillId="0" borderId="0" applyNumberFormat="0" applyFill="0" applyBorder="0" applyAlignment="0" applyProtection="0"/>
    <xf numFmtId="213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213" fontId="242" fillId="0" borderId="0" applyNumberFormat="0" applyFill="0" applyBorder="0" applyAlignment="0" applyProtection="0"/>
    <xf numFmtId="0" fontId="241" fillId="0" borderId="0" applyNumberFormat="0" applyFont="0" applyFill="0" applyBorder="0" applyProtection="0">
      <alignment horizontal="center" vertical="center" wrapText="1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9" fontId="246" fillId="0" borderId="0" applyFill="0" applyBorder="0" applyAlignment="0" applyProtection="0"/>
    <xf numFmtId="201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242" fontId="11" fillId="0" borderId="0" applyFont="0" applyFill="0" applyBorder="0" applyAlignment="0" applyProtection="0"/>
    <xf numFmtId="213" fontId="182" fillId="55" borderId="24" applyNumberFormat="0" applyAlignment="0" applyProtection="0"/>
    <xf numFmtId="213" fontId="213" fillId="0" borderId="32" applyNumberFormat="0" applyFill="0" applyAlignment="0" applyProtection="0"/>
    <xf numFmtId="9" fontId="37" fillId="0" borderId="0" applyFont="0" applyFill="0" applyBorder="0" applyAlignment="0" applyProtection="0"/>
    <xf numFmtId="213" fontId="174" fillId="35" borderId="0" applyNumberFormat="0" applyBorder="0" applyAlignment="0" applyProtection="0"/>
    <xf numFmtId="213" fontId="222" fillId="54" borderId="34" applyNumberFormat="0" applyAlignment="0" applyProtection="0"/>
    <xf numFmtId="213" fontId="179" fillId="54" borderId="23" applyNumberFormat="0" applyAlignment="0" applyProtection="0"/>
    <xf numFmtId="213" fontId="243" fillId="0" borderId="0" applyNumberFormat="0" applyFill="0" applyBorder="0" applyAlignment="0" applyProtection="0"/>
    <xf numFmtId="213" fontId="190" fillId="0" borderId="0" applyNumberFormat="0" applyFill="0" applyBorder="0" applyAlignment="0" applyProtection="0"/>
    <xf numFmtId="213" fontId="237" fillId="0" borderId="0" applyNumberFormat="0" applyFill="0" applyBorder="0" applyAlignment="0" applyProtection="0"/>
    <xf numFmtId="44" fontId="247" fillId="0" borderId="0" applyFont="0" applyFill="0" applyBorder="0" applyAlignment="0" applyProtection="0"/>
    <xf numFmtId="213" fontId="194" fillId="36" borderId="0" applyNumberFormat="0" applyBorder="0" applyAlignment="0" applyProtection="0"/>
    <xf numFmtId="213" fontId="37" fillId="0" borderId="0"/>
    <xf numFmtId="0" fontId="11" fillId="0" borderId="0"/>
    <xf numFmtId="213" fontId="208" fillId="39" borderId="23" applyNumberFormat="0" applyAlignment="0" applyProtection="0"/>
    <xf numFmtId="213" fontId="218" fillId="59" borderId="0" applyNumberFormat="0" applyBorder="0" applyAlignment="0" applyProtection="0"/>
    <xf numFmtId="213" fontId="239" fillId="0" borderId="35" applyNumberFormat="0" applyFill="0" applyAlignment="0" applyProtection="0"/>
    <xf numFmtId="6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242" fontId="215" fillId="0" borderId="0" applyFont="0" applyFill="0" applyBorder="0" applyAlignment="0" applyProtection="0"/>
    <xf numFmtId="39" fontId="248" fillId="0" borderId="0" applyFont="0" applyBorder="0" applyAlignment="0">
      <alignment horizontal="center"/>
    </xf>
    <xf numFmtId="213" fontId="167" fillId="48" borderId="0" applyNumberFormat="0" applyBorder="0" applyAlignment="0" applyProtection="0"/>
    <xf numFmtId="213" fontId="167" fillId="49" borderId="0" applyNumberFormat="0" applyBorder="0" applyAlignment="0" applyProtection="0"/>
    <xf numFmtId="213" fontId="167" fillId="50" borderId="0" applyNumberFormat="0" applyBorder="0" applyAlignment="0" applyProtection="0"/>
    <xf numFmtId="213" fontId="167" fillId="45" borderId="0" applyNumberFormat="0" applyBorder="0" applyAlignment="0" applyProtection="0"/>
    <xf numFmtId="213" fontId="167" fillId="46" borderId="0" applyNumberFormat="0" applyBorder="0" applyAlignment="0" applyProtection="0"/>
    <xf numFmtId="213" fontId="167" fillId="51" borderId="0" applyNumberFormat="0" applyBorder="0" applyAlignment="0" applyProtection="0"/>
    <xf numFmtId="213" fontId="57" fillId="60" borderId="33" applyNumberFormat="0" applyFont="0" applyAlignment="0" applyProtection="0"/>
    <xf numFmtId="213" fontId="198" fillId="0" borderId="27" applyNumberFormat="0" applyFill="0" applyAlignment="0" applyProtection="0"/>
    <xf numFmtId="213" fontId="201" fillId="0" borderId="28" applyNumberFormat="0" applyFill="0" applyAlignment="0" applyProtection="0"/>
    <xf numFmtId="213" fontId="204" fillId="0" borderId="29" applyNumberFormat="0" applyFill="0" applyAlignment="0" applyProtection="0"/>
    <xf numFmtId="213" fontId="204" fillId="0" borderId="0" applyNumberFormat="0" applyFill="0" applyBorder="0" applyAlignment="0" applyProtection="0"/>
    <xf numFmtId="0" fontId="249" fillId="0" borderId="0" applyFont="0" applyFill="0" applyBorder="0" applyAlignment="0" applyProtection="0"/>
    <xf numFmtId="0" fontId="249" fillId="0" borderId="0" applyFont="0" applyFill="0" applyBorder="0" applyAlignment="0" applyProtection="0"/>
    <xf numFmtId="0" fontId="77" fillId="0" borderId="0">
      <alignment vertical="center"/>
    </xf>
    <xf numFmtId="0" fontId="250" fillId="0" borderId="0"/>
    <xf numFmtId="0" fontId="251" fillId="0" borderId="0" applyFont="0" applyFill="0" applyBorder="0" applyAlignment="0" applyProtection="0"/>
    <xf numFmtId="0" fontId="231" fillId="0" borderId="0"/>
    <xf numFmtId="210" fontId="155" fillId="0" borderId="0" applyFont="0" applyFill="0" applyBorder="0" applyAlignment="0" applyProtection="0"/>
    <xf numFmtId="210" fontId="155" fillId="0" borderId="0" applyFont="0" applyFill="0" applyBorder="0" applyAlignment="0" applyProtection="0"/>
    <xf numFmtId="210" fontId="155" fillId="0" borderId="0" applyFont="0" applyFill="0" applyBorder="0" applyAlignment="0" applyProtection="0"/>
    <xf numFmtId="0" fontId="155" fillId="0" borderId="0" applyFont="0" applyFill="0" applyBorder="0" applyAlignment="0" applyProtection="0"/>
    <xf numFmtId="0" fontId="252" fillId="0" borderId="0"/>
    <xf numFmtId="220" fontId="233" fillId="0" borderId="0"/>
    <xf numFmtId="194" fontId="253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191" fontId="255" fillId="0" borderId="0" applyFont="0" applyFill="0" applyBorder="0" applyAlignment="0" applyProtection="0"/>
    <xf numFmtId="194" fontId="255" fillId="0" borderId="0" applyFont="0" applyFill="0" applyBorder="0" applyAlignment="0" applyProtection="0"/>
    <xf numFmtId="0" fontId="253" fillId="0" borderId="0"/>
    <xf numFmtId="0" fontId="77" fillId="0" borderId="0"/>
    <xf numFmtId="0" fontId="256" fillId="0" borderId="0"/>
    <xf numFmtId="40" fontId="257" fillId="0" borderId="0" applyFont="0" applyFill="0" applyBorder="0" applyAlignment="0" applyProtection="0"/>
    <xf numFmtId="38" fontId="105" fillId="0" borderId="0" applyFont="0" applyFill="0" applyBorder="0" applyAlignment="0" applyProtection="0"/>
    <xf numFmtId="0" fontId="258" fillId="0" borderId="0"/>
    <xf numFmtId="0" fontId="259" fillId="0" borderId="0" applyNumberFormat="0" applyFill="0" applyBorder="0" applyAlignment="0" applyProtection="0">
      <alignment vertical="top"/>
      <protection locked="0"/>
    </xf>
    <xf numFmtId="199" fontId="260" fillId="0" borderId="0" applyFont="0" applyFill="0" applyBorder="0" applyAlignment="0" applyProtection="0"/>
    <xf numFmtId="199" fontId="260" fillId="0" borderId="0" applyFont="0" applyFill="0" applyBorder="0" applyAlignment="0" applyProtection="0"/>
    <xf numFmtId="214" fontId="77" fillId="0" borderId="0" applyFont="0" applyFill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193" fontId="257" fillId="0" borderId="0" applyFont="0" applyFill="0" applyBorder="0" applyAlignment="0" applyProtection="0"/>
    <xf numFmtId="243" fontId="257" fillId="0" borderId="0" applyFont="0" applyFill="0" applyBorder="0" applyAlignment="0" applyProtection="0"/>
    <xf numFmtId="195" fontId="255" fillId="0" borderId="0" applyFont="0" applyFill="0" applyBorder="0" applyAlignment="0" applyProtection="0"/>
    <xf numFmtId="196" fontId="255" fillId="0" borderId="0" applyFont="0" applyFill="0" applyBorder="0" applyAlignment="0" applyProtection="0"/>
    <xf numFmtId="4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43" fontId="64" fillId="0" borderId="0">
      <alignment vertical="top"/>
    </xf>
    <xf numFmtId="0" fontId="16" fillId="0" borderId="0"/>
    <xf numFmtId="9" fontId="16" fillId="0" borderId="0" applyFont="0" applyFill="0" applyBorder="0" applyAlignment="0" applyProtection="0"/>
    <xf numFmtId="0" fontId="35" fillId="0" borderId="0"/>
    <xf numFmtId="0" fontId="120" fillId="0" borderId="0"/>
    <xf numFmtId="0" fontId="120" fillId="0" borderId="0"/>
    <xf numFmtId="171" fontId="120" fillId="0" borderId="0" applyFont="0" applyFill="0" applyBorder="0" applyAlignment="0" applyProtection="0"/>
    <xf numFmtId="0" fontId="120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5" fillId="0" borderId="0"/>
    <xf numFmtId="43" fontId="16" fillId="0" borderId="0" applyFont="0" applyFill="0" applyBorder="0" applyAlignment="0" applyProtection="0"/>
    <xf numFmtId="244" fontId="16" fillId="0" borderId="0" applyFont="0" applyFill="0" applyBorder="0" applyAlignment="0" applyProtection="0">
      <alignment vertical="center"/>
    </xf>
    <xf numFmtId="43" fontId="35" fillId="0" borderId="0" applyFont="0" applyFill="0" applyBorder="0" applyAlignment="0" applyProtection="0"/>
    <xf numFmtId="0" fontId="35" fillId="0" borderId="0"/>
    <xf numFmtId="171" fontId="35" fillId="0" borderId="0" applyFont="0" applyFill="0" applyBorder="0" applyAlignment="0" applyProtection="0"/>
    <xf numFmtId="0" fontId="16" fillId="0" borderId="0"/>
    <xf numFmtId="201" fontId="262" fillId="0" borderId="0" applyFont="0" applyFill="0" applyBorder="0" applyAlignment="0" applyProtection="0"/>
    <xf numFmtId="0" fontId="11" fillId="0" borderId="0"/>
    <xf numFmtId="0" fontId="35" fillId="0" borderId="0"/>
    <xf numFmtId="0" fontId="35" fillId="0" borderId="0"/>
    <xf numFmtId="0" fontId="26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171" fontId="35" fillId="0" borderId="0" applyFont="0" applyFill="0" applyBorder="0" applyAlignment="0" applyProtection="0"/>
    <xf numFmtId="0" fontId="16" fillId="0" borderId="0"/>
    <xf numFmtId="0" fontId="16" fillId="0" borderId="0"/>
    <xf numFmtId="0" fontId="35" fillId="0" borderId="0"/>
    <xf numFmtId="171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262" fillId="0" borderId="0"/>
    <xf numFmtId="0" fontId="16" fillId="0" borderId="0"/>
    <xf numFmtId="0" fontId="16" fillId="0" borderId="0"/>
    <xf numFmtId="0" fontId="16" fillId="0" borderId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35" fillId="0" borderId="0"/>
    <xf numFmtId="171" fontId="35" fillId="0" borderId="0" applyFont="0" applyFill="0" applyBorder="0" applyAlignment="0" applyProtection="0"/>
    <xf numFmtId="0" fontId="35" fillId="0" borderId="0"/>
    <xf numFmtId="171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171" fontId="35" fillId="0" borderId="0" applyFont="0" applyFill="0" applyBorder="0" applyAlignment="0" applyProtection="0"/>
  </cellStyleXfs>
  <cellXfs count="248">
    <xf numFmtId="0" fontId="0" fillId="0" borderId="0" xfId="0"/>
    <xf numFmtId="0" fontId="2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4" fontId="3" fillId="0" borderId="2" xfId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vertical="center"/>
    </xf>
    <xf numFmtId="166" fontId="4" fillId="0" borderId="0" xfId="3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vertical="center"/>
    </xf>
    <xf numFmtId="166" fontId="10" fillId="0" borderId="0" xfId="3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3" applyFont="1" applyFill="1"/>
    <xf numFmtId="0" fontId="2" fillId="0" borderId="0" xfId="0" applyFont="1" applyFill="1" applyBorder="1" applyAlignment="1"/>
    <xf numFmtId="49" fontId="2" fillId="0" borderId="0" xfId="0" applyNumberFormat="1" applyFont="1" applyFill="1" applyAlignment="1">
      <alignment horizontal="center" vertical="center" wrapText="1"/>
    </xf>
    <xf numFmtId="166" fontId="5" fillId="0" borderId="0" xfId="3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166" fontId="6" fillId="0" borderId="0" xfId="3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7" fontId="6" fillId="0" borderId="0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168" fontId="6" fillId="0" borderId="0" xfId="3" applyNumberFormat="1" applyFont="1" applyFill="1" applyAlignment="1">
      <alignment vertical="center"/>
    </xf>
    <xf numFmtId="168" fontId="3" fillId="0" borderId="0" xfId="3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horizontal="center" vertical="center"/>
    </xf>
    <xf numFmtId="164" fontId="6" fillId="0" borderId="0" xfId="2" applyNumberFormat="1" applyFont="1" applyFill="1" applyBorder="1" applyAlignment="1">
      <alignment vertical="center"/>
    </xf>
    <xf numFmtId="164" fontId="6" fillId="0" borderId="0" xfId="2" applyNumberFormat="1" applyFont="1" applyFill="1" applyBorder="1" applyAlignment="1">
      <alignment horizontal="right" vertical="center"/>
    </xf>
    <xf numFmtId="164" fontId="6" fillId="0" borderId="0" xfId="2" applyNumberFormat="1" applyFont="1" applyFill="1" applyBorder="1" applyAlignment="1">
      <alignment horizontal="center" vertical="center"/>
    </xf>
    <xf numFmtId="0" fontId="6" fillId="0" borderId="0" xfId="3" applyFont="1" applyFill="1" applyAlignment="1">
      <alignment vertical="center"/>
    </xf>
    <xf numFmtId="164" fontId="6" fillId="0" borderId="3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6" fontId="5" fillId="0" borderId="0" xfId="3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6" fontId="6" fillId="0" borderId="0" xfId="3" applyNumberFormat="1" applyFont="1" applyFill="1" applyBorder="1" applyAlignment="1">
      <alignment vertical="center"/>
    </xf>
    <xf numFmtId="0" fontId="6" fillId="0" borderId="0" xfId="3" applyFont="1" applyFill="1" applyBorder="1" applyAlignment="1">
      <alignment vertical="center"/>
    </xf>
    <xf numFmtId="165" fontId="6" fillId="0" borderId="0" xfId="3" applyNumberFormat="1" applyFont="1" applyFill="1" applyBorder="1" applyAlignment="1">
      <alignment horizontal="right" vertical="center"/>
    </xf>
    <xf numFmtId="166" fontId="6" fillId="0" borderId="0" xfId="3" applyNumberFormat="1" applyFont="1" applyFill="1" applyBorder="1" applyAlignment="1">
      <alignment horizontal="right" vertical="center"/>
    </xf>
    <xf numFmtId="43" fontId="6" fillId="0" borderId="0" xfId="2" applyFont="1" applyFill="1" applyBorder="1" applyAlignment="1">
      <alignment horizontal="right" vertical="center"/>
    </xf>
    <xf numFmtId="43" fontId="6" fillId="0" borderId="0" xfId="2" applyFont="1" applyFill="1" applyBorder="1" applyAlignment="1">
      <alignment vertical="center"/>
    </xf>
    <xf numFmtId="43" fontId="6" fillId="0" borderId="0" xfId="2" applyNumberFormat="1" applyFont="1" applyFill="1" applyBorder="1" applyAlignment="1">
      <alignment horizontal="right" vertical="center"/>
    </xf>
    <xf numFmtId="169" fontId="6" fillId="0" borderId="0" xfId="3" applyNumberFormat="1" applyFont="1" applyFill="1" applyBorder="1" applyAlignment="1">
      <alignment horizontal="right" vertical="center"/>
    </xf>
    <xf numFmtId="0" fontId="6" fillId="0" borderId="0" xfId="3" applyFont="1" applyFill="1" applyBorder="1" applyAlignment="1">
      <alignment horizontal="right" vertical="center"/>
    </xf>
    <xf numFmtId="41" fontId="6" fillId="0" borderId="0" xfId="3" applyNumberFormat="1" applyFont="1" applyFill="1" applyBorder="1" applyAlignment="1">
      <alignment horizontal="right" vertical="center"/>
    </xf>
    <xf numFmtId="0" fontId="3" fillId="0" borderId="0" xfId="3" applyFont="1" applyFill="1" applyBorder="1" applyAlignment="1">
      <alignment vertical="center"/>
    </xf>
    <xf numFmtId="3" fontId="6" fillId="0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68" fontId="6" fillId="0" borderId="0" xfId="3" applyNumberFormat="1" applyFont="1" applyFill="1" applyBorder="1" applyAlignment="1">
      <alignment vertical="center"/>
    </xf>
    <xf numFmtId="169" fontId="3" fillId="0" borderId="0" xfId="3" applyNumberFormat="1" applyFont="1" applyFill="1" applyBorder="1" applyAlignment="1">
      <alignment horizontal="right" vertical="center"/>
    </xf>
    <xf numFmtId="3" fontId="6" fillId="0" borderId="0" xfId="3" applyNumberFormat="1" applyFont="1" applyFill="1" applyAlignment="1">
      <alignment horizontal="right" wrapText="1"/>
    </xf>
    <xf numFmtId="0" fontId="6" fillId="0" borderId="0" xfId="3" applyFont="1" applyFill="1" applyAlignment="1">
      <alignment horizontal="right" wrapText="1"/>
    </xf>
    <xf numFmtId="3" fontId="6" fillId="0" borderId="0" xfId="3" applyNumberFormat="1" applyFont="1" applyFill="1" applyBorder="1" applyAlignment="1">
      <alignment horizontal="right" wrapText="1"/>
    </xf>
    <xf numFmtId="0" fontId="6" fillId="0" borderId="0" xfId="3" applyFont="1" applyFill="1" applyBorder="1" applyAlignment="1">
      <alignment horizontal="right" wrapText="1"/>
    </xf>
    <xf numFmtId="0" fontId="6" fillId="0" borderId="0" xfId="3" applyFont="1" applyFill="1" applyAlignment="1">
      <alignment horizontal="right" vertical="top" wrapText="1"/>
    </xf>
    <xf numFmtId="3" fontId="6" fillId="0" borderId="0" xfId="3" applyNumberFormat="1" applyFont="1" applyFill="1" applyAlignment="1">
      <alignment horizontal="right" vertical="top" wrapText="1"/>
    </xf>
    <xf numFmtId="0" fontId="6" fillId="0" borderId="0" xfId="3" applyFont="1" applyFill="1" applyBorder="1" applyAlignment="1">
      <alignment horizontal="right" vertical="top" wrapText="1"/>
    </xf>
    <xf numFmtId="3" fontId="6" fillId="0" borderId="0" xfId="3" applyNumberFormat="1" applyFont="1" applyFill="1" applyBorder="1" applyAlignment="1">
      <alignment horizontal="right" vertical="top" wrapText="1"/>
    </xf>
    <xf numFmtId="0" fontId="17" fillId="0" borderId="0" xfId="0" applyFont="1"/>
    <xf numFmtId="164" fontId="17" fillId="0" borderId="0" xfId="2" applyNumberFormat="1" applyFont="1" applyFill="1" applyBorder="1" applyAlignment="1">
      <alignment horizontal="right" vertical="center"/>
    </xf>
    <xf numFmtId="0" fontId="18" fillId="0" borderId="0" xfId="0" applyFont="1"/>
    <xf numFmtId="164" fontId="2" fillId="0" borderId="0" xfId="1" applyNumberFormat="1" applyFont="1" applyFill="1" applyAlignment="1">
      <alignment horizontal="center"/>
    </xf>
    <xf numFmtId="164" fontId="6" fillId="0" borderId="3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0" fontId="3" fillId="0" borderId="0" xfId="0" applyFont="1" applyFill="1" applyAlignment="1"/>
    <xf numFmtId="164" fontId="3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164" fontId="6" fillId="0" borderId="0" xfId="0" applyNumberFormat="1" applyFont="1"/>
    <xf numFmtId="164" fontId="3" fillId="0" borderId="0" xfId="1" applyNumberFormat="1" applyFont="1" applyFill="1" applyAlignment="1">
      <alignment vertical="center"/>
    </xf>
    <xf numFmtId="164" fontId="6" fillId="0" borderId="3" xfId="2" applyNumberFormat="1" applyFont="1" applyFill="1" applyBorder="1" applyAlignment="1">
      <alignment horizontal="right" vertical="center"/>
    </xf>
    <xf numFmtId="172" fontId="6" fillId="0" borderId="0" xfId="3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/>
    <xf numFmtId="0" fontId="6" fillId="0" borderId="0" xfId="0" applyFont="1" applyAlignment="1"/>
    <xf numFmtId="166" fontId="10" fillId="0" borderId="0" xfId="0" applyNumberFormat="1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Alignment="1"/>
    <xf numFmtId="49" fontId="2" fillId="0" borderId="0" xfId="0" applyNumberFormat="1" applyFont="1" applyFill="1" applyAlignment="1">
      <alignment horizontal="center" wrapText="1"/>
    </xf>
    <xf numFmtId="49" fontId="17" fillId="0" borderId="0" xfId="0" applyNumberFormat="1" applyFont="1" applyFill="1" applyAlignment="1">
      <alignment horizontal="center" wrapText="1"/>
    </xf>
    <xf numFmtId="166" fontId="3" fillId="0" borderId="0" xfId="0" applyNumberFormat="1" applyFont="1" applyFill="1" applyAlignment="1"/>
    <xf numFmtId="0" fontId="5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17" fillId="0" borderId="0" xfId="0" applyFont="1" applyFill="1" applyAlignment="1"/>
    <xf numFmtId="0" fontId="6" fillId="0" borderId="0" xfId="0" applyFont="1" applyFill="1" applyBorder="1" applyAlignment="1"/>
    <xf numFmtId="0" fontId="4" fillId="0" borderId="0" xfId="0" applyFont="1" applyFill="1" applyBorder="1" applyAlignment="1"/>
    <xf numFmtId="164" fontId="2" fillId="0" borderId="0" xfId="1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6" fillId="0" borderId="0" xfId="0" applyFont="1" applyFill="1" applyAlignment="1"/>
    <xf numFmtId="43" fontId="17" fillId="0" borderId="0" xfId="1" applyFont="1" applyFill="1" applyAlignment="1"/>
    <xf numFmtId="171" fontId="17" fillId="0" borderId="0" xfId="0" applyNumberFormat="1" applyFont="1" applyFill="1" applyAlignment="1"/>
    <xf numFmtId="166" fontId="3" fillId="0" borderId="0" xfId="0" applyNumberFormat="1" applyFont="1" applyFill="1" applyBorder="1" applyAlignment="1"/>
    <xf numFmtId="166" fontId="3" fillId="0" borderId="0" xfId="0" applyNumberFormat="1" applyFont="1" applyFill="1" applyBorder="1" applyAlignment="1">
      <alignment horizontal="right"/>
    </xf>
    <xf numFmtId="164" fontId="6" fillId="0" borderId="0" xfId="0" applyNumberFormat="1" applyFont="1" applyAlignment="1"/>
    <xf numFmtId="0" fontId="5" fillId="0" borderId="0" xfId="0" applyFont="1" applyFill="1" applyAlignment="1"/>
    <xf numFmtId="164" fontId="6" fillId="0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center"/>
    </xf>
    <xf numFmtId="166" fontId="5" fillId="0" borderId="0" xfId="0" applyNumberFormat="1" applyFont="1" applyFill="1" applyAlignment="1"/>
    <xf numFmtId="164" fontId="7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Alignment="1"/>
    <xf numFmtId="164" fontId="17" fillId="0" borderId="0" xfId="0" applyNumberFormat="1" applyFont="1" applyFill="1" applyAlignment="1"/>
    <xf numFmtId="0" fontId="3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164" fontId="1" fillId="0" borderId="2" xfId="1" applyNumberFormat="1" applyFont="1" applyBorder="1" applyAlignment="1">
      <alignment horizontal="right" vertical="center"/>
    </xf>
    <xf numFmtId="15" fontId="3" fillId="0" borderId="0" xfId="0" quotePrefix="1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1" applyNumberFormat="1" applyFont="1" applyAlignment="1">
      <alignment horizontal="right" vertical="center"/>
    </xf>
    <xf numFmtId="164" fontId="1" fillId="0" borderId="0" xfId="1" applyNumberFormat="1" applyFont="1" applyAlignment="1">
      <alignment horizontal="center" vertical="center"/>
    </xf>
    <xf numFmtId="164" fontId="1" fillId="0" borderId="1" xfId="1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6" fontId="6" fillId="0" borderId="3" xfId="0" applyNumberFormat="1" applyFont="1" applyBorder="1" applyAlignment="1">
      <alignment vertical="center"/>
    </xf>
    <xf numFmtId="166" fontId="6" fillId="0" borderId="3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3" fontId="20" fillId="0" borderId="0" xfId="0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wrapText="1" indent="1"/>
    </xf>
    <xf numFmtId="0" fontId="6" fillId="0" borderId="0" xfId="0" applyFont="1" applyAlignment="1">
      <alignment horizontal="left" indent="1"/>
    </xf>
    <xf numFmtId="0" fontId="1" fillId="0" borderId="0" xfId="0" applyFont="1" applyFill="1"/>
    <xf numFmtId="0" fontId="3" fillId="0" borderId="0" xfId="0" applyFont="1"/>
    <xf numFmtId="170" fontId="3" fillId="0" borderId="2" xfId="1" applyNumberFormat="1" applyFont="1" applyFill="1" applyBorder="1" applyAlignment="1">
      <alignment vertical="center"/>
    </xf>
    <xf numFmtId="0" fontId="6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5" fillId="0" borderId="0" xfId="0" applyFont="1"/>
    <xf numFmtId="167" fontId="3" fillId="0" borderId="0" xfId="0" applyNumberFormat="1" applyFont="1"/>
    <xf numFmtId="164" fontId="6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0" fillId="0" borderId="0" xfId="0" applyNumberFormat="1"/>
    <xf numFmtId="164" fontId="6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/>
    <xf numFmtId="164" fontId="3" fillId="0" borderId="4" xfId="1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6" fillId="0" borderId="0" xfId="1" applyNumberFormat="1" applyFont="1" applyFill="1" applyBorder="1" applyAlignment="1"/>
    <xf numFmtId="0" fontId="15" fillId="0" borderId="0" xfId="0" applyFont="1"/>
    <xf numFmtId="164" fontId="3" fillId="0" borderId="3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6" fillId="0" borderId="3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/>
    <xf numFmtId="166" fontId="15" fillId="0" borderId="0" xfId="0" applyNumberFormat="1" applyFont="1"/>
    <xf numFmtId="0" fontId="19" fillId="0" borderId="0" xfId="0" applyFont="1"/>
    <xf numFmtId="49" fontId="2" fillId="0" borderId="0" xfId="0" applyNumberFormat="1" applyFont="1" applyAlignment="1">
      <alignment horizontal="center" wrapText="1"/>
    </xf>
    <xf numFmtId="43" fontId="0" fillId="0" borderId="0" xfId="1" applyFont="1"/>
    <xf numFmtId="43" fontId="6" fillId="0" borderId="0" xfId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Alignment="1">
      <alignment vertical="center"/>
    </xf>
    <xf numFmtId="164" fontId="17" fillId="0" borderId="0" xfId="0" applyNumberFormat="1" applyFont="1" applyAlignment="1">
      <alignment vertical="center"/>
    </xf>
    <xf numFmtId="164" fontId="1" fillId="0" borderId="0" xfId="1" applyNumberFormat="1" applyFont="1" applyBorder="1" applyAlignment="1">
      <alignment horizontal="right" vertical="center"/>
    </xf>
    <xf numFmtId="164" fontId="1" fillId="0" borderId="0" xfId="1" applyNumberFormat="1" applyFont="1" applyBorder="1" applyAlignment="1">
      <alignment horizontal="center" vertical="center"/>
    </xf>
    <xf numFmtId="43" fontId="17" fillId="0" borderId="0" xfId="0" applyNumberFormat="1" applyFont="1" applyAlignment="1">
      <alignment vertic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6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6" fontId="7" fillId="0" borderId="0" xfId="3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166" fontId="7" fillId="0" borderId="0" xfId="3" applyNumberFormat="1" applyFont="1" applyFill="1" applyBorder="1" applyAlignment="1">
      <alignment vertical="center"/>
    </xf>
    <xf numFmtId="0" fontId="0" fillId="0" borderId="0" xfId="0" applyFill="1" applyAlignment="1"/>
    <xf numFmtId="0" fontId="6" fillId="0" borderId="0" xfId="0" applyFont="1" applyFill="1"/>
    <xf numFmtId="164" fontId="6" fillId="0" borderId="0" xfId="0" applyNumberFormat="1" applyFont="1" applyFill="1"/>
    <xf numFmtId="0" fontId="3" fillId="0" borderId="0" xfId="0" applyFont="1" applyFill="1"/>
    <xf numFmtId="164" fontId="2" fillId="0" borderId="0" xfId="1" applyNumberFormat="1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Fill="1" applyBorder="1" applyAlignment="1">
      <alignment horizontal="center"/>
    </xf>
    <xf numFmtId="165" fontId="3" fillId="0" borderId="0" xfId="0" applyNumberFormat="1" applyFont="1"/>
    <xf numFmtId="165" fontId="6" fillId="0" borderId="0" xfId="0" applyNumberFormat="1" applyFont="1"/>
    <xf numFmtId="0" fontId="20" fillId="0" borderId="0" xfId="0" applyFont="1"/>
    <xf numFmtId="165" fontId="20" fillId="0" borderId="0" xfId="0" applyNumberFormat="1" applyFont="1"/>
    <xf numFmtId="0" fontId="17" fillId="0" borderId="0" xfId="0" applyFont="1" applyAlignme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73" fontId="6" fillId="0" borderId="0" xfId="0" applyNumberFormat="1" applyFont="1"/>
    <xf numFmtId="43" fontId="17" fillId="0" borderId="0" xfId="1" applyFont="1" applyAlignment="1">
      <alignment vertical="center"/>
    </xf>
    <xf numFmtId="43" fontId="6" fillId="0" borderId="0" xfId="1" applyFont="1"/>
    <xf numFmtId="43" fontId="2" fillId="0" borderId="0" xfId="1" applyFont="1" applyFill="1" applyBorder="1" applyAlignment="1">
      <alignment horizontal="center"/>
    </xf>
    <xf numFmtId="16" fontId="2" fillId="0" borderId="0" xfId="0" applyNumberFormat="1" applyFont="1" applyAlignment="1">
      <alignment horizontal="center" wrapText="1"/>
    </xf>
    <xf numFmtId="164" fontId="6" fillId="33" borderId="0" xfId="0" applyNumberFormat="1" applyFont="1" applyFill="1"/>
    <xf numFmtId="0" fontId="0" fillId="0" borderId="0" xfId="0"/>
    <xf numFmtId="43" fontId="0" fillId="0" borderId="0" xfId="1" applyFont="1"/>
    <xf numFmtId="0" fontId="0" fillId="0" borderId="0" xfId="0"/>
    <xf numFmtId="164" fontId="6" fillId="0" borderId="0" xfId="0" applyNumberFormat="1" applyFont="1" applyAlignment="1">
      <alignment horizontal="right" vertical="center"/>
    </xf>
    <xf numFmtId="164" fontId="17" fillId="0" borderId="0" xfId="0" applyNumberFormat="1" applyFont="1"/>
    <xf numFmtId="0" fontId="6" fillId="0" borderId="0" xfId="0" applyFont="1"/>
    <xf numFmtId="0" fontId="15" fillId="0" borderId="0" xfId="0" applyFont="1" applyFill="1"/>
    <xf numFmtId="0" fontId="5" fillId="0" borderId="0" xfId="0" applyFont="1" applyFill="1"/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7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/>
    </xf>
  </cellXfs>
  <cellStyles count="3904">
    <cellStyle name="%" xfId="17"/>
    <cellStyle name="% 2" xfId="18"/>
    <cellStyle name="??" xfId="19"/>
    <cellStyle name="?? [0.00]_ADMAG" xfId="833"/>
    <cellStyle name="?? [0]_liz-ss" xfId="834"/>
    <cellStyle name="???" xfId="835"/>
    <cellStyle name="???? [0.00]_ADMAG" xfId="836"/>
    <cellStyle name="????[0]_PLDT" xfId="837"/>
    <cellStyle name="????_ADMAG" xfId="838"/>
    <cellStyle name="???[0]_liz-ss" xfId="839"/>
    <cellStyle name="???_'01.11" xfId="840"/>
    <cellStyle name="??[0]_PLDT" xfId="841"/>
    <cellStyle name="??_ADMAG" xfId="842"/>
    <cellStyle name="?E?E?? [0.00]_laroux" xfId="20"/>
    <cellStyle name="?E?E??_laroux" xfId="21"/>
    <cellStyle name="?蟓%U?&amp;H?_x0008_?s_x000a__x0007__x0001__x0001_" xfId="843"/>
    <cellStyle name="_%(SignOnly)" xfId="844"/>
    <cellStyle name="_%(SignSpaceOnly)" xfId="845"/>
    <cellStyle name="_2009 Q3 Thai Petroluem leadsheet update2" xfId="846"/>
    <cellStyle name="_20-TEST'04-yim" xfId="847"/>
    <cellStyle name="_30 11" xfId="848"/>
    <cellStyle name="_BB" xfId="849"/>
    <cellStyle name="_CDW-y05-Jack" xfId="850"/>
    <cellStyle name="_Comma" xfId="851"/>
    <cellStyle name="_Currency" xfId="852"/>
    <cellStyle name="_CurrencySpace" xfId="853"/>
    <cellStyle name="_Euro" xfId="854"/>
    <cellStyle name="_Heading" xfId="855"/>
    <cellStyle name="_Highlight" xfId="856"/>
    <cellStyle name="_IG6.01A Laboratory Equipment" xfId="857"/>
    <cellStyle name="_Ind.xls" xfId="858"/>
    <cellStyle name="_Multiple" xfId="859"/>
    <cellStyle name="_MultipleSpace" xfId="860"/>
    <cellStyle name="_Preuksa YE'05.kwang" xfId="861"/>
    <cellStyle name="_SubHeading" xfId="862"/>
    <cellStyle name="_Table" xfId="863"/>
    <cellStyle name="_TableHead" xfId="864"/>
    <cellStyle name="_TableRowHead" xfId="865"/>
    <cellStyle name="_TableSuperHead" xfId="866"/>
    <cellStyle name="_Thapline_WP checklist Q1'10" xfId="867"/>
    <cellStyle name="_Vouch" xfId="868"/>
    <cellStyle name="_Vouch by ShowKuL" xfId="869"/>
    <cellStyle name="_YE" xfId="870"/>
    <cellStyle name="’??? [0.00]_TMCA Spreadsheet(body)" xfId="871"/>
    <cellStyle name="’???_TMCA Spreadsheet(body)" xfId="872"/>
    <cellStyle name="’?? [0.00]_RESULTS" xfId="22"/>
    <cellStyle name="’??_RESULTS" xfId="23"/>
    <cellStyle name="¶W³sµ²" xfId="873"/>
    <cellStyle name="•W?_TMCA Spreadsheet(body)" xfId="874"/>
    <cellStyle name="•W_RESULTS" xfId="24"/>
    <cellStyle name="•WE_laroux" xfId="25"/>
    <cellStyle name="…??? [0.00]_RESULTS" xfId="26"/>
    <cellStyle name="…???_RESULTS" xfId="27"/>
    <cellStyle name="æØè [0.00]_laroux" xfId="875"/>
    <cellStyle name="æØè_laroux" xfId="876"/>
    <cellStyle name="E?? [0.00]_laroux" xfId="28"/>
    <cellStyle name="E??_laroux" xfId="29"/>
    <cellStyle name="êÊ_PLDT" xfId="30"/>
    <cellStyle name="ÊÝ [0.00]_laroux" xfId="877"/>
    <cellStyle name="ÊÝ_laroux" xfId="878"/>
    <cellStyle name="W_^CEEY" xfId="31"/>
    <cellStyle name="Ý¼ [0]_PLDT" xfId="32"/>
    <cellStyle name="Ý¼_PLDT" xfId="33"/>
    <cellStyle name="0,0_x000d__x000a_NA_x000d__x000a_" xfId="879"/>
    <cellStyle name="2)" xfId="880"/>
    <cellStyle name="20% - Accent1 10" xfId="881"/>
    <cellStyle name="20% - Accent1 11" xfId="882"/>
    <cellStyle name="20% - Accent1 12" xfId="883"/>
    <cellStyle name="20% - Accent1 13" xfId="884"/>
    <cellStyle name="20% - Accent1 14" xfId="885"/>
    <cellStyle name="20% - Accent1 15" xfId="886"/>
    <cellStyle name="20% - Accent1 16" xfId="887"/>
    <cellStyle name="20% - Accent1 17" xfId="888"/>
    <cellStyle name="20% - Accent1 18" xfId="889"/>
    <cellStyle name="20% - Accent1 19" xfId="890"/>
    <cellStyle name="20% - Accent1 2" xfId="34"/>
    <cellStyle name="20% - Accent1 2 2" xfId="35"/>
    <cellStyle name="20% - Accent1 2 2 2" xfId="892"/>
    <cellStyle name="20% - Accent1 2 3" xfId="36"/>
    <cellStyle name="20% - Accent1 2 3 2" xfId="893"/>
    <cellStyle name="20% - Accent1 2 4" xfId="894"/>
    <cellStyle name="20% - Accent1 2 5" xfId="895"/>
    <cellStyle name="20% - Accent1 2 6" xfId="896"/>
    <cellStyle name="20% - Accent1 2 7" xfId="897"/>
    <cellStyle name="20% - Accent1 2 8" xfId="898"/>
    <cellStyle name="20% - Accent1 2 9" xfId="891"/>
    <cellStyle name="20% - Accent1 2_PTTICT Q1_2011 v1_Lek" xfId="899"/>
    <cellStyle name="20% - Accent1 20" xfId="900"/>
    <cellStyle name="20% - Accent1 21" xfId="901"/>
    <cellStyle name="20% - Accent1 22" xfId="902"/>
    <cellStyle name="20% - Accent1 23" xfId="903"/>
    <cellStyle name="20% - Accent1 24" xfId="904"/>
    <cellStyle name="20% - Accent1 25" xfId="905"/>
    <cellStyle name="20% - Accent1 26" xfId="906"/>
    <cellStyle name="20% - Accent1 27" xfId="907"/>
    <cellStyle name="20% - Accent1 28" xfId="908"/>
    <cellStyle name="20% - Accent1 29" xfId="909"/>
    <cellStyle name="20% - Accent1 3" xfId="910"/>
    <cellStyle name="20% - Accent1 3 2" xfId="911"/>
    <cellStyle name="20% - Accent1 3 3" xfId="912"/>
    <cellStyle name="20% - Accent1 3 4" xfId="913"/>
    <cellStyle name="20% - Accent1 3 5" xfId="914"/>
    <cellStyle name="20% - Accent1 3 6" xfId="915"/>
    <cellStyle name="20% - Accent1 3 7" xfId="916"/>
    <cellStyle name="20% - Accent1 3 8" xfId="917"/>
    <cellStyle name="20% - Accent1 3_PTTICT Q1_2011 v1_Lek" xfId="918"/>
    <cellStyle name="20% - Accent1 30" xfId="919"/>
    <cellStyle name="20% - Accent1 31" xfId="920"/>
    <cellStyle name="20% - Accent1 32" xfId="921"/>
    <cellStyle name="20% - Accent1 33" xfId="922"/>
    <cellStyle name="20% - Accent1 34" xfId="923"/>
    <cellStyle name="20% - Accent1 35" xfId="924"/>
    <cellStyle name="20% - Accent1 36" xfId="925"/>
    <cellStyle name="20% - Accent1 37" xfId="926"/>
    <cellStyle name="20% - Accent1 38" xfId="927"/>
    <cellStyle name="20% - Accent1 39" xfId="928"/>
    <cellStyle name="20% - Accent1 4" xfId="37"/>
    <cellStyle name="20% - Accent1 4 2" xfId="930"/>
    <cellStyle name="20% - Accent1 4 3" xfId="931"/>
    <cellStyle name="20% - Accent1 4 4" xfId="932"/>
    <cellStyle name="20% - Accent1 4 5" xfId="933"/>
    <cellStyle name="20% - Accent1 4 6" xfId="934"/>
    <cellStyle name="20% - Accent1 4 7" xfId="935"/>
    <cellStyle name="20% - Accent1 4 8" xfId="936"/>
    <cellStyle name="20% - Accent1 4 9" xfId="929"/>
    <cellStyle name="20% - Accent1 4_PTTICT Q1_2011 v1_Lek" xfId="937"/>
    <cellStyle name="20% - Accent1 40" xfId="938"/>
    <cellStyle name="20% - Accent1 41" xfId="939"/>
    <cellStyle name="20% - Accent1 42" xfId="940"/>
    <cellStyle name="20% - Accent1 43" xfId="941"/>
    <cellStyle name="20% - Accent1 44" xfId="942"/>
    <cellStyle name="20% - Accent1 45" xfId="943"/>
    <cellStyle name="20% - Accent1 46" xfId="944"/>
    <cellStyle name="20% - Accent1 47" xfId="945"/>
    <cellStyle name="20% - Accent1 48" xfId="946"/>
    <cellStyle name="20% - Accent1 49" xfId="947"/>
    <cellStyle name="20% - Accent1 5" xfId="948"/>
    <cellStyle name="20% - Accent1 5 2" xfId="949"/>
    <cellStyle name="20% - Accent1 5 3" xfId="950"/>
    <cellStyle name="20% - Accent1 5 4" xfId="951"/>
    <cellStyle name="20% - Accent1 5 5" xfId="952"/>
    <cellStyle name="20% - Accent1 5 6" xfId="953"/>
    <cellStyle name="20% - Accent1 5 7" xfId="954"/>
    <cellStyle name="20% - Accent1 5 8" xfId="955"/>
    <cellStyle name="20% - Accent1 5_PTTICT Q1_2011 v1_Lek" xfId="956"/>
    <cellStyle name="20% - Accent1 50" xfId="957"/>
    <cellStyle name="20% - Accent1 51" xfId="958"/>
    <cellStyle name="20% - Accent1 52" xfId="959"/>
    <cellStyle name="20% - Accent1 53" xfId="960"/>
    <cellStyle name="20% - Accent1 54" xfId="961"/>
    <cellStyle name="20% - Accent1 55" xfId="962"/>
    <cellStyle name="20% - Accent1 56" xfId="963"/>
    <cellStyle name="20% - Accent1 6" xfId="964"/>
    <cellStyle name="20% - Accent1 7" xfId="965"/>
    <cellStyle name="20% - Accent1 8" xfId="966"/>
    <cellStyle name="20% - Accent1 9" xfId="967"/>
    <cellStyle name="20% - Accent2 10" xfId="968"/>
    <cellStyle name="20% - Accent2 11" xfId="969"/>
    <cellStyle name="20% - Accent2 12" xfId="970"/>
    <cellStyle name="20% - Accent2 13" xfId="971"/>
    <cellStyle name="20% - Accent2 14" xfId="972"/>
    <cellStyle name="20% - Accent2 15" xfId="973"/>
    <cellStyle name="20% - Accent2 16" xfId="974"/>
    <cellStyle name="20% - Accent2 17" xfId="975"/>
    <cellStyle name="20% - Accent2 18" xfId="976"/>
    <cellStyle name="20% - Accent2 19" xfId="977"/>
    <cellStyle name="20% - Accent2 2" xfId="38"/>
    <cellStyle name="20% - Accent2 2 2" xfId="39"/>
    <cellStyle name="20% - Accent2 2 2 2" xfId="979"/>
    <cellStyle name="20% - Accent2 2 3" xfId="40"/>
    <cellStyle name="20% - Accent2 2 3 2" xfId="980"/>
    <cellStyle name="20% - Accent2 2 4" xfId="981"/>
    <cellStyle name="20% - Accent2 2 5" xfId="982"/>
    <cellStyle name="20% - Accent2 2 6" xfId="983"/>
    <cellStyle name="20% - Accent2 2 7" xfId="984"/>
    <cellStyle name="20% - Accent2 2 8" xfId="985"/>
    <cellStyle name="20% - Accent2 2 9" xfId="978"/>
    <cellStyle name="20% - Accent2 2_PTTICT Q1_2011 v1_Lek" xfId="986"/>
    <cellStyle name="20% - Accent2 20" xfId="987"/>
    <cellStyle name="20% - Accent2 21" xfId="988"/>
    <cellStyle name="20% - Accent2 22" xfId="989"/>
    <cellStyle name="20% - Accent2 23" xfId="990"/>
    <cellStyle name="20% - Accent2 24" xfId="991"/>
    <cellStyle name="20% - Accent2 25" xfId="992"/>
    <cellStyle name="20% - Accent2 26" xfId="993"/>
    <cellStyle name="20% - Accent2 27" xfId="994"/>
    <cellStyle name="20% - Accent2 28" xfId="995"/>
    <cellStyle name="20% - Accent2 29" xfId="996"/>
    <cellStyle name="20% - Accent2 3" xfId="997"/>
    <cellStyle name="20% - Accent2 3 2" xfId="998"/>
    <cellStyle name="20% - Accent2 3 3" xfId="999"/>
    <cellStyle name="20% - Accent2 3 4" xfId="1000"/>
    <cellStyle name="20% - Accent2 3 5" xfId="1001"/>
    <cellStyle name="20% - Accent2 3 6" xfId="1002"/>
    <cellStyle name="20% - Accent2 3 7" xfId="1003"/>
    <cellStyle name="20% - Accent2 3 8" xfId="1004"/>
    <cellStyle name="20% - Accent2 3_PTTICT Q1_2011 v1_Lek" xfId="1005"/>
    <cellStyle name="20% - Accent2 30" xfId="1006"/>
    <cellStyle name="20% - Accent2 31" xfId="1007"/>
    <cellStyle name="20% - Accent2 32" xfId="1008"/>
    <cellStyle name="20% - Accent2 33" xfId="1009"/>
    <cellStyle name="20% - Accent2 34" xfId="1010"/>
    <cellStyle name="20% - Accent2 35" xfId="1011"/>
    <cellStyle name="20% - Accent2 36" xfId="1012"/>
    <cellStyle name="20% - Accent2 37" xfId="1013"/>
    <cellStyle name="20% - Accent2 38" xfId="1014"/>
    <cellStyle name="20% - Accent2 39" xfId="1015"/>
    <cellStyle name="20% - Accent2 4" xfId="41"/>
    <cellStyle name="20% - Accent2 4 2" xfId="1017"/>
    <cellStyle name="20% - Accent2 4 3" xfId="1018"/>
    <cellStyle name="20% - Accent2 4 4" xfId="1019"/>
    <cellStyle name="20% - Accent2 4 5" xfId="1020"/>
    <cellStyle name="20% - Accent2 4 6" xfId="1021"/>
    <cellStyle name="20% - Accent2 4 7" xfId="1022"/>
    <cellStyle name="20% - Accent2 4 8" xfId="1023"/>
    <cellStyle name="20% - Accent2 4 9" xfId="1016"/>
    <cellStyle name="20% - Accent2 4_PTTICT Q1_2011 v1_Lek" xfId="1024"/>
    <cellStyle name="20% - Accent2 40" xfId="1025"/>
    <cellStyle name="20% - Accent2 41" xfId="1026"/>
    <cellStyle name="20% - Accent2 42" xfId="1027"/>
    <cellStyle name="20% - Accent2 43" xfId="1028"/>
    <cellStyle name="20% - Accent2 44" xfId="1029"/>
    <cellStyle name="20% - Accent2 45" xfId="1030"/>
    <cellStyle name="20% - Accent2 46" xfId="1031"/>
    <cellStyle name="20% - Accent2 47" xfId="1032"/>
    <cellStyle name="20% - Accent2 48" xfId="1033"/>
    <cellStyle name="20% - Accent2 49" xfId="1034"/>
    <cellStyle name="20% - Accent2 5" xfId="1035"/>
    <cellStyle name="20% - Accent2 5 2" xfId="1036"/>
    <cellStyle name="20% - Accent2 5 3" xfId="1037"/>
    <cellStyle name="20% - Accent2 5 4" xfId="1038"/>
    <cellStyle name="20% - Accent2 5 5" xfId="1039"/>
    <cellStyle name="20% - Accent2 5 6" xfId="1040"/>
    <cellStyle name="20% - Accent2 5 7" xfId="1041"/>
    <cellStyle name="20% - Accent2 5 8" xfId="1042"/>
    <cellStyle name="20% - Accent2 5_PTTICT Q1_2011 v1_Lek" xfId="1043"/>
    <cellStyle name="20% - Accent2 50" xfId="1044"/>
    <cellStyle name="20% - Accent2 51" xfId="1045"/>
    <cellStyle name="20% - Accent2 52" xfId="1046"/>
    <cellStyle name="20% - Accent2 53" xfId="1047"/>
    <cellStyle name="20% - Accent2 54" xfId="1048"/>
    <cellStyle name="20% - Accent2 55" xfId="1049"/>
    <cellStyle name="20% - Accent2 56" xfId="1050"/>
    <cellStyle name="20% - Accent2 6" xfId="1051"/>
    <cellStyle name="20% - Accent2 7" xfId="1052"/>
    <cellStyle name="20% - Accent2 8" xfId="1053"/>
    <cellStyle name="20% - Accent2 9" xfId="1054"/>
    <cellStyle name="20% - Accent3 10" xfId="1055"/>
    <cellStyle name="20% - Accent3 11" xfId="1056"/>
    <cellStyle name="20% - Accent3 12" xfId="1057"/>
    <cellStyle name="20% - Accent3 13" xfId="1058"/>
    <cellStyle name="20% - Accent3 14" xfId="1059"/>
    <cellStyle name="20% - Accent3 15" xfId="1060"/>
    <cellStyle name="20% - Accent3 16" xfId="1061"/>
    <cellStyle name="20% - Accent3 17" xfId="1062"/>
    <cellStyle name="20% - Accent3 18" xfId="1063"/>
    <cellStyle name="20% - Accent3 19" xfId="1064"/>
    <cellStyle name="20% - Accent3 2" xfId="42"/>
    <cellStyle name="20% - Accent3 2 2" xfId="43"/>
    <cellStyle name="20% - Accent3 2 2 2" xfId="1066"/>
    <cellStyle name="20% - Accent3 2 3" xfId="44"/>
    <cellStyle name="20% - Accent3 2 3 2" xfId="1067"/>
    <cellStyle name="20% - Accent3 2 4" xfId="1068"/>
    <cellStyle name="20% - Accent3 2 5" xfId="1069"/>
    <cellStyle name="20% - Accent3 2 6" xfId="1070"/>
    <cellStyle name="20% - Accent3 2 7" xfId="1071"/>
    <cellStyle name="20% - Accent3 2 8" xfId="1072"/>
    <cellStyle name="20% - Accent3 2 9" xfId="1065"/>
    <cellStyle name="20% - Accent3 2_PTTICT Q1_2011 v1_Lek" xfId="1073"/>
    <cellStyle name="20% - Accent3 20" xfId="1074"/>
    <cellStyle name="20% - Accent3 21" xfId="1075"/>
    <cellStyle name="20% - Accent3 22" xfId="1076"/>
    <cellStyle name="20% - Accent3 23" xfId="1077"/>
    <cellStyle name="20% - Accent3 24" xfId="1078"/>
    <cellStyle name="20% - Accent3 25" xfId="1079"/>
    <cellStyle name="20% - Accent3 26" xfId="1080"/>
    <cellStyle name="20% - Accent3 27" xfId="1081"/>
    <cellStyle name="20% - Accent3 28" xfId="1082"/>
    <cellStyle name="20% - Accent3 29" xfId="1083"/>
    <cellStyle name="20% - Accent3 3" xfId="1084"/>
    <cellStyle name="20% - Accent3 3 2" xfId="1085"/>
    <cellStyle name="20% - Accent3 3 3" xfId="1086"/>
    <cellStyle name="20% - Accent3 3 4" xfId="1087"/>
    <cellStyle name="20% - Accent3 3 5" xfId="1088"/>
    <cellStyle name="20% - Accent3 3 6" xfId="1089"/>
    <cellStyle name="20% - Accent3 3 7" xfId="1090"/>
    <cellStyle name="20% - Accent3 3 8" xfId="1091"/>
    <cellStyle name="20% - Accent3 3_PTTICT Q1_2011 v1_Lek" xfId="1092"/>
    <cellStyle name="20% - Accent3 30" xfId="1093"/>
    <cellStyle name="20% - Accent3 31" xfId="1094"/>
    <cellStyle name="20% - Accent3 32" xfId="1095"/>
    <cellStyle name="20% - Accent3 33" xfId="1096"/>
    <cellStyle name="20% - Accent3 34" xfId="1097"/>
    <cellStyle name="20% - Accent3 35" xfId="1098"/>
    <cellStyle name="20% - Accent3 36" xfId="1099"/>
    <cellStyle name="20% - Accent3 37" xfId="1100"/>
    <cellStyle name="20% - Accent3 38" xfId="1101"/>
    <cellStyle name="20% - Accent3 39" xfId="1102"/>
    <cellStyle name="20% - Accent3 4" xfId="45"/>
    <cellStyle name="20% - Accent3 4 2" xfId="1104"/>
    <cellStyle name="20% - Accent3 4 3" xfId="1105"/>
    <cellStyle name="20% - Accent3 4 4" xfId="1106"/>
    <cellStyle name="20% - Accent3 4 5" xfId="1107"/>
    <cellStyle name="20% - Accent3 4 6" xfId="1108"/>
    <cellStyle name="20% - Accent3 4 7" xfId="1109"/>
    <cellStyle name="20% - Accent3 4 8" xfId="1110"/>
    <cellStyle name="20% - Accent3 4 9" xfId="1103"/>
    <cellStyle name="20% - Accent3 4_PTTICT Q1_2011 v1_Lek" xfId="1111"/>
    <cellStyle name="20% - Accent3 40" xfId="1112"/>
    <cellStyle name="20% - Accent3 41" xfId="1113"/>
    <cellStyle name="20% - Accent3 42" xfId="1114"/>
    <cellStyle name="20% - Accent3 43" xfId="1115"/>
    <cellStyle name="20% - Accent3 44" xfId="1116"/>
    <cellStyle name="20% - Accent3 45" xfId="1117"/>
    <cellStyle name="20% - Accent3 46" xfId="1118"/>
    <cellStyle name="20% - Accent3 47" xfId="1119"/>
    <cellStyle name="20% - Accent3 48" xfId="1120"/>
    <cellStyle name="20% - Accent3 49" xfId="1121"/>
    <cellStyle name="20% - Accent3 5" xfId="1122"/>
    <cellStyle name="20% - Accent3 5 2" xfId="1123"/>
    <cellStyle name="20% - Accent3 5 3" xfId="1124"/>
    <cellStyle name="20% - Accent3 5 4" xfId="1125"/>
    <cellStyle name="20% - Accent3 5 5" xfId="1126"/>
    <cellStyle name="20% - Accent3 5 6" xfId="1127"/>
    <cellStyle name="20% - Accent3 5 7" xfId="1128"/>
    <cellStyle name="20% - Accent3 5 8" xfId="1129"/>
    <cellStyle name="20% - Accent3 5_PTTICT Q1_2011 v1_Lek" xfId="1130"/>
    <cellStyle name="20% - Accent3 50" xfId="1131"/>
    <cellStyle name="20% - Accent3 51" xfId="1132"/>
    <cellStyle name="20% - Accent3 52" xfId="1133"/>
    <cellStyle name="20% - Accent3 53" xfId="1134"/>
    <cellStyle name="20% - Accent3 54" xfId="1135"/>
    <cellStyle name="20% - Accent3 55" xfId="1136"/>
    <cellStyle name="20% - Accent3 56" xfId="1137"/>
    <cellStyle name="20% - Accent3 6" xfId="1138"/>
    <cellStyle name="20% - Accent3 7" xfId="1139"/>
    <cellStyle name="20% - Accent3 8" xfId="1140"/>
    <cellStyle name="20% - Accent3 9" xfId="1141"/>
    <cellStyle name="20% - Accent4 10" xfId="1142"/>
    <cellStyle name="20% - Accent4 11" xfId="1143"/>
    <cellStyle name="20% - Accent4 12" xfId="1144"/>
    <cellStyle name="20% - Accent4 13" xfId="1145"/>
    <cellStyle name="20% - Accent4 14" xfId="1146"/>
    <cellStyle name="20% - Accent4 15" xfId="1147"/>
    <cellStyle name="20% - Accent4 16" xfId="1148"/>
    <cellStyle name="20% - Accent4 17" xfId="1149"/>
    <cellStyle name="20% - Accent4 18" xfId="1150"/>
    <cellStyle name="20% - Accent4 19" xfId="1151"/>
    <cellStyle name="20% - Accent4 2" xfId="46"/>
    <cellStyle name="20% - Accent4 2 2" xfId="47"/>
    <cellStyle name="20% - Accent4 2 2 2" xfId="1153"/>
    <cellStyle name="20% - Accent4 2 3" xfId="48"/>
    <cellStyle name="20% - Accent4 2 3 2" xfId="1154"/>
    <cellStyle name="20% - Accent4 2 4" xfId="1155"/>
    <cellStyle name="20% - Accent4 2 5" xfId="1156"/>
    <cellStyle name="20% - Accent4 2 6" xfId="1157"/>
    <cellStyle name="20% - Accent4 2 7" xfId="1158"/>
    <cellStyle name="20% - Accent4 2 8" xfId="1159"/>
    <cellStyle name="20% - Accent4 2 9" xfId="1152"/>
    <cellStyle name="20% - Accent4 2_PTTICT Q1_2011 v1_Lek" xfId="1160"/>
    <cellStyle name="20% - Accent4 20" xfId="1161"/>
    <cellStyle name="20% - Accent4 21" xfId="1162"/>
    <cellStyle name="20% - Accent4 22" xfId="1163"/>
    <cellStyle name="20% - Accent4 23" xfId="1164"/>
    <cellStyle name="20% - Accent4 24" xfId="1165"/>
    <cellStyle name="20% - Accent4 25" xfId="1166"/>
    <cellStyle name="20% - Accent4 26" xfId="1167"/>
    <cellStyle name="20% - Accent4 27" xfId="1168"/>
    <cellStyle name="20% - Accent4 28" xfId="1169"/>
    <cellStyle name="20% - Accent4 29" xfId="1170"/>
    <cellStyle name="20% - Accent4 3" xfId="1171"/>
    <cellStyle name="20% - Accent4 3 2" xfId="1172"/>
    <cellStyle name="20% - Accent4 3 3" xfId="1173"/>
    <cellStyle name="20% - Accent4 3 4" xfId="1174"/>
    <cellStyle name="20% - Accent4 3 5" xfId="1175"/>
    <cellStyle name="20% - Accent4 3 6" xfId="1176"/>
    <cellStyle name="20% - Accent4 3 7" xfId="1177"/>
    <cellStyle name="20% - Accent4 3 8" xfId="1178"/>
    <cellStyle name="20% - Accent4 3_PTTICT Q1_2011 v1_Lek" xfId="1179"/>
    <cellStyle name="20% - Accent4 30" xfId="1180"/>
    <cellStyle name="20% - Accent4 31" xfId="1181"/>
    <cellStyle name="20% - Accent4 32" xfId="1182"/>
    <cellStyle name="20% - Accent4 33" xfId="1183"/>
    <cellStyle name="20% - Accent4 34" xfId="1184"/>
    <cellStyle name="20% - Accent4 35" xfId="1185"/>
    <cellStyle name="20% - Accent4 36" xfId="1186"/>
    <cellStyle name="20% - Accent4 37" xfId="1187"/>
    <cellStyle name="20% - Accent4 38" xfId="1188"/>
    <cellStyle name="20% - Accent4 39" xfId="1189"/>
    <cellStyle name="20% - Accent4 4" xfId="49"/>
    <cellStyle name="20% - Accent4 4 2" xfId="1191"/>
    <cellStyle name="20% - Accent4 4 3" xfId="1192"/>
    <cellStyle name="20% - Accent4 4 4" xfId="1193"/>
    <cellStyle name="20% - Accent4 4 5" xfId="1194"/>
    <cellStyle name="20% - Accent4 4 6" xfId="1195"/>
    <cellStyle name="20% - Accent4 4 7" xfId="1196"/>
    <cellStyle name="20% - Accent4 4 8" xfId="1197"/>
    <cellStyle name="20% - Accent4 4 9" xfId="1190"/>
    <cellStyle name="20% - Accent4 4_PTTICT Q1_2011 v1_Lek" xfId="1198"/>
    <cellStyle name="20% - Accent4 40" xfId="1199"/>
    <cellStyle name="20% - Accent4 41" xfId="1200"/>
    <cellStyle name="20% - Accent4 42" xfId="1201"/>
    <cellStyle name="20% - Accent4 43" xfId="1202"/>
    <cellStyle name="20% - Accent4 44" xfId="1203"/>
    <cellStyle name="20% - Accent4 45" xfId="1204"/>
    <cellStyle name="20% - Accent4 46" xfId="1205"/>
    <cellStyle name="20% - Accent4 47" xfId="1206"/>
    <cellStyle name="20% - Accent4 48" xfId="1207"/>
    <cellStyle name="20% - Accent4 49" xfId="1208"/>
    <cellStyle name="20% - Accent4 5" xfId="1209"/>
    <cellStyle name="20% - Accent4 5 2" xfId="1210"/>
    <cellStyle name="20% - Accent4 5 3" xfId="1211"/>
    <cellStyle name="20% - Accent4 5 4" xfId="1212"/>
    <cellStyle name="20% - Accent4 5 5" xfId="1213"/>
    <cellStyle name="20% - Accent4 5 6" xfId="1214"/>
    <cellStyle name="20% - Accent4 5 7" xfId="1215"/>
    <cellStyle name="20% - Accent4 5 8" xfId="1216"/>
    <cellStyle name="20% - Accent4 5_PTTICT Q1_2011 v1_Lek" xfId="1217"/>
    <cellStyle name="20% - Accent4 50" xfId="1218"/>
    <cellStyle name="20% - Accent4 51" xfId="1219"/>
    <cellStyle name="20% - Accent4 52" xfId="1220"/>
    <cellStyle name="20% - Accent4 53" xfId="1221"/>
    <cellStyle name="20% - Accent4 54" xfId="1222"/>
    <cellStyle name="20% - Accent4 55" xfId="1223"/>
    <cellStyle name="20% - Accent4 56" xfId="1224"/>
    <cellStyle name="20% - Accent4 6" xfId="1225"/>
    <cellStyle name="20% - Accent4 7" xfId="1226"/>
    <cellStyle name="20% - Accent4 8" xfId="1227"/>
    <cellStyle name="20% - Accent4 9" xfId="1228"/>
    <cellStyle name="20% - Accent5 10" xfId="1229"/>
    <cellStyle name="20% - Accent5 11" xfId="1230"/>
    <cellStyle name="20% - Accent5 12" xfId="1231"/>
    <cellStyle name="20% - Accent5 13" xfId="1232"/>
    <cellStyle name="20% - Accent5 14" xfId="1233"/>
    <cellStyle name="20% - Accent5 15" xfId="1234"/>
    <cellStyle name="20% - Accent5 16" xfId="1235"/>
    <cellStyle name="20% - Accent5 17" xfId="1236"/>
    <cellStyle name="20% - Accent5 18" xfId="1237"/>
    <cellStyle name="20% - Accent5 19" xfId="1238"/>
    <cellStyle name="20% - Accent5 2" xfId="50"/>
    <cellStyle name="20% - Accent5 2 2" xfId="51"/>
    <cellStyle name="20% - Accent5 2 2 2" xfId="1240"/>
    <cellStyle name="20% - Accent5 2 3" xfId="52"/>
    <cellStyle name="20% - Accent5 2 3 2" xfId="1241"/>
    <cellStyle name="20% - Accent5 2 4" xfId="1242"/>
    <cellStyle name="20% - Accent5 2 5" xfId="1243"/>
    <cellStyle name="20% - Accent5 2 6" xfId="1244"/>
    <cellStyle name="20% - Accent5 2 7" xfId="1245"/>
    <cellStyle name="20% - Accent5 2 8" xfId="1246"/>
    <cellStyle name="20% - Accent5 2 9" xfId="1239"/>
    <cellStyle name="20% - Accent5 2_PTTICT Q1_2011 v1_Lek" xfId="1247"/>
    <cellStyle name="20% - Accent5 20" xfId="1248"/>
    <cellStyle name="20% - Accent5 21" xfId="1249"/>
    <cellStyle name="20% - Accent5 22" xfId="1250"/>
    <cellStyle name="20% - Accent5 23" xfId="1251"/>
    <cellStyle name="20% - Accent5 24" xfId="1252"/>
    <cellStyle name="20% - Accent5 25" xfId="1253"/>
    <cellStyle name="20% - Accent5 26" xfId="1254"/>
    <cellStyle name="20% - Accent5 27" xfId="1255"/>
    <cellStyle name="20% - Accent5 28" xfId="1256"/>
    <cellStyle name="20% - Accent5 29" xfId="1257"/>
    <cellStyle name="20% - Accent5 3" xfId="1258"/>
    <cellStyle name="20% - Accent5 3 2" xfId="1259"/>
    <cellStyle name="20% - Accent5 3 3" xfId="1260"/>
    <cellStyle name="20% - Accent5 3 4" xfId="1261"/>
    <cellStyle name="20% - Accent5 3 5" xfId="1262"/>
    <cellStyle name="20% - Accent5 3 6" xfId="1263"/>
    <cellStyle name="20% - Accent5 3 7" xfId="1264"/>
    <cellStyle name="20% - Accent5 3 8" xfId="1265"/>
    <cellStyle name="20% - Accent5 3_PTTICT Q1_2011 v1_Lek" xfId="1266"/>
    <cellStyle name="20% - Accent5 30" xfId="1267"/>
    <cellStyle name="20% - Accent5 31" xfId="1268"/>
    <cellStyle name="20% - Accent5 32" xfId="1269"/>
    <cellStyle name="20% - Accent5 33" xfId="1270"/>
    <cellStyle name="20% - Accent5 34" xfId="1271"/>
    <cellStyle name="20% - Accent5 35" xfId="1272"/>
    <cellStyle name="20% - Accent5 36" xfId="1273"/>
    <cellStyle name="20% - Accent5 37" xfId="1274"/>
    <cellStyle name="20% - Accent5 38" xfId="1275"/>
    <cellStyle name="20% - Accent5 39" xfId="1276"/>
    <cellStyle name="20% - Accent5 4" xfId="53"/>
    <cellStyle name="20% - Accent5 4 2" xfId="1278"/>
    <cellStyle name="20% - Accent5 4 3" xfId="1279"/>
    <cellStyle name="20% - Accent5 4 4" xfId="1280"/>
    <cellStyle name="20% - Accent5 4 5" xfId="1281"/>
    <cellStyle name="20% - Accent5 4 6" xfId="1282"/>
    <cellStyle name="20% - Accent5 4 7" xfId="1283"/>
    <cellStyle name="20% - Accent5 4 8" xfId="1284"/>
    <cellStyle name="20% - Accent5 4 9" xfId="1277"/>
    <cellStyle name="20% - Accent5 4_PTTICT Q1_2011 v1_Lek" xfId="1285"/>
    <cellStyle name="20% - Accent5 40" xfId="1286"/>
    <cellStyle name="20% - Accent5 41" xfId="1287"/>
    <cellStyle name="20% - Accent5 42" xfId="1288"/>
    <cellStyle name="20% - Accent5 43" xfId="1289"/>
    <cellStyle name="20% - Accent5 44" xfId="1290"/>
    <cellStyle name="20% - Accent5 45" xfId="1291"/>
    <cellStyle name="20% - Accent5 46" xfId="1292"/>
    <cellStyle name="20% - Accent5 47" xfId="1293"/>
    <cellStyle name="20% - Accent5 48" xfId="1294"/>
    <cellStyle name="20% - Accent5 49" xfId="1295"/>
    <cellStyle name="20% - Accent5 5" xfId="1296"/>
    <cellStyle name="20% - Accent5 5 2" xfId="1297"/>
    <cellStyle name="20% - Accent5 5 3" xfId="1298"/>
    <cellStyle name="20% - Accent5 5 4" xfId="1299"/>
    <cellStyle name="20% - Accent5 5 5" xfId="1300"/>
    <cellStyle name="20% - Accent5 5 6" xfId="1301"/>
    <cellStyle name="20% - Accent5 5 7" xfId="1302"/>
    <cellStyle name="20% - Accent5 5 8" xfId="1303"/>
    <cellStyle name="20% - Accent5 5_PTTICT Q1_2011 v1_Lek" xfId="1304"/>
    <cellStyle name="20% - Accent5 50" xfId="1305"/>
    <cellStyle name="20% - Accent5 51" xfId="1306"/>
    <cellStyle name="20% - Accent5 52" xfId="1307"/>
    <cellStyle name="20% - Accent5 53" xfId="1308"/>
    <cellStyle name="20% - Accent5 54" xfId="1309"/>
    <cellStyle name="20% - Accent5 55" xfId="1310"/>
    <cellStyle name="20% - Accent5 56" xfId="1311"/>
    <cellStyle name="20% - Accent5 6" xfId="1312"/>
    <cellStyle name="20% - Accent5 7" xfId="1313"/>
    <cellStyle name="20% - Accent5 8" xfId="1314"/>
    <cellStyle name="20% - Accent5 9" xfId="1315"/>
    <cellStyle name="20% - Accent6 10" xfId="1316"/>
    <cellStyle name="20% - Accent6 11" xfId="1317"/>
    <cellStyle name="20% - Accent6 12" xfId="1318"/>
    <cellStyle name="20% - Accent6 13" xfId="1319"/>
    <cellStyle name="20% - Accent6 14" xfId="1320"/>
    <cellStyle name="20% - Accent6 15" xfId="1321"/>
    <cellStyle name="20% - Accent6 16" xfId="1322"/>
    <cellStyle name="20% - Accent6 17" xfId="1323"/>
    <cellStyle name="20% - Accent6 18" xfId="1324"/>
    <cellStyle name="20% - Accent6 19" xfId="1325"/>
    <cellStyle name="20% - Accent6 2" xfId="54"/>
    <cellStyle name="20% - Accent6 2 2" xfId="55"/>
    <cellStyle name="20% - Accent6 2 2 2" xfId="1327"/>
    <cellStyle name="20% - Accent6 2 3" xfId="56"/>
    <cellStyle name="20% - Accent6 2 3 2" xfId="1328"/>
    <cellStyle name="20% - Accent6 2 4" xfId="1329"/>
    <cellStyle name="20% - Accent6 2 5" xfId="1330"/>
    <cellStyle name="20% - Accent6 2 6" xfId="1331"/>
    <cellStyle name="20% - Accent6 2 7" xfId="1332"/>
    <cellStyle name="20% - Accent6 2 8" xfId="1333"/>
    <cellStyle name="20% - Accent6 2 9" xfId="1326"/>
    <cellStyle name="20% - Accent6 2_PTTICT Q1_2011 v1_Lek" xfId="1334"/>
    <cellStyle name="20% - Accent6 20" xfId="1335"/>
    <cellStyle name="20% - Accent6 21" xfId="1336"/>
    <cellStyle name="20% - Accent6 22" xfId="1337"/>
    <cellStyle name="20% - Accent6 23" xfId="1338"/>
    <cellStyle name="20% - Accent6 24" xfId="1339"/>
    <cellStyle name="20% - Accent6 25" xfId="1340"/>
    <cellStyle name="20% - Accent6 26" xfId="1341"/>
    <cellStyle name="20% - Accent6 27" xfId="1342"/>
    <cellStyle name="20% - Accent6 28" xfId="1343"/>
    <cellStyle name="20% - Accent6 29" xfId="1344"/>
    <cellStyle name="20% - Accent6 3" xfId="1345"/>
    <cellStyle name="20% - Accent6 3 2" xfId="1346"/>
    <cellStyle name="20% - Accent6 3 3" xfId="1347"/>
    <cellStyle name="20% - Accent6 3 4" xfId="1348"/>
    <cellStyle name="20% - Accent6 3 5" xfId="1349"/>
    <cellStyle name="20% - Accent6 3 6" xfId="1350"/>
    <cellStyle name="20% - Accent6 3 7" xfId="1351"/>
    <cellStyle name="20% - Accent6 3 8" xfId="1352"/>
    <cellStyle name="20% - Accent6 3_PTTICT Q1_2011 v1_Lek" xfId="1353"/>
    <cellStyle name="20% - Accent6 30" xfId="1354"/>
    <cellStyle name="20% - Accent6 31" xfId="1355"/>
    <cellStyle name="20% - Accent6 32" xfId="1356"/>
    <cellStyle name="20% - Accent6 33" xfId="1357"/>
    <cellStyle name="20% - Accent6 34" xfId="1358"/>
    <cellStyle name="20% - Accent6 35" xfId="1359"/>
    <cellStyle name="20% - Accent6 36" xfId="1360"/>
    <cellStyle name="20% - Accent6 37" xfId="1361"/>
    <cellStyle name="20% - Accent6 38" xfId="1362"/>
    <cellStyle name="20% - Accent6 39" xfId="1363"/>
    <cellStyle name="20% - Accent6 4" xfId="57"/>
    <cellStyle name="20% - Accent6 4 2" xfId="1365"/>
    <cellStyle name="20% - Accent6 4 3" xfId="1366"/>
    <cellStyle name="20% - Accent6 4 4" xfId="1367"/>
    <cellStyle name="20% - Accent6 4 5" xfId="1368"/>
    <cellStyle name="20% - Accent6 4 6" xfId="1369"/>
    <cellStyle name="20% - Accent6 4 7" xfId="1370"/>
    <cellStyle name="20% - Accent6 4 8" xfId="1371"/>
    <cellStyle name="20% - Accent6 4 9" xfId="1364"/>
    <cellStyle name="20% - Accent6 4_PTTICT Q1_2011 v1_Lek" xfId="1372"/>
    <cellStyle name="20% - Accent6 40" xfId="1373"/>
    <cellStyle name="20% - Accent6 41" xfId="1374"/>
    <cellStyle name="20% - Accent6 42" xfId="1375"/>
    <cellStyle name="20% - Accent6 43" xfId="1376"/>
    <cellStyle name="20% - Accent6 44" xfId="1377"/>
    <cellStyle name="20% - Accent6 45" xfId="1378"/>
    <cellStyle name="20% - Accent6 46" xfId="1379"/>
    <cellStyle name="20% - Accent6 47" xfId="1380"/>
    <cellStyle name="20% - Accent6 48" xfId="1381"/>
    <cellStyle name="20% - Accent6 49" xfId="1382"/>
    <cellStyle name="20% - Accent6 5" xfId="1383"/>
    <cellStyle name="20% - Accent6 5 2" xfId="1384"/>
    <cellStyle name="20% - Accent6 5 3" xfId="1385"/>
    <cellStyle name="20% - Accent6 5 4" xfId="1386"/>
    <cellStyle name="20% - Accent6 5 5" xfId="1387"/>
    <cellStyle name="20% - Accent6 5 6" xfId="1388"/>
    <cellStyle name="20% - Accent6 5 7" xfId="1389"/>
    <cellStyle name="20% - Accent6 5 8" xfId="1390"/>
    <cellStyle name="20% - Accent6 5_PTTICT Q1_2011 v1_Lek" xfId="1391"/>
    <cellStyle name="20% - Accent6 50" xfId="1392"/>
    <cellStyle name="20% - Accent6 51" xfId="1393"/>
    <cellStyle name="20% - Accent6 52" xfId="1394"/>
    <cellStyle name="20% - Accent6 53" xfId="1395"/>
    <cellStyle name="20% - Accent6 54" xfId="1396"/>
    <cellStyle name="20% - Accent6 55" xfId="1397"/>
    <cellStyle name="20% - Accent6 56" xfId="1398"/>
    <cellStyle name="20% - Accent6 6" xfId="1399"/>
    <cellStyle name="20% - Accent6 7" xfId="1400"/>
    <cellStyle name="20% - Accent6 8" xfId="1401"/>
    <cellStyle name="20% - Accent6 9" xfId="1402"/>
    <cellStyle name="20% - ส่วนที่ถูกเน้น1" xfId="58"/>
    <cellStyle name="20% - ส่วนที่ถูกเน้น1 2" xfId="1403"/>
    <cellStyle name="20% - ส่วนที่ถูกเน้น2" xfId="59"/>
    <cellStyle name="20% - ส่วนที่ถูกเน้น2 2" xfId="1404"/>
    <cellStyle name="20% - ส่วนที่ถูกเน้น3" xfId="60"/>
    <cellStyle name="20% - ส่วนที่ถูกเน้น3 2" xfId="1405"/>
    <cellStyle name="20% - ส่วนที่ถูกเน้น4" xfId="61"/>
    <cellStyle name="20% - ส่วนที่ถูกเน้น4 2" xfId="1406"/>
    <cellStyle name="20% - ส่วนที่ถูกเน้น5" xfId="62"/>
    <cellStyle name="20% - ส่วนที่ถูกเน้น5 2" xfId="1407"/>
    <cellStyle name="20% - ส่วนที่ถูกเน้น6" xfId="63"/>
    <cellStyle name="20% - ส่วนที่ถูกเน้น6 2" xfId="1408"/>
    <cellStyle name="³f¹ô [0]_laroux" xfId="1409"/>
    <cellStyle name="³f¹ô_laroux" xfId="1410"/>
    <cellStyle name="40% - Accent1 10" xfId="1411"/>
    <cellStyle name="40% - Accent1 11" xfId="1412"/>
    <cellStyle name="40% - Accent1 12" xfId="1413"/>
    <cellStyle name="40% - Accent1 13" xfId="1414"/>
    <cellStyle name="40% - Accent1 14" xfId="1415"/>
    <cellStyle name="40% - Accent1 15" xfId="1416"/>
    <cellStyle name="40% - Accent1 16" xfId="1417"/>
    <cellStyle name="40% - Accent1 17" xfId="1418"/>
    <cellStyle name="40% - Accent1 18" xfId="1419"/>
    <cellStyle name="40% - Accent1 19" xfId="1420"/>
    <cellStyle name="40% - Accent1 2" xfId="64"/>
    <cellStyle name="40% - Accent1 2 2" xfId="65"/>
    <cellStyle name="40% - Accent1 2 2 2" xfId="1422"/>
    <cellStyle name="40% - Accent1 2 3" xfId="66"/>
    <cellStyle name="40% - Accent1 2 3 2" xfId="1423"/>
    <cellStyle name="40% - Accent1 2 4" xfId="1424"/>
    <cellStyle name="40% - Accent1 2 5" xfId="1425"/>
    <cellStyle name="40% - Accent1 2 6" xfId="1426"/>
    <cellStyle name="40% - Accent1 2 7" xfId="1427"/>
    <cellStyle name="40% - Accent1 2 8" xfId="1428"/>
    <cellStyle name="40% - Accent1 2 9" xfId="1421"/>
    <cellStyle name="40% - Accent1 2_PTTICT Q1_2011 v1_Lek" xfId="1429"/>
    <cellStyle name="40% - Accent1 20" xfId="1430"/>
    <cellStyle name="40% - Accent1 21" xfId="1431"/>
    <cellStyle name="40% - Accent1 22" xfId="1432"/>
    <cellStyle name="40% - Accent1 23" xfId="1433"/>
    <cellStyle name="40% - Accent1 24" xfId="1434"/>
    <cellStyle name="40% - Accent1 25" xfId="1435"/>
    <cellStyle name="40% - Accent1 26" xfId="1436"/>
    <cellStyle name="40% - Accent1 27" xfId="1437"/>
    <cellStyle name="40% - Accent1 28" xfId="1438"/>
    <cellStyle name="40% - Accent1 29" xfId="1439"/>
    <cellStyle name="40% - Accent1 3" xfId="1440"/>
    <cellStyle name="40% - Accent1 3 2" xfId="1441"/>
    <cellStyle name="40% - Accent1 3 3" xfId="1442"/>
    <cellStyle name="40% - Accent1 3 4" xfId="1443"/>
    <cellStyle name="40% - Accent1 3 5" xfId="1444"/>
    <cellStyle name="40% - Accent1 3 6" xfId="1445"/>
    <cellStyle name="40% - Accent1 3 7" xfId="1446"/>
    <cellStyle name="40% - Accent1 3 8" xfId="1447"/>
    <cellStyle name="40% - Accent1 3_PTTICT Q1_2011 v1_Lek" xfId="1448"/>
    <cellStyle name="40% - Accent1 30" xfId="1449"/>
    <cellStyle name="40% - Accent1 31" xfId="1450"/>
    <cellStyle name="40% - Accent1 32" xfId="1451"/>
    <cellStyle name="40% - Accent1 33" xfId="1452"/>
    <cellStyle name="40% - Accent1 34" xfId="1453"/>
    <cellStyle name="40% - Accent1 35" xfId="1454"/>
    <cellStyle name="40% - Accent1 36" xfId="1455"/>
    <cellStyle name="40% - Accent1 37" xfId="1456"/>
    <cellStyle name="40% - Accent1 38" xfId="1457"/>
    <cellStyle name="40% - Accent1 39" xfId="1458"/>
    <cellStyle name="40% - Accent1 4" xfId="67"/>
    <cellStyle name="40% - Accent1 4 2" xfId="1460"/>
    <cellStyle name="40% - Accent1 4 3" xfId="1461"/>
    <cellStyle name="40% - Accent1 4 4" xfId="1462"/>
    <cellStyle name="40% - Accent1 4 5" xfId="1463"/>
    <cellStyle name="40% - Accent1 4 6" xfId="1464"/>
    <cellStyle name="40% - Accent1 4 7" xfId="1465"/>
    <cellStyle name="40% - Accent1 4 8" xfId="1466"/>
    <cellStyle name="40% - Accent1 4 9" xfId="1459"/>
    <cellStyle name="40% - Accent1 4_PTTICT Q1_2011 v1_Lek" xfId="1467"/>
    <cellStyle name="40% - Accent1 40" xfId="1468"/>
    <cellStyle name="40% - Accent1 41" xfId="1469"/>
    <cellStyle name="40% - Accent1 42" xfId="1470"/>
    <cellStyle name="40% - Accent1 43" xfId="1471"/>
    <cellStyle name="40% - Accent1 44" xfId="1472"/>
    <cellStyle name="40% - Accent1 45" xfId="1473"/>
    <cellStyle name="40% - Accent1 46" xfId="1474"/>
    <cellStyle name="40% - Accent1 47" xfId="1475"/>
    <cellStyle name="40% - Accent1 48" xfId="1476"/>
    <cellStyle name="40% - Accent1 49" xfId="1477"/>
    <cellStyle name="40% - Accent1 5" xfId="1478"/>
    <cellStyle name="40% - Accent1 5 2" xfId="1479"/>
    <cellStyle name="40% - Accent1 5 3" xfId="1480"/>
    <cellStyle name="40% - Accent1 5 4" xfId="1481"/>
    <cellStyle name="40% - Accent1 5 5" xfId="1482"/>
    <cellStyle name="40% - Accent1 5 6" xfId="1483"/>
    <cellStyle name="40% - Accent1 5 7" xfId="1484"/>
    <cellStyle name="40% - Accent1 5 8" xfId="1485"/>
    <cellStyle name="40% - Accent1 5_PTTICT Q1_2011 v1_Lek" xfId="1486"/>
    <cellStyle name="40% - Accent1 50" xfId="1487"/>
    <cellStyle name="40% - Accent1 51" xfId="1488"/>
    <cellStyle name="40% - Accent1 52" xfId="1489"/>
    <cellStyle name="40% - Accent1 53" xfId="1490"/>
    <cellStyle name="40% - Accent1 54" xfId="1491"/>
    <cellStyle name="40% - Accent1 55" xfId="1492"/>
    <cellStyle name="40% - Accent1 56" xfId="1493"/>
    <cellStyle name="40% - Accent1 6" xfId="1494"/>
    <cellStyle name="40% - Accent1 7" xfId="1495"/>
    <cellStyle name="40% - Accent1 8" xfId="1496"/>
    <cellStyle name="40% - Accent1 9" xfId="1497"/>
    <cellStyle name="40% - Accent2 10" xfId="1498"/>
    <cellStyle name="40% - Accent2 11" xfId="1499"/>
    <cellStyle name="40% - Accent2 12" xfId="1500"/>
    <cellStyle name="40% - Accent2 13" xfId="1501"/>
    <cellStyle name="40% - Accent2 14" xfId="1502"/>
    <cellStyle name="40% - Accent2 15" xfId="1503"/>
    <cellStyle name="40% - Accent2 16" xfId="1504"/>
    <cellStyle name="40% - Accent2 17" xfId="1505"/>
    <cellStyle name="40% - Accent2 18" xfId="1506"/>
    <cellStyle name="40% - Accent2 19" xfId="1507"/>
    <cellStyle name="40% - Accent2 2" xfId="68"/>
    <cellStyle name="40% - Accent2 2 2" xfId="69"/>
    <cellStyle name="40% - Accent2 2 2 2" xfId="1509"/>
    <cellStyle name="40% - Accent2 2 3" xfId="70"/>
    <cellStyle name="40% - Accent2 2 3 2" xfId="1510"/>
    <cellStyle name="40% - Accent2 2 4" xfId="1511"/>
    <cellStyle name="40% - Accent2 2 5" xfId="1512"/>
    <cellStyle name="40% - Accent2 2 6" xfId="1513"/>
    <cellStyle name="40% - Accent2 2 7" xfId="1514"/>
    <cellStyle name="40% - Accent2 2 8" xfId="1515"/>
    <cellStyle name="40% - Accent2 2 9" xfId="1508"/>
    <cellStyle name="40% - Accent2 2_PTTICT Q1_2011 v1_Lek" xfId="1516"/>
    <cellStyle name="40% - Accent2 20" xfId="1517"/>
    <cellStyle name="40% - Accent2 21" xfId="1518"/>
    <cellStyle name="40% - Accent2 22" xfId="1519"/>
    <cellStyle name="40% - Accent2 23" xfId="1520"/>
    <cellStyle name="40% - Accent2 24" xfId="1521"/>
    <cellStyle name="40% - Accent2 25" xfId="1522"/>
    <cellStyle name="40% - Accent2 26" xfId="1523"/>
    <cellStyle name="40% - Accent2 27" xfId="1524"/>
    <cellStyle name="40% - Accent2 28" xfId="1525"/>
    <cellStyle name="40% - Accent2 29" xfId="1526"/>
    <cellStyle name="40% - Accent2 3" xfId="1527"/>
    <cellStyle name="40% - Accent2 3 2" xfId="1528"/>
    <cellStyle name="40% - Accent2 3 3" xfId="1529"/>
    <cellStyle name="40% - Accent2 3 4" xfId="1530"/>
    <cellStyle name="40% - Accent2 3 5" xfId="1531"/>
    <cellStyle name="40% - Accent2 3 6" xfId="1532"/>
    <cellStyle name="40% - Accent2 3 7" xfId="1533"/>
    <cellStyle name="40% - Accent2 3 8" xfId="1534"/>
    <cellStyle name="40% - Accent2 3_PTTICT Q1_2011 v1_Lek" xfId="1535"/>
    <cellStyle name="40% - Accent2 30" xfId="1536"/>
    <cellStyle name="40% - Accent2 31" xfId="1537"/>
    <cellStyle name="40% - Accent2 32" xfId="1538"/>
    <cellStyle name="40% - Accent2 33" xfId="1539"/>
    <cellStyle name="40% - Accent2 34" xfId="1540"/>
    <cellStyle name="40% - Accent2 35" xfId="1541"/>
    <cellStyle name="40% - Accent2 36" xfId="1542"/>
    <cellStyle name="40% - Accent2 37" xfId="1543"/>
    <cellStyle name="40% - Accent2 38" xfId="1544"/>
    <cellStyle name="40% - Accent2 39" xfId="1545"/>
    <cellStyle name="40% - Accent2 4" xfId="71"/>
    <cellStyle name="40% - Accent2 4 2" xfId="1547"/>
    <cellStyle name="40% - Accent2 4 3" xfId="1548"/>
    <cellStyle name="40% - Accent2 4 4" xfId="1549"/>
    <cellStyle name="40% - Accent2 4 5" xfId="1550"/>
    <cellStyle name="40% - Accent2 4 6" xfId="1551"/>
    <cellStyle name="40% - Accent2 4 7" xfId="1552"/>
    <cellStyle name="40% - Accent2 4 8" xfId="1553"/>
    <cellStyle name="40% - Accent2 4 9" xfId="1546"/>
    <cellStyle name="40% - Accent2 4_PTTICT Q1_2011 v1_Lek" xfId="1554"/>
    <cellStyle name="40% - Accent2 40" xfId="1555"/>
    <cellStyle name="40% - Accent2 41" xfId="1556"/>
    <cellStyle name="40% - Accent2 42" xfId="1557"/>
    <cellStyle name="40% - Accent2 43" xfId="1558"/>
    <cellStyle name="40% - Accent2 44" xfId="1559"/>
    <cellStyle name="40% - Accent2 45" xfId="1560"/>
    <cellStyle name="40% - Accent2 46" xfId="1561"/>
    <cellStyle name="40% - Accent2 47" xfId="1562"/>
    <cellStyle name="40% - Accent2 48" xfId="1563"/>
    <cellStyle name="40% - Accent2 49" xfId="1564"/>
    <cellStyle name="40% - Accent2 5" xfId="1565"/>
    <cellStyle name="40% - Accent2 5 2" xfId="1566"/>
    <cellStyle name="40% - Accent2 5 3" xfId="1567"/>
    <cellStyle name="40% - Accent2 5 4" xfId="1568"/>
    <cellStyle name="40% - Accent2 5 5" xfId="1569"/>
    <cellStyle name="40% - Accent2 5 6" xfId="1570"/>
    <cellStyle name="40% - Accent2 5 7" xfId="1571"/>
    <cellStyle name="40% - Accent2 5 8" xfId="1572"/>
    <cellStyle name="40% - Accent2 5_PTTICT Q1_2011 v1_Lek" xfId="1573"/>
    <cellStyle name="40% - Accent2 50" xfId="1574"/>
    <cellStyle name="40% - Accent2 51" xfId="1575"/>
    <cellStyle name="40% - Accent2 52" xfId="1576"/>
    <cellStyle name="40% - Accent2 53" xfId="1577"/>
    <cellStyle name="40% - Accent2 54" xfId="1578"/>
    <cellStyle name="40% - Accent2 55" xfId="1579"/>
    <cellStyle name="40% - Accent2 56" xfId="1580"/>
    <cellStyle name="40% - Accent2 6" xfId="1581"/>
    <cellStyle name="40% - Accent2 7" xfId="1582"/>
    <cellStyle name="40% - Accent2 8" xfId="1583"/>
    <cellStyle name="40% - Accent2 9" xfId="1584"/>
    <cellStyle name="40% - Accent3 10" xfId="1585"/>
    <cellStyle name="40% - Accent3 11" xfId="1586"/>
    <cellStyle name="40% - Accent3 12" xfId="1587"/>
    <cellStyle name="40% - Accent3 13" xfId="1588"/>
    <cellStyle name="40% - Accent3 14" xfId="1589"/>
    <cellStyle name="40% - Accent3 15" xfId="1590"/>
    <cellStyle name="40% - Accent3 16" xfId="1591"/>
    <cellStyle name="40% - Accent3 17" xfId="1592"/>
    <cellStyle name="40% - Accent3 18" xfId="1593"/>
    <cellStyle name="40% - Accent3 19" xfId="1594"/>
    <cellStyle name="40% - Accent3 2" xfId="72"/>
    <cellStyle name="40% - Accent3 2 2" xfId="73"/>
    <cellStyle name="40% - Accent3 2 2 2" xfId="1596"/>
    <cellStyle name="40% - Accent3 2 3" xfId="74"/>
    <cellStyle name="40% - Accent3 2 3 2" xfId="1597"/>
    <cellStyle name="40% - Accent3 2 4" xfId="1598"/>
    <cellStyle name="40% - Accent3 2 5" xfId="1599"/>
    <cellStyle name="40% - Accent3 2 6" xfId="1600"/>
    <cellStyle name="40% - Accent3 2 7" xfId="1601"/>
    <cellStyle name="40% - Accent3 2 8" xfId="1602"/>
    <cellStyle name="40% - Accent3 2 9" xfId="1595"/>
    <cellStyle name="40% - Accent3 2_PTTICT Q1_2011 v1_Lek" xfId="1603"/>
    <cellStyle name="40% - Accent3 20" xfId="1604"/>
    <cellStyle name="40% - Accent3 21" xfId="1605"/>
    <cellStyle name="40% - Accent3 22" xfId="1606"/>
    <cellStyle name="40% - Accent3 23" xfId="1607"/>
    <cellStyle name="40% - Accent3 24" xfId="1608"/>
    <cellStyle name="40% - Accent3 25" xfId="1609"/>
    <cellStyle name="40% - Accent3 26" xfId="1610"/>
    <cellStyle name="40% - Accent3 27" xfId="1611"/>
    <cellStyle name="40% - Accent3 28" xfId="1612"/>
    <cellStyle name="40% - Accent3 29" xfId="1613"/>
    <cellStyle name="40% - Accent3 3" xfId="1614"/>
    <cellStyle name="40% - Accent3 3 2" xfId="1615"/>
    <cellStyle name="40% - Accent3 3 3" xfId="1616"/>
    <cellStyle name="40% - Accent3 3 4" xfId="1617"/>
    <cellStyle name="40% - Accent3 3 5" xfId="1618"/>
    <cellStyle name="40% - Accent3 3 6" xfId="1619"/>
    <cellStyle name="40% - Accent3 3 7" xfId="1620"/>
    <cellStyle name="40% - Accent3 3 8" xfId="1621"/>
    <cellStyle name="40% - Accent3 3_PTTICT Q1_2011 v1_Lek" xfId="1622"/>
    <cellStyle name="40% - Accent3 30" xfId="1623"/>
    <cellStyle name="40% - Accent3 31" xfId="1624"/>
    <cellStyle name="40% - Accent3 32" xfId="1625"/>
    <cellStyle name="40% - Accent3 33" xfId="1626"/>
    <cellStyle name="40% - Accent3 34" xfId="1627"/>
    <cellStyle name="40% - Accent3 35" xfId="1628"/>
    <cellStyle name="40% - Accent3 36" xfId="1629"/>
    <cellStyle name="40% - Accent3 37" xfId="1630"/>
    <cellStyle name="40% - Accent3 38" xfId="1631"/>
    <cellStyle name="40% - Accent3 39" xfId="1632"/>
    <cellStyle name="40% - Accent3 4" xfId="75"/>
    <cellStyle name="40% - Accent3 4 2" xfId="1634"/>
    <cellStyle name="40% - Accent3 4 3" xfId="1635"/>
    <cellStyle name="40% - Accent3 4 4" xfId="1636"/>
    <cellStyle name="40% - Accent3 4 5" xfId="1637"/>
    <cellStyle name="40% - Accent3 4 6" xfId="1638"/>
    <cellStyle name="40% - Accent3 4 7" xfId="1639"/>
    <cellStyle name="40% - Accent3 4 8" xfId="1640"/>
    <cellStyle name="40% - Accent3 4 9" xfId="1633"/>
    <cellStyle name="40% - Accent3 4_PTTICT Q1_2011 v1_Lek" xfId="1641"/>
    <cellStyle name="40% - Accent3 40" xfId="1642"/>
    <cellStyle name="40% - Accent3 41" xfId="1643"/>
    <cellStyle name="40% - Accent3 42" xfId="1644"/>
    <cellStyle name="40% - Accent3 43" xfId="1645"/>
    <cellStyle name="40% - Accent3 44" xfId="1646"/>
    <cellStyle name="40% - Accent3 45" xfId="1647"/>
    <cellStyle name="40% - Accent3 46" xfId="1648"/>
    <cellStyle name="40% - Accent3 47" xfId="1649"/>
    <cellStyle name="40% - Accent3 48" xfId="1650"/>
    <cellStyle name="40% - Accent3 49" xfId="1651"/>
    <cellStyle name="40% - Accent3 5" xfId="1652"/>
    <cellStyle name="40% - Accent3 5 2" xfId="1653"/>
    <cellStyle name="40% - Accent3 5 3" xfId="1654"/>
    <cellStyle name="40% - Accent3 5 4" xfId="1655"/>
    <cellStyle name="40% - Accent3 5 5" xfId="1656"/>
    <cellStyle name="40% - Accent3 5 6" xfId="1657"/>
    <cellStyle name="40% - Accent3 5 7" xfId="1658"/>
    <cellStyle name="40% - Accent3 5 8" xfId="1659"/>
    <cellStyle name="40% - Accent3 5_PTTICT Q1_2011 v1_Lek" xfId="1660"/>
    <cellStyle name="40% - Accent3 50" xfId="1661"/>
    <cellStyle name="40% - Accent3 51" xfId="1662"/>
    <cellStyle name="40% - Accent3 52" xfId="1663"/>
    <cellStyle name="40% - Accent3 53" xfId="1664"/>
    <cellStyle name="40% - Accent3 54" xfId="1665"/>
    <cellStyle name="40% - Accent3 55" xfId="1666"/>
    <cellStyle name="40% - Accent3 56" xfId="1667"/>
    <cellStyle name="40% - Accent3 6" xfId="1668"/>
    <cellStyle name="40% - Accent3 7" xfId="1669"/>
    <cellStyle name="40% - Accent3 8" xfId="1670"/>
    <cellStyle name="40% - Accent3 9" xfId="1671"/>
    <cellStyle name="40% - Accent4 10" xfId="1672"/>
    <cellStyle name="40% - Accent4 11" xfId="1673"/>
    <cellStyle name="40% - Accent4 12" xfId="1674"/>
    <cellStyle name="40% - Accent4 13" xfId="1675"/>
    <cellStyle name="40% - Accent4 14" xfId="1676"/>
    <cellStyle name="40% - Accent4 15" xfId="1677"/>
    <cellStyle name="40% - Accent4 16" xfId="1678"/>
    <cellStyle name="40% - Accent4 17" xfId="1679"/>
    <cellStyle name="40% - Accent4 18" xfId="1680"/>
    <cellStyle name="40% - Accent4 19" xfId="1681"/>
    <cellStyle name="40% - Accent4 2" xfId="76"/>
    <cellStyle name="40% - Accent4 2 2" xfId="77"/>
    <cellStyle name="40% - Accent4 2 2 2" xfId="1683"/>
    <cellStyle name="40% - Accent4 2 3" xfId="78"/>
    <cellStyle name="40% - Accent4 2 3 2" xfId="1684"/>
    <cellStyle name="40% - Accent4 2 4" xfId="1685"/>
    <cellStyle name="40% - Accent4 2 5" xfId="1686"/>
    <cellStyle name="40% - Accent4 2 6" xfId="1687"/>
    <cellStyle name="40% - Accent4 2 7" xfId="1688"/>
    <cellStyle name="40% - Accent4 2 8" xfId="1689"/>
    <cellStyle name="40% - Accent4 2 9" xfId="1682"/>
    <cellStyle name="40% - Accent4 2_PTTICT Q1_2011 v1_Lek" xfId="1690"/>
    <cellStyle name="40% - Accent4 20" xfId="1691"/>
    <cellStyle name="40% - Accent4 21" xfId="1692"/>
    <cellStyle name="40% - Accent4 22" xfId="1693"/>
    <cellStyle name="40% - Accent4 23" xfId="1694"/>
    <cellStyle name="40% - Accent4 24" xfId="1695"/>
    <cellStyle name="40% - Accent4 25" xfId="1696"/>
    <cellStyle name="40% - Accent4 26" xfId="1697"/>
    <cellStyle name="40% - Accent4 27" xfId="1698"/>
    <cellStyle name="40% - Accent4 28" xfId="1699"/>
    <cellStyle name="40% - Accent4 29" xfId="1700"/>
    <cellStyle name="40% - Accent4 3" xfId="1701"/>
    <cellStyle name="40% - Accent4 3 2" xfId="1702"/>
    <cellStyle name="40% - Accent4 3 3" xfId="1703"/>
    <cellStyle name="40% - Accent4 3 4" xfId="1704"/>
    <cellStyle name="40% - Accent4 3 5" xfId="1705"/>
    <cellStyle name="40% - Accent4 3 6" xfId="1706"/>
    <cellStyle name="40% - Accent4 3 7" xfId="1707"/>
    <cellStyle name="40% - Accent4 3 8" xfId="1708"/>
    <cellStyle name="40% - Accent4 3_PTTICT Q1_2011 v1_Lek" xfId="1709"/>
    <cellStyle name="40% - Accent4 30" xfId="1710"/>
    <cellStyle name="40% - Accent4 31" xfId="1711"/>
    <cellStyle name="40% - Accent4 32" xfId="1712"/>
    <cellStyle name="40% - Accent4 33" xfId="1713"/>
    <cellStyle name="40% - Accent4 34" xfId="1714"/>
    <cellStyle name="40% - Accent4 35" xfId="1715"/>
    <cellStyle name="40% - Accent4 36" xfId="1716"/>
    <cellStyle name="40% - Accent4 37" xfId="1717"/>
    <cellStyle name="40% - Accent4 38" xfId="1718"/>
    <cellStyle name="40% - Accent4 39" xfId="1719"/>
    <cellStyle name="40% - Accent4 4" xfId="79"/>
    <cellStyle name="40% - Accent4 4 2" xfId="1721"/>
    <cellStyle name="40% - Accent4 4 3" xfId="1722"/>
    <cellStyle name="40% - Accent4 4 4" xfId="1723"/>
    <cellStyle name="40% - Accent4 4 5" xfId="1724"/>
    <cellStyle name="40% - Accent4 4 6" xfId="1725"/>
    <cellStyle name="40% - Accent4 4 7" xfId="1726"/>
    <cellStyle name="40% - Accent4 4 8" xfId="1727"/>
    <cellStyle name="40% - Accent4 4 9" xfId="1720"/>
    <cellStyle name="40% - Accent4 4_PTTICT Q1_2011 v1_Lek" xfId="1728"/>
    <cellStyle name="40% - Accent4 40" xfId="1729"/>
    <cellStyle name="40% - Accent4 41" xfId="1730"/>
    <cellStyle name="40% - Accent4 42" xfId="1731"/>
    <cellStyle name="40% - Accent4 43" xfId="1732"/>
    <cellStyle name="40% - Accent4 44" xfId="1733"/>
    <cellStyle name="40% - Accent4 45" xfId="1734"/>
    <cellStyle name="40% - Accent4 46" xfId="1735"/>
    <cellStyle name="40% - Accent4 47" xfId="1736"/>
    <cellStyle name="40% - Accent4 48" xfId="1737"/>
    <cellStyle name="40% - Accent4 49" xfId="1738"/>
    <cellStyle name="40% - Accent4 5" xfId="1739"/>
    <cellStyle name="40% - Accent4 5 2" xfId="1740"/>
    <cellStyle name="40% - Accent4 5 3" xfId="1741"/>
    <cellStyle name="40% - Accent4 5 4" xfId="1742"/>
    <cellStyle name="40% - Accent4 5 5" xfId="1743"/>
    <cellStyle name="40% - Accent4 5 6" xfId="1744"/>
    <cellStyle name="40% - Accent4 5 7" xfId="1745"/>
    <cellStyle name="40% - Accent4 5 8" xfId="1746"/>
    <cellStyle name="40% - Accent4 5_PTTICT Q1_2011 v1_Lek" xfId="1747"/>
    <cellStyle name="40% - Accent4 50" xfId="1748"/>
    <cellStyle name="40% - Accent4 51" xfId="1749"/>
    <cellStyle name="40% - Accent4 52" xfId="1750"/>
    <cellStyle name="40% - Accent4 53" xfId="1751"/>
    <cellStyle name="40% - Accent4 54" xfId="1752"/>
    <cellStyle name="40% - Accent4 55" xfId="1753"/>
    <cellStyle name="40% - Accent4 56" xfId="1754"/>
    <cellStyle name="40% - Accent4 6" xfId="1755"/>
    <cellStyle name="40% - Accent4 7" xfId="1756"/>
    <cellStyle name="40% - Accent4 8" xfId="1757"/>
    <cellStyle name="40% - Accent4 9" xfId="1758"/>
    <cellStyle name="40% - Accent5 10" xfId="1759"/>
    <cellStyle name="40% - Accent5 11" xfId="1760"/>
    <cellStyle name="40% - Accent5 12" xfId="1761"/>
    <cellStyle name="40% - Accent5 13" xfId="1762"/>
    <cellStyle name="40% - Accent5 14" xfId="1763"/>
    <cellStyle name="40% - Accent5 15" xfId="1764"/>
    <cellStyle name="40% - Accent5 16" xfId="1765"/>
    <cellStyle name="40% - Accent5 17" xfId="1766"/>
    <cellStyle name="40% - Accent5 18" xfId="1767"/>
    <cellStyle name="40% - Accent5 19" xfId="1768"/>
    <cellStyle name="40% - Accent5 2" xfId="80"/>
    <cellStyle name="40% - Accent5 2 2" xfId="81"/>
    <cellStyle name="40% - Accent5 2 2 2" xfId="1770"/>
    <cellStyle name="40% - Accent5 2 3" xfId="82"/>
    <cellStyle name="40% - Accent5 2 3 2" xfId="1771"/>
    <cellStyle name="40% - Accent5 2 4" xfId="1772"/>
    <cellStyle name="40% - Accent5 2 5" xfId="1773"/>
    <cellStyle name="40% - Accent5 2 6" xfId="1774"/>
    <cellStyle name="40% - Accent5 2 7" xfId="1775"/>
    <cellStyle name="40% - Accent5 2 8" xfId="1776"/>
    <cellStyle name="40% - Accent5 2 9" xfId="1769"/>
    <cellStyle name="40% - Accent5 2_PTTICT Q1_2011 v1_Lek" xfId="1777"/>
    <cellStyle name="40% - Accent5 20" xfId="1778"/>
    <cellStyle name="40% - Accent5 21" xfId="1779"/>
    <cellStyle name="40% - Accent5 22" xfId="1780"/>
    <cellStyle name="40% - Accent5 23" xfId="1781"/>
    <cellStyle name="40% - Accent5 24" xfId="1782"/>
    <cellStyle name="40% - Accent5 25" xfId="1783"/>
    <cellStyle name="40% - Accent5 26" xfId="1784"/>
    <cellStyle name="40% - Accent5 27" xfId="1785"/>
    <cellStyle name="40% - Accent5 28" xfId="1786"/>
    <cellStyle name="40% - Accent5 29" xfId="1787"/>
    <cellStyle name="40% - Accent5 3" xfId="1788"/>
    <cellStyle name="40% - Accent5 3 2" xfId="1789"/>
    <cellStyle name="40% - Accent5 3 3" xfId="1790"/>
    <cellStyle name="40% - Accent5 3 4" xfId="1791"/>
    <cellStyle name="40% - Accent5 3 5" xfId="1792"/>
    <cellStyle name="40% - Accent5 3 6" xfId="1793"/>
    <cellStyle name="40% - Accent5 3 7" xfId="1794"/>
    <cellStyle name="40% - Accent5 3 8" xfId="1795"/>
    <cellStyle name="40% - Accent5 3_PTTICT Q1_2011 v1_Lek" xfId="1796"/>
    <cellStyle name="40% - Accent5 30" xfId="1797"/>
    <cellStyle name="40% - Accent5 31" xfId="1798"/>
    <cellStyle name="40% - Accent5 32" xfId="1799"/>
    <cellStyle name="40% - Accent5 33" xfId="1800"/>
    <cellStyle name="40% - Accent5 34" xfId="1801"/>
    <cellStyle name="40% - Accent5 35" xfId="1802"/>
    <cellStyle name="40% - Accent5 36" xfId="1803"/>
    <cellStyle name="40% - Accent5 37" xfId="1804"/>
    <cellStyle name="40% - Accent5 38" xfId="1805"/>
    <cellStyle name="40% - Accent5 39" xfId="1806"/>
    <cellStyle name="40% - Accent5 4" xfId="83"/>
    <cellStyle name="40% - Accent5 4 2" xfId="1808"/>
    <cellStyle name="40% - Accent5 4 3" xfId="1809"/>
    <cellStyle name="40% - Accent5 4 4" xfId="1810"/>
    <cellStyle name="40% - Accent5 4 5" xfId="1811"/>
    <cellStyle name="40% - Accent5 4 6" xfId="1812"/>
    <cellStyle name="40% - Accent5 4 7" xfId="1813"/>
    <cellStyle name="40% - Accent5 4 8" xfId="1814"/>
    <cellStyle name="40% - Accent5 4 9" xfId="1807"/>
    <cellStyle name="40% - Accent5 4_PTTICT Q1_2011 v1_Lek" xfId="1815"/>
    <cellStyle name="40% - Accent5 40" xfId="1816"/>
    <cellStyle name="40% - Accent5 41" xfId="1817"/>
    <cellStyle name="40% - Accent5 42" xfId="1818"/>
    <cellStyle name="40% - Accent5 43" xfId="1819"/>
    <cellStyle name="40% - Accent5 44" xfId="1820"/>
    <cellStyle name="40% - Accent5 45" xfId="1821"/>
    <cellStyle name="40% - Accent5 46" xfId="1822"/>
    <cellStyle name="40% - Accent5 47" xfId="1823"/>
    <cellStyle name="40% - Accent5 48" xfId="1824"/>
    <cellStyle name="40% - Accent5 49" xfId="1825"/>
    <cellStyle name="40% - Accent5 5" xfId="1826"/>
    <cellStyle name="40% - Accent5 5 2" xfId="1827"/>
    <cellStyle name="40% - Accent5 5 3" xfId="1828"/>
    <cellStyle name="40% - Accent5 5 4" xfId="1829"/>
    <cellStyle name="40% - Accent5 5 5" xfId="1830"/>
    <cellStyle name="40% - Accent5 5 6" xfId="1831"/>
    <cellStyle name="40% - Accent5 5 7" xfId="1832"/>
    <cellStyle name="40% - Accent5 5 8" xfId="1833"/>
    <cellStyle name="40% - Accent5 5_PTTICT Q1_2011 v1_Lek" xfId="1834"/>
    <cellStyle name="40% - Accent5 50" xfId="1835"/>
    <cellStyle name="40% - Accent5 51" xfId="1836"/>
    <cellStyle name="40% - Accent5 52" xfId="1837"/>
    <cellStyle name="40% - Accent5 53" xfId="1838"/>
    <cellStyle name="40% - Accent5 54" xfId="1839"/>
    <cellStyle name="40% - Accent5 55" xfId="1840"/>
    <cellStyle name="40% - Accent5 56" xfId="1841"/>
    <cellStyle name="40% - Accent5 6" xfId="1842"/>
    <cellStyle name="40% - Accent5 7" xfId="1843"/>
    <cellStyle name="40% - Accent5 8" xfId="1844"/>
    <cellStyle name="40% - Accent5 9" xfId="1845"/>
    <cellStyle name="40% - Accent6 10" xfId="1846"/>
    <cellStyle name="40% - Accent6 11" xfId="1847"/>
    <cellStyle name="40% - Accent6 12" xfId="1848"/>
    <cellStyle name="40% - Accent6 13" xfId="1849"/>
    <cellStyle name="40% - Accent6 14" xfId="1850"/>
    <cellStyle name="40% - Accent6 15" xfId="1851"/>
    <cellStyle name="40% - Accent6 16" xfId="1852"/>
    <cellStyle name="40% - Accent6 17" xfId="1853"/>
    <cellStyle name="40% - Accent6 18" xfId="1854"/>
    <cellStyle name="40% - Accent6 19" xfId="1855"/>
    <cellStyle name="40% - Accent6 2" xfId="84"/>
    <cellStyle name="40% - Accent6 2 2" xfId="85"/>
    <cellStyle name="40% - Accent6 2 2 2" xfId="1857"/>
    <cellStyle name="40% - Accent6 2 3" xfId="86"/>
    <cellStyle name="40% - Accent6 2 3 2" xfId="1858"/>
    <cellStyle name="40% - Accent6 2 4" xfId="1859"/>
    <cellStyle name="40% - Accent6 2 5" xfId="1860"/>
    <cellStyle name="40% - Accent6 2 6" xfId="1861"/>
    <cellStyle name="40% - Accent6 2 7" xfId="1862"/>
    <cellStyle name="40% - Accent6 2 8" xfId="1863"/>
    <cellStyle name="40% - Accent6 2 9" xfId="1856"/>
    <cellStyle name="40% - Accent6 2_PTTICT Q1_2011 v1_Lek" xfId="1864"/>
    <cellStyle name="40% - Accent6 20" xfId="1865"/>
    <cellStyle name="40% - Accent6 21" xfId="1866"/>
    <cellStyle name="40% - Accent6 22" xfId="1867"/>
    <cellStyle name="40% - Accent6 23" xfId="1868"/>
    <cellStyle name="40% - Accent6 24" xfId="1869"/>
    <cellStyle name="40% - Accent6 25" xfId="1870"/>
    <cellStyle name="40% - Accent6 26" xfId="1871"/>
    <cellStyle name="40% - Accent6 27" xfId="1872"/>
    <cellStyle name="40% - Accent6 28" xfId="1873"/>
    <cellStyle name="40% - Accent6 29" xfId="1874"/>
    <cellStyle name="40% - Accent6 3" xfId="1875"/>
    <cellStyle name="40% - Accent6 3 2" xfId="1876"/>
    <cellStyle name="40% - Accent6 3 3" xfId="1877"/>
    <cellStyle name="40% - Accent6 3 4" xfId="1878"/>
    <cellStyle name="40% - Accent6 3 5" xfId="1879"/>
    <cellStyle name="40% - Accent6 3 6" xfId="1880"/>
    <cellStyle name="40% - Accent6 3 7" xfId="1881"/>
    <cellStyle name="40% - Accent6 3 8" xfId="1882"/>
    <cellStyle name="40% - Accent6 3_PTTICT Q1_2011 v1_Lek" xfId="1883"/>
    <cellStyle name="40% - Accent6 30" xfId="1884"/>
    <cellStyle name="40% - Accent6 31" xfId="1885"/>
    <cellStyle name="40% - Accent6 32" xfId="1886"/>
    <cellStyle name="40% - Accent6 33" xfId="1887"/>
    <cellStyle name="40% - Accent6 34" xfId="1888"/>
    <cellStyle name="40% - Accent6 35" xfId="1889"/>
    <cellStyle name="40% - Accent6 36" xfId="1890"/>
    <cellStyle name="40% - Accent6 37" xfId="1891"/>
    <cellStyle name="40% - Accent6 38" xfId="1892"/>
    <cellStyle name="40% - Accent6 39" xfId="1893"/>
    <cellStyle name="40% - Accent6 4" xfId="87"/>
    <cellStyle name="40% - Accent6 4 2" xfId="1895"/>
    <cellStyle name="40% - Accent6 4 3" xfId="1896"/>
    <cellStyle name="40% - Accent6 4 4" xfId="1897"/>
    <cellStyle name="40% - Accent6 4 5" xfId="1898"/>
    <cellStyle name="40% - Accent6 4 6" xfId="1899"/>
    <cellStyle name="40% - Accent6 4 7" xfId="1900"/>
    <cellStyle name="40% - Accent6 4 8" xfId="1901"/>
    <cellStyle name="40% - Accent6 4 9" xfId="1894"/>
    <cellStyle name="40% - Accent6 4_PTTICT Q1_2011 v1_Lek" xfId="1902"/>
    <cellStyle name="40% - Accent6 40" xfId="1903"/>
    <cellStyle name="40% - Accent6 41" xfId="1904"/>
    <cellStyle name="40% - Accent6 42" xfId="1905"/>
    <cellStyle name="40% - Accent6 43" xfId="1906"/>
    <cellStyle name="40% - Accent6 44" xfId="1907"/>
    <cellStyle name="40% - Accent6 45" xfId="1908"/>
    <cellStyle name="40% - Accent6 46" xfId="1909"/>
    <cellStyle name="40% - Accent6 47" xfId="1910"/>
    <cellStyle name="40% - Accent6 48" xfId="1911"/>
    <cellStyle name="40% - Accent6 49" xfId="1912"/>
    <cellStyle name="40% - Accent6 5" xfId="1913"/>
    <cellStyle name="40% - Accent6 5 2" xfId="1914"/>
    <cellStyle name="40% - Accent6 5 3" xfId="1915"/>
    <cellStyle name="40% - Accent6 5 4" xfId="1916"/>
    <cellStyle name="40% - Accent6 5 5" xfId="1917"/>
    <cellStyle name="40% - Accent6 5 6" xfId="1918"/>
    <cellStyle name="40% - Accent6 5 7" xfId="1919"/>
    <cellStyle name="40% - Accent6 5 8" xfId="1920"/>
    <cellStyle name="40% - Accent6 5_PTTICT Q1_2011 v1_Lek" xfId="1921"/>
    <cellStyle name="40% - Accent6 50" xfId="1922"/>
    <cellStyle name="40% - Accent6 51" xfId="1923"/>
    <cellStyle name="40% - Accent6 52" xfId="1924"/>
    <cellStyle name="40% - Accent6 53" xfId="1925"/>
    <cellStyle name="40% - Accent6 54" xfId="1926"/>
    <cellStyle name="40% - Accent6 55" xfId="1927"/>
    <cellStyle name="40% - Accent6 56" xfId="1928"/>
    <cellStyle name="40% - Accent6 6" xfId="1929"/>
    <cellStyle name="40% - Accent6 7" xfId="1930"/>
    <cellStyle name="40% - Accent6 8" xfId="1931"/>
    <cellStyle name="40% - Accent6 9" xfId="1932"/>
    <cellStyle name="40% - ส่วนที่ถูกเน้น1" xfId="88"/>
    <cellStyle name="40% - ส่วนที่ถูกเน้น1 2" xfId="1933"/>
    <cellStyle name="40% - ส่วนที่ถูกเน้น2" xfId="89"/>
    <cellStyle name="40% - ส่วนที่ถูกเน้น2 2" xfId="1934"/>
    <cellStyle name="40% - ส่วนที่ถูกเน้น3" xfId="90"/>
    <cellStyle name="40% - ส่วนที่ถูกเน้น3 2" xfId="1935"/>
    <cellStyle name="40% - ส่วนที่ถูกเน้น4" xfId="91"/>
    <cellStyle name="40% - ส่วนที่ถูกเน้น4 2" xfId="1936"/>
    <cellStyle name="40% - ส่วนที่ถูกเน้น5" xfId="92"/>
    <cellStyle name="40% - ส่วนที่ถูกเน้น5 2" xfId="1937"/>
    <cellStyle name="40% - ส่วนที่ถูกเน้น6" xfId="93"/>
    <cellStyle name="40% - ส่วนที่ถูกเน้น6 2" xfId="1938"/>
    <cellStyle name="594941.25" xfId="1939"/>
    <cellStyle name="60% - Accent1 10" xfId="1940"/>
    <cellStyle name="60% - Accent1 11" xfId="1941"/>
    <cellStyle name="60% - Accent1 12" xfId="1942"/>
    <cellStyle name="60% - Accent1 13" xfId="1943"/>
    <cellStyle name="60% - Accent1 14" xfId="1944"/>
    <cellStyle name="60% - Accent1 15" xfId="1945"/>
    <cellStyle name="60% - Accent1 16" xfId="1946"/>
    <cellStyle name="60% - Accent1 17" xfId="1947"/>
    <cellStyle name="60% - Accent1 18" xfId="1948"/>
    <cellStyle name="60% - Accent1 19" xfId="1949"/>
    <cellStyle name="60% - Accent1 2" xfId="94"/>
    <cellStyle name="60% - Accent1 2 2" xfId="95"/>
    <cellStyle name="60% - Accent1 2 3" xfId="96"/>
    <cellStyle name="60% - Accent1 2 4" xfId="1950"/>
    <cellStyle name="60% - Accent1 20" xfId="1951"/>
    <cellStyle name="60% - Accent1 21" xfId="1952"/>
    <cellStyle name="60% - Accent1 22" xfId="1953"/>
    <cellStyle name="60% - Accent1 23" xfId="1954"/>
    <cellStyle name="60% - Accent1 24" xfId="1955"/>
    <cellStyle name="60% - Accent1 25" xfId="1956"/>
    <cellStyle name="60% - Accent1 26" xfId="1957"/>
    <cellStyle name="60% - Accent1 27" xfId="1958"/>
    <cellStyle name="60% - Accent1 28" xfId="1959"/>
    <cellStyle name="60% - Accent1 29" xfId="1960"/>
    <cellStyle name="60% - Accent1 3" xfId="1961"/>
    <cellStyle name="60% - Accent1 30" xfId="1962"/>
    <cellStyle name="60% - Accent1 31" xfId="1963"/>
    <cellStyle name="60% - Accent1 32" xfId="1964"/>
    <cellStyle name="60% - Accent1 33" xfId="1965"/>
    <cellStyle name="60% - Accent1 34" xfId="1966"/>
    <cellStyle name="60% - Accent1 35" xfId="1967"/>
    <cellStyle name="60% - Accent1 36" xfId="1968"/>
    <cellStyle name="60% - Accent1 37" xfId="1969"/>
    <cellStyle name="60% - Accent1 38" xfId="1970"/>
    <cellStyle name="60% - Accent1 39" xfId="1971"/>
    <cellStyle name="60% - Accent1 4" xfId="97"/>
    <cellStyle name="60% - Accent1 4 2" xfId="1972"/>
    <cellStyle name="60% - Accent1 40" xfId="1973"/>
    <cellStyle name="60% - Accent1 41" xfId="1974"/>
    <cellStyle name="60% - Accent1 42" xfId="1975"/>
    <cellStyle name="60% - Accent1 43" xfId="1976"/>
    <cellStyle name="60% - Accent1 44" xfId="1977"/>
    <cellStyle name="60% - Accent1 45" xfId="1978"/>
    <cellStyle name="60% - Accent1 46" xfId="1979"/>
    <cellStyle name="60% - Accent1 47" xfId="1980"/>
    <cellStyle name="60% - Accent1 48" xfId="1981"/>
    <cellStyle name="60% - Accent1 49" xfId="1982"/>
    <cellStyle name="60% - Accent1 5" xfId="1983"/>
    <cellStyle name="60% - Accent1 50" xfId="1984"/>
    <cellStyle name="60% - Accent1 51" xfId="1985"/>
    <cellStyle name="60% - Accent1 52" xfId="1986"/>
    <cellStyle name="60% - Accent1 53" xfId="1987"/>
    <cellStyle name="60% - Accent1 54" xfId="1988"/>
    <cellStyle name="60% - Accent1 55" xfId="1989"/>
    <cellStyle name="60% - Accent1 6" xfId="1990"/>
    <cellStyle name="60% - Accent1 7" xfId="1991"/>
    <cellStyle name="60% - Accent1 8" xfId="1992"/>
    <cellStyle name="60% - Accent1 9" xfId="1993"/>
    <cellStyle name="60% - Accent2 10" xfId="1994"/>
    <cellStyle name="60% - Accent2 11" xfId="1995"/>
    <cellStyle name="60% - Accent2 12" xfId="1996"/>
    <cellStyle name="60% - Accent2 13" xfId="1997"/>
    <cellStyle name="60% - Accent2 14" xfId="1998"/>
    <cellStyle name="60% - Accent2 15" xfId="1999"/>
    <cellStyle name="60% - Accent2 16" xfId="2000"/>
    <cellStyle name="60% - Accent2 17" xfId="2001"/>
    <cellStyle name="60% - Accent2 18" xfId="2002"/>
    <cellStyle name="60% - Accent2 19" xfId="2003"/>
    <cellStyle name="60% - Accent2 2" xfId="98"/>
    <cellStyle name="60% - Accent2 2 2" xfId="99"/>
    <cellStyle name="60% - Accent2 2 3" xfId="100"/>
    <cellStyle name="60% - Accent2 2 4" xfId="2004"/>
    <cellStyle name="60% - Accent2 20" xfId="2005"/>
    <cellStyle name="60% - Accent2 21" xfId="2006"/>
    <cellStyle name="60% - Accent2 22" xfId="2007"/>
    <cellStyle name="60% - Accent2 23" xfId="2008"/>
    <cellStyle name="60% - Accent2 24" xfId="2009"/>
    <cellStyle name="60% - Accent2 25" xfId="2010"/>
    <cellStyle name="60% - Accent2 26" xfId="2011"/>
    <cellStyle name="60% - Accent2 27" xfId="2012"/>
    <cellStyle name="60% - Accent2 28" xfId="2013"/>
    <cellStyle name="60% - Accent2 29" xfId="2014"/>
    <cellStyle name="60% - Accent2 3" xfId="2015"/>
    <cellStyle name="60% - Accent2 30" xfId="2016"/>
    <cellStyle name="60% - Accent2 31" xfId="2017"/>
    <cellStyle name="60% - Accent2 32" xfId="2018"/>
    <cellStyle name="60% - Accent2 33" xfId="2019"/>
    <cellStyle name="60% - Accent2 34" xfId="2020"/>
    <cellStyle name="60% - Accent2 35" xfId="2021"/>
    <cellStyle name="60% - Accent2 36" xfId="2022"/>
    <cellStyle name="60% - Accent2 37" xfId="2023"/>
    <cellStyle name="60% - Accent2 38" xfId="2024"/>
    <cellStyle name="60% - Accent2 39" xfId="2025"/>
    <cellStyle name="60% - Accent2 4" xfId="101"/>
    <cellStyle name="60% - Accent2 4 2" xfId="2026"/>
    <cellStyle name="60% - Accent2 40" xfId="2027"/>
    <cellStyle name="60% - Accent2 41" xfId="2028"/>
    <cellStyle name="60% - Accent2 42" xfId="2029"/>
    <cellStyle name="60% - Accent2 43" xfId="2030"/>
    <cellStyle name="60% - Accent2 44" xfId="2031"/>
    <cellStyle name="60% - Accent2 45" xfId="2032"/>
    <cellStyle name="60% - Accent2 46" xfId="2033"/>
    <cellStyle name="60% - Accent2 47" xfId="2034"/>
    <cellStyle name="60% - Accent2 48" xfId="2035"/>
    <cellStyle name="60% - Accent2 49" xfId="2036"/>
    <cellStyle name="60% - Accent2 5" xfId="2037"/>
    <cellStyle name="60% - Accent2 50" xfId="2038"/>
    <cellStyle name="60% - Accent2 51" xfId="2039"/>
    <cellStyle name="60% - Accent2 52" xfId="2040"/>
    <cellStyle name="60% - Accent2 53" xfId="2041"/>
    <cellStyle name="60% - Accent2 54" xfId="2042"/>
    <cellStyle name="60% - Accent2 55" xfId="2043"/>
    <cellStyle name="60% - Accent2 6" xfId="2044"/>
    <cellStyle name="60% - Accent2 7" xfId="2045"/>
    <cellStyle name="60% - Accent2 8" xfId="2046"/>
    <cellStyle name="60% - Accent2 9" xfId="2047"/>
    <cellStyle name="60% - Accent3 10" xfId="2048"/>
    <cellStyle name="60% - Accent3 11" xfId="2049"/>
    <cellStyle name="60% - Accent3 12" xfId="2050"/>
    <cellStyle name="60% - Accent3 13" xfId="2051"/>
    <cellStyle name="60% - Accent3 14" xfId="2052"/>
    <cellStyle name="60% - Accent3 15" xfId="2053"/>
    <cellStyle name="60% - Accent3 16" xfId="2054"/>
    <cellStyle name="60% - Accent3 17" xfId="2055"/>
    <cellStyle name="60% - Accent3 18" xfId="2056"/>
    <cellStyle name="60% - Accent3 19" xfId="2057"/>
    <cellStyle name="60% - Accent3 2" xfId="102"/>
    <cellStyle name="60% - Accent3 2 2" xfId="103"/>
    <cellStyle name="60% - Accent3 2 3" xfId="104"/>
    <cellStyle name="60% - Accent3 2 4" xfId="2058"/>
    <cellStyle name="60% - Accent3 20" xfId="2059"/>
    <cellStyle name="60% - Accent3 21" xfId="2060"/>
    <cellStyle name="60% - Accent3 22" xfId="2061"/>
    <cellStyle name="60% - Accent3 23" xfId="2062"/>
    <cellStyle name="60% - Accent3 24" xfId="2063"/>
    <cellStyle name="60% - Accent3 25" xfId="2064"/>
    <cellStyle name="60% - Accent3 26" xfId="2065"/>
    <cellStyle name="60% - Accent3 27" xfId="2066"/>
    <cellStyle name="60% - Accent3 28" xfId="2067"/>
    <cellStyle name="60% - Accent3 29" xfId="2068"/>
    <cellStyle name="60% - Accent3 3" xfId="2069"/>
    <cellStyle name="60% - Accent3 30" xfId="2070"/>
    <cellStyle name="60% - Accent3 31" xfId="2071"/>
    <cellStyle name="60% - Accent3 32" xfId="2072"/>
    <cellStyle name="60% - Accent3 33" xfId="2073"/>
    <cellStyle name="60% - Accent3 34" xfId="2074"/>
    <cellStyle name="60% - Accent3 35" xfId="2075"/>
    <cellStyle name="60% - Accent3 36" xfId="2076"/>
    <cellStyle name="60% - Accent3 37" xfId="2077"/>
    <cellStyle name="60% - Accent3 38" xfId="2078"/>
    <cellStyle name="60% - Accent3 39" xfId="2079"/>
    <cellStyle name="60% - Accent3 4" xfId="105"/>
    <cellStyle name="60% - Accent3 4 2" xfId="2080"/>
    <cellStyle name="60% - Accent3 40" xfId="2081"/>
    <cellStyle name="60% - Accent3 41" xfId="2082"/>
    <cellStyle name="60% - Accent3 42" xfId="2083"/>
    <cellStyle name="60% - Accent3 43" xfId="2084"/>
    <cellStyle name="60% - Accent3 44" xfId="2085"/>
    <cellStyle name="60% - Accent3 45" xfId="2086"/>
    <cellStyle name="60% - Accent3 46" xfId="2087"/>
    <cellStyle name="60% - Accent3 47" xfId="2088"/>
    <cellStyle name="60% - Accent3 48" xfId="2089"/>
    <cellStyle name="60% - Accent3 49" xfId="2090"/>
    <cellStyle name="60% - Accent3 5" xfId="2091"/>
    <cellStyle name="60% - Accent3 50" xfId="2092"/>
    <cellStyle name="60% - Accent3 51" xfId="2093"/>
    <cellStyle name="60% - Accent3 52" xfId="2094"/>
    <cellStyle name="60% - Accent3 53" xfId="2095"/>
    <cellStyle name="60% - Accent3 54" xfId="2096"/>
    <cellStyle name="60% - Accent3 55" xfId="2097"/>
    <cellStyle name="60% - Accent3 6" xfId="2098"/>
    <cellStyle name="60% - Accent3 7" xfId="2099"/>
    <cellStyle name="60% - Accent3 8" xfId="2100"/>
    <cellStyle name="60% - Accent3 9" xfId="2101"/>
    <cellStyle name="60% - Accent4 10" xfId="2102"/>
    <cellStyle name="60% - Accent4 11" xfId="2103"/>
    <cellStyle name="60% - Accent4 12" xfId="2104"/>
    <cellStyle name="60% - Accent4 13" xfId="2105"/>
    <cellStyle name="60% - Accent4 14" xfId="2106"/>
    <cellStyle name="60% - Accent4 15" xfId="2107"/>
    <cellStyle name="60% - Accent4 16" xfId="2108"/>
    <cellStyle name="60% - Accent4 17" xfId="2109"/>
    <cellStyle name="60% - Accent4 18" xfId="2110"/>
    <cellStyle name="60% - Accent4 19" xfId="2111"/>
    <cellStyle name="60% - Accent4 2" xfId="106"/>
    <cellStyle name="60% - Accent4 2 2" xfId="107"/>
    <cellStyle name="60% - Accent4 2 3" xfId="108"/>
    <cellStyle name="60% - Accent4 2 4" xfId="2112"/>
    <cellStyle name="60% - Accent4 20" xfId="2113"/>
    <cellStyle name="60% - Accent4 21" xfId="2114"/>
    <cellStyle name="60% - Accent4 22" xfId="2115"/>
    <cellStyle name="60% - Accent4 23" xfId="2116"/>
    <cellStyle name="60% - Accent4 24" xfId="2117"/>
    <cellStyle name="60% - Accent4 25" xfId="2118"/>
    <cellStyle name="60% - Accent4 26" xfId="2119"/>
    <cellStyle name="60% - Accent4 27" xfId="2120"/>
    <cellStyle name="60% - Accent4 28" xfId="2121"/>
    <cellStyle name="60% - Accent4 29" xfId="2122"/>
    <cellStyle name="60% - Accent4 3" xfId="2123"/>
    <cellStyle name="60% - Accent4 30" xfId="2124"/>
    <cellStyle name="60% - Accent4 31" xfId="2125"/>
    <cellStyle name="60% - Accent4 32" xfId="2126"/>
    <cellStyle name="60% - Accent4 33" xfId="2127"/>
    <cellStyle name="60% - Accent4 34" xfId="2128"/>
    <cellStyle name="60% - Accent4 35" xfId="2129"/>
    <cellStyle name="60% - Accent4 36" xfId="2130"/>
    <cellStyle name="60% - Accent4 37" xfId="2131"/>
    <cellStyle name="60% - Accent4 38" xfId="2132"/>
    <cellStyle name="60% - Accent4 39" xfId="2133"/>
    <cellStyle name="60% - Accent4 4" xfId="109"/>
    <cellStyle name="60% - Accent4 4 2" xfId="2134"/>
    <cellStyle name="60% - Accent4 40" xfId="2135"/>
    <cellStyle name="60% - Accent4 41" xfId="2136"/>
    <cellStyle name="60% - Accent4 42" xfId="2137"/>
    <cellStyle name="60% - Accent4 43" xfId="2138"/>
    <cellStyle name="60% - Accent4 44" xfId="2139"/>
    <cellStyle name="60% - Accent4 45" xfId="2140"/>
    <cellStyle name="60% - Accent4 46" xfId="2141"/>
    <cellStyle name="60% - Accent4 47" xfId="2142"/>
    <cellStyle name="60% - Accent4 48" xfId="2143"/>
    <cellStyle name="60% - Accent4 49" xfId="2144"/>
    <cellStyle name="60% - Accent4 5" xfId="2145"/>
    <cellStyle name="60% - Accent4 50" xfId="2146"/>
    <cellStyle name="60% - Accent4 51" xfId="2147"/>
    <cellStyle name="60% - Accent4 52" xfId="2148"/>
    <cellStyle name="60% - Accent4 53" xfId="2149"/>
    <cellStyle name="60% - Accent4 54" xfId="2150"/>
    <cellStyle name="60% - Accent4 55" xfId="2151"/>
    <cellStyle name="60% - Accent4 6" xfId="2152"/>
    <cellStyle name="60% - Accent4 7" xfId="2153"/>
    <cellStyle name="60% - Accent4 8" xfId="2154"/>
    <cellStyle name="60% - Accent4 9" xfId="2155"/>
    <cellStyle name="60% - Accent5 10" xfId="2156"/>
    <cellStyle name="60% - Accent5 11" xfId="2157"/>
    <cellStyle name="60% - Accent5 12" xfId="2158"/>
    <cellStyle name="60% - Accent5 13" xfId="2159"/>
    <cellStyle name="60% - Accent5 14" xfId="2160"/>
    <cellStyle name="60% - Accent5 15" xfId="2161"/>
    <cellStyle name="60% - Accent5 16" xfId="2162"/>
    <cellStyle name="60% - Accent5 17" xfId="2163"/>
    <cellStyle name="60% - Accent5 18" xfId="2164"/>
    <cellStyle name="60% - Accent5 19" xfId="2165"/>
    <cellStyle name="60% - Accent5 2" xfId="110"/>
    <cellStyle name="60% - Accent5 2 2" xfId="111"/>
    <cellStyle name="60% - Accent5 2 3" xfId="112"/>
    <cellStyle name="60% - Accent5 2 4" xfId="2166"/>
    <cellStyle name="60% - Accent5 20" xfId="2167"/>
    <cellStyle name="60% - Accent5 21" xfId="2168"/>
    <cellStyle name="60% - Accent5 22" xfId="2169"/>
    <cellStyle name="60% - Accent5 23" xfId="2170"/>
    <cellStyle name="60% - Accent5 24" xfId="2171"/>
    <cellStyle name="60% - Accent5 25" xfId="2172"/>
    <cellStyle name="60% - Accent5 26" xfId="2173"/>
    <cellStyle name="60% - Accent5 27" xfId="2174"/>
    <cellStyle name="60% - Accent5 28" xfId="2175"/>
    <cellStyle name="60% - Accent5 29" xfId="2176"/>
    <cellStyle name="60% - Accent5 3" xfId="2177"/>
    <cellStyle name="60% - Accent5 30" xfId="2178"/>
    <cellStyle name="60% - Accent5 31" xfId="2179"/>
    <cellStyle name="60% - Accent5 32" xfId="2180"/>
    <cellStyle name="60% - Accent5 33" xfId="2181"/>
    <cellStyle name="60% - Accent5 34" xfId="2182"/>
    <cellStyle name="60% - Accent5 35" xfId="2183"/>
    <cellStyle name="60% - Accent5 36" xfId="2184"/>
    <cellStyle name="60% - Accent5 37" xfId="2185"/>
    <cellStyle name="60% - Accent5 38" xfId="2186"/>
    <cellStyle name="60% - Accent5 39" xfId="2187"/>
    <cellStyle name="60% - Accent5 4" xfId="113"/>
    <cellStyle name="60% - Accent5 4 2" xfId="2188"/>
    <cellStyle name="60% - Accent5 40" xfId="2189"/>
    <cellStyle name="60% - Accent5 41" xfId="2190"/>
    <cellStyle name="60% - Accent5 42" xfId="2191"/>
    <cellStyle name="60% - Accent5 43" xfId="2192"/>
    <cellStyle name="60% - Accent5 44" xfId="2193"/>
    <cellStyle name="60% - Accent5 45" xfId="2194"/>
    <cellStyle name="60% - Accent5 46" xfId="2195"/>
    <cellStyle name="60% - Accent5 47" xfId="2196"/>
    <cellStyle name="60% - Accent5 48" xfId="2197"/>
    <cellStyle name="60% - Accent5 49" xfId="2198"/>
    <cellStyle name="60% - Accent5 5" xfId="2199"/>
    <cellStyle name="60% - Accent5 50" xfId="2200"/>
    <cellStyle name="60% - Accent5 51" xfId="2201"/>
    <cellStyle name="60% - Accent5 52" xfId="2202"/>
    <cellStyle name="60% - Accent5 53" xfId="2203"/>
    <cellStyle name="60% - Accent5 54" xfId="2204"/>
    <cellStyle name="60% - Accent5 55" xfId="2205"/>
    <cellStyle name="60% - Accent5 6" xfId="2206"/>
    <cellStyle name="60% - Accent5 7" xfId="2207"/>
    <cellStyle name="60% - Accent5 8" xfId="2208"/>
    <cellStyle name="60% - Accent5 9" xfId="2209"/>
    <cellStyle name="60% - Accent6 10" xfId="2210"/>
    <cellStyle name="60% - Accent6 11" xfId="2211"/>
    <cellStyle name="60% - Accent6 12" xfId="2212"/>
    <cellStyle name="60% - Accent6 13" xfId="2213"/>
    <cellStyle name="60% - Accent6 14" xfId="2214"/>
    <cellStyle name="60% - Accent6 15" xfId="2215"/>
    <cellStyle name="60% - Accent6 16" xfId="2216"/>
    <cellStyle name="60% - Accent6 17" xfId="2217"/>
    <cellStyle name="60% - Accent6 18" xfId="2218"/>
    <cellStyle name="60% - Accent6 19" xfId="2219"/>
    <cellStyle name="60% - Accent6 2" xfId="114"/>
    <cellStyle name="60% - Accent6 2 2" xfId="115"/>
    <cellStyle name="60% - Accent6 2 3" xfId="116"/>
    <cellStyle name="60% - Accent6 2 4" xfId="2220"/>
    <cellStyle name="60% - Accent6 20" xfId="2221"/>
    <cellStyle name="60% - Accent6 21" xfId="2222"/>
    <cellStyle name="60% - Accent6 22" xfId="2223"/>
    <cellStyle name="60% - Accent6 23" xfId="2224"/>
    <cellStyle name="60% - Accent6 24" xfId="2225"/>
    <cellStyle name="60% - Accent6 25" xfId="2226"/>
    <cellStyle name="60% - Accent6 26" xfId="2227"/>
    <cellStyle name="60% - Accent6 27" xfId="2228"/>
    <cellStyle name="60% - Accent6 28" xfId="2229"/>
    <cellStyle name="60% - Accent6 29" xfId="2230"/>
    <cellStyle name="60% - Accent6 3" xfId="2231"/>
    <cellStyle name="60% - Accent6 30" xfId="2232"/>
    <cellStyle name="60% - Accent6 31" xfId="2233"/>
    <cellStyle name="60% - Accent6 32" xfId="2234"/>
    <cellStyle name="60% - Accent6 33" xfId="2235"/>
    <cellStyle name="60% - Accent6 34" xfId="2236"/>
    <cellStyle name="60% - Accent6 35" xfId="2237"/>
    <cellStyle name="60% - Accent6 36" xfId="2238"/>
    <cellStyle name="60% - Accent6 37" xfId="2239"/>
    <cellStyle name="60% - Accent6 38" xfId="2240"/>
    <cellStyle name="60% - Accent6 39" xfId="2241"/>
    <cellStyle name="60% - Accent6 4" xfId="117"/>
    <cellStyle name="60% - Accent6 4 2" xfId="2242"/>
    <cellStyle name="60% - Accent6 40" xfId="2243"/>
    <cellStyle name="60% - Accent6 41" xfId="2244"/>
    <cellStyle name="60% - Accent6 42" xfId="2245"/>
    <cellStyle name="60% - Accent6 43" xfId="2246"/>
    <cellStyle name="60% - Accent6 44" xfId="2247"/>
    <cellStyle name="60% - Accent6 45" xfId="2248"/>
    <cellStyle name="60% - Accent6 46" xfId="2249"/>
    <cellStyle name="60% - Accent6 47" xfId="2250"/>
    <cellStyle name="60% - Accent6 48" xfId="2251"/>
    <cellStyle name="60% - Accent6 49" xfId="2252"/>
    <cellStyle name="60% - Accent6 5" xfId="2253"/>
    <cellStyle name="60% - Accent6 50" xfId="2254"/>
    <cellStyle name="60% - Accent6 51" xfId="2255"/>
    <cellStyle name="60% - Accent6 52" xfId="2256"/>
    <cellStyle name="60% - Accent6 53" xfId="2257"/>
    <cellStyle name="60% - Accent6 54" xfId="2258"/>
    <cellStyle name="60% - Accent6 55" xfId="2259"/>
    <cellStyle name="60% - Accent6 6" xfId="2260"/>
    <cellStyle name="60% - Accent6 7" xfId="2261"/>
    <cellStyle name="60% - Accent6 8" xfId="2262"/>
    <cellStyle name="60% - Accent6 9" xfId="2263"/>
    <cellStyle name="60% - ส่วนที่ถูกเน้น1" xfId="118"/>
    <cellStyle name="60% - ส่วนที่ถูกเน้น1 2" xfId="2264"/>
    <cellStyle name="60% - ส่วนที่ถูกเน้น2" xfId="119"/>
    <cellStyle name="60% - ส่วนที่ถูกเน้น2 2" xfId="2265"/>
    <cellStyle name="60% - ส่วนที่ถูกเน้น3" xfId="120"/>
    <cellStyle name="60% - ส่วนที่ถูกเน้น3 2" xfId="2266"/>
    <cellStyle name="60% - ส่วนที่ถูกเน้น4" xfId="121"/>
    <cellStyle name="60% - ส่วนที่ถูกเน้น4 2" xfId="2267"/>
    <cellStyle name="60% - ส่วนที่ถูกเน้น5" xfId="122"/>
    <cellStyle name="60% - ส่วนที่ถูกเน้น5 2" xfId="2268"/>
    <cellStyle name="60% - ส่วนที่ถูกเน้น6" xfId="123"/>
    <cellStyle name="60% - ส่วนที่ถูกเน้น6 2" xfId="2269"/>
    <cellStyle name="75" xfId="2270"/>
    <cellStyle name="a_QTR94_95_1ฟ๙ศธบ๑ณปฟช (2)" xfId="2271"/>
    <cellStyle name="AA FRAME" xfId="2272"/>
    <cellStyle name="AA HEADING" xfId="2273"/>
    <cellStyle name="AA INITIALS" xfId="2274"/>
    <cellStyle name="AA INPUT" xfId="2275"/>
    <cellStyle name="AA LOCK" xfId="2276"/>
    <cellStyle name="AA MGR NAME" xfId="2277"/>
    <cellStyle name="AA NORMAL" xfId="2278"/>
    <cellStyle name="AA NUMBER" xfId="2279"/>
    <cellStyle name="AA NUMBER2" xfId="2280"/>
    <cellStyle name="AA QUESTION" xfId="2281"/>
    <cellStyle name="AA SHADE" xfId="2282"/>
    <cellStyle name="Accent1 10" xfId="2283"/>
    <cellStyle name="Accent1 11" xfId="2284"/>
    <cellStyle name="Accent1 12" xfId="2285"/>
    <cellStyle name="Accent1 13" xfId="2286"/>
    <cellStyle name="Accent1 14" xfId="2287"/>
    <cellStyle name="Accent1 15" xfId="2288"/>
    <cellStyle name="Accent1 16" xfId="2289"/>
    <cellStyle name="Accent1 17" xfId="2290"/>
    <cellStyle name="Accent1 18" xfId="2291"/>
    <cellStyle name="Accent1 19" xfId="2292"/>
    <cellStyle name="Accent1 2" xfId="124"/>
    <cellStyle name="Accent1 2 2" xfId="125"/>
    <cellStyle name="Accent1 2 3" xfId="126"/>
    <cellStyle name="Accent1 2 4" xfId="2293"/>
    <cellStyle name="Accent1 20" xfId="2294"/>
    <cellStyle name="Accent1 21" xfId="2295"/>
    <cellStyle name="Accent1 22" xfId="2296"/>
    <cellStyle name="Accent1 23" xfId="2297"/>
    <cellStyle name="Accent1 24" xfId="2298"/>
    <cellStyle name="Accent1 25" xfId="2299"/>
    <cellStyle name="Accent1 26" xfId="2300"/>
    <cellStyle name="Accent1 27" xfId="2301"/>
    <cellStyle name="Accent1 28" xfId="2302"/>
    <cellStyle name="Accent1 29" xfId="2303"/>
    <cellStyle name="Accent1 3" xfId="2304"/>
    <cellStyle name="Accent1 30" xfId="2305"/>
    <cellStyle name="Accent1 31" xfId="2306"/>
    <cellStyle name="Accent1 32" xfId="2307"/>
    <cellStyle name="Accent1 33" xfId="2308"/>
    <cellStyle name="Accent1 34" xfId="2309"/>
    <cellStyle name="Accent1 35" xfId="2310"/>
    <cellStyle name="Accent1 36" xfId="2311"/>
    <cellStyle name="Accent1 37" xfId="2312"/>
    <cellStyle name="Accent1 38" xfId="2313"/>
    <cellStyle name="Accent1 39" xfId="2314"/>
    <cellStyle name="Accent1 4" xfId="127"/>
    <cellStyle name="Accent1 4 2" xfId="2315"/>
    <cellStyle name="Accent1 40" xfId="2316"/>
    <cellStyle name="Accent1 41" xfId="2317"/>
    <cellStyle name="Accent1 42" xfId="2318"/>
    <cellStyle name="Accent1 43" xfId="2319"/>
    <cellStyle name="Accent1 44" xfId="2320"/>
    <cellStyle name="Accent1 45" xfId="2321"/>
    <cellStyle name="Accent1 46" xfId="2322"/>
    <cellStyle name="Accent1 47" xfId="2323"/>
    <cellStyle name="Accent1 48" xfId="2324"/>
    <cellStyle name="Accent1 49" xfId="2325"/>
    <cellStyle name="Accent1 5" xfId="2326"/>
    <cellStyle name="Accent1 50" xfId="2327"/>
    <cellStyle name="Accent1 51" xfId="2328"/>
    <cellStyle name="Accent1 52" xfId="2329"/>
    <cellStyle name="Accent1 53" xfId="2330"/>
    <cellStyle name="Accent1 54" xfId="2331"/>
    <cellStyle name="Accent1 55" xfId="2332"/>
    <cellStyle name="Accent1 6" xfId="2333"/>
    <cellStyle name="Accent1 7" xfId="2334"/>
    <cellStyle name="Accent1 8" xfId="2335"/>
    <cellStyle name="Accent1 9" xfId="2336"/>
    <cellStyle name="Accent2 10" xfId="2337"/>
    <cellStyle name="Accent2 11" xfId="2338"/>
    <cellStyle name="Accent2 12" xfId="2339"/>
    <cellStyle name="Accent2 13" xfId="2340"/>
    <cellStyle name="Accent2 14" xfId="2341"/>
    <cellStyle name="Accent2 15" xfId="2342"/>
    <cellStyle name="Accent2 16" xfId="2343"/>
    <cellStyle name="Accent2 17" xfId="2344"/>
    <cellStyle name="Accent2 18" xfId="2345"/>
    <cellStyle name="Accent2 19" xfId="2346"/>
    <cellStyle name="Accent2 2" xfId="128"/>
    <cellStyle name="Accent2 2 2" xfId="129"/>
    <cellStyle name="Accent2 2 3" xfId="130"/>
    <cellStyle name="Accent2 2 4" xfId="2347"/>
    <cellStyle name="Accent2 20" xfId="2348"/>
    <cellStyle name="Accent2 21" xfId="2349"/>
    <cellStyle name="Accent2 22" xfId="2350"/>
    <cellStyle name="Accent2 23" xfId="2351"/>
    <cellStyle name="Accent2 24" xfId="2352"/>
    <cellStyle name="Accent2 25" xfId="2353"/>
    <cellStyle name="Accent2 26" xfId="2354"/>
    <cellStyle name="Accent2 27" xfId="2355"/>
    <cellStyle name="Accent2 28" xfId="2356"/>
    <cellStyle name="Accent2 29" xfId="2357"/>
    <cellStyle name="Accent2 3" xfId="2358"/>
    <cellStyle name="Accent2 30" xfId="2359"/>
    <cellStyle name="Accent2 31" xfId="2360"/>
    <cellStyle name="Accent2 32" xfId="2361"/>
    <cellStyle name="Accent2 33" xfId="2362"/>
    <cellStyle name="Accent2 34" xfId="2363"/>
    <cellStyle name="Accent2 35" xfId="2364"/>
    <cellStyle name="Accent2 36" xfId="2365"/>
    <cellStyle name="Accent2 37" xfId="2366"/>
    <cellStyle name="Accent2 38" xfId="2367"/>
    <cellStyle name="Accent2 39" xfId="2368"/>
    <cellStyle name="Accent2 4" xfId="131"/>
    <cellStyle name="Accent2 4 2" xfId="2369"/>
    <cellStyle name="Accent2 40" xfId="2370"/>
    <cellStyle name="Accent2 41" xfId="2371"/>
    <cellStyle name="Accent2 42" xfId="2372"/>
    <cellStyle name="Accent2 43" xfId="2373"/>
    <cellStyle name="Accent2 44" xfId="2374"/>
    <cellStyle name="Accent2 45" xfId="2375"/>
    <cellStyle name="Accent2 46" xfId="2376"/>
    <cellStyle name="Accent2 47" xfId="2377"/>
    <cellStyle name="Accent2 48" xfId="2378"/>
    <cellStyle name="Accent2 49" xfId="2379"/>
    <cellStyle name="Accent2 5" xfId="2380"/>
    <cellStyle name="Accent2 50" xfId="2381"/>
    <cellStyle name="Accent2 51" xfId="2382"/>
    <cellStyle name="Accent2 52" xfId="2383"/>
    <cellStyle name="Accent2 53" xfId="2384"/>
    <cellStyle name="Accent2 54" xfId="2385"/>
    <cellStyle name="Accent2 55" xfId="2386"/>
    <cellStyle name="Accent2 6" xfId="2387"/>
    <cellStyle name="Accent2 7" xfId="2388"/>
    <cellStyle name="Accent2 8" xfId="2389"/>
    <cellStyle name="Accent2 9" xfId="2390"/>
    <cellStyle name="Accent3 10" xfId="2391"/>
    <cellStyle name="Accent3 11" xfId="2392"/>
    <cellStyle name="Accent3 12" xfId="2393"/>
    <cellStyle name="Accent3 13" xfId="2394"/>
    <cellStyle name="Accent3 14" xfId="2395"/>
    <cellStyle name="Accent3 15" xfId="2396"/>
    <cellStyle name="Accent3 16" xfId="2397"/>
    <cellStyle name="Accent3 17" xfId="2398"/>
    <cellStyle name="Accent3 18" xfId="2399"/>
    <cellStyle name="Accent3 19" xfId="2400"/>
    <cellStyle name="Accent3 2" xfId="132"/>
    <cellStyle name="Accent3 2 2" xfId="133"/>
    <cellStyle name="Accent3 2 3" xfId="134"/>
    <cellStyle name="Accent3 2 4" xfId="2401"/>
    <cellStyle name="Accent3 20" xfId="2402"/>
    <cellStyle name="Accent3 21" xfId="2403"/>
    <cellStyle name="Accent3 22" xfId="2404"/>
    <cellStyle name="Accent3 23" xfId="2405"/>
    <cellStyle name="Accent3 24" xfId="2406"/>
    <cellStyle name="Accent3 25" xfId="2407"/>
    <cellStyle name="Accent3 26" xfId="2408"/>
    <cellStyle name="Accent3 27" xfId="2409"/>
    <cellStyle name="Accent3 28" xfId="2410"/>
    <cellStyle name="Accent3 29" xfId="2411"/>
    <cellStyle name="Accent3 3" xfId="2412"/>
    <cellStyle name="Accent3 30" xfId="2413"/>
    <cellStyle name="Accent3 31" xfId="2414"/>
    <cellStyle name="Accent3 32" xfId="2415"/>
    <cellStyle name="Accent3 33" xfId="2416"/>
    <cellStyle name="Accent3 34" xfId="2417"/>
    <cellStyle name="Accent3 35" xfId="2418"/>
    <cellStyle name="Accent3 36" xfId="2419"/>
    <cellStyle name="Accent3 37" xfId="2420"/>
    <cellStyle name="Accent3 38" xfId="2421"/>
    <cellStyle name="Accent3 39" xfId="2422"/>
    <cellStyle name="Accent3 4" xfId="135"/>
    <cellStyle name="Accent3 4 2" xfId="2423"/>
    <cellStyle name="Accent3 40" xfId="2424"/>
    <cellStyle name="Accent3 41" xfId="2425"/>
    <cellStyle name="Accent3 42" xfId="2426"/>
    <cellStyle name="Accent3 43" xfId="2427"/>
    <cellStyle name="Accent3 44" xfId="2428"/>
    <cellStyle name="Accent3 45" xfId="2429"/>
    <cellStyle name="Accent3 46" xfId="2430"/>
    <cellStyle name="Accent3 47" xfId="2431"/>
    <cellStyle name="Accent3 48" xfId="2432"/>
    <cellStyle name="Accent3 49" xfId="2433"/>
    <cellStyle name="Accent3 5" xfId="2434"/>
    <cellStyle name="Accent3 50" xfId="2435"/>
    <cellStyle name="Accent3 51" xfId="2436"/>
    <cellStyle name="Accent3 52" xfId="2437"/>
    <cellStyle name="Accent3 53" xfId="2438"/>
    <cellStyle name="Accent3 54" xfId="2439"/>
    <cellStyle name="Accent3 55" xfId="2440"/>
    <cellStyle name="Accent3 6" xfId="2441"/>
    <cellStyle name="Accent3 7" xfId="2442"/>
    <cellStyle name="Accent3 8" xfId="2443"/>
    <cellStyle name="Accent3 9" xfId="2444"/>
    <cellStyle name="Accent4 10" xfId="2445"/>
    <cellStyle name="Accent4 11" xfId="2446"/>
    <cellStyle name="Accent4 12" xfId="2447"/>
    <cellStyle name="Accent4 13" xfId="2448"/>
    <cellStyle name="Accent4 14" xfId="2449"/>
    <cellStyle name="Accent4 15" xfId="2450"/>
    <cellStyle name="Accent4 16" xfId="2451"/>
    <cellStyle name="Accent4 17" xfId="2452"/>
    <cellStyle name="Accent4 18" xfId="2453"/>
    <cellStyle name="Accent4 19" xfId="2454"/>
    <cellStyle name="Accent4 2" xfId="136"/>
    <cellStyle name="Accent4 2 2" xfId="137"/>
    <cellStyle name="Accent4 2 3" xfId="138"/>
    <cellStyle name="Accent4 2 4" xfId="2455"/>
    <cellStyle name="Accent4 20" xfId="2456"/>
    <cellStyle name="Accent4 21" xfId="2457"/>
    <cellStyle name="Accent4 22" xfId="2458"/>
    <cellStyle name="Accent4 23" xfId="2459"/>
    <cellStyle name="Accent4 24" xfId="2460"/>
    <cellStyle name="Accent4 25" xfId="2461"/>
    <cellStyle name="Accent4 26" xfId="2462"/>
    <cellStyle name="Accent4 27" xfId="2463"/>
    <cellStyle name="Accent4 28" xfId="2464"/>
    <cellStyle name="Accent4 29" xfId="2465"/>
    <cellStyle name="Accent4 3" xfId="2466"/>
    <cellStyle name="Accent4 30" xfId="2467"/>
    <cellStyle name="Accent4 31" xfId="2468"/>
    <cellStyle name="Accent4 32" xfId="2469"/>
    <cellStyle name="Accent4 33" xfId="2470"/>
    <cellStyle name="Accent4 34" xfId="2471"/>
    <cellStyle name="Accent4 35" xfId="2472"/>
    <cellStyle name="Accent4 36" xfId="2473"/>
    <cellStyle name="Accent4 37" xfId="2474"/>
    <cellStyle name="Accent4 38" xfId="2475"/>
    <cellStyle name="Accent4 39" xfId="2476"/>
    <cellStyle name="Accent4 4" xfId="139"/>
    <cellStyle name="Accent4 4 2" xfId="2477"/>
    <cellStyle name="Accent4 40" xfId="2478"/>
    <cellStyle name="Accent4 41" xfId="2479"/>
    <cellStyle name="Accent4 42" xfId="2480"/>
    <cellStyle name="Accent4 43" xfId="2481"/>
    <cellStyle name="Accent4 44" xfId="2482"/>
    <cellStyle name="Accent4 45" xfId="2483"/>
    <cellStyle name="Accent4 46" xfId="2484"/>
    <cellStyle name="Accent4 47" xfId="2485"/>
    <cellStyle name="Accent4 48" xfId="2486"/>
    <cellStyle name="Accent4 49" xfId="2487"/>
    <cellStyle name="Accent4 5" xfId="2488"/>
    <cellStyle name="Accent4 50" xfId="2489"/>
    <cellStyle name="Accent4 51" xfId="2490"/>
    <cellStyle name="Accent4 52" xfId="2491"/>
    <cellStyle name="Accent4 53" xfId="2492"/>
    <cellStyle name="Accent4 54" xfId="2493"/>
    <cellStyle name="Accent4 55" xfId="2494"/>
    <cellStyle name="Accent4 6" xfId="2495"/>
    <cellStyle name="Accent4 7" xfId="2496"/>
    <cellStyle name="Accent4 8" xfId="2497"/>
    <cellStyle name="Accent4 9" xfId="2498"/>
    <cellStyle name="Accent5 10" xfId="2499"/>
    <cellStyle name="Accent5 11" xfId="2500"/>
    <cellStyle name="Accent5 12" xfId="2501"/>
    <cellStyle name="Accent5 13" xfId="2502"/>
    <cellStyle name="Accent5 14" xfId="2503"/>
    <cellStyle name="Accent5 15" xfId="2504"/>
    <cellStyle name="Accent5 16" xfId="2505"/>
    <cellStyle name="Accent5 17" xfId="2506"/>
    <cellStyle name="Accent5 18" xfId="2507"/>
    <cellStyle name="Accent5 19" xfId="2508"/>
    <cellStyle name="Accent5 2" xfId="140"/>
    <cellStyle name="Accent5 2 2" xfId="141"/>
    <cellStyle name="Accent5 2 3" xfId="142"/>
    <cellStyle name="Accent5 2 4" xfId="2509"/>
    <cellStyle name="Accent5 20" xfId="2510"/>
    <cellStyle name="Accent5 21" xfId="2511"/>
    <cellStyle name="Accent5 22" xfId="2512"/>
    <cellStyle name="Accent5 23" xfId="2513"/>
    <cellStyle name="Accent5 24" xfId="2514"/>
    <cellStyle name="Accent5 25" xfId="2515"/>
    <cellStyle name="Accent5 26" xfId="2516"/>
    <cellStyle name="Accent5 27" xfId="2517"/>
    <cellStyle name="Accent5 28" xfId="2518"/>
    <cellStyle name="Accent5 29" xfId="2519"/>
    <cellStyle name="Accent5 3" xfId="2520"/>
    <cellStyle name="Accent5 30" xfId="2521"/>
    <cellStyle name="Accent5 31" xfId="2522"/>
    <cellStyle name="Accent5 32" xfId="2523"/>
    <cellStyle name="Accent5 33" xfId="2524"/>
    <cellStyle name="Accent5 34" xfId="2525"/>
    <cellStyle name="Accent5 35" xfId="2526"/>
    <cellStyle name="Accent5 36" xfId="2527"/>
    <cellStyle name="Accent5 37" xfId="2528"/>
    <cellStyle name="Accent5 38" xfId="2529"/>
    <cellStyle name="Accent5 39" xfId="2530"/>
    <cellStyle name="Accent5 4" xfId="143"/>
    <cellStyle name="Accent5 4 2" xfId="2531"/>
    <cellStyle name="Accent5 40" xfId="2532"/>
    <cellStyle name="Accent5 41" xfId="2533"/>
    <cellStyle name="Accent5 42" xfId="2534"/>
    <cellStyle name="Accent5 43" xfId="2535"/>
    <cellStyle name="Accent5 44" xfId="2536"/>
    <cellStyle name="Accent5 45" xfId="2537"/>
    <cellStyle name="Accent5 46" xfId="2538"/>
    <cellStyle name="Accent5 47" xfId="2539"/>
    <cellStyle name="Accent5 48" xfId="2540"/>
    <cellStyle name="Accent5 49" xfId="2541"/>
    <cellStyle name="Accent5 5" xfId="2542"/>
    <cellStyle name="Accent5 50" xfId="2543"/>
    <cellStyle name="Accent5 51" xfId="2544"/>
    <cellStyle name="Accent5 52" xfId="2545"/>
    <cellStyle name="Accent5 53" xfId="2546"/>
    <cellStyle name="Accent5 54" xfId="2547"/>
    <cellStyle name="Accent5 55" xfId="2548"/>
    <cellStyle name="Accent5 6" xfId="2549"/>
    <cellStyle name="Accent5 7" xfId="2550"/>
    <cellStyle name="Accent5 8" xfId="2551"/>
    <cellStyle name="Accent5 9" xfId="2552"/>
    <cellStyle name="Accent6 10" xfId="2553"/>
    <cellStyle name="Accent6 11" xfId="2554"/>
    <cellStyle name="Accent6 12" xfId="2555"/>
    <cellStyle name="Accent6 13" xfId="2556"/>
    <cellStyle name="Accent6 14" xfId="2557"/>
    <cellStyle name="Accent6 15" xfId="2558"/>
    <cellStyle name="Accent6 16" xfId="2559"/>
    <cellStyle name="Accent6 17" xfId="2560"/>
    <cellStyle name="Accent6 18" xfId="2561"/>
    <cellStyle name="Accent6 19" xfId="2562"/>
    <cellStyle name="Accent6 2" xfId="144"/>
    <cellStyle name="Accent6 2 2" xfId="145"/>
    <cellStyle name="Accent6 2 3" xfId="146"/>
    <cellStyle name="Accent6 2 4" xfId="2563"/>
    <cellStyle name="Accent6 20" xfId="2564"/>
    <cellStyle name="Accent6 21" xfId="2565"/>
    <cellStyle name="Accent6 22" xfId="2566"/>
    <cellStyle name="Accent6 23" xfId="2567"/>
    <cellStyle name="Accent6 24" xfId="2568"/>
    <cellStyle name="Accent6 25" xfId="2569"/>
    <cellStyle name="Accent6 26" xfId="2570"/>
    <cellStyle name="Accent6 27" xfId="2571"/>
    <cellStyle name="Accent6 28" xfId="2572"/>
    <cellStyle name="Accent6 29" xfId="2573"/>
    <cellStyle name="Accent6 3" xfId="2574"/>
    <cellStyle name="Accent6 30" xfId="2575"/>
    <cellStyle name="Accent6 31" xfId="2576"/>
    <cellStyle name="Accent6 32" xfId="2577"/>
    <cellStyle name="Accent6 33" xfId="2578"/>
    <cellStyle name="Accent6 34" xfId="2579"/>
    <cellStyle name="Accent6 35" xfId="2580"/>
    <cellStyle name="Accent6 36" xfId="2581"/>
    <cellStyle name="Accent6 37" xfId="2582"/>
    <cellStyle name="Accent6 38" xfId="2583"/>
    <cellStyle name="Accent6 39" xfId="2584"/>
    <cellStyle name="Accent6 4" xfId="147"/>
    <cellStyle name="Accent6 4 2" xfId="2585"/>
    <cellStyle name="Accent6 40" xfId="2586"/>
    <cellStyle name="Accent6 41" xfId="2587"/>
    <cellStyle name="Accent6 42" xfId="2588"/>
    <cellStyle name="Accent6 43" xfId="2589"/>
    <cellStyle name="Accent6 44" xfId="2590"/>
    <cellStyle name="Accent6 45" xfId="2591"/>
    <cellStyle name="Accent6 46" xfId="2592"/>
    <cellStyle name="Accent6 47" xfId="2593"/>
    <cellStyle name="Accent6 48" xfId="2594"/>
    <cellStyle name="Accent6 49" xfId="2595"/>
    <cellStyle name="Accent6 5" xfId="2596"/>
    <cellStyle name="Accent6 50" xfId="2597"/>
    <cellStyle name="Accent6 51" xfId="2598"/>
    <cellStyle name="Accent6 52" xfId="2599"/>
    <cellStyle name="Accent6 53" xfId="2600"/>
    <cellStyle name="Accent6 54" xfId="2601"/>
    <cellStyle name="Accent6 55" xfId="2602"/>
    <cellStyle name="Accent6 6" xfId="2603"/>
    <cellStyle name="Accent6 7" xfId="2604"/>
    <cellStyle name="Accent6 8" xfId="2605"/>
    <cellStyle name="Accent6 9" xfId="2606"/>
    <cellStyle name="active" xfId="2607"/>
    <cellStyle name="amount" xfId="148"/>
    <cellStyle name="Arial 11" xfId="2608"/>
    <cellStyle name="Bad 10" xfId="2609"/>
    <cellStyle name="Bad 11" xfId="2610"/>
    <cellStyle name="Bad 12" xfId="2611"/>
    <cellStyle name="Bad 13" xfId="2612"/>
    <cellStyle name="Bad 14" xfId="2613"/>
    <cellStyle name="Bad 15" xfId="2614"/>
    <cellStyle name="Bad 16" xfId="2615"/>
    <cellStyle name="Bad 17" xfId="2616"/>
    <cellStyle name="Bad 18" xfId="2617"/>
    <cellStyle name="Bad 19" xfId="2618"/>
    <cellStyle name="Bad 2" xfId="149"/>
    <cellStyle name="Bad 2 2" xfId="150"/>
    <cellStyle name="Bad 2 3" xfId="151"/>
    <cellStyle name="Bad 2 4" xfId="2619"/>
    <cellStyle name="Bad 20" xfId="2620"/>
    <cellStyle name="Bad 21" xfId="2621"/>
    <cellStyle name="Bad 22" xfId="2622"/>
    <cellStyle name="Bad 23" xfId="2623"/>
    <cellStyle name="Bad 24" xfId="2624"/>
    <cellStyle name="Bad 25" xfId="2625"/>
    <cellStyle name="Bad 26" xfId="2626"/>
    <cellStyle name="Bad 27" xfId="2627"/>
    <cellStyle name="Bad 28" xfId="2628"/>
    <cellStyle name="Bad 29" xfId="2629"/>
    <cellStyle name="Bad 3" xfId="2630"/>
    <cellStyle name="Bad 30" xfId="2631"/>
    <cellStyle name="Bad 31" xfId="2632"/>
    <cellStyle name="Bad 32" xfId="2633"/>
    <cellStyle name="Bad 33" xfId="2634"/>
    <cellStyle name="Bad 34" xfId="2635"/>
    <cellStyle name="Bad 35" xfId="2636"/>
    <cellStyle name="Bad 36" xfId="2637"/>
    <cellStyle name="Bad 37" xfId="2638"/>
    <cellStyle name="Bad 38" xfId="2639"/>
    <cellStyle name="Bad 39" xfId="2640"/>
    <cellStyle name="Bad 4" xfId="152"/>
    <cellStyle name="Bad 4 2" xfId="2641"/>
    <cellStyle name="Bad 40" xfId="2642"/>
    <cellStyle name="Bad 41" xfId="2643"/>
    <cellStyle name="Bad 42" xfId="2644"/>
    <cellStyle name="Bad 43" xfId="2645"/>
    <cellStyle name="Bad 44" xfId="2646"/>
    <cellStyle name="Bad 45" xfId="2647"/>
    <cellStyle name="Bad 46" xfId="2648"/>
    <cellStyle name="Bad 47" xfId="2649"/>
    <cellStyle name="Bad 48" xfId="2650"/>
    <cellStyle name="Bad 49" xfId="2651"/>
    <cellStyle name="Bad 5" xfId="2652"/>
    <cellStyle name="Bad 50" xfId="2653"/>
    <cellStyle name="Bad 51" xfId="2654"/>
    <cellStyle name="Bad 52" xfId="2655"/>
    <cellStyle name="Bad 53" xfId="2656"/>
    <cellStyle name="Bad 54" xfId="2657"/>
    <cellStyle name="Bad 55" xfId="2658"/>
    <cellStyle name="Bad 6" xfId="2659"/>
    <cellStyle name="Bad 7" xfId="2660"/>
    <cellStyle name="Bad 8" xfId="2661"/>
    <cellStyle name="Bad 9" xfId="2662"/>
    <cellStyle name="BAR" xfId="2663"/>
    <cellStyle name="Body text" xfId="153"/>
    <cellStyle name="Border" xfId="154"/>
    <cellStyle name="Brand Align Left Text" xfId="155"/>
    <cellStyle name="Brand Default" xfId="156"/>
    <cellStyle name="Brand Percent" xfId="157"/>
    <cellStyle name="Brand Source" xfId="158"/>
    <cellStyle name="Brand Subtitle with Underline" xfId="159"/>
    <cellStyle name="Brand Subtitle without Underline" xfId="160"/>
    <cellStyle name="Brand Title" xfId="161"/>
    <cellStyle name="Calc Currency (0)" xfId="162"/>
    <cellStyle name="Calc Currency (0) 2" xfId="163"/>
    <cellStyle name="Calc Currency (0) 3" xfId="2664"/>
    <cellStyle name="Calc Currency (2)" xfId="164"/>
    <cellStyle name="Calc Currency (2) 2" xfId="165"/>
    <cellStyle name="Calc Currency (2) 3" xfId="2665"/>
    <cellStyle name="Calc Percent (0)" xfId="166"/>
    <cellStyle name="Calc Percent (0) 2" xfId="167"/>
    <cellStyle name="Calc Percent (0) 3" xfId="2666"/>
    <cellStyle name="Calc Percent (1)" xfId="168"/>
    <cellStyle name="Calc Percent (1) 2" xfId="169"/>
    <cellStyle name="Calc Percent (1) 3" xfId="2667"/>
    <cellStyle name="Calc Percent (2)" xfId="170"/>
    <cellStyle name="Calc Percent (2) 2" xfId="171"/>
    <cellStyle name="Calc Percent (2) 3" xfId="2668"/>
    <cellStyle name="Calc Units (0)" xfId="172"/>
    <cellStyle name="Calc Units (0) 2" xfId="173"/>
    <cellStyle name="Calc Units (0) 3" xfId="2669"/>
    <cellStyle name="Calc Units (1)" xfId="174"/>
    <cellStyle name="Calc Units (1) 2" xfId="175"/>
    <cellStyle name="Calc Units (1) 3" xfId="2670"/>
    <cellStyle name="Calc Units (2)" xfId="176"/>
    <cellStyle name="Calc Units (2) 2" xfId="177"/>
    <cellStyle name="Calc Units (2) 3" xfId="2671"/>
    <cellStyle name="Calculation 10" xfId="2672"/>
    <cellStyle name="Calculation 11" xfId="2673"/>
    <cellStyle name="Calculation 12" xfId="2674"/>
    <cellStyle name="Calculation 13" xfId="2675"/>
    <cellStyle name="Calculation 14" xfId="2676"/>
    <cellStyle name="Calculation 15" xfId="2677"/>
    <cellStyle name="Calculation 16" xfId="2678"/>
    <cellStyle name="Calculation 17" xfId="2679"/>
    <cellStyle name="Calculation 18" xfId="2680"/>
    <cellStyle name="Calculation 19" xfId="2681"/>
    <cellStyle name="Calculation 2" xfId="178"/>
    <cellStyle name="Calculation 2 2" xfId="179"/>
    <cellStyle name="Calculation 2 3" xfId="180"/>
    <cellStyle name="Calculation 2 4" xfId="2682"/>
    <cellStyle name="Calculation 20" xfId="2683"/>
    <cellStyle name="Calculation 21" xfId="2684"/>
    <cellStyle name="Calculation 22" xfId="2685"/>
    <cellStyle name="Calculation 23" xfId="2686"/>
    <cellStyle name="Calculation 24" xfId="2687"/>
    <cellStyle name="Calculation 25" xfId="2688"/>
    <cellStyle name="Calculation 26" xfId="2689"/>
    <cellStyle name="Calculation 27" xfId="2690"/>
    <cellStyle name="Calculation 28" xfId="2691"/>
    <cellStyle name="Calculation 29" xfId="2692"/>
    <cellStyle name="Calculation 3" xfId="2693"/>
    <cellStyle name="Calculation 30" xfId="2694"/>
    <cellStyle name="Calculation 31" xfId="2695"/>
    <cellStyle name="Calculation 32" xfId="2696"/>
    <cellStyle name="Calculation 33" xfId="2697"/>
    <cellStyle name="Calculation 34" xfId="2698"/>
    <cellStyle name="Calculation 35" xfId="2699"/>
    <cellStyle name="Calculation 36" xfId="2700"/>
    <cellStyle name="Calculation 37" xfId="2701"/>
    <cellStyle name="Calculation 38" xfId="2702"/>
    <cellStyle name="Calculation 39" xfId="2703"/>
    <cellStyle name="Calculation 4" xfId="181"/>
    <cellStyle name="Calculation 4 2" xfId="2704"/>
    <cellStyle name="Calculation 40" xfId="2705"/>
    <cellStyle name="Calculation 41" xfId="2706"/>
    <cellStyle name="Calculation 42" xfId="2707"/>
    <cellStyle name="Calculation 43" xfId="2708"/>
    <cellStyle name="Calculation 44" xfId="2709"/>
    <cellStyle name="Calculation 45" xfId="2710"/>
    <cellStyle name="Calculation 46" xfId="2711"/>
    <cellStyle name="Calculation 47" xfId="2712"/>
    <cellStyle name="Calculation 48" xfId="2713"/>
    <cellStyle name="Calculation 49" xfId="2714"/>
    <cellStyle name="Calculation 5" xfId="2715"/>
    <cellStyle name="Calculation 50" xfId="2716"/>
    <cellStyle name="Calculation 51" xfId="2717"/>
    <cellStyle name="Calculation 52" xfId="2718"/>
    <cellStyle name="Calculation 53" xfId="2719"/>
    <cellStyle name="Calculation 54" xfId="2720"/>
    <cellStyle name="Calculation 55" xfId="2721"/>
    <cellStyle name="Calculation 6" xfId="2722"/>
    <cellStyle name="Calculation 7" xfId="2723"/>
    <cellStyle name="Calculation 8" xfId="2724"/>
    <cellStyle name="Calculation 9" xfId="2725"/>
    <cellStyle name="Check Cell 10" xfId="2726"/>
    <cellStyle name="Check Cell 11" xfId="2727"/>
    <cellStyle name="Check Cell 12" xfId="2728"/>
    <cellStyle name="Check Cell 13" xfId="2729"/>
    <cellStyle name="Check Cell 14" xfId="2730"/>
    <cellStyle name="Check Cell 15" xfId="2731"/>
    <cellStyle name="Check Cell 16" xfId="2732"/>
    <cellStyle name="Check Cell 17" xfId="2733"/>
    <cellStyle name="Check Cell 18" xfId="2734"/>
    <cellStyle name="Check Cell 19" xfId="2735"/>
    <cellStyle name="Check Cell 2" xfId="182"/>
    <cellStyle name="Check Cell 2 2" xfId="183"/>
    <cellStyle name="Check Cell 2 3" xfId="184"/>
    <cellStyle name="Check Cell 2 4" xfId="2736"/>
    <cellStyle name="Check Cell 20" xfId="2737"/>
    <cellStyle name="Check Cell 21" xfId="2738"/>
    <cellStyle name="Check Cell 22" xfId="2739"/>
    <cellStyle name="Check Cell 23" xfId="2740"/>
    <cellStyle name="Check Cell 24" xfId="2741"/>
    <cellStyle name="Check Cell 25" xfId="2742"/>
    <cellStyle name="Check Cell 26" xfId="2743"/>
    <cellStyle name="Check Cell 27" xfId="2744"/>
    <cellStyle name="Check Cell 28" xfId="2745"/>
    <cellStyle name="Check Cell 29" xfId="2746"/>
    <cellStyle name="Check Cell 3" xfId="2747"/>
    <cellStyle name="Check Cell 30" xfId="2748"/>
    <cellStyle name="Check Cell 31" xfId="2749"/>
    <cellStyle name="Check Cell 32" xfId="2750"/>
    <cellStyle name="Check Cell 33" xfId="2751"/>
    <cellStyle name="Check Cell 34" xfId="2752"/>
    <cellStyle name="Check Cell 35" xfId="2753"/>
    <cellStyle name="Check Cell 36" xfId="2754"/>
    <cellStyle name="Check Cell 37" xfId="2755"/>
    <cellStyle name="Check Cell 38" xfId="2756"/>
    <cellStyle name="Check Cell 39" xfId="2757"/>
    <cellStyle name="Check Cell 4" xfId="185"/>
    <cellStyle name="Check Cell 4 2" xfId="2758"/>
    <cellStyle name="Check Cell 40" xfId="2759"/>
    <cellStyle name="Check Cell 41" xfId="2760"/>
    <cellStyle name="Check Cell 42" xfId="2761"/>
    <cellStyle name="Check Cell 43" xfId="2762"/>
    <cellStyle name="Check Cell 44" xfId="2763"/>
    <cellStyle name="Check Cell 45" xfId="2764"/>
    <cellStyle name="Check Cell 46" xfId="2765"/>
    <cellStyle name="Check Cell 47" xfId="2766"/>
    <cellStyle name="Check Cell 48" xfId="2767"/>
    <cellStyle name="Check Cell 49" xfId="2768"/>
    <cellStyle name="Check Cell 5" xfId="2769"/>
    <cellStyle name="Check Cell 50" xfId="2770"/>
    <cellStyle name="Check Cell 51" xfId="2771"/>
    <cellStyle name="Check Cell 52" xfId="2772"/>
    <cellStyle name="Check Cell 53" xfId="2773"/>
    <cellStyle name="Check Cell 54" xfId="2774"/>
    <cellStyle name="Check Cell 55" xfId="2775"/>
    <cellStyle name="Check Cell 6" xfId="2776"/>
    <cellStyle name="Check Cell 7" xfId="2777"/>
    <cellStyle name="Check Cell 8" xfId="2778"/>
    <cellStyle name="Check Cell 9" xfId="2779"/>
    <cellStyle name="Comma" xfId="1" builtinId="3"/>
    <cellStyle name="Comma  - Style1" xfId="187"/>
    <cellStyle name="Comma  - Style1 2" xfId="2780"/>
    <cellStyle name="Comma  - Style2" xfId="188"/>
    <cellStyle name="Comma  - Style2 2" xfId="189"/>
    <cellStyle name="Comma  - Style2 3" xfId="2781"/>
    <cellStyle name="Comma  - Style3" xfId="190"/>
    <cellStyle name="Comma  - Style3 2" xfId="191"/>
    <cellStyle name="Comma  - Style3 3" xfId="2782"/>
    <cellStyle name="Comma  - Style4" xfId="192"/>
    <cellStyle name="Comma  - Style4 2" xfId="193"/>
    <cellStyle name="Comma  - Style4 3" xfId="2783"/>
    <cellStyle name="Comma  - Style5" xfId="194"/>
    <cellStyle name="Comma  - Style5 2" xfId="195"/>
    <cellStyle name="Comma  - Style5 3" xfId="2784"/>
    <cellStyle name="Comma  - Style6" xfId="196"/>
    <cellStyle name="Comma  - Style6 2" xfId="197"/>
    <cellStyle name="Comma  - Style6 3" xfId="2785"/>
    <cellStyle name="Comma  - Style7" xfId="198"/>
    <cellStyle name="Comma  - Style7 2" xfId="199"/>
    <cellStyle name="Comma  - Style7 3" xfId="2786"/>
    <cellStyle name="Comma  - Style8" xfId="200"/>
    <cellStyle name="Comma  - Style8 2" xfId="201"/>
    <cellStyle name="Comma  - Style8 3" xfId="2787"/>
    <cellStyle name="Comma [0] 3" xfId="3862"/>
    <cellStyle name="Comma [0] 4" xfId="3867"/>
    <cellStyle name="Comma [00]" xfId="202"/>
    <cellStyle name="Comma [00] 2" xfId="203"/>
    <cellStyle name="Comma [00] 3" xfId="2788"/>
    <cellStyle name="Comma 10" xfId="12"/>
    <cellStyle name="Comma 10 2" xfId="205"/>
    <cellStyle name="Comma 10 3" xfId="206"/>
    <cellStyle name="Comma 10 4" xfId="207"/>
    <cellStyle name="Comma 10 5" xfId="208"/>
    <cellStyle name="Comma 10 6" xfId="204"/>
    <cellStyle name="Comma 10 7" xfId="3865"/>
    <cellStyle name="Comma 103" xfId="3878"/>
    <cellStyle name="Comma 104" xfId="3859"/>
    <cellStyle name="Comma 106" xfId="3896"/>
    <cellStyle name="Comma 11" xfId="209"/>
    <cellStyle name="Comma 11 2" xfId="210"/>
    <cellStyle name="Comma 11 3" xfId="211"/>
    <cellStyle name="Comma 11 4" xfId="212"/>
    <cellStyle name="Comma 11 5" xfId="213"/>
    <cellStyle name="Comma 11 7" xfId="3891"/>
    <cellStyle name="Comma 11 9" xfId="3903"/>
    <cellStyle name="Comma 12" xfId="214"/>
    <cellStyle name="Comma 12 2" xfId="215"/>
    <cellStyle name="Comma 12 2 2" xfId="3838"/>
    <cellStyle name="Comma 12 3" xfId="216"/>
    <cellStyle name="Comma 12 4" xfId="217"/>
    <cellStyle name="Comma 12 5" xfId="218"/>
    <cellStyle name="Comma 12 6" xfId="2789"/>
    <cellStyle name="Comma 12 7" xfId="3882"/>
    <cellStyle name="Comma 12 9" xfId="3898"/>
    <cellStyle name="Comma 13" xfId="219"/>
    <cellStyle name="Comma 13 2" xfId="220"/>
    <cellStyle name="Comma 13 3" xfId="221"/>
    <cellStyle name="Comma 13 4" xfId="222"/>
    <cellStyle name="Comma 13 5" xfId="2790"/>
    <cellStyle name="Comma 14" xfId="223"/>
    <cellStyle name="Comma 14 2" xfId="224"/>
    <cellStyle name="Comma 14 2 2" xfId="225"/>
    <cellStyle name="Comma 14 2 3" xfId="2791"/>
    <cellStyle name="Comma 14 3" xfId="226"/>
    <cellStyle name="Comma 14 4" xfId="227"/>
    <cellStyle name="Comma 15" xfId="228"/>
    <cellStyle name="Comma 15 2" xfId="229"/>
    <cellStyle name="Comma 15 3" xfId="230"/>
    <cellStyle name="Comma 15 4" xfId="3841"/>
    <cellStyle name="Comma 16" xfId="231"/>
    <cellStyle name="Comma 16 2" xfId="232"/>
    <cellStyle name="Comma 17" xfId="233"/>
    <cellStyle name="Comma 18" xfId="234"/>
    <cellStyle name="Comma 18 2" xfId="3854"/>
    <cellStyle name="Comma 19" xfId="235"/>
    <cellStyle name="Comma 19 2" xfId="3857"/>
    <cellStyle name="Comma 19 3" xfId="6"/>
    <cellStyle name="Comma 2" xfId="2"/>
    <cellStyle name="Comma 2 10" xfId="237"/>
    <cellStyle name="Comma 2 11" xfId="238"/>
    <cellStyle name="Comma 2 12" xfId="239"/>
    <cellStyle name="Comma 2 13" xfId="240"/>
    <cellStyle name="Comma 2 14" xfId="236"/>
    <cellStyle name="Comma 2 2" xfId="241"/>
    <cellStyle name="Comma 2 2 2" xfId="242"/>
    <cellStyle name="Comma 2 2 2 2" xfId="243"/>
    <cellStyle name="Comma 2 2 2 2 2" xfId="244"/>
    <cellStyle name="Comma 2 2 2 3" xfId="245"/>
    <cellStyle name="Comma 2 2 2 4" xfId="3839"/>
    <cellStyle name="Comma 2 2 3" xfId="246"/>
    <cellStyle name="Comma 2 2 3 2" xfId="247"/>
    <cellStyle name="Comma 2 2 4" xfId="248"/>
    <cellStyle name="Comma 2 2 4 2" xfId="249"/>
    <cellStyle name="Comma 2 2 5" xfId="250"/>
    <cellStyle name="Comma 2 2 5 2" xfId="251"/>
    <cellStyle name="Comma 2 2 6" xfId="252"/>
    <cellStyle name="Comma 2 2 7" xfId="253"/>
    <cellStyle name="Comma 2 2 8" xfId="254"/>
    <cellStyle name="Comma 2 2 9" xfId="2792"/>
    <cellStyle name="Comma 2 3" xfId="255"/>
    <cellStyle name="Comma 2 3 2" xfId="256"/>
    <cellStyle name="Comma 2 3 2 2" xfId="257"/>
    <cellStyle name="Comma 2 3 3" xfId="258"/>
    <cellStyle name="Comma 2 3 4" xfId="259"/>
    <cellStyle name="Comma 2 3 5" xfId="2793"/>
    <cellStyle name="Comma 2 3 6" xfId="7"/>
    <cellStyle name="Comma 2 4" xfId="260"/>
    <cellStyle name="Comma 2 4 2" xfId="261"/>
    <cellStyle name="Comma 2 5" xfId="262"/>
    <cellStyle name="Comma 2 5 2" xfId="263"/>
    <cellStyle name="Comma 2 5 3" xfId="2794"/>
    <cellStyle name="Comma 2 6" xfId="264"/>
    <cellStyle name="Comma 2 7" xfId="265"/>
    <cellStyle name="Comma 2 8" xfId="266"/>
    <cellStyle name="Comma 2 9" xfId="267"/>
    <cellStyle name="Comma 2_08(1).12.31 PTT Phenol FS - TH" xfId="2795"/>
    <cellStyle name="Comma 20" xfId="268"/>
    <cellStyle name="Comma 21" xfId="269"/>
    <cellStyle name="Comma 217 2" xfId="14"/>
    <cellStyle name="Comma 22" xfId="270"/>
    <cellStyle name="Comma 23" xfId="271"/>
    <cellStyle name="Comma 24" xfId="272"/>
    <cellStyle name="Comma 25" xfId="273"/>
    <cellStyle name="Comma 26" xfId="274"/>
    <cellStyle name="Comma 27" xfId="275"/>
    <cellStyle name="Comma 28" xfId="276"/>
    <cellStyle name="Comma 29" xfId="277"/>
    <cellStyle name="Comma 3" xfId="278"/>
    <cellStyle name="Comma 3 10" xfId="279"/>
    <cellStyle name="Comma 3 11" xfId="3892"/>
    <cellStyle name="Comma 3 2" xfId="280"/>
    <cellStyle name="Comma 3 2 2" xfId="281"/>
    <cellStyle name="Comma 3 2 2 2" xfId="282"/>
    <cellStyle name="Comma 3 2 2 3" xfId="283"/>
    <cellStyle name="Comma 3 2 2 4" xfId="2797"/>
    <cellStyle name="Comma 3 2 3" xfId="284"/>
    <cellStyle name="Comma 3 2 3 2" xfId="2798"/>
    <cellStyle name="Comma 3 2 4" xfId="285"/>
    <cellStyle name="Comma 3 2 4 2" xfId="2799"/>
    <cellStyle name="Comma 3 2 5" xfId="286"/>
    <cellStyle name="Comma 3 2 6" xfId="2796"/>
    <cellStyle name="Comma 3 3" xfId="287"/>
    <cellStyle name="Comma 3 3 2" xfId="288"/>
    <cellStyle name="Comma 3 3 2 2" xfId="289"/>
    <cellStyle name="Comma 3 3 3" xfId="290"/>
    <cellStyle name="Comma 3 3 4" xfId="291"/>
    <cellStyle name="Comma 3 3 5" xfId="292"/>
    <cellStyle name="Comma 3 3 6" xfId="2800"/>
    <cellStyle name="Comma 3 4" xfId="293"/>
    <cellStyle name="Comma 3 4 2" xfId="294"/>
    <cellStyle name="Comma 3 4 2 2" xfId="295"/>
    <cellStyle name="Comma 3 4 3" xfId="296"/>
    <cellStyle name="Comma 3 4 4" xfId="297"/>
    <cellStyle name="Comma 3 5" xfId="298"/>
    <cellStyle name="Comma 3 5 2" xfId="299"/>
    <cellStyle name="Comma 3 5 3" xfId="300"/>
    <cellStyle name="Comma 3 5 5" xfId="3884"/>
    <cellStyle name="Comma 3 5 7" xfId="3900"/>
    <cellStyle name="Comma 3 6" xfId="301"/>
    <cellStyle name="Comma 3 6 2" xfId="302"/>
    <cellStyle name="Comma 3 7" xfId="303"/>
    <cellStyle name="Comma 3 8" xfId="304"/>
    <cellStyle name="Comma 3 9" xfId="305"/>
    <cellStyle name="Comma 3_PTT UT FS Q1-11 V1_Lek" xfId="2801"/>
    <cellStyle name="Comma 30" xfId="306"/>
    <cellStyle name="Comma 31" xfId="307"/>
    <cellStyle name="Comma 32" xfId="308"/>
    <cellStyle name="Comma 33" xfId="309"/>
    <cellStyle name="Comma 34" xfId="310"/>
    <cellStyle name="Comma 35" xfId="311"/>
    <cellStyle name="Comma 36" xfId="312"/>
    <cellStyle name="Comma 37" xfId="313"/>
    <cellStyle name="Comma 38" xfId="314"/>
    <cellStyle name="Comma 39" xfId="315"/>
    <cellStyle name="Comma 4" xfId="316"/>
    <cellStyle name="Comma 4 10" xfId="831"/>
    <cellStyle name="Comma 4 11" xfId="3861"/>
    <cellStyle name="Comma 4 2" xfId="317"/>
    <cellStyle name="Comma 4 2 2" xfId="318"/>
    <cellStyle name="Comma 4 2 2 2" xfId="319"/>
    <cellStyle name="Comma 4 2 3" xfId="320"/>
    <cellStyle name="Comma 4 2 4" xfId="321"/>
    <cellStyle name="Comma 4 2 5" xfId="322"/>
    <cellStyle name="Comma 4 2 6" xfId="323"/>
    <cellStyle name="Comma 4 2 7" xfId="3894"/>
    <cellStyle name="Comma 4 3" xfId="324"/>
    <cellStyle name="Comma 4 3 2" xfId="325"/>
    <cellStyle name="Comma 4 3 3" xfId="326"/>
    <cellStyle name="Comma 4 4" xfId="327"/>
    <cellStyle name="Comma 4 4 2" xfId="328"/>
    <cellStyle name="Comma 4 5" xfId="329"/>
    <cellStyle name="Comma 4 6" xfId="330"/>
    <cellStyle name="Comma 4 7" xfId="331"/>
    <cellStyle name="Comma 4 8" xfId="332"/>
    <cellStyle name="Comma 4 9" xfId="333"/>
    <cellStyle name="Comma 4_PTTICT Q1_2011 v1_Lek" xfId="2802"/>
    <cellStyle name="Comma 40" xfId="334"/>
    <cellStyle name="Comma 41" xfId="186"/>
    <cellStyle name="Comma 42" xfId="828"/>
    <cellStyle name="Comma 5" xfId="335"/>
    <cellStyle name="Comma 5 2" xfId="336"/>
    <cellStyle name="Comma 5 2 2" xfId="337"/>
    <cellStyle name="Comma 5 2 3" xfId="338"/>
    <cellStyle name="Comma 5 2 4" xfId="339"/>
    <cellStyle name="Comma 5 2 5" xfId="2803"/>
    <cellStyle name="Comma 5 3" xfId="340"/>
    <cellStyle name="Comma 5 3 2" xfId="341"/>
    <cellStyle name="Comma 5 3 3" xfId="342"/>
    <cellStyle name="Comma 5 3 4" xfId="2804"/>
    <cellStyle name="Comma 5 4" xfId="343"/>
    <cellStyle name="Comma 5 5" xfId="344"/>
    <cellStyle name="Comma 5 6" xfId="345"/>
    <cellStyle name="Comma 5 7" xfId="832"/>
    <cellStyle name="Comma 6" xfId="346"/>
    <cellStyle name="Comma 6 2" xfId="347"/>
    <cellStyle name="Comma 6 2 2" xfId="348"/>
    <cellStyle name="Comma 6 2 3" xfId="349"/>
    <cellStyle name="Comma 6 2 4" xfId="350"/>
    <cellStyle name="Comma 6 2 5" xfId="2806"/>
    <cellStyle name="Comma 6 3" xfId="351"/>
    <cellStyle name="Comma 6 3 2" xfId="352"/>
    <cellStyle name="Comma 6 3 3" xfId="353"/>
    <cellStyle name="Comma 6 3 4" xfId="2807"/>
    <cellStyle name="Comma 6 4" xfId="354"/>
    <cellStyle name="Comma 6 4 2" xfId="2808"/>
    <cellStyle name="Comma 6 5" xfId="355"/>
    <cellStyle name="Comma 6 6" xfId="356"/>
    <cellStyle name="Comma 6 7" xfId="2805"/>
    <cellStyle name="Comma 6 8" xfId="3863"/>
    <cellStyle name="Comma 6_THAPPLINE-Q1'11_Lek" xfId="2809"/>
    <cellStyle name="Comma 7" xfId="357"/>
    <cellStyle name="Comma 7 2" xfId="358"/>
    <cellStyle name="Comma 7 2 2" xfId="359"/>
    <cellStyle name="Comma 7 2 3" xfId="360"/>
    <cellStyle name="Comma 7 3" xfId="361"/>
    <cellStyle name="Comma 7 4" xfId="362"/>
    <cellStyle name="Comma 7 5" xfId="363"/>
    <cellStyle name="Comma 7 6" xfId="2810"/>
    <cellStyle name="Comma 78" xfId="3851"/>
    <cellStyle name="Comma 8" xfId="364"/>
    <cellStyle name="Comma 8 2" xfId="365"/>
    <cellStyle name="Comma 8 2 2" xfId="366"/>
    <cellStyle name="Comma 8 3" xfId="367"/>
    <cellStyle name="Comma 8 3 2" xfId="368"/>
    <cellStyle name="Comma 8 4" xfId="369"/>
    <cellStyle name="Comma 8 5" xfId="370"/>
    <cellStyle name="Comma 8 6" xfId="371"/>
    <cellStyle name="Comma 8 7" xfId="372"/>
    <cellStyle name="Comma 8 8" xfId="373"/>
    <cellStyle name="Comma 8 9" xfId="2811"/>
    <cellStyle name="Comma 9" xfId="374"/>
    <cellStyle name="Comma 9 2" xfId="375"/>
    <cellStyle name="Comma 9 2 2" xfId="376"/>
    <cellStyle name="Comma 9 2 3" xfId="3858"/>
    <cellStyle name="Comma 9 3" xfId="377"/>
    <cellStyle name="Comma 9 3 2" xfId="378"/>
    <cellStyle name="Comma 9 4" xfId="379"/>
    <cellStyle name="Comma 9 5" xfId="380"/>
    <cellStyle name="Comma 9 6" xfId="381"/>
    <cellStyle name="Comma 9 7" xfId="2812"/>
    <cellStyle name="comma zerodec" xfId="2813"/>
    <cellStyle name="Comma0" xfId="382"/>
    <cellStyle name="Comma0 2" xfId="2814"/>
    <cellStyle name="Copied" xfId="2815"/>
    <cellStyle name="Curren - Style3" xfId="383"/>
    <cellStyle name="Curren - Style3 2" xfId="2816"/>
    <cellStyle name="Curren - Style4" xfId="384"/>
    <cellStyle name="Curren - Style4 2" xfId="2817"/>
    <cellStyle name="Currency [00]" xfId="385"/>
    <cellStyle name="Currency [00] 2" xfId="386"/>
    <cellStyle name="Currency [00] 3" xfId="2818"/>
    <cellStyle name="Currency _x001b_0]_laroux_MATERAL2_REINT98" xfId="2819"/>
    <cellStyle name="Currency 2" xfId="387"/>
    <cellStyle name="Currency 2 2" xfId="388"/>
    <cellStyle name="Currency 2 3" xfId="3837"/>
    <cellStyle name="Currency 3" xfId="389"/>
    <cellStyle name="Currency 4" xfId="390"/>
    <cellStyle name="Currency0" xfId="391"/>
    <cellStyle name="Currency0 2" xfId="2820"/>
    <cellStyle name="Currency1" xfId="2821"/>
    <cellStyle name="Currency2" xfId="2822"/>
    <cellStyle name="Custom - Style8" xfId="2823"/>
    <cellStyle name="Dan" xfId="392"/>
    <cellStyle name="Data   - Style2" xfId="2824"/>
    <cellStyle name="Date" xfId="393"/>
    <cellStyle name="Date 2" xfId="2825"/>
    <cellStyle name="Date Short" xfId="394"/>
    <cellStyle name="Date_THAPPLINE-Q1'11_Lek" xfId="2826"/>
    <cellStyle name="Delsumma USD" xfId="395"/>
    <cellStyle name="DELTA" xfId="396"/>
    <cellStyle name="Dezimal [0]_35ERI8T2gbIEMixb4v26icuOo" xfId="2827"/>
    <cellStyle name="Dezimal_35ERI8T2gbIEMixb4v26icuOo" xfId="2828"/>
    <cellStyle name="Dollar (zero dec)" xfId="2829"/>
    <cellStyle name="Enter Currency (0)" xfId="397"/>
    <cellStyle name="Enter Currency (0) 2" xfId="398"/>
    <cellStyle name="Enter Currency (0) 3" xfId="2830"/>
    <cellStyle name="Enter Currency (2)" xfId="399"/>
    <cellStyle name="Enter Currency (2) 2" xfId="400"/>
    <cellStyle name="Enter Currency (2) 3" xfId="2831"/>
    <cellStyle name="Enter Units (0)" xfId="401"/>
    <cellStyle name="Enter Units (0) 2" xfId="402"/>
    <cellStyle name="Enter Units (0) 3" xfId="2832"/>
    <cellStyle name="Enter Units (1)" xfId="403"/>
    <cellStyle name="Enter Units (1) 2" xfId="404"/>
    <cellStyle name="Enter Units (1) 3" xfId="2833"/>
    <cellStyle name="Enter Units (2)" xfId="405"/>
    <cellStyle name="Enter Units (2) 2" xfId="406"/>
    <cellStyle name="Enter Units (2) 3" xfId="2834"/>
    <cellStyle name="Entered" xfId="2835"/>
    <cellStyle name="Euro" xfId="2836"/>
    <cellStyle name="Explanatory Text 10" xfId="2837"/>
    <cellStyle name="Explanatory Text 11" xfId="2838"/>
    <cellStyle name="Explanatory Text 12" xfId="2839"/>
    <cellStyle name="Explanatory Text 13" xfId="2840"/>
    <cellStyle name="Explanatory Text 14" xfId="2841"/>
    <cellStyle name="Explanatory Text 15" xfId="2842"/>
    <cellStyle name="Explanatory Text 16" xfId="2843"/>
    <cellStyle name="Explanatory Text 17" xfId="2844"/>
    <cellStyle name="Explanatory Text 18" xfId="2845"/>
    <cellStyle name="Explanatory Text 19" xfId="2846"/>
    <cellStyle name="Explanatory Text 2" xfId="407"/>
    <cellStyle name="Explanatory Text 2 2" xfId="408"/>
    <cellStyle name="Explanatory Text 2 3" xfId="409"/>
    <cellStyle name="Explanatory Text 2 4" xfId="2847"/>
    <cellStyle name="Explanatory Text 20" xfId="2848"/>
    <cellStyle name="Explanatory Text 21" xfId="2849"/>
    <cellStyle name="Explanatory Text 22" xfId="2850"/>
    <cellStyle name="Explanatory Text 23" xfId="2851"/>
    <cellStyle name="Explanatory Text 24" xfId="2852"/>
    <cellStyle name="Explanatory Text 25" xfId="2853"/>
    <cellStyle name="Explanatory Text 26" xfId="2854"/>
    <cellStyle name="Explanatory Text 27" xfId="2855"/>
    <cellStyle name="Explanatory Text 28" xfId="2856"/>
    <cellStyle name="Explanatory Text 29" xfId="2857"/>
    <cellStyle name="Explanatory Text 3" xfId="2858"/>
    <cellStyle name="Explanatory Text 30" xfId="2859"/>
    <cellStyle name="Explanatory Text 31" xfId="2860"/>
    <cellStyle name="Explanatory Text 32" xfId="2861"/>
    <cellStyle name="Explanatory Text 33" xfId="2862"/>
    <cellStyle name="Explanatory Text 34" xfId="2863"/>
    <cellStyle name="Explanatory Text 35" xfId="2864"/>
    <cellStyle name="Explanatory Text 36" xfId="2865"/>
    <cellStyle name="Explanatory Text 37" xfId="2866"/>
    <cellStyle name="Explanatory Text 38" xfId="2867"/>
    <cellStyle name="Explanatory Text 39" xfId="2868"/>
    <cellStyle name="Explanatory Text 4" xfId="410"/>
    <cellStyle name="Explanatory Text 4 2" xfId="2869"/>
    <cellStyle name="Explanatory Text 40" xfId="2870"/>
    <cellStyle name="Explanatory Text 41" xfId="2871"/>
    <cellStyle name="Explanatory Text 42" xfId="2872"/>
    <cellStyle name="Explanatory Text 43" xfId="2873"/>
    <cellStyle name="Explanatory Text 44" xfId="2874"/>
    <cellStyle name="Explanatory Text 45" xfId="2875"/>
    <cellStyle name="Explanatory Text 46" xfId="2876"/>
    <cellStyle name="Explanatory Text 47" xfId="2877"/>
    <cellStyle name="Explanatory Text 48" xfId="2878"/>
    <cellStyle name="Explanatory Text 49" xfId="2879"/>
    <cellStyle name="Explanatory Text 5" xfId="2880"/>
    <cellStyle name="Explanatory Text 50" xfId="2881"/>
    <cellStyle name="Explanatory Text 51" xfId="2882"/>
    <cellStyle name="Explanatory Text 52" xfId="2883"/>
    <cellStyle name="Explanatory Text 53" xfId="2884"/>
    <cellStyle name="Explanatory Text 54" xfId="2885"/>
    <cellStyle name="Explanatory Text 55" xfId="2886"/>
    <cellStyle name="Explanatory Text 6" xfId="2887"/>
    <cellStyle name="Explanatory Text 7" xfId="2888"/>
    <cellStyle name="Explanatory Text 8" xfId="2889"/>
    <cellStyle name="Explanatory Text 9" xfId="2890"/>
    <cellStyle name="Fixed" xfId="411"/>
    <cellStyle name="Fixed 2" xfId="2891"/>
    <cellStyle name="Format Number Column" xfId="412"/>
    <cellStyle name="fs" xfId="2892"/>
    <cellStyle name="Good 10" xfId="2893"/>
    <cellStyle name="Good 11" xfId="2894"/>
    <cellStyle name="Good 12" xfId="2895"/>
    <cellStyle name="Good 13" xfId="2896"/>
    <cellStyle name="Good 14" xfId="2897"/>
    <cellStyle name="Good 15" xfId="2898"/>
    <cellStyle name="Good 16" xfId="2899"/>
    <cellStyle name="Good 17" xfId="2900"/>
    <cellStyle name="Good 18" xfId="2901"/>
    <cellStyle name="Good 19" xfId="2902"/>
    <cellStyle name="Good 2" xfId="413"/>
    <cellStyle name="Good 2 2" xfId="414"/>
    <cellStyle name="Good 2 3" xfId="415"/>
    <cellStyle name="Good 2 4" xfId="2903"/>
    <cellStyle name="Good 20" xfId="2904"/>
    <cellStyle name="Good 21" xfId="2905"/>
    <cellStyle name="Good 22" xfId="2906"/>
    <cellStyle name="Good 23" xfId="2907"/>
    <cellStyle name="Good 24" xfId="2908"/>
    <cellStyle name="Good 25" xfId="2909"/>
    <cellStyle name="Good 26" xfId="2910"/>
    <cellStyle name="Good 27" xfId="2911"/>
    <cellStyle name="Good 28" xfId="2912"/>
    <cellStyle name="Good 29" xfId="2913"/>
    <cellStyle name="Good 3" xfId="2914"/>
    <cellStyle name="Good 30" xfId="2915"/>
    <cellStyle name="Good 31" xfId="2916"/>
    <cellStyle name="Good 32" xfId="2917"/>
    <cellStyle name="Good 33" xfId="2918"/>
    <cellStyle name="Good 34" xfId="2919"/>
    <cellStyle name="Good 35" xfId="2920"/>
    <cellStyle name="Good 36" xfId="2921"/>
    <cellStyle name="Good 37" xfId="2922"/>
    <cellStyle name="Good 38" xfId="2923"/>
    <cellStyle name="Good 39" xfId="2924"/>
    <cellStyle name="Good 4" xfId="416"/>
    <cellStyle name="Good 4 2" xfId="2925"/>
    <cellStyle name="Good 40" xfId="2926"/>
    <cellStyle name="Good 41" xfId="2927"/>
    <cellStyle name="Good 42" xfId="2928"/>
    <cellStyle name="Good 43" xfId="2929"/>
    <cellStyle name="Good 44" xfId="2930"/>
    <cellStyle name="Good 45" xfId="2931"/>
    <cellStyle name="Good 46" xfId="2932"/>
    <cellStyle name="Good 47" xfId="2933"/>
    <cellStyle name="Good 48" xfId="2934"/>
    <cellStyle name="Good 49" xfId="2935"/>
    <cellStyle name="Good 5" xfId="2936"/>
    <cellStyle name="Good 50" xfId="2937"/>
    <cellStyle name="Good 51" xfId="2938"/>
    <cellStyle name="Good 52" xfId="2939"/>
    <cellStyle name="Good 53" xfId="2940"/>
    <cellStyle name="Good 54" xfId="2941"/>
    <cellStyle name="Good 55" xfId="2942"/>
    <cellStyle name="Good 6" xfId="2943"/>
    <cellStyle name="Good 7" xfId="2944"/>
    <cellStyle name="Good 8" xfId="2945"/>
    <cellStyle name="Good 9" xfId="2946"/>
    <cellStyle name="Grey" xfId="417"/>
    <cellStyle name="header" xfId="418"/>
    <cellStyle name="Header Total" xfId="419"/>
    <cellStyle name="Header1" xfId="420"/>
    <cellStyle name="Header2" xfId="421"/>
    <cellStyle name="Header2 2" xfId="422"/>
    <cellStyle name="Header3" xfId="423"/>
    <cellStyle name="Heading" xfId="424"/>
    <cellStyle name="Heading 1 10" xfId="2948"/>
    <cellStyle name="Heading 1 11" xfId="2949"/>
    <cellStyle name="Heading 1 12" xfId="2950"/>
    <cellStyle name="Heading 1 13" xfId="2951"/>
    <cellStyle name="Heading 1 14" xfId="2952"/>
    <cellStyle name="Heading 1 15" xfId="2953"/>
    <cellStyle name="Heading 1 16" xfId="2954"/>
    <cellStyle name="Heading 1 17" xfId="2955"/>
    <cellStyle name="Heading 1 18" xfId="2956"/>
    <cellStyle name="Heading 1 19" xfId="2957"/>
    <cellStyle name="Heading 1 2" xfId="425"/>
    <cellStyle name="Heading 1 2 2" xfId="426"/>
    <cellStyle name="Heading 1 2 3" xfId="427"/>
    <cellStyle name="Heading 1 2 4" xfId="2958"/>
    <cellStyle name="Heading 1 20" xfId="2959"/>
    <cellStyle name="Heading 1 21" xfId="2960"/>
    <cellStyle name="Heading 1 22" xfId="2961"/>
    <cellStyle name="Heading 1 23" xfId="2962"/>
    <cellStyle name="Heading 1 24" xfId="2963"/>
    <cellStyle name="Heading 1 25" xfId="2964"/>
    <cellStyle name="Heading 1 26" xfId="2965"/>
    <cellStyle name="Heading 1 27" xfId="2966"/>
    <cellStyle name="Heading 1 28" xfId="2967"/>
    <cellStyle name="Heading 1 29" xfId="2968"/>
    <cellStyle name="Heading 1 3" xfId="2969"/>
    <cellStyle name="Heading 1 30" xfId="2970"/>
    <cellStyle name="Heading 1 31" xfId="2971"/>
    <cellStyle name="Heading 1 32" xfId="2972"/>
    <cellStyle name="Heading 1 33" xfId="2973"/>
    <cellStyle name="Heading 1 34" xfId="2974"/>
    <cellStyle name="Heading 1 35" xfId="2975"/>
    <cellStyle name="Heading 1 36" xfId="2976"/>
    <cellStyle name="Heading 1 37" xfId="2977"/>
    <cellStyle name="Heading 1 38" xfId="2978"/>
    <cellStyle name="Heading 1 39" xfId="2979"/>
    <cellStyle name="Heading 1 4" xfId="428"/>
    <cellStyle name="Heading 1 4 2" xfId="2980"/>
    <cellStyle name="Heading 1 40" xfId="2981"/>
    <cellStyle name="Heading 1 41" xfId="2982"/>
    <cellStyle name="Heading 1 42" xfId="2983"/>
    <cellStyle name="Heading 1 43" xfId="2984"/>
    <cellStyle name="Heading 1 44" xfId="2985"/>
    <cellStyle name="Heading 1 45" xfId="2986"/>
    <cellStyle name="Heading 1 46" xfId="2987"/>
    <cellStyle name="Heading 1 47" xfId="2988"/>
    <cellStyle name="Heading 1 48" xfId="2989"/>
    <cellStyle name="Heading 1 49" xfId="2990"/>
    <cellStyle name="Heading 1 5" xfId="2991"/>
    <cellStyle name="Heading 1 50" xfId="2992"/>
    <cellStyle name="Heading 1 51" xfId="2993"/>
    <cellStyle name="Heading 1 52" xfId="2994"/>
    <cellStyle name="Heading 1 53" xfId="2995"/>
    <cellStyle name="Heading 1 54" xfId="2996"/>
    <cellStyle name="Heading 1 55" xfId="2997"/>
    <cellStyle name="Heading 1 6" xfId="2998"/>
    <cellStyle name="Heading 1 7" xfId="2999"/>
    <cellStyle name="Heading 1 8" xfId="3000"/>
    <cellStyle name="Heading 1 9" xfId="3001"/>
    <cellStyle name="Heading 2 10" xfId="3002"/>
    <cellStyle name="Heading 2 11" xfId="3003"/>
    <cellStyle name="Heading 2 12" xfId="3004"/>
    <cellStyle name="Heading 2 13" xfId="3005"/>
    <cellStyle name="Heading 2 14" xfId="3006"/>
    <cellStyle name="Heading 2 15" xfId="3007"/>
    <cellStyle name="Heading 2 16" xfId="3008"/>
    <cellStyle name="Heading 2 17" xfId="3009"/>
    <cellStyle name="Heading 2 18" xfId="3010"/>
    <cellStyle name="Heading 2 19" xfId="3011"/>
    <cellStyle name="Heading 2 2" xfId="429"/>
    <cellStyle name="Heading 2 2 2" xfId="430"/>
    <cellStyle name="Heading 2 2 3" xfId="431"/>
    <cellStyle name="Heading 2 2 4" xfId="3012"/>
    <cellStyle name="Heading 2 20" xfId="3013"/>
    <cellStyle name="Heading 2 21" xfId="3014"/>
    <cellStyle name="Heading 2 22" xfId="3015"/>
    <cellStyle name="Heading 2 23" xfId="3016"/>
    <cellStyle name="Heading 2 24" xfId="3017"/>
    <cellStyle name="Heading 2 25" xfId="3018"/>
    <cellStyle name="Heading 2 26" xfId="3019"/>
    <cellStyle name="Heading 2 27" xfId="3020"/>
    <cellStyle name="Heading 2 28" xfId="3021"/>
    <cellStyle name="Heading 2 29" xfId="3022"/>
    <cellStyle name="Heading 2 3" xfId="3023"/>
    <cellStyle name="Heading 2 30" xfId="3024"/>
    <cellStyle name="Heading 2 31" xfId="3025"/>
    <cellStyle name="Heading 2 32" xfId="3026"/>
    <cellStyle name="Heading 2 33" xfId="3027"/>
    <cellStyle name="Heading 2 34" xfId="3028"/>
    <cellStyle name="Heading 2 35" xfId="3029"/>
    <cellStyle name="Heading 2 36" xfId="3030"/>
    <cellStyle name="Heading 2 37" xfId="3031"/>
    <cellStyle name="Heading 2 38" xfId="3032"/>
    <cellStyle name="Heading 2 39" xfId="3033"/>
    <cellStyle name="Heading 2 4" xfId="432"/>
    <cellStyle name="Heading 2 4 2" xfId="3034"/>
    <cellStyle name="Heading 2 40" xfId="3035"/>
    <cellStyle name="Heading 2 41" xfId="3036"/>
    <cellStyle name="Heading 2 42" xfId="3037"/>
    <cellStyle name="Heading 2 43" xfId="3038"/>
    <cellStyle name="Heading 2 44" xfId="3039"/>
    <cellStyle name="Heading 2 45" xfId="3040"/>
    <cellStyle name="Heading 2 46" xfId="3041"/>
    <cellStyle name="Heading 2 47" xfId="3042"/>
    <cellStyle name="Heading 2 48" xfId="3043"/>
    <cellStyle name="Heading 2 49" xfId="3044"/>
    <cellStyle name="Heading 2 5" xfId="3045"/>
    <cellStyle name="Heading 2 50" xfId="3046"/>
    <cellStyle name="Heading 2 51" xfId="3047"/>
    <cellStyle name="Heading 2 52" xfId="3048"/>
    <cellStyle name="Heading 2 53" xfId="3049"/>
    <cellStyle name="Heading 2 54" xfId="3050"/>
    <cellStyle name="Heading 2 55" xfId="3051"/>
    <cellStyle name="Heading 2 6" xfId="3052"/>
    <cellStyle name="Heading 2 7" xfId="3053"/>
    <cellStyle name="Heading 2 8" xfId="3054"/>
    <cellStyle name="Heading 2 9" xfId="3055"/>
    <cellStyle name="Heading 3 10" xfId="3056"/>
    <cellStyle name="Heading 3 11" xfId="3057"/>
    <cellStyle name="Heading 3 12" xfId="3058"/>
    <cellStyle name="Heading 3 13" xfId="3059"/>
    <cellStyle name="Heading 3 14" xfId="3060"/>
    <cellStyle name="Heading 3 15" xfId="3061"/>
    <cellStyle name="Heading 3 16" xfId="3062"/>
    <cellStyle name="Heading 3 17" xfId="3063"/>
    <cellStyle name="Heading 3 18" xfId="3064"/>
    <cellStyle name="Heading 3 19" xfId="3065"/>
    <cellStyle name="Heading 3 2" xfId="433"/>
    <cellStyle name="Heading 3 2 2" xfId="434"/>
    <cellStyle name="Heading 3 2 3" xfId="435"/>
    <cellStyle name="Heading 3 2 4" xfId="3066"/>
    <cellStyle name="Heading 3 20" xfId="3067"/>
    <cellStyle name="Heading 3 21" xfId="3068"/>
    <cellStyle name="Heading 3 22" xfId="3069"/>
    <cellStyle name="Heading 3 23" xfId="3070"/>
    <cellStyle name="Heading 3 24" xfId="3071"/>
    <cellStyle name="Heading 3 25" xfId="3072"/>
    <cellStyle name="Heading 3 26" xfId="3073"/>
    <cellStyle name="Heading 3 27" xfId="3074"/>
    <cellStyle name="Heading 3 28" xfId="3075"/>
    <cellStyle name="Heading 3 29" xfId="3076"/>
    <cellStyle name="Heading 3 3" xfId="3077"/>
    <cellStyle name="Heading 3 30" xfId="3078"/>
    <cellStyle name="Heading 3 31" xfId="3079"/>
    <cellStyle name="Heading 3 32" xfId="3080"/>
    <cellStyle name="Heading 3 33" xfId="3081"/>
    <cellStyle name="Heading 3 34" xfId="3082"/>
    <cellStyle name="Heading 3 35" xfId="3083"/>
    <cellStyle name="Heading 3 36" xfId="3084"/>
    <cellStyle name="Heading 3 37" xfId="3085"/>
    <cellStyle name="Heading 3 38" xfId="3086"/>
    <cellStyle name="Heading 3 39" xfId="3087"/>
    <cellStyle name="Heading 3 4" xfId="436"/>
    <cellStyle name="Heading 3 4 2" xfId="3088"/>
    <cellStyle name="Heading 3 40" xfId="3089"/>
    <cellStyle name="Heading 3 41" xfId="3090"/>
    <cellStyle name="Heading 3 42" xfId="3091"/>
    <cellStyle name="Heading 3 43" xfId="3092"/>
    <cellStyle name="Heading 3 44" xfId="3093"/>
    <cellStyle name="Heading 3 45" xfId="3094"/>
    <cellStyle name="Heading 3 46" xfId="3095"/>
    <cellStyle name="Heading 3 47" xfId="3096"/>
    <cellStyle name="Heading 3 48" xfId="3097"/>
    <cellStyle name="Heading 3 49" xfId="3098"/>
    <cellStyle name="Heading 3 5" xfId="3099"/>
    <cellStyle name="Heading 3 50" xfId="3100"/>
    <cellStyle name="Heading 3 51" xfId="3101"/>
    <cellStyle name="Heading 3 52" xfId="3102"/>
    <cellStyle name="Heading 3 53" xfId="3103"/>
    <cellStyle name="Heading 3 54" xfId="3104"/>
    <cellStyle name="Heading 3 55" xfId="3105"/>
    <cellStyle name="Heading 3 6" xfId="3106"/>
    <cellStyle name="Heading 3 7" xfId="3107"/>
    <cellStyle name="Heading 3 8" xfId="3108"/>
    <cellStyle name="Heading 3 9" xfId="3109"/>
    <cellStyle name="Heading 4 10" xfId="3110"/>
    <cellStyle name="Heading 4 11" xfId="3111"/>
    <cellStyle name="Heading 4 12" xfId="3112"/>
    <cellStyle name="Heading 4 13" xfId="3113"/>
    <cellStyle name="Heading 4 14" xfId="3114"/>
    <cellStyle name="Heading 4 15" xfId="3115"/>
    <cellStyle name="Heading 4 16" xfId="3116"/>
    <cellStyle name="Heading 4 17" xfId="3117"/>
    <cellStyle name="Heading 4 18" xfId="3118"/>
    <cellStyle name="Heading 4 19" xfId="3119"/>
    <cellStyle name="Heading 4 2" xfId="437"/>
    <cellStyle name="Heading 4 2 2" xfId="438"/>
    <cellStyle name="Heading 4 2 3" xfId="439"/>
    <cellStyle name="Heading 4 2 4" xfId="3120"/>
    <cellStyle name="Heading 4 20" xfId="3121"/>
    <cellStyle name="Heading 4 21" xfId="3122"/>
    <cellStyle name="Heading 4 22" xfId="3123"/>
    <cellStyle name="Heading 4 23" xfId="3124"/>
    <cellStyle name="Heading 4 24" xfId="3125"/>
    <cellStyle name="Heading 4 25" xfId="3126"/>
    <cellStyle name="Heading 4 26" xfId="3127"/>
    <cellStyle name="Heading 4 27" xfId="3128"/>
    <cellStyle name="Heading 4 28" xfId="3129"/>
    <cellStyle name="Heading 4 29" xfId="3130"/>
    <cellStyle name="Heading 4 3" xfId="3131"/>
    <cellStyle name="Heading 4 30" xfId="3132"/>
    <cellStyle name="Heading 4 31" xfId="3133"/>
    <cellStyle name="Heading 4 32" xfId="3134"/>
    <cellStyle name="Heading 4 33" xfId="3135"/>
    <cellStyle name="Heading 4 34" xfId="3136"/>
    <cellStyle name="Heading 4 35" xfId="3137"/>
    <cellStyle name="Heading 4 36" xfId="3138"/>
    <cellStyle name="Heading 4 37" xfId="3139"/>
    <cellStyle name="Heading 4 38" xfId="3140"/>
    <cellStyle name="Heading 4 39" xfId="3141"/>
    <cellStyle name="Heading 4 4" xfId="440"/>
    <cellStyle name="Heading 4 4 2" xfId="3142"/>
    <cellStyle name="Heading 4 40" xfId="3143"/>
    <cellStyle name="Heading 4 41" xfId="3144"/>
    <cellStyle name="Heading 4 42" xfId="3145"/>
    <cellStyle name="Heading 4 43" xfId="3146"/>
    <cellStyle name="Heading 4 44" xfId="3147"/>
    <cellStyle name="Heading 4 45" xfId="3148"/>
    <cellStyle name="Heading 4 46" xfId="3149"/>
    <cellStyle name="Heading 4 47" xfId="3150"/>
    <cellStyle name="Heading 4 48" xfId="3151"/>
    <cellStyle name="Heading 4 49" xfId="3152"/>
    <cellStyle name="Heading 4 5" xfId="3153"/>
    <cellStyle name="Heading 4 50" xfId="3154"/>
    <cellStyle name="Heading 4 51" xfId="3155"/>
    <cellStyle name="Heading 4 52" xfId="3156"/>
    <cellStyle name="Heading 4 53" xfId="3157"/>
    <cellStyle name="Heading 4 54" xfId="3158"/>
    <cellStyle name="Heading 4 55" xfId="3159"/>
    <cellStyle name="Heading 4 6" xfId="3160"/>
    <cellStyle name="Heading 4 7" xfId="3161"/>
    <cellStyle name="Heading 4 8" xfId="3162"/>
    <cellStyle name="Heading 4 9" xfId="3163"/>
    <cellStyle name="Heading 5" xfId="441"/>
    <cellStyle name="Heading 6" xfId="2947"/>
    <cellStyle name="HEADING, MAJOR" xfId="442"/>
    <cellStyle name="HEADING, MINOR" xfId="443"/>
    <cellStyle name="HEADING, MINOR 2" xfId="444"/>
    <cellStyle name="HEADING, RIGHT" xfId="445"/>
    <cellStyle name="HEADING,MAJOR" xfId="446"/>
    <cellStyle name="HEADING,MAJOR 2" xfId="447"/>
    <cellStyle name="ht" xfId="3164"/>
    <cellStyle name="Hyperlink 2" xfId="448"/>
    <cellStyle name="Hyperlink 2 2" xfId="449"/>
    <cellStyle name="Hyperlink 2 3" xfId="450"/>
    <cellStyle name="Hyperlink 3" xfId="451"/>
    <cellStyle name="Hyperlink 3 2" xfId="452"/>
    <cellStyle name="Hyperlink 4" xfId="453"/>
    <cellStyle name="Hyperlink 5" xfId="454"/>
    <cellStyle name="Indent" xfId="455"/>
    <cellStyle name="Indent 2" xfId="3165"/>
    <cellStyle name="Info_Main" xfId="3166"/>
    <cellStyle name="Input [yellow]" xfId="456"/>
    <cellStyle name="Input 10" xfId="3167"/>
    <cellStyle name="Input 11" xfId="3168"/>
    <cellStyle name="Input 12" xfId="3169"/>
    <cellStyle name="Input 13" xfId="3170"/>
    <cellStyle name="Input 14" xfId="3171"/>
    <cellStyle name="Input 15" xfId="3172"/>
    <cellStyle name="Input 16" xfId="3173"/>
    <cellStyle name="Input 17" xfId="3174"/>
    <cellStyle name="Input 18" xfId="3175"/>
    <cellStyle name="Input 19" xfId="3176"/>
    <cellStyle name="Input 2" xfId="457"/>
    <cellStyle name="Input 2 2" xfId="458"/>
    <cellStyle name="Input 2 3" xfId="459"/>
    <cellStyle name="Input 2 4" xfId="460"/>
    <cellStyle name="Input 2 5" xfId="3177"/>
    <cellStyle name="Input 20" xfId="3178"/>
    <cellStyle name="Input 21" xfId="3179"/>
    <cellStyle name="Input 22" xfId="3180"/>
    <cellStyle name="Input 23" xfId="3181"/>
    <cellStyle name="Input 24" xfId="3182"/>
    <cellStyle name="Input 25" xfId="3183"/>
    <cellStyle name="Input 26" xfId="3184"/>
    <cellStyle name="Input 27" xfId="3185"/>
    <cellStyle name="Input 28" xfId="3186"/>
    <cellStyle name="Input 29" xfId="3187"/>
    <cellStyle name="Input 3" xfId="461"/>
    <cellStyle name="Input 3 2" xfId="3188"/>
    <cellStyle name="Input 30" xfId="3189"/>
    <cellStyle name="Input 31" xfId="3190"/>
    <cellStyle name="Input 32" xfId="3191"/>
    <cellStyle name="Input 33" xfId="3192"/>
    <cellStyle name="Input 34" xfId="3193"/>
    <cellStyle name="Input 35" xfId="3194"/>
    <cellStyle name="Input 36" xfId="3195"/>
    <cellStyle name="Input 37" xfId="3196"/>
    <cellStyle name="Input 38" xfId="3197"/>
    <cellStyle name="Input 39" xfId="3198"/>
    <cellStyle name="Input 4" xfId="462"/>
    <cellStyle name="Input 4 2" xfId="3199"/>
    <cellStyle name="Input 40" xfId="3200"/>
    <cellStyle name="Input 41" xfId="3201"/>
    <cellStyle name="Input 42" xfId="3202"/>
    <cellStyle name="Input 43" xfId="3203"/>
    <cellStyle name="Input 44" xfId="3204"/>
    <cellStyle name="Input 45" xfId="3205"/>
    <cellStyle name="Input 46" xfId="3206"/>
    <cellStyle name="Input 47" xfId="3207"/>
    <cellStyle name="Input 48" xfId="3208"/>
    <cellStyle name="Input 49" xfId="3209"/>
    <cellStyle name="Input 5" xfId="463"/>
    <cellStyle name="Input 5 2" xfId="3210"/>
    <cellStyle name="Input 50" xfId="3211"/>
    <cellStyle name="Input 51" xfId="3212"/>
    <cellStyle name="Input 52" xfId="3213"/>
    <cellStyle name="Input 53" xfId="3214"/>
    <cellStyle name="Input 54" xfId="3215"/>
    <cellStyle name="Input 55" xfId="3216"/>
    <cellStyle name="Input 56" xfId="3217"/>
    <cellStyle name="Input 57" xfId="3218"/>
    <cellStyle name="Input 6" xfId="464"/>
    <cellStyle name="Input 6 2" xfId="3219"/>
    <cellStyle name="Input 7" xfId="465"/>
    <cellStyle name="Input 7 2" xfId="3220"/>
    <cellStyle name="Input 8" xfId="3221"/>
    <cellStyle name="Input 9" xfId="3222"/>
    <cellStyle name="InputCurrency" xfId="3223"/>
    <cellStyle name="InputPercent1" xfId="3224"/>
    <cellStyle name="Integer" xfId="3225"/>
    <cellStyle name="KPMG Heading 1" xfId="466"/>
    <cellStyle name="KPMG Heading 2" xfId="467"/>
    <cellStyle name="KPMG Heading 3" xfId="468"/>
    <cellStyle name="KPMG Heading 4" xfId="469"/>
    <cellStyle name="KPMG Normal" xfId="470"/>
    <cellStyle name="KPMG Normal Text" xfId="471"/>
    <cellStyle name="KPMG Normal_10" xfId="3226"/>
    <cellStyle name="Labels - Style3" xfId="3227"/>
    <cellStyle name="left" xfId="3228"/>
    <cellStyle name="Link Currency (0)" xfId="472"/>
    <cellStyle name="Link Currency (0) 2" xfId="473"/>
    <cellStyle name="Link Currency (0) 3" xfId="3229"/>
    <cellStyle name="Link Currency (2)" xfId="474"/>
    <cellStyle name="Link Currency (2) 2" xfId="475"/>
    <cellStyle name="Link Currency (2) 3" xfId="3230"/>
    <cellStyle name="Link Units (0)" xfId="476"/>
    <cellStyle name="Link Units (0) 2" xfId="477"/>
    <cellStyle name="Link Units (0) 3" xfId="3231"/>
    <cellStyle name="Link Units (1)" xfId="478"/>
    <cellStyle name="Link Units (1) 2" xfId="479"/>
    <cellStyle name="Link Units (1) 3" xfId="3232"/>
    <cellStyle name="Link Units (2)" xfId="480"/>
    <cellStyle name="Link Units (2) 2" xfId="481"/>
    <cellStyle name="Link Units (2) 3" xfId="3233"/>
    <cellStyle name="Linked Cell 10" xfId="3234"/>
    <cellStyle name="Linked Cell 11" xfId="3235"/>
    <cellStyle name="Linked Cell 12" xfId="3236"/>
    <cellStyle name="Linked Cell 13" xfId="3237"/>
    <cellStyle name="Linked Cell 14" xfId="3238"/>
    <cellStyle name="Linked Cell 15" xfId="3239"/>
    <cellStyle name="Linked Cell 16" xfId="3240"/>
    <cellStyle name="Linked Cell 17" xfId="3241"/>
    <cellStyle name="Linked Cell 18" xfId="3242"/>
    <cellStyle name="Linked Cell 19" xfId="3243"/>
    <cellStyle name="Linked Cell 2" xfId="482"/>
    <cellStyle name="Linked Cell 2 2" xfId="483"/>
    <cellStyle name="Linked Cell 2 3" xfId="484"/>
    <cellStyle name="Linked Cell 2 4" xfId="3244"/>
    <cellStyle name="Linked Cell 20" xfId="3245"/>
    <cellStyle name="Linked Cell 21" xfId="3246"/>
    <cellStyle name="Linked Cell 22" xfId="3247"/>
    <cellStyle name="Linked Cell 23" xfId="3248"/>
    <cellStyle name="Linked Cell 24" xfId="3249"/>
    <cellStyle name="Linked Cell 25" xfId="3250"/>
    <cellStyle name="Linked Cell 26" xfId="3251"/>
    <cellStyle name="Linked Cell 27" xfId="3252"/>
    <cellStyle name="Linked Cell 28" xfId="3253"/>
    <cellStyle name="Linked Cell 29" xfId="3254"/>
    <cellStyle name="Linked Cell 3" xfId="3255"/>
    <cellStyle name="Linked Cell 30" xfId="3256"/>
    <cellStyle name="Linked Cell 31" xfId="3257"/>
    <cellStyle name="Linked Cell 32" xfId="3258"/>
    <cellStyle name="Linked Cell 33" xfId="3259"/>
    <cellStyle name="Linked Cell 34" xfId="3260"/>
    <cellStyle name="Linked Cell 35" xfId="3261"/>
    <cellStyle name="Linked Cell 36" xfId="3262"/>
    <cellStyle name="Linked Cell 37" xfId="3263"/>
    <cellStyle name="Linked Cell 38" xfId="3264"/>
    <cellStyle name="Linked Cell 39" xfId="3265"/>
    <cellStyle name="Linked Cell 4" xfId="485"/>
    <cellStyle name="Linked Cell 4 2" xfId="3266"/>
    <cellStyle name="Linked Cell 40" xfId="3267"/>
    <cellStyle name="Linked Cell 41" xfId="3268"/>
    <cellStyle name="Linked Cell 42" xfId="3269"/>
    <cellStyle name="Linked Cell 43" xfId="3270"/>
    <cellStyle name="Linked Cell 44" xfId="3271"/>
    <cellStyle name="Linked Cell 45" xfId="3272"/>
    <cellStyle name="Linked Cell 46" xfId="3273"/>
    <cellStyle name="Linked Cell 47" xfId="3274"/>
    <cellStyle name="Linked Cell 48" xfId="3275"/>
    <cellStyle name="Linked Cell 49" xfId="3276"/>
    <cellStyle name="Linked Cell 5" xfId="3277"/>
    <cellStyle name="Linked Cell 50" xfId="3278"/>
    <cellStyle name="Linked Cell 51" xfId="3279"/>
    <cellStyle name="Linked Cell 52" xfId="3280"/>
    <cellStyle name="Linked Cell 53" xfId="3281"/>
    <cellStyle name="Linked Cell 54" xfId="3282"/>
    <cellStyle name="Linked Cell 55" xfId="3283"/>
    <cellStyle name="Linked Cell 6" xfId="3284"/>
    <cellStyle name="Linked Cell 7" xfId="3285"/>
    <cellStyle name="Linked Cell 8" xfId="3286"/>
    <cellStyle name="Linked Cell 9" xfId="3287"/>
    <cellStyle name="Miglia - Stile1" xfId="486"/>
    <cellStyle name="Miglia - Stile2" xfId="487"/>
    <cellStyle name="Miglia - Stile3" xfId="488"/>
    <cellStyle name="Miglia - Stile4" xfId="489"/>
    <cellStyle name="Miglia - Stile5" xfId="490"/>
    <cellStyle name="Migliaia (0)" xfId="3288"/>
    <cellStyle name="Millares [0]_elec" xfId="3289"/>
    <cellStyle name="Millares_elec" xfId="3290"/>
    <cellStyle name="Milliers [0]_ACSAS" xfId="491"/>
    <cellStyle name="Milliers_ACSAS" xfId="492"/>
    <cellStyle name="Mon?taire [0]_AR1194" xfId="3291"/>
    <cellStyle name="Mon?taire_AR1194" xfId="3292"/>
    <cellStyle name="Monétaire [0]_ACSAS" xfId="493"/>
    <cellStyle name="Monétaire_ACSAS" xfId="494"/>
    <cellStyle name="mystyle" xfId="3293"/>
    <cellStyle name="n" xfId="3294"/>
    <cellStyle name="Neutral 10" xfId="3295"/>
    <cellStyle name="Neutral 11" xfId="3296"/>
    <cellStyle name="Neutral 12" xfId="3297"/>
    <cellStyle name="Neutral 13" xfId="3298"/>
    <cellStyle name="Neutral 14" xfId="3299"/>
    <cellStyle name="Neutral 15" xfId="3300"/>
    <cellStyle name="Neutral 16" xfId="3301"/>
    <cellStyle name="Neutral 17" xfId="3302"/>
    <cellStyle name="Neutral 18" xfId="3303"/>
    <cellStyle name="Neutral 19" xfId="3304"/>
    <cellStyle name="Neutral 2" xfId="495"/>
    <cellStyle name="Neutral 2 2" xfId="496"/>
    <cellStyle name="Neutral 2 3" xfId="497"/>
    <cellStyle name="Neutral 2 4" xfId="3305"/>
    <cellStyle name="Neutral 20" xfId="3306"/>
    <cellStyle name="Neutral 21" xfId="3307"/>
    <cellStyle name="Neutral 22" xfId="3308"/>
    <cellStyle name="Neutral 23" xfId="3309"/>
    <cellStyle name="Neutral 24" xfId="3310"/>
    <cellStyle name="Neutral 25" xfId="3311"/>
    <cellStyle name="Neutral 26" xfId="3312"/>
    <cellStyle name="Neutral 27" xfId="3313"/>
    <cellStyle name="Neutral 28" xfId="3314"/>
    <cellStyle name="Neutral 29" xfId="3315"/>
    <cellStyle name="Neutral 3" xfId="3316"/>
    <cellStyle name="Neutral 30" xfId="3317"/>
    <cellStyle name="Neutral 31" xfId="3318"/>
    <cellStyle name="Neutral 32" xfId="3319"/>
    <cellStyle name="Neutral 33" xfId="3320"/>
    <cellStyle name="Neutral 34" xfId="3321"/>
    <cellStyle name="Neutral 35" xfId="3322"/>
    <cellStyle name="Neutral 36" xfId="3323"/>
    <cellStyle name="Neutral 37" xfId="3324"/>
    <cellStyle name="Neutral 38" xfId="3325"/>
    <cellStyle name="Neutral 39" xfId="3326"/>
    <cellStyle name="Neutral 4" xfId="498"/>
    <cellStyle name="Neutral 4 2" xfId="3327"/>
    <cellStyle name="Neutral 40" xfId="3328"/>
    <cellStyle name="Neutral 41" xfId="3329"/>
    <cellStyle name="Neutral 42" xfId="3330"/>
    <cellStyle name="Neutral 43" xfId="3331"/>
    <cellStyle name="Neutral 44" xfId="3332"/>
    <cellStyle name="Neutral 45" xfId="3333"/>
    <cellStyle name="Neutral 46" xfId="3334"/>
    <cellStyle name="Neutral 47" xfId="3335"/>
    <cellStyle name="Neutral 48" xfId="3336"/>
    <cellStyle name="Neutral 49" xfId="3337"/>
    <cellStyle name="Neutral 5" xfId="3338"/>
    <cellStyle name="Neutral 50" xfId="3339"/>
    <cellStyle name="Neutral 51" xfId="3340"/>
    <cellStyle name="Neutral 52" xfId="3341"/>
    <cellStyle name="Neutral 53" xfId="3342"/>
    <cellStyle name="Neutral 54" xfId="3343"/>
    <cellStyle name="Neutral 55" xfId="3344"/>
    <cellStyle name="Neutral 6" xfId="3345"/>
    <cellStyle name="Neutral 7" xfId="3346"/>
    <cellStyle name="Neutral 8" xfId="3347"/>
    <cellStyle name="Neutral 9" xfId="3348"/>
    <cellStyle name="no dec" xfId="499"/>
    <cellStyle name="NonPrint_Heading" xfId="500"/>
    <cellStyle name="Normal" xfId="0" builtinId="0"/>
    <cellStyle name="Normal - Stile6" xfId="501"/>
    <cellStyle name="Normal - Stile7" xfId="502"/>
    <cellStyle name="Normal - Stile8" xfId="503"/>
    <cellStyle name="Normal - Style1" xfId="504"/>
    <cellStyle name="Normal - Style1 2" xfId="3349"/>
    <cellStyle name="Normal - Style5" xfId="505"/>
    <cellStyle name="Normal - Style5 2" xfId="3350"/>
    <cellStyle name="Normal 10" xfId="506"/>
    <cellStyle name="Normal 10 2" xfId="507"/>
    <cellStyle name="Normal 10 2 2" xfId="508"/>
    <cellStyle name="Normal 10 2 3" xfId="3352"/>
    <cellStyle name="Normal 10 2 4" xfId="3864"/>
    <cellStyle name="Normal 10 3" xfId="509"/>
    <cellStyle name="Normal 10 4" xfId="3351"/>
    <cellStyle name="Normal 10 6" xfId="3883"/>
    <cellStyle name="Normal 10 7" xfId="16"/>
    <cellStyle name="Normal 10 8" xfId="3899"/>
    <cellStyle name="Normal 10_BL-KPMG" xfId="3353"/>
    <cellStyle name="Normal 11" xfId="510"/>
    <cellStyle name="Normal 11 2" xfId="511"/>
    <cellStyle name="Normal 11 2 2" xfId="3355"/>
    <cellStyle name="Normal 11 3" xfId="3354"/>
    <cellStyle name="Normal 11_BL-KPMG" xfId="3356"/>
    <cellStyle name="Normal 12" xfId="512"/>
    <cellStyle name="Normal 12 2" xfId="513"/>
    <cellStyle name="Normal 12 3" xfId="514"/>
    <cellStyle name="Normal 12 4" xfId="515"/>
    <cellStyle name="Normal 12 5" xfId="3357"/>
    <cellStyle name="Normal 126" xfId="3877"/>
    <cellStyle name="Normal 13" xfId="516"/>
    <cellStyle name="Normal 13 2" xfId="517"/>
    <cellStyle name="Normal 13 2 2" xfId="3359"/>
    <cellStyle name="Normal 13 2 3" xfId="3869"/>
    <cellStyle name="Normal 13 3" xfId="8"/>
    <cellStyle name="Normal 13 3 2" xfId="11"/>
    <cellStyle name="Normal 13 3 3" xfId="518"/>
    <cellStyle name="Normal 13 4" xfId="3358"/>
    <cellStyle name="Normal 13 5" xfId="3885"/>
    <cellStyle name="Normal 13 7" xfId="3901"/>
    <cellStyle name="Normal 13_BL-KPMG" xfId="3360"/>
    <cellStyle name="Normal 135" xfId="3895"/>
    <cellStyle name="Normal 14" xfId="519"/>
    <cellStyle name="Normal 14 2" xfId="520"/>
    <cellStyle name="Normal 14 2 2" xfId="3362"/>
    <cellStyle name="Normal 14 3" xfId="3361"/>
    <cellStyle name="Normal 14_BL-KPMG" xfId="3363"/>
    <cellStyle name="Normal 15" xfId="521"/>
    <cellStyle name="Normal 15 2" xfId="522"/>
    <cellStyle name="Normal 15 2 2" xfId="3365"/>
    <cellStyle name="Normal 15 3" xfId="3364"/>
    <cellStyle name="Normal 15 4" xfId="3886"/>
    <cellStyle name="Normal 15 5" xfId="3870"/>
    <cellStyle name="Normal 15 6" xfId="3902"/>
    <cellStyle name="Normal 15_BL-KPMG" xfId="3366"/>
    <cellStyle name="Normal 16" xfId="523"/>
    <cellStyle name="Normal 16 2" xfId="524"/>
    <cellStyle name="Normal 16 2 2" xfId="3368"/>
    <cellStyle name="Normal 16 3" xfId="3367"/>
    <cellStyle name="Normal 16 4" xfId="3879"/>
    <cellStyle name="Normal 16_BL-KPMG" xfId="3369"/>
    <cellStyle name="Normal 17" xfId="525"/>
    <cellStyle name="Normal 17 2" xfId="526"/>
    <cellStyle name="Normal 17 3" xfId="3370"/>
    <cellStyle name="Normal 17 4" xfId="3881"/>
    <cellStyle name="Normal 17 6" xfId="3897"/>
    <cellStyle name="Normal 18" xfId="527"/>
    <cellStyle name="Normal 18 2" xfId="528"/>
    <cellStyle name="Normal 18 3" xfId="3371"/>
    <cellStyle name="Normal 19" xfId="529"/>
    <cellStyle name="Normal 19 2" xfId="530"/>
    <cellStyle name="Normal 19 3" xfId="3372"/>
    <cellStyle name="Normal 2" xfId="3"/>
    <cellStyle name="Normal 2 10" xfId="830"/>
    <cellStyle name="Normal 2 11" xfId="531"/>
    <cellStyle name="Normal 2 2" xfId="4"/>
    <cellStyle name="Normal 2 2 2" xfId="533"/>
    <cellStyle name="Normal 2 2 2 2" xfId="3845"/>
    <cellStyle name="Normal 2 2 2 3" xfId="3893"/>
    <cellStyle name="Normal 2 2 3" xfId="534"/>
    <cellStyle name="Normal 2 2 4" xfId="535"/>
    <cellStyle name="Normal 2 2 5" xfId="3373"/>
    <cellStyle name="Normal 2 2 6" xfId="3876"/>
    <cellStyle name="Normal 2 2 7" xfId="532"/>
    <cellStyle name="Normal 2 3" xfId="536"/>
    <cellStyle name="Normal 2 3 2" xfId="537"/>
    <cellStyle name="Normal 2 3 3" xfId="538"/>
    <cellStyle name="Normal 2 4" xfId="539"/>
    <cellStyle name="Normal 2 4 2" xfId="540"/>
    <cellStyle name="Normal 2 4 2 2" xfId="541"/>
    <cellStyle name="Normal 2 4 3" xfId="542"/>
    <cellStyle name="Normal 2 4 4" xfId="543"/>
    <cellStyle name="Normal 2 5" xfId="544"/>
    <cellStyle name="Normal 2 5 2" xfId="3374"/>
    <cellStyle name="Normal 2 5 2 2" xfId="3866"/>
    <cellStyle name="Normal 2 6" xfId="545"/>
    <cellStyle name="Normal 2 6 2" xfId="546"/>
    <cellStyle name="Normal 2 7" xfId="547"/>
    <cellStyle name="Normal 2 8" xfId="548"/>
    <cellStyle name="Normal 2 9" xfId="549"/>
    <cellStyle name="Normal 2_17200090- (2)" xfId="3375"/>
    <cellStyle name="Normal 20" xfId="550"/>
    <cellStyle name="Normal 20 2" xfId="551"/>
    <cellStyle name="Normal 20 3" xfId="3376"/>
    <cellStyle name="Normal 20 4" xfId="3871"/>
    <cellStyle name="Normal 21" xfId="552"/>
    <cellStyle name="Normal 21 2" xfId="553"/>
    <cellStyle name="Normal 21 3" xfId="10"/>
    <cellStyle name="Normal 21 4" xfId="3377"/>
    <cellStyle name="Normal 22" xfId="554"/>
    <cellStyle name="Normal 22 2" xfId="555"/>
    <cellStyle name="Normal 22 3" xfId="3378"/>
    <cellStyle name="Normal 22 4" xfId="3887"/>
    <cellStyle name="Normal 23" xfId="556"/>
    <cellStyle name="Normal 23 2" xfId="557"/>
    <cellStyle name="Normal 23 3" xfId="3379"/>
    <cellStyle name="Normal 23 4" xfId="3875"/>
    <cellStyle name="Normal 24" xfId="558"/>
    <cellStyle name="Normal 24 2" xfId="559"/>
    <cellStyle name="Normal 24 2 2" xfId="3381"/>
    <cellStyle name="Normal 24 3" xfId="3380"/>
    <cellStyle name="Normal 24_BL-KPMG" xfId="3382"/>
    <cellStyle name="Normal 25" xfId="560"/>
    <cellStyle name="Normal 25 2" xfId="3383"/>
    <cellStyle name="Normal 25 3" xfId="3872"/>
    <cellStyle name="Normal 26" xfId="561"/>
    <cellStyle name="Normal 26 2" xfId="3385"/>
    <cellStyle name="Normal 26 3" xfId="3384"/>
    <cellStyle name="Normal 26_BL-KPMG" xfId="3386"/>
    <cellStyle name="Normal 27" xfId="562"/>
    <cellStyle name="Normal 27 2" xfId="3848"/>
    <cellStyle name="Normal 27 3" xfId="3387"/>
    <cellStyle name="Normal 28" xfId="563"/>
    <cellStyle name="Normal 28 2" xfId="3388"/>
    <cellStyle name="Normal 28 3" xfId="3888"/>
    <cellStyle name="Normal 29" xfId="564"/>
    <cellStyle name="Normal 29 2" xfId="3389"/>
    <cellStyle name="Normal 3" xfId="565"/>
    <cellStyle name="Normal 3 10" xfId="3860"/>
    <cellStyle name="Normal 3 2" xfId="566"/>
    <cellStyle name="Normal 3 2 2" xfId="567"/>
    <cellStyle name="Normal 3 2 3" xfId="568"/>
    <cellStyle name="Normal 3 2 4" xfId="569"/>
    <cellStyle name="Normal 3 2 5" xfId="570"/>
    <cellStyle name="Normal 3 2 6" xfId="571"/>
    <cellStyle name="Normal 3 3" xfId="572"/>
    <cellStyle name="Normal 3 3 2" xfId="15"/>
    <cellStyle name="Normal 3 3 2 2" xfId="573"/>
    <cellStyle name="Normal 3 3 3" xfId="3390"/>
    <cellStyle name="Normal 3 4" xfId="574"/>
    <cellStyle name="Normal 3 4 2" xfId="575"/>
    <cellStyle name="Normal 3 4 3" xfId="3391"/>
    <cellStyle name="Normal 3 5" xfId="576"/>
    <cellStyle name="Normal 3 6" xfId="577"/>
    <cellStyle name="Normal 3 7" xfId="578"/>
    <cellStyle name="Normal 3_PTT UT FS Q1-11 V1_Lek" xfId="3392"/>
    <cellStyle name="Normal 30" xfId="579"/>
    <cellStyle name="Normal 30 2" xfId="3393"/>
    <cellStyle name="Normal 31" xfId="580"/>
    <cellStyle name="Normal 31 2" xfId="3394"/>
    <cellStyle name="Normal 32" xfId="581"/>
    <cellStyle name="Normal 32 2" xfId="3395"/>
    <cellStyle name="Normal 33" xfId="582"/>
    <cellStyle name="Normal 33 2" xfId="3396"/>
    <cellStyle name="Normal 33 3" xfId="3873"/>
    <cellStyle name="Normal 34" xfId="583"/>
    <cellStyle name="Normal 34 2" xfId="3397"/>
    <cellStyle name="Normal 35" xfId="584"/>
    <cellStyle name="Normal 35 2" xfId="3398"/>
    <cellStyle name="Normal 35 3" xfId="3889"/>
    <cellStyle name="Normal 36" xfId="585"/>
    <cellStyle name="Normal 36 2" xfId="3399"/>
    <cellStyle name="Normal 37" xfId="586"/>
    <cellStyle name="Normal 37 2" xfId="3400"/>
    <cellStyle name="Normal 38" xfId="587"/>
    <cellStyle name="Normal 38 2" xfId="3401"/>
    <cellStyle name="Normal 39" xfId="588"/>
    <cellStyle name="Normal 39 2" xfId="3402"/>
    <cellStyle name="Normal 4" xfId="589"/>
    <cellStyle name="Normal 4 10" xfId="3880"/>
    <cellStyle name="Normal 4 2" xfId="590"/>
    <cellStyle name="Normal 4 2 2" xfId="591"/>
    <cellStyle name="Normal 4 2 3" xfId="592"/>
    <cellStyle name="Normal 4 2 4" xfId="593"/>
    <cellStyle name="Normal 4 2 5" xfId="3403"/>
    <cellStyle name="Normal 4 3" xfId="594"/>
    <cellStyle name="Normal 4 3 2" xfId="595"/>
    <cellStyle name="Normal 4 3 3" xfId="596"/>
    <cellStyle name="Normal 4 3 4" xfId="3404"/>
    <cellStyle name="Normal 4 4" xfId="597"/>
    <cellStyle name="Normal 4 5" xfId="598"/>
    <cellStyle name="Normal 4 6" xfId="599"/>
    <cellStyle name="Normal 4_PTTICT Q1_2011 v1_Lek" xfId="3405"/>
    <cellStyle name="Normal 40" xfId="600"/>
    <cellStyle name="Normal 40 2" xfId="3406"/>
    <cellStyle name="Normal 41" xfId="601"/>
    <cellStyle name="Normal 41 2" xfId="3407"/>
    <cellStyle name="Normal 42" xfId="602"/>
    <cellStyle name="Normal 42 2" xfId="3409"/>
    <cellStyle name="Normal 42 3" xfId="3408"/>
    <cellStyle name="Normal 42 4" xfId="3890"/>
    <cellStyle name="Normal 42_BL-KPMG" xfId="3410"/>
    <cellStyle name="Normal 43" xfId="603"/>
    <cellStyle name="Normal 43 2" xfId="3411"/>
    <cellStyle name="Normal 44" xfId="604"/>
    <cellStyle name="Normal 44 2" xfId="3412"/>
    <cellStyle name="Normal 45" xfId="605"/>
    <cellStyle name="Normal 45 2" xfId="3413"/>
    <cellStyle name="Normal 450 2" xfId="9"/>
    <cellStyle name="Normal 46" xfId="606"/>
    <cellStyle name="Normal 46 2" xfId="3414"/>
    <cellStyle name="Normal 46 3" xfId="3874"/>
    <cellStyle name="Normal 47" xfId="607"/>
    <cellStyle name="Normal 47 2" xfId="3415"/>
    <cellStyle name="Normal 48" xfId="608"/>
    <cellStyle name="Normal 48 2" xfId="3416"/>
    <cellStyle name="Normal 49" xfId="609"/>
    <cellStyle name="Normal 49 2" xfId="3417"/>
    <cellStyle name="Normal 5" xfId="610"/>
    <cellStyle name="Normal 5 2" xfId="611"/>
    <cellStyle name="Normal 5 2 2" xfId="3419"/>
    <cellStyle name="Normal 5 3" xfId="612"/>
    <cellStyle name="Normal 5 4" xfId="613"/>
    <cellStyle name="Normal 5 5" xfId="3418"/>
    <cellStyle name="Normal 5_BL-KPMG" xfId="3420"/>
    <cellStyle name="Normal 50" xfId="614"/>
    <cellStyle name="Normal 50 2" xfId="3421"/>
    <cellStyle name="Normal 51" xfId="615"/>
    <cellStyle name="Normal 51 2" xfId="3840"/>
    <cellStyle name="Normal 52" xfId="616"/>
    <cellStyle name="Normal 52 2" xfId="3842"/>
    <cellStyle name="Normal 53" xfId="617"/>
    <cellStyle name="Normal 53 2" xfId="3846"/>
    <cellStyle name="Normal 54" xfId="618"/>
    <cellStyle name="Normal 54 2" xfId="3853"/>
    <cellStyle name="Normal 55" xfId="619"/>
    <cellStyle name="Normal 55 2" xfId="3855"/>
    <cellStyle name="Normal 56" xfId="620"/>
    <cellStyle name="Normal 57" xfId="621"/>
    <cellStyle name="Normal 58" xfId="622"/>
    <cellStyle name="Normal 59" xfId="623"/>
    <cellStyle name="Normal 6" xfId="624"/>
    <cellStyle name="Normal 6 2" xfId="625"/>
    <cellStyle name="Normal 6 2 2" xfId="626"/>
    <cellStyle name="Normal 6 2 3" xfId="3423"/>
    <cellStyle name="Normal 6 3" xfId="13"/>
    <cellStyle name="Normal 6 3 2" xfId="627"/>
    <cellStyle name="Normal 6 4" xfId="628"/>
    <cellStyle name="Normal 6 5" xfId="629"/>
    <cellStyle name="Normal 6 6" xfId="630"/>
    <cellStyle name="Normal 6 7" xfId="3422"/>
    <cellStyle name="Normal 6_PTTICT Q1_2011 v1_Lek" xfId="3424"/>
    <cellStyle name="Normal 60" xfId="631"/>
    <cellStyle name="Normal 61" xfId="632"/>
    <cellStyle name="Normal 62" xfId="633"/>
    <cellStyle name="Normal 63" xfId="634"/>
    <cellStyle name="Normal 64" xfId="635"/>
    <cellStyle name="Normal 65" xfId="636"/>
    <cellStyle name="Normal 66" xfId="637"/>
    <cellStyle name="Normal 67" xfId="638"/>
    <cellStyle name="Normal 68" xfId="827"/>
    <cellStyle name="Normal 7" xfId="639"/>
    <cellStyle name="Normal 7 2" xfId="640"/>
    <cellStyle name="Normal 7 2 2" xfId="641"/>
    <cellStyle name="Normal 7 2 3" xfId="3426"/>
    <cellStyle name="Normal 7 3" xfId="642"/>
    <cellStyle name="Normal 7 4" xfId="643"/>
    <cellStyle name="Normal 7 5" xfId="644"/>
    <cellStyle name="Normal 7 6" xfId="645"/>
    <cellStyle name="Normal 7 7" xfId="3425"/>
    <cellStyle name="Normal 7_PTTICT Q1_2011 v1_Lek" xfId="3427"/>
    <cellStyle name="Normal 8" xfId="5"/>
    <cellStyle name="Normal 8 2" xfId="647"/>
    <cellStyle name="Normal 8 2 2" xfId="648"/>
    <cellStyle name="Normal 8 2 3" xfId="3429"/>
    <cellStyle name="Normal 8 2 4" xfId="3868"/>
    <cellStyle name="Normal 8 3" xfId="649"/>
    <cellStyle name="Normal 8 3 2" xfId="3844"/>
    <cellStyle name="Normal 8 4" xfId="650"/>
    <cellStyle name="Normal 8 5" xfId="651"/>
    <cellStyle name="Normal 8 6" xfId="652"/>
    <cellStyle name="Normal 8 7" xfId="3428"/>
    <cellStyle name="Normal 8 8" xfId="646"/>
    <cellStyle name="Normal 8_BL-KPMG" xfId="3430"/>
    <cellStyle name="Normal 9" xfId="653"/>
    <cellStyle name="Normal 9 2" xfId="654"/>
    <cellStyle name="Normal 9 2 2" xfId="3432"/>
    <cellStyle name="Normal 9 3" xfId="655"/>
    <cellStyle name="Normal 9 4" xfId="3431"/>
    <cellStyle name="Normal 9_BL-KPMG" xfId="3433"/>
    <cellStyle name="Normal 94" xfId="3849"/>
    <cellStyle name="Normal 95" xfId="3850"/>
    <cellStyle name="Normal 96" xfId="3852"/>
    <cellStyle name="Normal0" xfId="3434"/>
    <cellStyle name="Normale_sc_azione" xfId="3435"/>
    <cellStyle name="Note 10" xfId="3436"/>
    <cellStyle name="Note 11" xfId="3437"/>
    <cellStyle name="Note 12" xfId="3438"/>
    <cellStyle name="Note 13" xfId="3439"/>
    <cellStyle name="Note 14" xfId="3440"/>
    <cellStyle name="Note 15" xfId="3441"/>
    <cellStyle name="Note 16" xfId="3442"/>
    <cellStyle name="Note 17" xfId="3443"/>
    <cellStyle name="Note 18" xfId="3444"/>
    <cellStyle name="Note 19" xfId="3445"/>
    <cellStyle name="Note 2" xfId="656"/>
    <cellStyle name="Note 2 2" xfId="657"/>
    <cellStyle name="Note 2 2 2" xfId="658"/>
    <cellStyle name="Note 2 3" xfId="659"/>
    <cellStyle name="Note 2 4" xfId="660"/>
    <cellStyle name="Note 2 5" xfId="3446"/>
    <cellStyle name="Note 20" xfId="3447"/>
    <cellStyle name="Note 21" xfId="3448"/>
    <cellStyle name="Note 22" xfId="3449"/>
    <cellStyle name="Note 23" xfId="3450"/>
    <cellStyle name="Note 24" xfId="3451"/>
    <cellStyle name="Note 25" xfId="3452"/>
    <cellStyle name="Note 26" xfId="3453"/>
    <cellStyle name="Note 27" xfId="3454"/>
    <cellStyle name="Note 28" xfId="3455"/>
    <cellStyle name="Note 29" xfId="3456"/>
    <cellStyle name="Note 3" xfId="661"/>
    <cellStyle name="Note 3 2" xfId="3457"/>
    <cellStyle name="Note 30" xfId="3458"/>
    <cellStyle name="Note 31" xfId="3459"/>
    <cellStyle name="Note 32" xfId="3460"/>
    <cellStyle name="Note 33" xfId="3461"/>
    <cellStyle name="Note 34" xfId="3462"/>
    <cellStyle name="Note 35" xfId="3463"/>
    <cellStyle name="Note 36" xfId="3464"/>
    <cellStyle name="Note 37" xfId="3465"/>
    <cellStyle name="Note 38" xfId="3466"/>
    <cellStyle name="Note 39" xfId="3467"/>
    <cellStyle name="Note 4" xfId="3468"/>
    <cellStyle name="Note 40" xfId="3469"/>
    <cellStyle name="Note 41" xfId="3470"/>
    <cellStyle name="Note 42" xfId="3471"/>
    <cellStyle name="Note 43" xfId="3472"/>
    <cellStyle name="Note 44" xfId="3473"/>
    <cellStyle name="Note 45" xfId="3474"/>
    <cellStyle name="Note 46" xfId="3475"/>
    <cellStyle name="Note 47" xfId="3476"/>
    <cellStyle name="Note 48" xfId="3477"/>
    <cellStyle name="Note 49" xfId="3478"/>
    <cellStyle name="Note 5" xfId="3479"/>
    <cellStyle name="Note 50" xfId="3480"/>
    <cellStyle name="Note 51" xfId="3481"/>
    <cellStyle name="Note 52" xfId="3482"/>
    <cellStyle name="Note 53" xfId="3483"/>
    <cellStyle name="Note 54" xfId="3484"/>
    <cellStyle name="Note 55" xfId="3485"/>
    <cellStyle name="Note 56" xfId="3486"/>
    <cellStyle name="Note 6" xfId="3487"/>
    <cellStyle name="Note 7" xfId="3488"/>
    <cellStyle name="Note 8" xfId="3489"/>
    <cellStyle name="Note 9" xfId="662"/>
    <cellStyle name="Note 9 2" xfId="3490"/>
    <cellStyle name="oft Excel]_x000d__x000a_Comment=The open=/f lines load custom functions into the Paste Function list._x000d__x000a_Maximized=3_x000d__x000a_Basics=1_x000d__x000a_A" xfId="3491"/>
    <cellStyle name="Output 10" xfId="3492"/>
    <cellStyle name="Output 11" xfId="3493"/>
    <cellStyle name="Output 12" xfId="3494"/>
    <cellStyle name="Output 13" xfId="3495"/>
    <cellStyle name="Output 14" xfId="3496"/>
    <cellStyle name="Output 15" xfId="3497"/>
    <cellStyle name="Output 16" xfId="3498"/>
    <cellStyle name="Output 17" xfId="3499"/>
    <cellStyle name="Output 18" xfId="3500"/>
    <cellStyle name="Output 19" xfId="3501"/>
    <cellStyle name="Output 2" xfId="663"/>
    <cellStyle name="Output 2 2" xfId="664"/>
    <cellStyle name="Output 2 3" xfId="665"/>
    <cellStyle name="Output 2 4" xfId="3502"/>
    <cellStyle name="Output 20" xfId="3503"/>
    <cellStyle name="Output 21" xfId="3504"/>
    <cellStyle name="Output 22" xfId="3505"/>
    <cellStyle name="Output 23" xfId="3506"/>
    <cellStyle name="Output 24" xfId="3507"/>
    <cellStyle name="Output 25" xfId="3508"/>
    <cellStyle name="Output 26" xfId="3509"/>
    <cellStyle name="Output 27" xfId="3510"/>
    <cellStyle name="Output 28" xfId="3511"/>
    <cellStyle name="Output 29" xfId="3512"/>
    <cellStyle name="Output 3" xfId="3513"/>
    <cellStyle name="Output 30" xfId="3514"/>
    <cellStyle name="Output 31" xfId="3515"/>
    <cellStyle name="Output 32" xfId="3516"/>
    <cellStyle name="Output 33" xfId="3517"/>
    <cellStyle name="Output 34" xfId="3518"/>
    <cellStyle name="Output 35" xfId="3519"/>
    <cellStyle name="Output 36" xfId="3520"/>
    <cellStyle name="Output 37" xfId="3521"/>
    <cellStyle name="Output 38" xfId="3522"/>
    <cellStyle name="Output 39" xfId="3523"/>
    <cellStyle name="Output 4" xfId="666"/>
    <cellStyle name="Output 4 2" xfId="3524"/>
    <cellStyle name="Output 40" xfId="3525"/>
    <cellStyle name="Output 41" xfId="3526"/>
    <cellStyle name="Output 42" xfId="3527"/>
    <cellStyle name="Output 43" xfId="3528"/>
    <cellStyle name="Output 44" xfId="3529"/>
    <cellStyle name="Output 45" xfId="3530"/>
    <cellStyle name="Output 46" xfId="3531"/>
    <cellStyle name="Output 47" xfId="3532"/>
    <cellStyle name="Output 48" xfId="3533"/>
    <cellStyle name="Output 49" xfId="3534"/>
    <cellStyle name="Output 5" xfId="3535"/>
    <cellStyle name="Output 50" xfId="3536"/>
    <cellStyle name="Output 51" xfId="3537"/>
    <cellStyle name="Output 52" xfId="3538"/>
    <cellStyle name="Output 53" xfId="3539"/>
    <cellStyle name="Output 54" xfId="3540"/>
    <cellStyle name="Output 55" xfId="3541"/>
    <cellStyle name="Output 6" xfId="3542"/>
    <cellStyle name="Output 7" xfId="3543"/>
    <cellStyle name="Output 8" xfId="3544"/>
    <cellStyle name="Output 9" xfId="3545"/>
    <cellStyle name="Output Amounts" xfId="3546"/>
    <cellStyle name="Output Column Headings" xfId="3547"/>
    <cellStyle name="Output Line Items" xfId="3548"/>
    <cellStyle name="Output Report Heading" xfId="3549"/>
    <cellStyle name="Output Report Title" xfId="3550"/>
    <cellStyle name="PageSubTitle" xfId="3551"/>
    <cellStyle name="PageTitle" xfId="3552"/>
    <cellStyle name="Pattern" xfId="3553"/>
    <cellStyle name="Percent [0]" xfId="667"/>
    <cellStyle name="Percent [0] 2" xfId="668"/>
    <cellStyle name="Percent [0] 3" xfId="3554"/>
    <cellStyle name="Percent [00]" xfId="669"/>
    <cellStyle name="Percent [00] 2" xfId="670"/>
    <cellStyle name="Percent [00] 3" xfId="3555"/>
    <cellStyle name="Percent [2]" xfId="671"/>
    <cellStyle name="Percent [2] 2" xfId="672"/>
    <cellStyle name="Percent 10" xfId="673"/>
    <cellStyle name="Percent 10 2" xfId="3556"/>
    <cellStyle name="Percent 11" xfId="674"/>
    <cellStyle name="Percent 11 2" xfId="3843"/>
    <cellStyle name="Percent 12" xfId="675"/>
    <cellStyle name="Percent 12 2" xfId="3847"/>
    <cellStyle name="Percent 13" xfId="676"/>
    <cellStyle name="Percent 13 2" xfId="3856"/>
    <cellStyle name="Percent 14" xfId="677"/>
    <cellStyle name="Percent 15" xfId="678"/>
    <cellStyle name="Percent 16" xfId="679"/>
    <cellStyle name="Percent 17" xfId="680"/>
    <cellStyle name="Percent 18" xfId="681"/>
    <cellStyle name="Percent 19" xfId="682"/>
    <cellStyle name="Percent 2" xfId="683"/>
    <cellStyle name="Percent 2 2" xfId="684"/>
    <cellStyle name="Percent 2 2 2" xfId="685"/>
    <cellStyle name="Percent 2 2 3" xfId="686"/>
    <cellStyle name="Percent 2 2 4" xfId="3558"/>
    <cellStyle name="Percent 2 3" xfId="687"/>
    <cellStyle name="Percent 2 3 2" xfId="688"/>
    <cellStyle name="Percent 2 4" xfId="689"/>
    <cellStyle name="Percent 2 4 2" xfId="3559"/>
    <cellStyle name="Percent 2 5" xfId="690"/>
    <cellStyle name="Percent 2 6" xfId="691"/>
    <cellStyle name="Percent 2 7" xfId="692"/>
    <cellStyle name="Percent 2 8" xfId="693"/>
    <cellStyle name="Percent 2 9" xfId="3557"/>
    <cellStyle name="Percent 20" xfId="694"/>
    <cellStyle name="Percent 21" xfId="695"/>
    <cellStyle name="Percent 22" xfId="696"/>
    <cellStyle name="Percent 23" xfId="697"/>
    <cellStyle name="Percent 24" xfId="698"/>
    <cellStyle name="Percent 25" xfId="699"/>
    <cellStyle name="Percent 26" xfId="700"/>
    <cellStyle name="Percent 27" xfId="701"/>
    <cellStyle name="Percent 28" xfId="702"/>
    <cellStyle name="Percent 29" xfId="703"/>
    <cellStyle name="Percent 3" xfId="704"/>
    <cellStyle name="Percent 3 2" xfId="705"/>
    <cellStyle name="Percent 3 2 2" xfId="706"/>
    <cellStyle name="Percent 3 2 3" xfId="707"/>
    <cellStyle name="Percent 3 3" xfId="708"/>
    <cellStyle name="Percent 3 3 2" xfId="709"/>
    <cellStyle name="Percent 3 4" xfId="710"/>
    <cellStyle name="Percent 3 5" xfId="711"/>
    <cellStyle name="Percent 3 6" xfId="712"/>
    <cellStyle name="Percent 3 7" xfId="713"/>
    <cellStyle name="Percent 3 8" xfId="714"/>
    <cellStyle name="Percent 3 9" xfId="3560"/>
    <cellStyle name="Percent 30" xfId="715"/>
    <cellStyle name="Percent 31" xfId="716"/>
    <cellStyle name="Percent 32" xfId="717"/>
    <cellStyle name="Percent 33" xfId="718"/>
    <cellStyle name="Percent 34" xfId="719"/>
    <cellStyle name="Percent 35" xfId="720"/>
    <cellStyle name="Percent 36" xfId="721"/>
    <cellStyle name="Percent 37" xfId="722"/>
    <cellStyle name="Percent 38" xfId="723"/>
    <cellStyle name="Percent 39" xfId="724"/>
    <cellStyle name="Percent 4" xfId="725"/>
    <cellStyle name="Percent 4 2" xfId="726"/>
    <cellStyle name="Percent 4 3" xfId="727"/>
    <cellStyle name="Percent 4 4" xfId="3561"/>
    <cellStyle name="Percent 40" xfId="728"/>
    <cellStyle name="Percent 41" xfId="729"/>
    <cellStyle name="Percent 42" xfId="730"/>
    <cellStyle name="Percent 43" xfId="731"/>
    <cellStyle name="Percent 44" xfId="732"/>
    <cellStyle name="Percent 45" xfId="733"/>
    <cellStyle name="Percent 46" xfId="734"/>
    <cellStyle name="Percent 47" xfId="735"/>
    <cellStyle name="Percent 48" xfId="829"/>
    <cellStyle name="Percent 5" xfId="736"/>
    <cellStyle name="Percent 5 2" xfId="737"/>
    <cellStyle name="Percent 5 3" xfId="3562"/>
    <cellStyle name="Percent 6" xfId="738"/>
    <cellStyle name="Percent 6 2" xfId="3563"/>
    <cellStyle name="Percent 7" xfId="739"/>
    <cellStyle name="Percent 7 2" xfId="740"/>
    <cellStyle name="Percent 7 3" xfId="3564"/>
    <cellStyle name="Percent 8" xfId="741"/>
    <cellStyle name="Percent 8 2" xfId="3565"/>
    <cellStyle name="Percent 9" xfId="742"/>
    <cellStyle name="Percent 9 2" xfId="3566"/>
    <cellStyle name="PERCENTAGE" xfId="743"/>
    <cellStyle name="PrePop Currency (0)" xfId="744"/>
    <cellStyle name="PrePop Currency (0) 2" xfId="745"/>
    <cellStyle name="PrePop Currency (0) 3" xfId="3567"/>
    <cellStyle name="PrePop Currency (2)" xfId="746"/>
    <cellStyle name="PrePop Currency (2) 2" xfId="747"/>
    <cellStyle name="PrePop Currency (2) 3" xfId="3568"/>
    <cellStyle name="PrePop Units (0)" xfId="748"/>
    <cellStyle name="PrePop Units (0) 2" xfId="749"/>
    <cellStyle name="PrePop Units (0) 3" xfId="3569"/>
    <cellStyle name="PrePop Units (1)" xfId="750"/>
    <cellStyle name="PrePop Units (1) 2" xfId="751"/>
    <cellStyle name="PrePop Units (1) 3" xfId="3570"/>
    <cellStyle name="PrePop Units (2)" xfId="752"/>
    <cellStyle name="PrePop Units (2) 2" xfId="753"/>
    <cellStyle name="PrePop Units (2) 3" xfId="3571"/>
    <cellStyle name="Product Title" xfId="754"/>
    <cellStyle name="PSChar" xfId="755"/>
    <cellStyle name="PSDate" xfId="756"/>
    <cellStyle name="PSDec" xfId="3572"/>
    <cellStyle name="PSHeading" xfId="3573"/>
    <cellStyle name="PSInt" xfId="3574"/>
    <cellStyle name="PSSpacer" xfId="3575"/>
    <cellStyle name="pwstyle" xfId="757"/>
    <cellStyle name="QTR94_95_INCOME CTMP#1 98" xfId="3576"/>
    <cellStyle name="Quantity" xfId="3577"/>
    <cellStyle name="Reset  - Style7" xfId="3578"/>
    <cellStyle name="RevList" xfId="3579"/>
    <cellStyle name="RMG - PB01.93" xfId="758"/>
    <cellStyle name="SCH1" xfId="3580"/>
    <cellStyle name="section head" xfId="759"/>
    <cellStyle name="shade" xfId="3581"/>
    <cellStyle name="shi" xfId="3582"/>
    <cellStyle name="st" xfId="3583"/>
    <cellStyle name="Standard" xfId="3584"/>
    <cellStyle name="Style 1" xfId="3585"/>
    <cellStyle name="STYLE1" xfId="760"/>
    <cellStyle name="style1 2" xfId="3586"/>
    <cellStyle name="STYLE2" xfId="761"/>
    <cellStyle name="style2 2" xfId="3587"/>
    <cellStyle name="STYLE3" xfId="762"/>
    <cellStyle name="style3 2" xfId="3588"/>
    <cellStyle name="STYLE4" xfId="763"/>
    <cellStyle name="StyleName1" xfId="764"/>
    <cellStyle name="StyleName2" xfId="765"/>
    <cellStyle name="StyleName3" xfId="766"/>
    <cellStyle name="StyleName4" xfId="767"/>
    <cellStyle name="StyleName5" xfId="768"/>
    <cellStyle name="StyleName6" xfId="769"/>
    <cellStyle name="StyleName7" xfId="770"/>
    <cellStyle name="StyleName8" xfId="771"/>
    <cellStyle name="SubHeading" xfId="772"/>
    <cellStyle name="Subtotal" xfId="3589"/>
    <cellStyle name="Table  - Style6" xfId="3590"/>
    <cellStyle name="Text Indent A" xfId="773"/>
    <cellStyle name="Text Indent B" xfId="774"/>
    <cellStyle name="Text Indent B 2" xfId="775"/>
    <cellStyle name="Text Indent B 3" xfId="3591"/>
    <cellStyle name="Text Indent C" xfId="776"/>
    <cellStyle name="Text Indent C 2" xfId="777"/>
    <cellStyle name="Text Indent C 3" xfId="3592"/>
    <cellStyle name="Title  - Style1" xfId="3593"/>
    <cellStyle name="Title 10" xfId="3594"/>
    <cellStyle name="Title 11" xfId="3595"/>
    <cellStyle name="Title 12" xfId="3596"/>
    <cellStyle name="Title 13" xfId="3597"/>
    <cellStyle name="Title 14" xfId="3598"/>
    <cellStyle name="Title 15" xfId="3599"/>
    <cellStyle name="Title 16" xfId="3600"/>
    <cellStyle name="Title 17" xfId="3601"/>
    <cellStyle name="Title 18" xfId="3602"/>
    <cellStyle name="Title 19" xfId="3603"/>
    <cellStyle name="Title 2" xfId="778"/>
    <cellStyle name="Title 2 2" xfId="779"/>
    <cellStyle name="Title 2 3" xfId="780"/>
    <cellStyle name="Title 2 4" xfId="3604"/>
    <cellStyle name="Title 20" xfId="3605"/>
    <cellStyle name="Title 21" xfId="3606"/>
    <cellStyle name="Title 22" xfId="3607"/>
    <cellStyle name="Title 23" xfId="3608"/>
    <cellStyle name="Title 24" xfId="3609"/>
    <cellStyle name="Title 25" xfId="3610"/>
    <cellStyle name="Title 26" xfId="3611"/>
    <cellStyle name="Title 27" xfId="3612"/>
    <cellStyle name="Title 28" xfId="3613"/>
    <cellStyle name="Title 29" xfId="3614"/>
    <cellStyle name="Title 3" xfId="3615"/>
    <cellStyle name="Title 30" xfId="3616"/>
    <cellStyle name="Title 31" xfId="3617"/>
    <cellStyle name="Title 32" xfId="3618"/>
    <cellStyle name="Title 33" xfId="3619"/>
    <cellStyle name="Title 34" xfId="3620"/>
    <cellStyle name="Title 35" xfId="3621"/>
    <cellStyle name="Title 36" xfId="3622"/>
    <cellStyle name="Title 37" xfId="3623"/>
    <cellStyle name="Title 38" xfId="3624"/>
    <cellStyle name="Title 39" xfId="3625"/>
    <cellStyle name="Title 4" xfId="781"/>
    <cellStyle name="Title 4 2" xfId="3626"/>
    <cellStyle name="Title 40" xfId="3627"/>
    <cellStyle name="Title 41" xfId="3628"/>
    <cellStyle name="Title 42" xfId="3629"/>
    <cellStyle name="Title 43" xfId="3630"/>
    <cellStyle name="Title 44" xfId="3631"/>
    <cellStyle name="Title 45" xfId="3632"/>
    <cellStyle name="Title 46" xfId="3633"/>
    <cellStyle name="Title 47" xfId="3634"/>
    <cellStyle name="Title 48" xfId="3635"/>
    <cellStyle name="Title 49" xfId="3636"/>
    <cellStyle name="Title 5" xfId="3637"/>
    <cellStyle name="Title 50" xfId="3638"/>
    <cellStyle name="Title 51" xfId="3639"/>
    <cellStyle name="Title 52" xfId="3640"/>
    <cellStyle name="Title 53" xfId="3641"/>
    <cellStyle name="Title 54" xfId="3642"/>
    <cellStyle name="Title 55" xfId="3643"/>
    <cellStyle name="Title 56" xfId="3644"/>
    <cellStyle name="Title 57" xfId="3645"/>
    <cellStyle name="Title 6" xfId="3646"/>
    <cellStyle name="Title 7" xfId="3647"/>
    <cellStyle name="Title 8" xfId="3648"/>
    <cellStyle name="Title 9" xfId="3649"/>
    <cellStyle name="Total 10" xfId="3650"/>
    <cellStyle name="Total 11" xfId="3651"/>
    <cellStyle name="Total 12" xfId="3652"/>
    <cellStyle name="Total 13" xfId="3653"/>
    <cellStyle name="Total 14" xfId="3654"/>
    <cellStyle name="Total 15" xfId="3655"/>
    <cellStyle name="Total 16" xfId="3656"/>
    <cellStyle name="Total 17" xfId="3657"/>
    <cellStyle name="Total 18" xfId="3658"/>
    <cellStyle name="Total 19" xfId="3659"/>
    <cellStyle name="Total 2" xfId="782"/>
    <cellStyle name="Total 2 2" xfId="783"/>
    <cellStyle name="Total 2 3" xfId="784"/>
    <cellStyle name="Total 2 4" xfId="3660"/>
    <cellStyle name="Total 20" xfId="3661"/>
    <cellStyle name="Total 21" xfId="3662"/>
    <cellStyle name="Total 22" xfId="3663"/>
    <cellStyle name="Total 23" xfId="3664"/>
    <cellStyle name="Total 24" xfId="3665"/>
    <cellStyle name="Total 25" xfId="3666"/>
    <cellStyle name="Total 26" xfId="3667"/>
    <cellStyle name="Total 27" xfId="3668"/>
    <cellStyle name="Total 28" xfId="3669"/>
    <cellStyle name="Total 29" xfId="3670"/>
    <cellStyle name="Total 3" xfId="3671"/>
    <cellStyle name="Total 30" xfId="3672"/>
    <cellStyle name="Total 31" xfId="3673"/>
    <cellStyle name="Total 32" xfId="3674"/>
    <cellStyle name="Total 33" xfId="3675"/>
    <cellStyle name="Total 34" xfId="3676"/>
    <cellStyle name="Total 35" xfId="3677"/>
    <cellStyle name="Total 36" xfId="3678"/>
    <cellStyle name="Total 37" xfId="3679"/>
    <cellStyle name="Total 38" xfId="3680"/>
    <cellStyle name="Total 39" xfId="3681"/>
    <cellStyle name="Total 4" xfId="785"/>
    <cellStyle name="Total 4 2" xfId="3682"/>
    <cellStyle name="Total 40" xfId="3683"/>
    <cellStyle name="Total 41" xfId="3684"/>
    <cellStyle name="Total 42" xfId="3685"/>
    <cellStyle name="Total 43" xfId="3686"/>
    <cellStyle name="Total 44" xfId="3687"/>
    <cellStyle name="Total 45" xfId="3688"/>
    <cellStyle name="Total 46" xfId="3689"/>
    <cellStyle name="Total 47" xfId="3690"/>
    <cellStyle name="Total 48" xfId="3691"/>
    <cellStyle name="Total 49" xfId="3692"/>
    <cellStyle name="Total 5" xfId="3693"/>
    <cellStyle name="Total 50" xfId="3694"/>
    <cellStyle name="Total 51" xfId="3695"/>
    <cellStyle name="Total 52" xfId="3696"/>
    <cellStyle name="Total 53" xfId="3697"/>
    <cellStyle name="Total 54" xfId="3698"/>
    <cellStyle name="Total 55" xfId="3699"/>
    <cellStyle name="Total 6" xfId="3700"/>
    <cellStyle name="Total 7" xfId="3701"/>
    <cellStyle name="Total 8" xfId="3702"/>
    <cellStyle name="Total 9" xfId="3703"/>
    <cellStyle name="TotCol - Style5" xfId="3704"/>
    <cellStyle name="TotRow - Style4" xfId="3705"/>
    <cellStyle name="Tusental (0)_pldt" xfId="786"/>
    <cellStyle name="Tusental_pldt" xfId="787"/>
    <cellStyle name="Valuta (0)" xfId="3706"/>
    <cellStyle name="Valuta_pldt" xfId="788"/>
    <cellStyle name="Währung [0]_Tabelle1" xfId="3707"/>
    <cellStyle name="Währung_Tabelle1" xfId="3708"/>
    <cellStyle name="Warning Text 10" xfId="3709"/>
    <cellStyle name="Warning Text 11" xfId="3710"/>
    <cellStyle name="Warning Text 12" xfId="3711"/>
    <cellStyle name="Warning Text 13" xfId="3712"/>
    <cellStyle name="Warning Text 14" xfId="3713"/>
    <cellStyle name="Warning Text 15" xfId="3714"/>
    <cellStyle name="Warning Text 16" xfId="3715"/>
    <cellStyle name="Warning Text 17" xfId="3716"/>
    <cellStyle name="Warning Text 18" xfId="3717"/>
    <cellStyle name="Warning Text 19" xfId="3718"/>
    <cellStyle name="Warning Text 2" xfId="789"/>
    <cellStyle name="Warning Text 2 2" xfId="790"/>
    <cellStyle name="Warning Text 2 3" xfId="791"/>
    <cellStyle name="Warning Text 2 4" xfId="3719"/>
    <cellStyle name="Warning Text 20" xfId="3720"/>
    <cellStyle name="Warning Text 21" xfId="3721"/>
    <cellStyle name="Warning Text 22" xfId="3722"/>
    <cellStyle name="Warning Text 23" xfId="3723"/>
    <cellStyle name="Warning Text 24" xfId="3724"/>
    <cellStyle name="Warning Text 25" xfId="3725"/>
    <cellStyle name="Warning Text 26" xfId="3726"/>
    <cellStyle name="Warning Text 27" xfId="3727"/>
    <cellStyle name="Warning Text 28" xfId="3728"/>
    <cellStyle name="Warning Text 29" xfId="3729"/>
    <cellStyle name="Warning Text 3" xfId="3730"/>
    <cellStyle name="Warning Text 30" xfId="3731"/>
    <cellStyle name="Warning Text 31" xfId="3732"/>
    <cellStyle name="Warning Text 32" xfId="3733"/>
    <cellStyle name="Warning Text 33" xfId="3734"/>
    <cellStyle name="Warning Text 34" xfId="3735"/>
    <cellStyle name="Warning Text 35" xfId="3736"/>
    <cellStyle name="Warning Text 36" xfId="3737"/>
    <cellStyle name="Warning Text 37" xfId="3738"/>
    <cellStyle name="Warning Text 38" xfId="3739"/>
    <cellStyle name="Warning Text 39" xfId="3740"/>
    <cellStyle name="Warning Text 4" xfId="792"/>
    <cellStyle name="Warning Text 4 2" xfId="3741"/>
    <cellStyle name="Warning Text 40" xfId="3742"/>
    <cellStyle name="Warning Text 41" xfId="3743"/>
    <cellStyle name="Warning Text 42" xfId="3744"/>
    <cellStyle name="Warning Text 43" xfId="3745"/>
    <cellStyle name="Warning Text 44" xfId="3746"/>
    <cellStyle name="Warning Text 45" xfId="3747"/>
    <cellStyle name="Warning Text 46" xfId="3748"/>
    <cellStyle name="Warning Text 47" xfId="3749"/>
    <cellStyle name="Warning Text 48" xfId="3750"/>
    <cellStyle name="Warning Text 49" xfId="3751"/>
    <cellStyle name="Warning Text 5" xfId="3752"/>
    <cellStyle name="Warning Text 50" xfId="3753"/>
    <cellStyle name="Warning Text 51" xfId="3754"/>
    <cellStyle name="Warning Text 52" xfId="3755"/>
    <cellStyle name="Warning Text 53" xfId="3756"/>
    <cellStyle name="Warning Text 54" xfId="3757"/>
    <cellStyle name="Warning Text 55" xfId="3758"/>
    <cellStyle name="Warning Text 6" xfId="3759"/>
    <cellStyle name="Warning Text 7" xfId="3760"/>
    <cellStyle name="Warning Text 8" xfId="3761"/>
    <cellStyle name="Warning Text 9" xfId="3762"/>
    <cellStyle name="wrap" xfId="3763"/>
    <cellStyle name="Wไhrung [0]_35ERI8T2gbIEMixb4v26icuOo" xfId="3764"/>
    <cellStyle name="Wไhrung_35ERI8T2gbIEMixb4v26icuOo" xfId="3765"/>
    <cellStyle name="ｵﾒﾁ｡ﾒﾃ爼ﾗ靉ﾁ篦ｧﾋﾅﾒﾂﾁﾔｵﾔ" xfId="3766"/>
    <cellStyle name="เครื่องหมายเปอร์เซ็นต์_~4510722" xfId="3767"/>
    <cellStyle name="เครื่องหมายจุลภาค [0]_~0391937" xfId="3768"/>
    <cellStyle name="เครื่องหมายจุลภาค 10" xfId="793"/>
    <cellStyle name="เครื่องหมายจุลภาค 2" xfId="3769"/>
    <cellStyle name="เครื่องหมายจุลภาค_~0391937" xfId="3770"/>
    <cellStyle name="เครื่องหมายสกุลเงิน [0]_~0391937" xfId="3771"/>
    <cellStyle name="เครื่องหมายสกุลเงิน_~0391937" xfId="3772"/>
    <cellStyle name="เชื่อมโยงหลายมิติ" xfId="794"/>
    <cellStyle name="เซลล์ตรวจสอบ" xfId="795"/>
    <cellStyle name="เซลล์ตรวจสอบ 2" xfId="3773"/>
    <cellStyle name="เซลล์ที่มีการเชื่อมโยง" xfId="796"/>
    <cellStyle name="เซลล์ที่มีการเชื่อมโยง 2" xfId="3774"/>
    <cellStyle name="เปอร์เซ็นต์ 2" xfId="3775"/>
    <cellStyle name="แย่" xfId="797"/>
    <cellStyle name="แย่ 2" xfId="3776"/>
    <cellStyle name="แสดงผล" xfId="798"/>
    <cellStyle name="แสดงผล 2" xfId="3777"/>
    <cellStyle name="การคำนวณ" xfId="799"/>
    <cellStyle name="การคำนวณ 2" xfId="3778"/>
    <cellStyle name="ข้อความเตือน" xfId="800"/>
    <cellStyle name="ข้อความเตือน 2" xfId="3779"/>
    <cellStyle name="ข้อความอธิบาย" xfId="801"/>
    <cellStyle name="ข้อความอธิบาย 2" xfId="3780"/>
    <cellStyle name="ชื่อเรื่อง" xfId="802"/>
    <cellStyle name="ชื่อเรื่อง 2" xfId="3781"/>
    <cellStyle name="ณfน๔_NTCณ๘ป๙ (2)" xfId="3782"/>
    <cellStyle name="ดี" xfId="803"/>
    <cellStyle name="ดี 2" xfId="3783"/>
    <cellStyle name="ตามการเชื่อมโยงหลายมิติ" xfId="804"/>
    <cellStyle name="น้บะภฒ_95" xfId="805"/>
    <cellStyle name="ปกติ 2" xfId="806"/>
    <cellStyle name="ปกติ 2 2" xfId="3784"/>
    <cellStyle name="ปกติ_~0391937" xfId="3785"/>
    <cellStyle name="ป้อนค่า" xfId="807"/>
    <cellStyle name="ป้อนค่า 2" xfId="3786"/>
    <cellStyle name="ปานกลาง" xfId="808"/>
    <cellStyle name="ปานกลาง 2" xfId="3787"/>
    <cellStyle name="ผลรวม" xfId="809"/>
    <cellStyle name="ผลรวม 2" xfId="3788"/>
    <cellStyle name="ฤ?ธถ [0]_95" xfId="3789"/>
    <cellStyle name="ฤ?ธถ_95" xfId="3790"/>
    <cellStyle name="ฤธถ [0]_0e82ylkxXsZu0YORaMwizTk2E" xfId="810"/>
    <cellStyle name="ฤธถ_0e82ylkxXsZu0YORaMwizTk2E" xfId="811"/>
    <cellStyle name="ลวดลาย_CONSOL DEC.38 (2)" xfId="3791"/>
    <cellStyle name="ล๋ศญ [0]_0e82ylkxXsZu0YORaMwizTk2E" xfId="812"/>
    <cellStyle name="ล๋ศญ_0e82ylkxXsZu0YORaMwizTk2E" xfId="813"/>
    <cellStyle name="วฅมุ_4ฟ๙ฝวภ๛" xfId="814"/>
    <cellStyle name="วงเล็บ" xfId="3792"/>
    <cellStyle name="ส่วนที่ถูกเน้น1" xfId="815"/>
    <cellStyle name="ส่วนที่ถูกเน้น1 2" xfId="3793"/>
    <cellStyle name="ส่วนที่ถูกเน้น2" xfId="816"/>
    <cellStyle name="ส่วนที่ถูกเน้น2 2" xfId="3794"/>
    <cellStyle name="ส่วนที่ถูกเน้น3" xfId="817"/>
    <cellStyle name="ส่วนที่ถูกเน้น3 2" xfId="3795"/>
    <cellStyle name="ส่วนที่ถูกเน้น4" xfId="818"/>
    <cellStyle name="ส่วนที่ถูกเน้น4 2" xfId="3796"/>
    <cellStyle name="ส่วนที่ถูกเน้น5" xfId="819"/>
    <cellStyle name="ส่วนที่ถูกเน้น5 2" xfId="3797"/>
    <cellStyle name="ส่วนที่ถูกเน้น6" xfId="820"/>
    <cellStyle name="ส่วนที่ถูกเน้น6 2" xfId="3798"/>
    <cellStyle name="หมายเหตุ" xfId="821"/>
    <cellStyle name="หมายเหตุ 2" xfId="3799"/>
    <cellStyle name="หัวเรื่อง 1" xfId="822"/>
    <cellStyle name="หัวเรื่อง 1 2" xfId="3800"/>
    <cellStyle name="หัวเรื่อง 2" xfId="823"/>
    <cellStyle name="หัวเรื่อง 2 2" xfId="3801"/>
    <cellStyle name="หัวเรื่อง 3" xfId="824"/>
    <cellStyle name="หัวเรื่อง 3 2" xfId="3802"/>
    <cellStyle name="หัวเรื่อง 4" xfId="825"/>
    <cellStyle name="หัวเรื่อง 4 2" xfId="3803"/>
    <cellStyle name=" [0.00]_ Att. 1- Cover" xfId="3804"/>
    <cellStyle name="_ Att. 1- Cover" xfId="3805"/>
    <cellStyle name="?_ Att. 1- Cover" xfId="3806"/>
    <cellStyle name="" xfId="3807"/>
    <cellStyle name="ơ᪒＀＀＀＀＀＀＀＀＀＀＀＀＀＀＀＀＀＀＀＀＀＀＀＀＀＀＀＀ma_QTR94_95_1ฟ๙ศธบ๑ณปฟช (2)" xfId="3808"/>
    <cellStyle name="遽_CABLE SCHEDULE (2)" xfId="3809"/>
    <cellStyle name="…_x000e__x000a_ธ๎_x000c_U_x0001_ฅ_x0005_ด_x000a__x0007__x0001__x0001_" xfId="3810"/>
    <cellStyle name="_x001d_๐7_x000c_๎_x0017__x000d_เU_x0001_า_x0006_|!_x0007__x0001__x0001_" xfId="3811"/>
    <cellStyle name="_x001d_๐7_x000c_๎_x0017__x000d_เU_x0001_า_x0006_!_x0007__x0001__x0001_" xfId="3812"/>
    <cellStyle name="_xddb0_̟ᩒb_xdddc_̟ᩢb_xde1c_̟ᩲbơ᪂bơ᪒＀＀＀＀＀＀＀＀＀＀＀＀＀＀＀＀＀＀＀＀＀＀＀＀＀＀＀＀ma_QTR94_95_1ฟ๙ศธบ๑ณปฟช (2)" xfId="3813"/>
    <cellStyle name="지정되지 않음" xfId="3814"/>
    <cellStyle name="표준_991026" xfId="826"/>
    <cellStyle name="一般_0006(1)" xfId="3815"/>
    <cellStyle name="千位分隔_10原料汇总" xfId="3816"/>
    <cellStyle name="千分位[0]_Equipment Master Asset -CTCI-BEN20090202 Rev.01" xfId="3817"/>
    <cellStyle name="千分位_Break down insrument list and glassware for PTT Phenol project1" xfId="3818"/>
    <cellStyle name="后继超级链接" xfId="3819"/>
    <cellStyle name="巍葆 [0]_M105CDT " xfId="3820"/>
    <cellStyle name="巍葆_M105CDT " xfId="3821"/>
    <cellStyle name="常规_03-三表 (1)" xfId="3822"/>
    <cellStyle name="普通_主菜单" xfId="3823"/>
    <cellStyle name="未定義" xfId="3824"/>
    <cellStyle name="桁区切り [0.00]_BOEKI" xfId="3825"/>
    <cellStyle name="桁区切り_BOM_Apr02" xfId="3826"/>
    <cellStyle name="標準_(E)" xfId="3827"/>
    <cellStyle name="爼ﾗ靉ﾁ篦ｧﾋﾅﾒﾂﾁﾔｵﾔ" xfId="3828"/>
    <cellStyle name="貨幣 [0]_liz-ss" xfId="3829"/>
    <cellStyle name="貨幣[0]_AO" xfId="3830"/>
    <cellStyle name="貨幣_LC (2)" xfId="3831"/>
    <cellStyle name="超级链接" xfId="3832"/>
    <cellStyle name="通貨 [0.00]_BOEKI" xfId="3833"/>
    <cellStyle name="通貨_C-SHT(General_Plot_Plan)" xfId="3834"/>
    <cellStyle name="鱔 [0]_laroux_1_laroux_識啗 " xfId="3835"/>
    <cellStyle name="鱔_laroux_1_laroux_識啗 " xfId="3836"/>
  </cellStyles>
  <dxfs count="0"/>
  <tableStyles count="1" defaultTableStyle="TableStyleMedium2" defaultPivotStyle="PivotStyleLight16">
    <tableStyle name="Table Style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tabSelected="1" view="pageBreakPreview" zoomScaleNormal="100" zoomScaleSheetLayoutView="100" workbookViewId="0">
      <selection activeCell="C55" sqref="C55"/>
    </sheetView>
  </sheetViews>
  <sheetFormatPr defaultColWidth="9.140625" defaultRowHeight="15"/>
  <cols>
    <col min="1" max="1" width="39.7109375" style="177" customWidth="1"/>
    <col min="2" max="2" width="4.7109375" style="195" customWidth="1"/>
    <col min="3" max="3" width="19" style="208" customWidth="1"/>
    <col min="4" max="4" width="1.42578125" style="211" customWidth="1"/>
    <col min="5" max="5" width="19" style="208" customWidth="1"/>
    <col min="6" max="6" width="1.42578125" style="211" customWidth="1"/>
    <col min="7" max="7" width="19" style="208" customWidth="1"/>
    <col min="8" max="8" width="1.42578125" style="211" customWidth="1"/>
    <col min="9" max="9" width="19" style="208" customWidth="1"/>
    <col min="10" max="10" width="17.5703125" bestFit="1" customWidth="1"/>
    <col min="11" max="11" width="20.140625" customWidth="1"/>
    <col min="13" max="13" width="17.140625" bestFit="1" customWidth="1"/>
    <col min="14" max="14" width="11.5703125" bestFit="1" customWidth="1"/>
  </cols>
  <sheetData>
    <row r="1" spans="1:13" ht="20.25" customHeight="1">
      <c r="A1" s="157" t="s">
        <v>0</v>
      </c>
      <c r="C1" s="154"/>
      <c r="D1" s="210"/>
      <c r="E1" s="154"/>
      <c r="F1" s="210"/>
      <c r="G1" s="154"/>
      <c r="H1" s="210"/>
      <c r="I1" s="154"/>
    </row>
    <row r="2" spans="1:13" ht="20.25" customHeight="1">
      <c r="A2" s="159" t="s">
        <v>1</v>
      </c>
      <c r="C2" s="154"/>
      <c r="D2" s="210"/>
      <c r="E2" s="154"/>
      <c r="F2" s="210"/>
      <c r="G2" s="154"/>
      <c r="H2" s="210"/>
      <c r="I2" s="154"/>
    </row>
    <row r="3" spans="1:13" ht="19.350000000000001" customHeight="1">
      <c r="A3" s="160"/>
      <c r="B3" s="161"/>
      <c r="C3" s="161"/>
      <c r="D3" s="161"/>
      <c r="E3" s="161"/>
      <c r="F3" s="161"/>
      <c r="G3" s="161"/>
      <c r="H3" s="161"/>
      <c r="I3" s="161"/>
    </row>
    <row r="4" spans="1:13" ht="19.350000000000001" customHeight="1">
      <c r="A4" s="160"/>
      <c r="B4" s="161"/>
      <c r="C4" s="234" t="s">
        <v>2</v>
      </c>
      <c r="D4" s="234"/>
      <c r="E4" s="234"/>
      <c r="F4" s="161"/>
      <c r="G4" s="161"/>
      <c r="H4" s="161"/>
      <c r="I4" s="161"/>
    </row>
    <row r="5" spans="1:13" ht="19.5" customHeight="1">
      <c r="A5" s="161"/>
      <c r="B5" s="160"/>
      <c r="C5" s="234" t="s">
        <v>3</v>
      </c>
      <c r="D5" s="234"/>
      <c r="E5" s="234"/>
      <c r="F5" s="162"/>
      <c r="G5" s="234" t="s">
        <v>4</v>
      </c>
      <c r="H5" s="234"/>
      <c r="I5" s="234"/>
    </row>
    <row r="6" spans="1:13" ht="19.5" customHeight="1">
      <c r="A6" s="161"/>
      <c r="B6" s="196"/>
      <c r="C6" s="235" t="s">
        <v>5</v>
      </c>
      <c r="D6" s="235"/>
      <c r="E6" s="235"/>
      <c r="F6" s="163"/>
      <c r="G6" s="235" t="s">
        <v>6</v>
      </c>
      <c r="H6" s="235"/>
      <c r="I6" s="235"/>
    </row>
    <row r="7" spans="1:13" ht="19.5" customHeight="1">
      <c r="A7" s="161"/>
      <c r="B7" s="196"/>
      <c r="C7" s="223" t="s">
        <v>122</v>
      </c>
      <c r="D7" s="185"/>
      <c r="E7" s="185" t="s">
        <v>7</v>
      </c>
      <c r="F7" s="207"/>
      <c r="G7" s="223" t="s">
        <v>122</v>
      </c>
      <c r="H7" s="185"/>
      <c r="I7" s="185" t="s">
        <v>7</v>
      </c>
    </row>
    <row r="8" spans="1:13" ht="19.5" customHeight="1">
      <c r="A8" s="154" t="s">
        <v>8</v>
      </c>
      <c r="B8" s="195" t="s">
        <v>9</v>
      </c>
      <c r="C8" s="164">
        <v>2023</v>
      </c>
      <c r="D8" s="164"/>
      <c r="E8" s="164">
        <v>2022</v>
      </c>
      <c r="F8" s="164"/>
      <c r="G8" s="164">
        <v>2023</v>
      </c>
      <c r="H8" s="164"/>
      <c r="I8" s="164">
        <v>2022</v>
      </c>
    </row>
    <row r="9" spans="1:13" ht="19.5" customHeight="1">
      <c r="A9" s="154"/>
      <c r="C9" s="164" t="s">
        <v>10</v>
      </c>
      <c r="D9" s="164"/>
      <c r="E9" s="164"/>
      <c r="F9" s="164"/>
      <c r="G9" s="164" t="s">
        <v>10</v>
      </c>
      <c r="H9" s="164"/>
      <c r="I9" s="164"/>
    </row>
    <row r="10" spans="1:13" ht="19.350000000000001" customHeight="1">
      <c r="A10" s="158"/>
      <c r="C10" s="236" t="s">
        <v>11</v>
      </c>
      <c r="D10" s="236"/>
      <c r="E10" s="236"/>
      <c r="F10" s="236"/>
      <c r="G10" s="236"/>
      <c r="H10" s="236"/>
      <c r="I10" s="236"/>
    </row>
    <row r="11" spans="1:13" ht="19.5" customHeight="1">
      <c r="A11" s="165" t="s">
        <v>12</v>
      </c>
      <c r="C11" s="166"/>
      <c r="D11" s="166"/>
      <c r="E11" s="166"/>
      <c r="F11" s="166"/>
      <c r="G11" s="166"/>
      <c r="H11" s="166"/>
      <c r="I11" s="166"/>
    </row>
    <row r="12" spans="1:13" ht="19.5" customHeight="1">
      <c r="A12" s="156" t="s">
        <v>13</v>
      </c>
      <c r="C12" s="117">
        <v>1978973105</v>
      </c>
      <c r="D12" s="167"/>
      <c r="E12" s="117">
        <v>1110485373</v>
      </c>
      <c r="F12" s="167"/>
      <c r="G12" s="168">
        <f>C12</f>
        <v>1978973105</v>
      </c>
      <c r="H12" s="167"/>
      <c r="I12" s="168">
        <v>1110485373</v>
      </c>
      <c r="K12" s="169"/>
      <c r="M12" s="186"/>
    </row>
    <row r="13" spans="1:13" ht="19.5" customHeight="1">
      <c r="A13" s="156" t="s">
        <v>109</v>
      </c>
      <c r="B13" s="195" t="s">
        <v>129</v>
      </c>
      <c r="C13" s="117">
        <v>3067443170</v>
      </c>
      <c r="D13" s="167"/>
      <c r="E13" s="117">
        <v>2758144295</v>
      </c>
      <c r="F13" s="84"/>
      <c r="G13" s="168">
        <f>C13</f>
        <v>3067443170</v>
      </c>
      <c r="H13" s="167"/>
      <c r="I13" s="168">
        <v>2758144295</v>
      </c>
      <c r="K13" s="169"/>
      <c r="M13" s="186"/>
    </row>
    <row r="14" spans="1:13" s="227" customFormat="1" ht="19.5" customHeight="1">
      <c r="A14" s="230" t="s">
        <v>142</v>
      </c>
      <c r="B14" s="195"/>
      <c r="C14" s="117"/>
      <c r="D14" s="167"/>
      <c r="E14" s="117"/>
      <c r="F14" s="84"/>
      <c r="G14" s="168"/>
      <c r="H14" s="167"/>
      <c r="I14" s="168"/>
      <c r="K14" s="169"/>
      <c r="M14" s="226"/>
    </row>
    <row r="15" spans="1:13" s="227" customFormat="1" ht="19.5" customHeight="1">
      <c r="A15" s="230" t="s">
        <v>143</v>
      </c>
      <c r="B15" s="195">
        <v>5</v>
      </c>
      <c r="C15" s="14">
        <v>0</v>
      </c>
      <c r="D15" s="167"/>
      <c r="E15" s="14">
        <v>0</v>
      </c>
      <c r="F15" s="84"/>
      <c r="G15" s="14">
        <v>0</v>
      </c>
      <c r="H15" s="167"/>
      <c r="I15" s="14">
        <v>0</v>
      </c>
      <c r="K15" s="169"/>
      <c r="M15" s="226"/>
    </row>
    <row r="16" spans="1:13" ht="19.5" customHeight="1">
      <c r="A16" s="156" t="s">
        <v>110</v>
      </c>
      <c r="B16" s="195">
        <v>3</v>
      </c>
      <c r="C16" s="117">
        <v>122100292</v>
      </c>
      <c r="D16" s="167"/>
      <c r="E16" s="117">
        <v>134031653</v>
      </c>
      <c r="F16" s="84"/>
      <c r="G16" s="168">
        <f t="shared" ref="G16:G18" si="0">C16</f>
        <v>122100292</v>
      </c>
      <c r="H16" s="167"/>
      <c r="I16" s="168">
        <v>134031653</v>
      </c>
      <c r="K16" s="169"/>
      <c r="L16" s="169"/>
      <c r="M16" s="186"/>
    </row>
    <row r="17" spans="1:13" ht="19.5" customHeight="1">
      <c r="A17" s="156" t="s">
        <v>14</v>
      </c>
      <c r="B17" s="195">
        <v>6</v>
      </c>
      <c r="C17" s="117">
        <v>4029129467</v>
      </c>
      <c r="D17" s="167"/>
      <c r="E17" s="117">
        <v>4383939319</v>
      </c>
      <c r="F17" s="84"/>
      <c r="G17" s="168">
        <f t="shared" si="0"/>
        <v>4029129467</v>
      </c>
      <c r="H17" s="167"/>
      <c r="I17" s="168">
        <v>4383939319</v>
      </c>
      <c r="K17" s="169"/>
      <c r="M17" s="186"/>
    </row>
    <row r="18" spans="1:13" ht="19.5" customHeight="1">
      <c r="A18" s="156" t="s">
        <v>15</v>
      </c>
      <c r="C18" s="117">
        <v>192455037</v>
      </c>
      <c r="D18" s="167"/>
      <c r="E18" s="117">
        <v>248491482</v>
      </c>
      <c r="F18" s="167"/>
      <c r="G18" s="168">
        <f t="shared" si="0"/>
        <v>192455037</v>
      </c>
      <c r="H18" s="167"/>
      <c r="I18" s="168">
        <v>248491482</v>
      </c>
      <c r="K18" s="169"/>
      <c r="L18" s="169"/>
      <c r="M18" s="186"/>
    </row>
    <row r="19" spans="1:13" ht="19.5" customHeight="1">
      <c r="A19" s="154" t="s">
        <v>16</v>
      </c>
      <c r="C19" s="108">
        <f>SUM(C12:C18)</f>
        <v>9390101071</v>
      </c>
      <c r="D19" s="107"/>
      <c r="E19" s="108">
        <f>SUM(E12:E18)</f>
        <v>8635092122</v>
      </c>
      <c r="F19" s="107"/>
      <c r="G19" s="108">
        <f>SUM(G12:G18)</f>
        <v>9390101071</v>
      </c>
      <c r="H19" s="107"/>
      <c r="I19" s="108">
        <f>SUM(I12:I18)</f>
        <v>8635092122</v>
      </c>
      <c r="J19" s="186"/>
      <c r="K19" s="169"/>
    </row>
    <row r="20" spans="1:13" ht="19.350000000000001" customHeight="1">
      <c r="A20" s="156"/>
      <c r="C20" s="117"/>
      <c r="D20" s="117"/>
      <c r="E20" s="117"/>
      <c r="F20" s="117"/>
      <c r="G20" s="117"/>
      <c r="H20" s="117"/>
      <c r="I20" s="117"/>
    </row>
    <row r="21" spans="1:13" ht="19.5" customHeight="1">
      <c r="A21" s="165" t="s">
        <v>17</v>
      </c>
      <c r="C21" s="117"/>
      <c r="D21" s="117"/>
      <c r="E21" s="117"/>
      <c r="F21" s="117"/>
      <c r="G21" s="117"/>
      <c r="H21" s="117"/>
      <c r="I21" s="117"/>
    </row>
    <row r="22" spans="1:13" ht="19.5" customHeight="1">
      <c r="A22" s="156" t="s">
        <v>18</v>
      </c>
      <c r="B22" s="195">
        <v>7</v>
      </c>
      <c r="C22" s="117">
        <v>59387440</v>
      </c>
      <c r="D22" s="105"/>
      <c r="E22" s="117">
        <v>57563317</v>
      </c>
      <c r="F22" s="170"/>
      <c r="G22" s="121">
        <v>4900000</v>
      </c>
      <c r="H22" s="167"/>
      <c r="I22" s="121">
        <v>4900000</v>
      </c>
      <c r="K22" s="169"/>
    </row>
    <row r="23" spans="1:13" ht="19.5" customHeight="1">
      <c r="A23" s="156" t="s">
        <v>20</v>
      </c>
      <c r="C23" s="117">
        <v>2707084759</v>
      </c>
      <c r="D23" s="105"/>
      <c r="E23" s="117">
        <v>2758694080</v>
      </c>
      <c r="F23" s="170"/>
      <c r="G23" s="168">
        <f>C23</f>
        <v>2707084759</v>
      </c>
      <c r="H23" s="167"/>
      <c r="I23" s="168">
        <v>2758694080</v>
      </c>
      <c r="K23" s="169"/>
    </row>
    <row r="24" spans="1:13" ht="19.5" customHeight="1">
      <c r="A24" s="156" t="s">
        <v>94</v>
      </c>
      <c r="C24" s="117">
        <v>28664596</v>
      </c>
      <c r="D24" s="105"/>
      <c r="E24" s="117">
        <v>14163236</v>
      </c>
      <c r="F24" s="170"/>
      <c r="G24" s="168">
        <f t="shared" ref="G24:G27" si="1">C24</f>
        <v>28664596</v>
      </c>
      <c r="H24" s="167"/>
      <c r="I24" s="84">
        <v>14163236</v>
      </c>
      <c r="K24" s="169"/>
    </row>
    <row r="25" spans="1:13" ht="19.5" customHeight="1">
      <c r="A25" s="156" t="s">
        <v>21</v>
      </c>
      <c r="C25" s="117">
        <v>3505017</v>
      </c>
      <c r="D25" s="167"/>
      <c r="E25" s="117">
        <v>4609861</v>
      </c>
      <c r="F25" s="117"/>
      <c r="G25" s="168">
        <f t="shared" si="1"/>
        <v>3505017</v>
      </c>
      <c r="H25" s="167"/>
      <c r="I25" s="168">
        <v>4609861</v>
      </c>
      <c r="K25" s="169"/>
    </row>
    <row r="26" spans="1:13" ht="19.5" customHeight="1">
      <c r="A26" s="156" t="s">
        <v>80</v>
      </c>
      <c r="B26" s="195">
        <v>8</v>
      </c>
      <c r="C26" s="117">
        <v>45835820</v>
      </c>
      <c r="D26" s="167"/>
      <c r="E26" s="117">
        <v>77235220</v>
      </c>
      <c r="F26" s="117"/>
      <c r="G26" s="168">
        <f t="shared" si="1"/>
        <v>45835820</v>
      </c>
      <c r="H26" s="167"/>
      <c r="I26" s="168">
        <v>77235220</v>
      </c>
      <c r="K26" s="169"/>
    </row>
    <row r="27" spans="1:13" ht="19.5" customHeight="1">
      <c r="A27" s="156" t="s">
        <v>22</v>
      </c>
      <c r="C27" s="117">
        <v>65606544</v>
      </c>
      <c r="D27" s="167"/>
      <c r="E27" s="117">
        <v>63796164</v>
      </c>
      <c r="F27" s="117"/>
      <c r="G27" s="168">
        <f t="shared" si="1"/>
        <v>65606544</v>
      </c>
      <c r="H27" s="167"/>
      <c r="I27" s="168">
        <v>63796164</v>
      </c>
      <c r="J27" s="169"/>
      <c r="K27" s="169"/>
      <c r="L27" s="169"/>
    </row>
    <row r="28" spans="1:13" ht="19.5" customHeight="1">
      <c r="A28" s="163" t="s">
        <v>23</v>
      </c>
      <c r="C28" s="108">
        <f>SUM(C22:C27)</f>
        <v>2910084176</v>
      </c>
      <c r="D28" s="171"/>
      <c r="E28" s="108">
        <f>SUM(E22:E27)</f>
        <v>2976061878</v>
      </c>
      <c r="F28" s="171"/>
      <c r="G28" s="108">
        <f>SUM(G22:G27)</f>
        <v>2855596736</v>
      </c>
      <c r="H28" s="171"/>
      <c r="I28" s="108">
        <f>SUM(I22:I27)</f>
        <v>2923398561</v>
      </c>
    </row>
    <row r="29" spans="1:13" ht="19.350000000000001" customHeight="1">
      <c r="A29" s="163"/>
      <c r="C29" s="172"/>
      <c r="D29" s="171"/>
      <c r="E29" s="172"/>
      <c r="F29" s="171"/>
      <c r="G29" s="172"/>
      <c r="H29" s="171"/>
      <c r="I29" s="172"/>
    </row>
    <row r="30" spans="1:13" ht="19.5" customHeight="1" thickBot="1">
      <c r="A30" s="162" t="s">
        <v>24</v>
      </c>
      <c r="C30" s="173">
        <f>C19+C28</f>
        <v>12300185247</v>
      </c>
      <c r="D30" s="171"/>
      <c r="E30" s="173">
        <f>E19+E28</f>
        <v>11611154000</v>
      </c>
      <c r="F30" s="171"/>
      <c r="G30" s="173">
        <f>G19+G28</f>
        <v>12245697807</v>
      </c>
      <c r="H30" s="171"/>
      <c r="I30" s="173">
        <f>I19+I28</f>
        <v>11558490683</v>
      </c>
    </row>
    <row r="31" spans="1:13" ht="19.5" customHeight="1" thickTop="1">
      <c r="A31" s="162"/>
      <c r="C31" s="107"/>
      <c r="D31" s="171"/>
      <c r="E31" s="107"/>
      <c r="F31" s="171"/>
      <c r="G31" s="107"/>
      <c r="H31" s="171"/>
      <c r="I31" s="107"/>
    </row>
    <row r="32" spans="1:13" ht="19.5" customHeight="1">
      <c r="A32" s="157" t="s">
        <v>0</v>
      </c>
      <c r="C32" s="154"/>
      <c r="D32" s="210"/>
      <c r="E32" s="154"/>
      <c r="F32" s="210"/>
      <c r="G32" s="154"/>
      <c r="H32" s="210"/>
      <c r="I32" s="154"/>
    </row>
    <row r="33" spans="1:13" ht="19.5" customHeight="1">
      <c r="A33" s="159" t="s">
        <v>1</v>
      </c>
      <c r="C33" s="154"/>
      <c r="D33" s="210"/>
      <c r="E33" s="154"/>
      <c r="F33" s="210"/>
      <c r="G33" s="154"/>
      <c r="H33" s="210"/>
      <c r="I33" s="154"/>
    </row>
    <row r="34" spans="1:13" ht="19.5" customHeight="1">
      <c r="A34" s="159"/>
      <c r="C34" s="154"/>
      <c r="D34" s="210"/>
      <c r="E34" s="154"/>
      <c r="F34" s="210"/>
      <c r="G34" s="154"/>
      <c r="H34" s="210"/>
      <c r="I34" s="154"/>
    </row>
    <row r="35" spans="1:13" ht="19.5" customHeight="1">
      <c r="A35" s="158"/>
      <c r="C35" s="234" t="s">
        <v>2</v>
      </c>
      <c r="D35" s="234"/>
      <c r="E35" s="234"/>
      <c r="F35" s="161"/>
      <c r="G35" s="161"/>
      <c r="H35" s="161"/>
      <c r="I35" s="161"/>
    </row>
    <row r="36" spans="1:13" s="175" customFormat="1" ht="19.5" customHeight="1">
      <c r="A36" s="174"/>
      <c r="B36" s="195"/>
      <c r="C36" s="234" t="s">
        <v>3</v>
      </c>
      <c r="D36" s="234"/>
      <c r="E36" s="234"/>
      <c r="F36" s="162"/>
      <c r="G36" s="234" t="s">
        <v>4</v>
      </c>
      <c r="H36" s="234"/>
      <c r="I36" s="234"/>
    </row>
    <row r="37" spans="1:13" s="175" customFormat="1" ht="19.5" customHeight="1">
      <c r="A37" s="174"/>
      <c r="B37" s="195"/>
      <c r="C37" s="235" t="s">
        <v>5</v>
      </c>
      <c r="D37" s="235"/>
      <c r="E37" s="235"/>
      <c r="F37" s="163"/>
      <c r="G37" s="235" t="s">
        <v>6</v>
      </c>
      <c r="H37" s="235"/>
      <c r="I37" s="235"/>
    </row>
    <row r="38" spans="1:13" ht="19.5" customHeight="1">
      <c r="A38" s="161"/>
      <c r="B38" s="196"/>
      <c r="C38" s="223" t="s">
        <v>122</v>
      </c>
      <c r="D38" s="185"/>
      <c r="E38" s="185" t="s">
        <v>7</v>
      </c>
      <c r="F38" s="207"/>
      <c r="G38" s="223" t="s">
        <v>122</v>
      </c>
      <c r="H38" s="185"/>
      <c r="I38" s="185" t="s">
        <v>7</v>
      </c>
    </row>
    <row r="39" spans="1:13" ht="19.5" customHeight="1">
      <c r="A39" s="154" t="s">
        <v>25</v>
      </c>
      <c r="B39" s="195" t="s">
        <v>9</v>
      </c>
      <c r="C39" s="164">
        <v>2023</v>
      </c>
      <c r="D39" s="164"/>
      <c r="E39" s="164">
        <v>2022</v>
      </c>
      <c r="F39" s="164"/>
      <c r="G39" s="164">
        <v>2023</v>
      </c>
      <c r="H39" s="164"/>
      <c r="I39" s="164">
        <v>2022</v>
      </c>
    </row>
    <row r="40" spans="1:13" ht="19.5" customHeight="1">
      <c r="A40" s="154"/>
      <c r="C40" s="164" t="s">
        <v>10</v>
      </c>
      <c r="D40" s="164"/>
      <c r="E40" s="164"/>
      <c r="F40" s="164"/>
      <c r="G40" s="164" t="s">
        <v>10</v>
      </c>
      <c r="H40" s="164"/>
      <c r="I40" s="164"/>
    </row>
    <row r="41" spans="1:13" ht="19.350000000000001" customHeight="1">
      <c r="A41" s="158"/>
      <c r="C41" s="236" t="s">
        <v>11</v>
      </c>
      <c r="D41" s="236"/>
      <c r="E41" s="236"/>
      <c r="F41" s="236"/>
      <c r="G41" s="236"/>
      <c r="H41" s="236"/>
      <c r="I41" s="236"/>
    </row>
    <row r="42" spans="1:13" ht="19.5" customHeight="1">
      <c r="A42" s="165" t="s">
        <v>26</v>
      </c>
      <c r="C42" s="170"/>
      <c r="D42" s="166"/>
      <c r="E42" s="117"/>
      <c r="F42" s="166"/>
      <c r="G42" s="170"/>
      <c r="H42" s="166"/>
      <c r="I42" s="170"/>
    </row>
    <row r="43" spans="1:13" ht="19.5" customHeight="1">
      <c r="A43" s="156" t="s">
        <v>111</v>
      </c>
      <c r="B43" s="195">
        <v>3</v>
      </c>
      <c r="C43" s="170">
        <v>2651035141</v>
      </c>
      <c r="D43" s="176"/>
      <c r="E43" s="117">
        <v>1995179931</v>
      </c>
      <c r="F43" s="170"/>
      <c r="G43" s="170">
        <f>C43</f>
        <v>2651035141</v>
      </c>
      <c r="H43" s="167"/>
      <c r="I43" s="170">
        <v>1995179931</v>
      </c>
      <c r="K43" s="186"/>
    </row>
    <row r="44" spans="1:13" ht="19.5" customHeight="1">
      <c r="A44" s="156" t="s">
        <v>112</v>
      </c>
      <c r="B44" s="195">
        <v>3</v>
      </c>
      <c r="C44" s="117">
        <v>208321275</v>
      </c>
      <c r="D44" s="176"/>
      <c r="E44" s="117">
        <v>227381898</v>
      </c>
      <c r="F44" s="170"/>
      <c r="G44" s="170">
        <f t="shared" ref="G44:G46" si="2">C44</f>
        <v>208321275</v>
      </c>
      <c r="H44" s="167"/>
      <c r="I44" s="117">
        <v>227381898</v>
      </c>
      <c r="K44" s="186"/>
      <c r="M44" s="169"/>
    </row>
    <row r="45" spans="1:13" ht="19.5" customHeight="1">
      <c r="A45" s="203" t="s">
        <v>96</v>
      </c>
      <c r="B45" s="7"/>
      <c r="C45" s="117">
        <v>15559190</v>
      </c>
      <c r="D45" s="176"/>
      <c r="E45" s="117">
        <v>10591381</v>
      </c>
      <c r="F45" s="170"/>
      <c r="G45" s="170">
        <f t="shared" si="2"/>
        <v>15559190</v>
      </c>
      <c r="H45" s="167"/>
      <c r="I45" s="170">
        <v>10591381</v>
      </c>
      <c r="K45" s="186"/>
      <c r="M45" s="169"/>
    </row>
    <row r="46" spans="1:13" s="225" customFormat="1" ht="19.5" customHeight="1">
      <c r="A46" s="203" t="s">
        <v>130</v>
      </c>
      <c r="B46" s="7"/>
      <c r="C46" s="117">
        <v>4883694</v>
      </c>
      <c r="D46" s="176"/>
      <c r="E46" s="117">
        <f>C46</f>
        <v>4883694</v>
      </c>
      <c r="F46" s="170"/>
      <c r="G46" s="170">
        <f t="shared" si="2"/>
        <v>4883694</v>
      </c>
      <c r="H46" s="167"/>
      <c r="I46" s="170">
        <f>E46</f>
        <v>4883694</v>
      </c>
      <c r="K46" s="226"/>
      <c r="M46" s="169"/>
    </row>
    <row r="47" spans="1:13" ht="19.5" customHeight="1">
      <c r="A47" s="4" t="s">
        <v>27</v>
      </c>
      <c r="B47" s="7"/>
      <c r="C47" s="108">
        <f>SUM(C43:C46)</f>
        <v>2879799300</v>
      </c>
      <c r="D47" s="171"/>
      <c r="E47" s="108">
        <f>SUM(E43:E46)</f>
        <v>2238036904</v>
      </c>
      <c r="F47" s="171"/>
      <c r="G47" s="108">
        <f>SUM(G43:G46)</f>
        <v>2879799300</v>
      </c>
      <c r="H47" s="171"/>
      <c r="I47" s="108">
        <f>SUM(I43:I46)</f>
        <v>2238036904</v>
      </c>
      <c r="K47" s="186"/>
    </row>
    <row r="48" spans="1:13" ht="19.5" customHeight="1">
      <c r="A48" s="231"/>
      <c r="B48" s="7"/>
      <c r="C48" s="117"/>
      <c r="D48" s="117"/>
      <c r="E48" s="117"/>
      <c r="F48" s="117"/>
      <c r="G48" s="117"/>
      <c r="H48" s="117"/>
      <c r="I48" s="117"/>
    </row>
    <row r="49" spans="1:11" ht="19.5" customHeight="1">
      <c r="A49" s="232" t="s">
        <v>28</v>
      </c>
      <c r="B49" s="7"/>
      <c r="C49" s="117"/>
      <c r="D49" s="117"/>
      <c r="E49" s="117"/>
      <c r="F49" s="117"/>
      <c r="G49" s="117"/>
      <c r="H49" s="117"/>
      <c r="I49" s="117"/>
    </row>
    <row r="50" spans="1:11" ht="19.5" customHeight="1">
      <c r="A50" s="203" t="s">
        <v>95</v>
      </c>
      <c r="B50" s="7"/>
      <c r="C50" s="117">
        <v>13158837</v>
      </c>
      <c r="D50" s="117"/>
      <c r="E50" s="117">
        <v>3732023</v>
      </c>
      <c r="F50" s="117"/>
      <c r="G50" s="117">
        <f>C50</f>
        <v>13158837</v>
      </c>
      <c r="H50" s="117"/>
      <c r="I50" s="117">
        <v>3732023</v>
      </c>
    </row>
    <row r="51" spans="1:11" s="227" customFormat="1" ht="19.5" customHeight="1">
      <c r="A51" s="203" t="s">
        <v>131</v>
      </c>
      <c r="B51" s="7"/>
      <c r="C51" s="117">
        <v>164205589</v>
      </c>
      <c r="D51" s="117"/>
      <c r="E51" s="117">
        <f>165692782-E46</f>
        <v>160809088</v>
      </c>
      <c r="F51" s="117"/>
      <c r="G51" s="117">
        <f>C51</f>
        <v>164205589</v>
      </c>
      <c r="H51" s="117"/>
      <c r="I51" s="117">
        <f>E51</f>
        <v>160809088</v>
      </c>
    </row>
    <row r="52" spans="1:11" ht="19.5" customHeight="1">
      <c r="A52" s="163" t="s">
        <v>29</v>
      </c>
      <c r="C52" s="108">
        <f>SUM(C50:C51)</f>
        <v>177364426</v>
      </c>
      <c r="D52" s="107"/>
      <c r="E52" s="108">
        <f>SUM(E50:E51)</f>
        <v>164541111</v>
      </c>
      <c r="F52" s="107"/>
      <c r="G52" s="108">
        <f>SUM(G50:G51)</f>
        <v>177364426</v>
      </c>
      <c r="H52" s="107"/>
      <c r="I52" s="108">
        <f>SUM(I50:I51)</f>
        <v>164541111</v>
      </c>
    </row>
    <row r="53" spans="1:11" ht="19.5" customHeight="1">
      <c r="A53" s="163"/>
      <c r="C53" s="172"/>
      <c r="D53" s="107"/>
      <c r="E53" s="172"/>
      <c r="F53" s="107"/>
      <c r="G53" s="172"/>
      <c r="H53" s="107"/>
      <c r="I53" s="172"/>
    </row>
    <row r="54" spans="1:11" ht="19.5" customHeight="1">
      <c r="A54" s="162" t="s">
        <v>30</v>
      </c>
      <c r="C54" s="178">
        <f>C52+C47</f>
        <v>3057163726</v>
      </c>
      <c r="D54" s="107"/>
      <c r="E54" s="178">
        <f>E52+E47</f>
        <v>2402578015</v>
      </c>
      <c r="F54" s="107"/>
      <c r="G54" s="178">
        <f>G52+G47</f>
        <v>3057163726</v>
      </c>
      <c r="H54" s="107"/>
      <c r="I54" s="178">
        <f>I52+I47</f>
        <v>2402578015</v>
      </c>
    </row>
    <row r="55" spans="1:11" ht="19.5" customHeight="1">
      <c r="A55" s="162"/>
      <c r="C55" s="107"/>
      <c r="D55" s="107"/>
      <c r="E55" s="107"/>
      <c r="F55" s="107"/>
      <c r="G55" s="107"/>
      <c r="H55" s="107"/>
      <c r="I55" s="107"/>
    </row>
    <row r="56" spans="1:11" ht="19.5" customHeight="1">
      <c r="A56" s="165" t="s">
        <v>31</v>
      </c>
      <c r="B56" s="197"/>
      <c r="C56" s="176"/>
      <c r="D56" s="176"/>
      <c r="E56" s="176"/>
      <c r="F56" s="176"/>
      <c r="G56" s="176"/>
      <c r="H56" s="176"/>
      <c r="I56" s="176"/>
    </row>
    <row r="57" spans="1:11" ht="19.5" customHeight="1">
      <c r="A57" s="156" t="s">
        <v>102</v>
      </c>
      <c r="C57" s="176"/>
      <c r="D57" s="176"/>
      <c r="E57" s="176"/>
      <c r="F57" s="176"/>
      <c r="G57" s="176"/>
      <c r="H57" s="176"/>
      <c r="I57" s="176"/>
    </row>
    <row r="58" spans="1:11" ht="18.95" customHeight="1">
      <c r="A58" s="152" t="s">
        <v>99</v>
      </c>
      <c r="C58" s="229"/>
      <c r="D58" s="229"/>
      <c r="E58" s="229"/>
      <c r="F58" s="229"/>
      <c r="G58" s="229"/>
      <c r="H58" s="229"/>
      <c r="I58" s="229"/>
    </row>
    <row r="59" spans="1:11" ht="18.95" customHeight="1">
      <c r="A59" s="151" t="s">
        <v>97</v>
      </c>
      <c r="C59" s="229"/>
      <c r="D59" s="229"/>
      <c r="E59" s="229"/>
      <c r="F59" s="229"/>
      <c r="G59" s="229"/>
      <c r="H59" s="229"/>
      <c r="I59" s="229"/>
    </row>
    <row r="60" spans="1:11" ht="19.5" customHeight="1" thickBot="1">
      <c r="A60" s="151" t="s">
        <v>106</v>
      </c>
      <c r="C60" s="179">
        <v>7795709100</v>
      </c>
      <c r="D60" s="168"/>
      <c r="E60" s="179">
        <v>7795709100</v>
      </c>
      <c r="F60" s="168"/>
      <c r="G60" s="179">
        <f>C60</f>
        <v>7795709100</v>
      </c>
      <c r="H60" s="168"/>
      <c r="I60" s="179">
        <v>7795709100</v>
      </c>
    </row>
    <row r="61" spans="1:11" ht="19.5" customHeight="1" thickTop="1">
      <c r="A61" s="152" t="s">
        <v>98</v>
      </c>
      <c r="C61" s="229"/>
      <c r="D61" s="229"/>
      <c r="E61" s="229"/>
      <c r="F61" s="229"/>
      <c r="G61" s="229"/>
      <c r="H61" s="229"/>
      <c r="I61" s="229"/>
    </row>
    <row r="62" spans="1:11" ht="19.5" customHeight="1">
      <c r="A62" s="151" t="s">
        <v>97</v>
      </c>
      <c r="C62" s="229"/>
      <c r="D62" s="229"/>
      <c r="E62" s="229"/>
      <c r="F62" s="229"/>
      <c r="G62" s="229"/>
      <c r="H62" s="229"/>
      <c r="I62" s="229"/>
    </row>
    <row r="63" spans="1:11" ht="19.5" customHeight="1">
      <c r="A63" s="151" t="s">
        <v>106</v>
      </c>
      <c r="C63" s="167">
        <v>7795709100</v>
      </c>
      <c r="D63" s="180"/>
      <c r="E63" s="167">
        <v>7795709100</v>
      </c>
      <c r="F63" s="167"/>
      <c r="G63" s="167">
        <v>7795709100</v>
      </c>
      <c r="H63" s="180"/>
      <c r="I63" s="167">
        <v>7795709100</v>
      </c>
      <c r="K63" s="169"/>
    </row>
    <row r="64" spans="1:11" ht="19.5" customHeight="1">
      <c r="A64" s="156" t="s">
        <v>103</v>
      </c>
      <c r="C64" s="168">
        <v>332131264</v>
      </c>
      <c r="D64" s="167"/>
      <c r="E64" s="168">
        <v>332131264</v>
      </c>
      <c r="F64" s="167"/>
      <c r="G64" s="168">
        <v>332131264</v>
      </c>
      <c r="H64" s="167"/>
      <c r="I64" s="168">
        <v>332131264</v>
      </c>
      <c r="K64" s="169"/>
    </row>
    <row r="65" spans="1:11" ht="19.5" customHeight="1">
      <c r="A65" s="156" t="s">
        <v>32</v>
      </c>
      <c r="C65" s="117"/>
      <c r="D65" s="117"/>
      <c r="E65" s="117"/>
      <c r="F65" s="117"/>
      <c r="G65" s="117"/>
      <c r="H65" s="117"/>
      <c r="I65" s="117"/>
      <c r="K65" s="169"/>
    </row>
    <row r="66" spans="1:11" ht="19.5" customHeight="1">
      <c r="A66" s="152" t="s">
        <v>104</v>
      </c>
      <c r="C66" s="117">
        <v>571703131</v>
      </c>
      <c r="D66" s="167"/>
      <c r="E66" s="117">
        <v>571703131</v>
      </c>
      <c r="F66" s="167"/>
      <c r="G66" s="117">
        <v>571703131</v>
      </c>
      <c r="H66" s="167"/>
      <c r="I66" s="117">
        <v>571703131</v>
      </c>
      <c r="K66" s="169"/>
    </row>
    <row r="67" spans="1:11" ht="19.5" customHeight="1">
      <c r="A67" s="152" t="s">
        <v>58</v>
      </c>
      <c r="C67" s="181">
        <v>543478026</v>
      </c>
      <c r="D67" s="167"/>
      <c r="E67" s="181">
        <v>509032490</v>
      </c>
      <c r="F67" s="167"/>
      <c r="G67" s="181">
        <v>488990586</v>
      </c>
      <c r="H67" s="167"/>
      <c r="I67" s="181">
        <v>456369173</v>
      </c>
      <c r="K67" s="169"/>
    </row>
    <row r="68" spans="1:11" ht="19.5" customHeight="1">
      <c r="A68" s="154" t="s">
        <v>33</v>
      </c>
      <c r="B68" s="197"/>
      <c r="C68" s="178">
        <f>SUM(C63:C67)</f>
        <v>9243021521</v>
      </c>
      <c r="D68" s="171"/>
      <c r="E68" s="178">
        <f>SUM(E63:E67)</f>
        <v>9208575985</v>
      </c>
      <c r="F68" s="171"/>
      <c r="G68" s="178">
        <f>SUM(G63:G67)</f>
        <v>9188534081</v>
      </c>
      <c r="H68" s="182"/>
      <c r="I68" s="178">
        <f>SUM(I63:I67)</f>
        <v>9155912668</v>
      </c>
      <c r="K68" s="169"/>
    </row>
    <row r="69" spans="1:11" ht="19.5" customHeight="1">
      <c r="A69" s="154"/>
      <c r="B69" s="197"/>
      <c r="C69" s="172"/>
      <c r="D69" s="171"/>
      <c r="E69" s="172"/>
      <c r="F69" s="171"/>
      <c r="G69" s="172"/>
      <c r="H69" s="182"/>
      <c r="I69" s="172"/>
      <c r="K69" s="169"/>
    </row>
    <row r="70" spans="1:11" ht="19.5" customHeight="1" thickBot="1">
      <c r="A70" s="154" t="s">
        <v>34</v>
      </c>
      <c r="B70" s="197"/>
      <c r="C70" s="173">
        <f>C68+C54</f>
        <v>12300185247</v>
      </c>
      <c r="D70" s="171"/>
      <c r="E70" s="173">
        <f>E68+E54</f>
        <v>11611154000</v>
      </c>
      <c r="F70" s="171"/>
      <c r="G70" s="173">
        <f>G68+G54</f>
        <v>12245697807</v>
      </c>
      <c r="H70" s="171"/>
      <c r="I70" s="173">
        <f>I68+I54</f>
        <v>11558490683</v>
      </c>
      <c r="K70" s="169"/>
    </row>
    <row r="71" spans="1:11" ht="15.75" thickTop="1">
      <c r="A71" s="183"/>
      <c r="B71" s="197"/>
      <c r="C71" s="107"/>
      <c r="D71" s="107"/>
      <c r="E71" s="107"/>
      <c r="F71" s="107"/>
      <c r="G71" s="107"/>
      <c r="H71" s="107"/>
      <c r="I71" s="107"/>
    </row>
    <row r="72" spans="1:11">
      <c r="C72" s="87"/>
      <c r="E72" s="87"/>
      <c r="G72" s="224"/>
      <c r="I72" s="87"/>
    </row>
    <row r="74" spans="1:11">
      <c r="A74" s="184"/>
      <c r="B74" s="198"/>
      <c r="C74" s="212"/>
      <c r="D74" s="213"/>
      <c r="E74" s="212"/>
    </row>
    <row r="76" spans="1:11">
      <c r="C76" s="219"/>
      <c r="G76" s="221"/>
    </row>
  </sheetData>
  <mergeCells count="12">
    <mergeCell ref="C36:E36"/>
    <mergeCell ref="G36:I36"/>
    <mergeCell ref="G37:I37"/>
    <mergeCell ref="C41:I41"/>
    <mergeCell ref="C4:E4"/>
    <mergeCell ref="C5:E5"/>
    <mergeCell ref="G5:I5"/>
    <mergeCell ref="C6:E6"/>
    <mergeCell ref="G6:I6"/>
    <mergeCell ref="C37:E37"/>
    <mergeCell ref="C10:I10"/>
    <mergeCell ref="C35:E35"/>
  </mergeCells>
  <pageMargins left="0.7" right="0.7" top="0.48" bottom="0.5" header="0.5" footer="0.5"/>
  <pageSetup paperSize="9" scale="70" firstPageNumber="2" fitToHeight="0" orientation="portrait" useFirstPageNumber="1" r:id="rId1"/>
  <headerFooter>
    <oddFooter>&amp;L&amp;"Times New Roman,Regular"The accompanying notes form an integral part of these interim financial statements.&amp;"-,Regular"
&amp;C&amp;"Times New Roman,Regular"&amp;P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6"/>
  <sheetViews>
    <sheetView view="pageBreakPreview" zoomScaleNormal="91" zoomScaleSheetLayoutView="100" workbookViewId="0">
      <selection activeCell="D19" sqref="D19"/>
    </sheetView>
  </sheetViews>
  <sheetFormatPr defaultColWidth="9.140625" defaultRowHeight="15"/>
  <cols>
    <col min="1" max="1" width="1.42578125" style="31" customWidth="1"/>
    <col min="2" max="2" width="43.42578125" style="31" customWidth="1"/>
    <col min="3" max="3" width="4.5703125" style="201" customWidth="1"/>
    <col min="4" max="4" width="17.7109375" style="31" customWidth="1"/>
    <col min="5" max="5" width="1.42578125" style="31" customWidth="1"/>
    <col min="6" max="6" width="17.7109375" style="31" customWidth="1"/>
    <col min="7" max="7" width="1.42578125" style="31" customWidth="1"/>
    <col min="8" max="8" width="17.7109375" style="31" customWidth="1"/>
    <col min="9" max="9" width="1.42578125" style="31" customWidth="1"/>
    <col min="10" max="10" width="17.7109375" style="31" customWidth="1"/>
    <col min="11" max="11" width="1.42578125" style="31" customWidth="1"/>
    <col min="12" max="13" width="34.42578125" style="31" customWidth="1"/>
    <col min="14" max="14" width="5.42578125" style="33" customWidth="1"/>
    <col min="15" max="15" width="0.85546875" style="31" customWidth="1"/>
    <col min="16" max="16" width="16.140625" style="51" customWidth="1"/>
    <col min="17" max="17" width="0.85546875" style="51" customWidth="1"/>
    <col min="18" max="18" width="15.42578125" style="51" customWidth="1"/>
    <col min="19" max="19" width="15.42578125" style="23" customWidth="1"/>
    <col min="20" max="20" width="0.85546875" style="51" customWidth="1"/>
    <col min="21" max="21" width="15.42578125" style="51" customWidth="1"/>
    <col min="22" max="22" width="0.85546875" style="51" customWidth="1"/>
    <col min="23" max="23" width="15.42578125" style="51" customWidth="1"/>
    <col min="24" max="24" width="15.42578125" style="23" customWidth="1"/>
    <col min="25" max="16384" width="9.140625" style="6"/>
  </cols>
  <sheetData>
    <row r="1" spans="1:24" ht="20.25" customHeight="1">
      <c r="A1" s="10" t="s">
        <v>0</v>
      </c>
      <c r="B1" s="19"/>
      <c r="C1" s="199"/>
      <c r="D1" s="21"/>
      <c r="E1" s="19"/>
      <c r="F1" s="21"/>
      <c r="G1" s="19"/>
      <c r="H1" s="21"/>
      <c r="I1" s="19"/>
      <c r="J1" s="21"/>
      <c r="K1" s="10"/>
      <c r="L1" s="19"/>
      <c r="M1" s="19"/>
      <c r="N1" s="20"/>
      <c r="O1" s="19"/>
      <c r="P1" s="22"/>
      <c r="Q1" s="23"/>
      <c r="R1" s="22"/>
      <c r="S1" s="22"/>
      <c r="T1" s="23"/>
      <c r="U1" s="22"/>
      <c r="V1" s="23"/>
      <c r="W1" s="22"/>
      <c r="X1" s="22"/>
    </row>
    <row r="2" spans="1:24" ht="20.25" customHeight="1">
      <c r="A2" s="24" t="s">
        <v>35</v>
      </c>
      <c r="B2" s="19"/>
      <c r="C2" s="199"/>
      <c r="D2" s="21"/>
      <c r="E2" s="19"/>
      <c r="F2" s="21"/>
      <c r="G2" s="19"/>
      <c r="H2" s="21"/>
      <c r="I2" s="19"/>
      <c r="J2" s="21"/>
      <c r="K2" s="24"/>
      <c r="L2" s="19"/>
      <c r="M2" s="19"/>
      <c r="N2" s="20"/>
      <c r="O2" s="19"/>
      <c r="P2" s="22"/>
      <c r="Q2" s="23"/>
      <c r="R2" s="22"/>
      <c r="S2" s="22"/>
      <c r="T2" s="23"/>
      <c r="U2" s="22"/>
      <c r="V2" s="23"/>
      <c r="W2" s="22"/>
      <c r="X2" s="22"/>
    </row>
    <row r="3" spans="1:24" ht="20.25" customHeight="1">
      <c r="A3" s="19"/>
      <c r="B3" s="19"/>
      <c r="C3" s="199"/>
      <c r="D3" s="21"/>
      <c r="E3" s="19"/>
      <c r="F3" s="21"/>
      <c r="G3" s="19"/>
      <c r="H3" s="21"/>
      <c r="I3" s="19"/>
      <c r="J3" s="21"/>
      <c r="K3" s="11"/>
      <c r="L3" s="19"/>
      <c r="M3" s="19"/>
      <c r="N3" s="20"/>
      <c r="O3" s="19"/>
      <c r="P3" s="22"/>
      <c r="Q3" s="23"/>
      <c r="R3" s="22"/>
      <c r="S3" s="22"/>
      <c r="T3" s="23"/>
      <c r="U3" s="22"/>
      <c r="V3" s="23"/>
      <c r="W3" s="22"/>
      <c r="X3" s="22"/>
    </row>
    <row r="4" spans="1:24" ht="20.25" customHeight="1">
      <c r="A4" s="19"/>
      <c r="B4" s="19"/>
      <c r="C4" s="199"/>
      <c r="D4" s="237" t="s">
        <v>36</v>
      </c>
      <c r="E4" s="237"/>
      <c r="F4" s="237"/>
      <c r="G4" s="25"/>
      <c r="H4" s="237"/>
      <c r="I4" s="237"/>
      <c r="J4" s="237"/>
      <c r="K4" s="19"/>
      <c r="L4" s="19"/>
      <c r="M4" s="19"/>
      <c r="N4" s="20"/>
      <c r="O4" s="19"/>
      <c r="P4" s="22"/>
      <c r="Q4" s="23"/>
      <c r="R4" s="22"/>
      <c r="S4" s="22"/>
      <c r="T4" s="23"/>
      <c r="U4" s="22"/>
      <c r="V4" s="23"/>
      <c r="W4" s="22"/>
      <c r="X4" s="22"/>
    </row>
    <row r="5" spans="1:24" ht="20.25" customHeight="1">
      <c r="A5" s="19"/>
      <c r="B5" s="19"/>
      <c r="C5" s="199"/>
      <c r="D5" s="237" t="s">
        <v>37</v>
      </c>
      <c r="E5" s="237"/>
      <c r="F5" s="237"/>
      <c r="G5" s="25"/>
      <c r="H5" s="237" t="s">
        <v>38</v>
      </c>
      <c r="I5" s="237"/>
      <c r="J5" s="237"/>
      <c r="K5" s="19"/>
      <c r="L5" s="19"/>
      <c r="M5" s="19"/>
      <c r="N5" s="20"/>
      <c r="O5" s="19"/>
      <c r="P5" s="22"/>
      <c r="Q5" s="23"/>
      <c r="R5" s="22"/>
      <c r="S5" s="22"/>
      <c r="T5" s="23"/>
      <c r="U5" s="22"/>
      <c r="V5" s="23"/>
      <c r="W5" s="22"/>
      <c r="X5" s="22"/>
    </row>
    <row r="6" spans="1:24" ht="20.25" customHeight="1">
      <c r="A6" s="19"/>
      <c r="B6" s="26"/>
      <c r="C6" s="199"/>
      <c r="D6" s="237" t="s">
        <v>5</v>
      </c>
      <c r="E6" s="237"/>
      <c r="F6" s="237"/>
      <c r="G6" s="25"/>
      <c r="H6" s="237" t="s">
        <v>6</v>
      </c>
      <c r="I6" s="237"/>
      <c r="J6" s="237"/>
      <c r="K6" s="19"/>
      <c r="L6" s="19"/>
      <c r="M6" s="19"/>
      <c r="N6" s="20"/>
      <c r="O6" s="19"/>
      <c r="P6" s="239"/>
      <c r="Q6" s="239"/>
      <c r="R6" s="239"/>
      <c r="S6" s="25"/>
      <c r="T6" s="27"/>
      <c r="U6" s="239"/>
      <c r="V6" s="239"/>
      <c r="W6" s="239"/>
      <c r="X6" s="25"/>
    </row>
    <row r="7" spans="1:24" ht="20.25" customHeight="1">
      <c r="A7" s="1"/>
      <c r="B7" s="3"/>
      <c r="C7" s="200"/>
      <c r="D7" s="240" t="s">
        <v>39</v>
      </c>
      <c r="E7" s="240"/>
      <c r="F7" s="240"/>
      <c r="G7" s="28"/>
      <c r="H7" s="240" t="s">
        <v>39</v>
      </c>
      <c r="I7" s="240"/>
      <c r="J7" s="240"/>
      <c r="K7" s="19"/>
      <c r="L7" s="19"/>
      <c r="M7" s="19"/>
      <c r="N7" s="5"/>
      <c r="O7" s="19"/>
      <c r="P7" s="6"/>
      <c r="Q7" s="6"/>
      <c r="R7" s="6"/>
      <c r="S7" s="25"/>
      <c r="T7" s="27"/>
      <c r="U7" s="6"/>
      <c r="V7" s="6"/>
      <c r="W7" s="6"/>
      <c r="X7" s="25"/>
    </row>
    <row r="8" spans="1:24" ht="20.25" customHeight="1">
      <c r="A8" s="1"/>
      <c r="B8" s="3"/>
      <c r="C8" s="200"/>
      <c r="D8" s="241" t="s">
        <v>122</v>
      </c>
      <c r="E8" s="241"/>
      <c r="F8" s="241"/>
      <c r="G8" s="28"/>
      <c r="H8" s="241" t="s">
        <v>122</v>
      </c>
      <c r="I8" s="241"/>
      <c r="J8" s="241"/>
      <c r="K8" s="19"/>
      <c r="L8" s="19"/>
      <c r="M8" s="19"/>
      <c r="N8" s="5"/>
      <c r="O8" s="19"/>
      <c r="P8" s="6"/>
      <c r="Q8" s="6"/>
      <c r="R8" s="6"/>
      <c r="S8" s="25"/>
      <c r="T8" s="27"/>
      <c r="U8" s="6"/>
      <c r="V8" s="6"/>
      <c r="W8" s="6"/>
      <c r="X8" s="25"/>
    </row>
    <row r="9" spans="1:24" ht="20.25" customHeight="1">
      <c r="A9" s="1"/>
      <c r="B9" s="3"/>
      <c r="C9" s="194" t="s">
        <v>9</v>
      </c>
      <c r="D9" s="164">
        <v>2023</v>
      </c>
      <c r="E9" s="164"/>
      <c r="F9" s="164">
        <v>2022</v>
      </c>
      <c r="G9" s="164"/>
      <c r="H9" s="164">
        <v>2023</v>
      </c>
      <c r="I9" s="164"/>
      <c r="J9" s="164">
        <v>2022</v>
      </c>
      <c r="K9" s="19"/>
      <c r="L9" s="19"/>
      <c r="M9" s="19"/>
      <c r="N9" s="5"/>
      <c r="O9" s="19"/>
      <c r="P9" s="6"/>
      <c r="Q9" s="6"/>
      <c r="R9" s="6"/>
      <c r="S9" s="25"/>
      <c r="T9" s="27"/>
      <c r="U9" s="6"/>
      <c r="V9" s="6"/>
      <c r="W9" s="6"/>
      <c r="X9" s="25"/>
    </row>
    <row r="10" spans="1:24" ht="20.25" customHeight="1">
      <c r="A10" s="19"/>
      <c r="B10" s="19"/>
      <c r="C10" s="199"/>
      <c r="D10" s="238" t="s">
        <v>11</v>
      </c>
      <c r="E10" s="238"/>
      <c r="F10" s="238"/>
      <c r="G10" s="238"/>
      <c r="H10" s="238"/>
      <c r="I10" s="238"/>
      <c r="J10" s="238"/>
      <c r="K10" s="19"/>
      <c r="L10" s="19"/>
      <c r="M10" s="19"/>
      <c r="N10" s="20"/>
      <c r="O10" s="19"/>
      <c r="P10" s="239"/>
      <c r="Q10" s="239"/>
      <c r="R10" s="239"/>
      <c r="S10" s="239"/>
      <c r="T10" s="239"/>
      <c r="U10" s="239"/>
      <c r="V10" s="239"/>
      <c r="W10" s="239"/>
    </row>
    <row r="11" spans="1:24" ht="20.25" customHeight="1">
      <c r="A11" s="29" t="s">
        <v>40</v>
      </c>
      <c r="B11" s="19"/>
      <c r="C11" s="199"/>
      <c r="D11" s="87"/>
      <c r="E11" s="6"/>
      <c r="F11" s="204"/>
      <c r="G11" s="203"/>
      <c r="H11" s="203"/>
      <c r="I11" s="203"/>
      <c r="J11" s="203"/>
      <c r="K11" s="29"/>
      <c r="L11" s="19"/>
      <c r="M11" s="19"/>
      <c r="N11" s="20"/>
      <c r="O11" s="19"/>
      <c r="P11" s="6"/>
      <c r="Q11" s="6"/>
      <c r="R11" s="6"/>
      <c r="S11" s="30"/>
      <c r="T11" s="6"/>
      <c r="U11" s="6"/>
      <c r="V11" s="6"/>
      <c r="W11" s="6"/>
      <c r="X11" s="30"/>
    </row>
    <row r="12" spans="1:24" ht="20.25" customHeight="1">
      <c r="A12" s="31" t="s">
        <v>108</v>
      </c>
      <c r="C12" s="199" t="s">
        <v>144</v>
      </c>
      <c r="D12" s="14">
        <v>4759359328</v>
      </c>
      <c r="E12" s="87"/>
      <c r="F12" s="14">
        <v>6157823817</v>
      </c>
      <c r="G12" s="204"/>
      <c r="H12" s="14">
        <f>D12</f>
        <v>4759359328</v>
      </c>
      <c r="I12" s="204"/>
      <c r="J12" s="44">
        <v>6157823817</v>
      </c>
      <c r="L12" s="189"/>
      <c r="M12" s="19"/>
      <c r="P12" s="34"/>
      <c r="Q12" s="34"/>
      <c r="R12" s="34"/>
      <c r="S12" s="35"/>
      <c r="T12" s="34"/>
      <c r="U12" s="34"/>
      <c r="V12" s="34"/>
      <c r="W12" s="34"/>
      <c r="X12" s="35"/>
    </row>
    <row r="13" spans="1:24" ht="20.25" customHeight="1">
      <c r="A13" s="36" t="s">
        <v>132</v>
      </c>
      <c r="B13" s="29"/>
      <c r="C13" s="199"/>
      <c r="D13" s="14">
        <v>16278056</v>
      </c>
      <c r="E13" s="87"/>
      <c r="F13" s="14">
        <v>13325304</v>
      </c>
      <c r="G13" s="204"/>
      <c r="H13" s="14">
        <f t="shared" ref="H13:H14" si="0">D13</f>
        <v>16278056</v>
      </c>
      <c r="I13" s="204"/>
      <c r="J13" s="44">
        <v>13325304</v>
      </c>
      <c r="L13" s="189"/>
      <c r="M13" s="19"/>
      <c r="P13" s="34"/>
      <c r="Q13" s="34"/>
      <c r="R13" s="34"/>
      <c r="S13" s="35"/>
      <c r="T13" s="34"/>
      <c r="U13" s="34"/>
      <c r="V13" s="34"/>
      <c r="W13" s="34"/>
      <c r="X13" s="35"/>
    </row>
    <row r="14" spans="1:24" ht="20.25" customHeight="1">
      <c r="A14" s="36" t="s">
        <v>41</v>
      </c>
      <c r="B14" s="29"/>
      <c r="C14" s="199">
        <v>3</v>
      </c>
      <c r="D14" s="14">
        <v>5234184</v>
      </c>
      <c r="E14" s="32"/>
      <c r="F14" s="14">
        <v>4923039</v>
      </c>
      <c r="G14" s="32"/>
      <c r="H14" s="14">
        <f t="shared" si="0"/>
        <v>5234184</v>
      </c>
      <c r="I14" s="204"/>
      <c r="J14" s="44">
        <v>4923039</v>
      </c>
      <c r="L14" s="189"/>
      <c r="M14" s="19"/>
      <c r="P14" s="34"/>
      <c r="Q14" s="34"/>
      <c r="R14" s="34"/>
      <c r="S14" s="35"/>
      <c r="T14" s="34"/>
      <c r="U14" s="34"/>
      <c r="V14" s="34"/>
      <c r="W14" s="34"/>
      <c r="X14" s="35"/>
    </row>
    <row r="15" spans="1:24" ht="20.25" customHeight="1">
      <c r="A15" s="37" t="s">
        <v>42</v>
      </c>
      <c r="C15" s="199"/>
      <c r="D15" s="15">
        <f>SUM(D12:D14)</f>
        <v>4780871568</v>
      </c>
      <c r="E15" s="87"/>
      <c r="F15" s="15">
        <f>SUM(F12:F14)</f>
        <v>6176072160</v>
      </c>
      <c r="G15" s="17"/>
      <c r="H15" s="38">
        <f>SUM(H12:H14)</f>
        <v>4780871568</v>
      </c>
      <c r="I15" s="17"/>
      <c r="J15" s="38">
        <f>SUM(J12:J14)</f>
        <v>6176072160</v>
      </c>
      <c r="K15" s="37"/>
      <c r="M15" s="19"/>
      <c r="N15" s="20"/>
      <c r="P15" s="39"/>
      <c r="Q15" s="40"/>
      <c r="R15" s="39"/>
      <c r="S15" s="39"/>
      <c r="T15" s="39"/>
      <c r="U15" s="41"/>
      <c r="V15" s="41"/>
      <c r="W15" s="41"/>
      <c r="X15" s="39"/>
    </row>
    <row r="16" spans="1:24" ht="20.25" customHeight="1">
      <c r="A16" s="36"/>
      <c r="C16" s="199"/>
      <c r="D16" s="32"/>
      <c r="E16" s="32"/>
      <c r="F16" s="32"/>
      <c r="G16" s="32"/>
      <c r="H16" s="203"/>
      <c r="I16" s="203"/>
      <c r="J16" s="203"/>
      <c r="K16" s="36"/>
      <c r="M16" s="19"/>
      <c r="P16" s="42"/>
      <c r="Q16" s="42"/>
      <c r="R16" s="42"/>
      <c r="S16" s="39"/>
      <c r="T16" s="42"/>
      <c r="U16" s="42"/>
      <c r="V16" s="42"/>
      <c r="W16" s="42"/>
      <c r="X16" s="39"/>
    </row>
    <row r="17" spans="1:24" ht="20.25" customHeight="1">
      <c r="A17" s="29" t="s">
        <v>43</v>
      </c>
      <c r="C17" s="199">
        <v>3</v>
      </c>
      <c r="D17" s="32"/>
      <c r="E17" s="32"/>
      <c r="F17" s="32"/>
      <c r="G17" s="32"/>
      <c r="H17" s="203"/>
      <c r="I17" s="203"/>
      <c r="J17" s="203"/>
      <c r="K17" s="36"/>
      <c r="M17" s="19"/>
      <c r="P17" s="42"/>
      <c r="Q17" s="42"/>
      <c r="R17" s="42"/>
      <c r="S17" s="39"/>
      <c r="T17" s="42"/>
      <c r="U17" s="42"/>
      <c r="V17" s="42"/>
      <c r="W17" s="42"/>
      <c r="X17" s="39"/>
    </row>
    <row r="18" spans="1:24" ht="20.25" customHeight="1">
      <c r="A18" s="36" t="s">
        <v>44</v>
      </c>
      <c r="C18" s="199">
        <v>6</v>
      </c>
      <c r="D18" s="32">
        <v>4597988650</v>
      </c>
      <c r="E18" s="32"/>
      <c r="F18" s="32">
        <v>5590638252</v>
      </c>
      <c r="G18" s="32"/>
      <c r="H18" s="44">
        <f>D18</f>
        <v>4597988650</v>
      </c>
      <c r="I18" s="204"/>
      <c r="J18" s="44">
        <v>5590638252</v>
      </c>
      <c r="K18" s="36"/>
      <c r="L18" s="187"/>
      <c r="M18" s="19"/>
      <c r="P18" s="42"/>
      <c r="Q18" s="42"/>
      <c r="R18" s="42"/>
      <c r="S18" s="39"/>
      <c r="T18" s="42"/>
      <c r="U18" s="42"/>
      <c r="V18" s="42"/>
      <c r="W18" s="42"/>
      <c r="X18" s="39"/>
    </row>
    <row r="19" spans="1:24" ht="20.25" customHeight="1">
      <c r="A19" s="36" t="s">
        <v>84</v>
      </c>
      <c r="C19" s="199"/>
      <c r="D19" s="32">
        <f>34539117+1</f>
        <v>34539118</v>
      </c>
      <c r="E19" s="32"/>
      <c r="F19" s="32">
        <v>31977584</v>
      </c>
      <c r="G19" s="32"/>
      <c r="H19" s="44">
        <f t="shared" ref="H19:H20" si="1">D19</f>
        <v>34539118</v>
      </c>
      <c r="I19" s="204"/>
      <c r="J19" s="44">
        <v>31977584</v>
      </c>
      <c r="K19" s="36"/>
      <c r="L19" s="187"/>
      <c r="M19" s="19"/>
      <c r="P19" s="43"/>
      <c r="Q19" s="42"/>
      <c r="R19" s="43"/>
      <c r="S19" s="39"/>
      <c r="T19" s="42"/>
      <c r="U19" s="44"/>
      <c r="V19" s="42"/>
      <c r="W19" s="44"/>
      <c r="X19" s="39"/>
    </row>
    <row r="20" spans="1:24" s="233" customFormat="1" ht="20.25" customHeight="1">
      <c r="A20" s="36" t="s">
        <v>45</v>
      </c>
      <c r="B20" s="31"/>
      <c r="C20" s="199"/>
      <c r="D20" s="32">
        <v>83732264</v>
      </c>
      <c r="E20" s="32"/>
      <c r="F20" s="32">
        <v>103533303</v>
      </c>
      <c r="G20" s="32"/>
      <c r="H20" s="44">
        <f t="shared" si="1"/>
        <v>83732264</v>
      </c>
      <c r="I20" s="204"/>
      <c r="J20" s="44">
        <v>103533303</v>
      </c>
      <c r="K20" s="36"/>
      <c r="L20" s="187"/>
      <c r="M20" s="19"/>
      <c r="N20" s="33"/>
      <c r="O20" s="31"/>
      <c r="P20" s="42"/>
      <c r="Q20" s="42"/>
      <c r="R20" s="42"/>
      <c r="S20" s="39"/>
      <c r="T20" s="42"/>
      <c r="U20" s="42"/>
      <c r="V20" s="42"/>
      <c r="W20" s="42"/>
      <c r="X20" s="39"/>
    </row>
    <row r="21" spans="1:24" s="233" customFormat="1" ht="20.25" customHeight="1">
      <c r="A21" s="37" t="s">
        <v>47</v>
      </c>
      <c r="B21" s="31"/>
      <c r="C21" s="199"/>
      <c r="D21" s="15">
        <f>SUM(D18:D20)</f>
        <v>4716260032</v>
      </c>
      <c r="E21" s="87"/>
      <c r="F21" s="15">
        <f>SUM(F18:F20)</f>
        <v>5726149139</v>
      </c>
      <c r="G21" s="17"/>
      <c r="H21" s="38">
        <f>SUM(H18:H20)</f>
        <v>4716260032</v>
      </c>
      <c r="I21" s="17"/>
      <c r="J21" s="38">
        <f>SUM(J18:J20)</f>
        <v>5726149139</v>
      </c>
      <c r="K21" s="37"/>
      <c r="L21" s="31"/>
      <c r="M21" s="19"/>
      <c r="N21" s="20"/>
      <c r="O21" s="31"/>
      <c r="P21" s="39"/>
      <c r="Q21" s="40"/>
      <c r="R21" s="39"/>
      <c r="S21" s="39"/>
      <c r="T21" s="39"/>
      <c r="U21" s="41"/>
      <c r="V21" s="41"/>
      <c r="W21" s="41"/>
      <c r="X21" s="39"/>
    </row>
    <row r="22" spans="1:24" s="150" customFormat="1" ht="20.25" customHeight="1">
      <c r="A22" s="37"/>
      <c r="B22" s="31"/>
      <c r="C22" s="199"/>
      <c r="D22" s="17"/>
      <c r="E22" s="87"/>
      <c r="F22" s="17"/>
      <c r="G22" s="17"/>
      <c r="H22" s="17"/>
      <c r="I22" s="17"/>
      <c r="J22" s="17"/>
      <c r="K22" s="37"/>
      <c r="L22" s="187"/>
      <c r="M22" s="19"/>
      <c r="N22" s="20"/>
      <c r="O22" s="31"/>
      <c r="P22" s="39"/>
      <c r="Q22" s="40"/>
      <c r="R22" s="39"/>
      <c r="S22" s="39"/>
      <c r="T22" s="39"/>
      <c r="U22" s="41"/>
      <c r="V22" s="41"/>
      <c r="W22" s="41"/>
      <c r="X22" s="39"/>
    </row>
    <row r="23" spans="1:24" ht="20.25" customHeight="1">
      <c r="A23" s="153" t="s">
        <v>133</v>
      </c>
      <c r="C23" s="199"/>
      <c r="D23" s="17">
        <f>D15-D21</f>
        <v>64611536</v>
      </c>
      <c r="E23" s="88"/>
      <c r="F23" s="17">
        <f>F15-F21</f>
        <v>449923021</v>
      </c>
      <c r="G23" s="88"/>
      <c r="H23" s="17">
        <f>H15-H21</f>
        <v>64611536</v>
      </c>
      <c r="I23" s="88"/>
      <c r="J23" s="17">
        <f>J15-J21</f>
        <v>449923021</v>
      </c>
      <c r="K23" s="37"/>
      <c r="L23" s="187"/>
      <c r="M23" s="19"/>
      <c r="P23" s="43"/>
      <c r="Q23" s="42"/>
      <c r="R23" s="43"/>
      <c r="S23" s="39"/>
      <c r="T23" s="42"/>
      <c r="U23" s="43"/>
      <c r="V23" s="42"/>
      <c r="W23" s="43"/>
      <c r="X23" s="39"/>
    </row>
    <row r="24" spans="1:24" s="150" customFormat="1" ht="20.25" customHeight="1">
      <c r="A24" s="36" t="s">
        <v>46</v>
      </c>
      <c r="B24" s="31"/>
      <c r="C24" s="199"/>
      <c r="D24" s="32">
        <f>-590723+1</f>
        <v>-590722</v>
      </c>
      <c r="E24" s="12"/>
      <c r="F24" s="32">
        <v>-820073</v>
      </c>
      <c r="G24" s="13"/>
      <c r="H24" s="44">
        <f>D24</f>
        <v>-590722</v>
      </c>
      <c r="I24" s="204"/>
      <c r="J24" s="44">
        <v>-820073</v>
      </c>
      <c r="K24" s="37"/>
      <c r="L24" s="187"/>
      <c r="M24" s="19"/>
      <c r="N24" s="33"/>
      <c r="O24" s="31"/>
      <c r="P24" s="43"/>
      <c r="Q24" s="42"/>
      <c r="R24" s="43"/>
      <c r="S24" s="39"/>
      <c r="T24" s="42"/>
      <c r="U24" s="44"/>
      <c r="V24" s="42"/>
      <c r="W24" s="44"/>
      <c r="X24" s="39"/>
    </row>
    <row r="25" spans="1:24" s="75" customFormat="1" ht="20.25" customHeight="1">
      <c r="A25" s="45" t="s">
        <v>115</v>
      </c>
      <c r="B25" s="45"/>
      <c r="C25" s="199"/>
      <c r="D25" s="42"/>
      <c r="E25" s="12"/>
      <c r="F25" s="42"/>
      <c r="G25" s="12"/>
      <c r="H25" s="14"/>
      <c r="I25" s="47"/>
      <c r="J25" s="14"/>
      <c r="K25" s="36"/>
      <c r="L25" s="187"/>
      <c r="M25" s="19"/>
      <c r="N25" s="33"/>
      <c r="O25" s="31"/>
      <c r="P25" s="43"/>
      <c r="Q25" s="42"/>
      <c r="R25" s="43"/>
      <c r="S25" s="39"/>
      <c r="T25" s="42"/>
      <c r="U25" s="44"/>
      <c r="V25" s="42"/>
      <c r="W25" s="44"/>
      <c r="X25" s="39"/>
    </row>
    <row r="26" spans="1:24" s="75" customFormat="1" ht="20.25" customHeight="1">
      <c r="A26" s="45"/>
      <c r="B26" s="45" t="s">
        <v>101</v>
      </c>
      <c r="C26" s="199"/>
      <c r="D26" s="46">
        <v>1824123</v>
      </c>
      <c r="E26" s="32"/>
      <c r="F26" s="46">
        <v>437518</v>
      </c>
      <c r="G26" s="32"/>
      <c r="H26" s="46">
        <v>0</v>
      </c>
      <c r="I26" s="47"/>
      <c r="J26" s="46">
        <v>0</v>
      </c>
      <c r="K26" s="36"/>
      <c r="L26" s="187"/>
      <c r="M26" s="19"/>
      <c r="N26" s="33"/>
      <c r="O26" s="31"/>
      <c r="P26" s="43"/>
      <c r="Q26" s="42"/>
      <c r="R26" s="43"/>
      <c r="S26" s="39"/>
      <c r="T26" s="42"/>
      <c r="U26" s="44"/>
      <c r="V26" s="42"/>
      <c r="W26" s="44"/>
      <c r="X26" s="39"/>
    </row>
    <row r="27" spans="1:24" ht="20.25" customHeight="1">
      <c r="A27" s="123" t="s">
        <v>134</v>
      </c>
      <c r="B27" s="19"/>
      <c r="C27" s="161"/>
      <c r="D27" s="17">
        <f>SUM(D23:D26)</f>
        <v>65844937</v>
      </c>
      <c r="E27" s="87"/>
      <c r="F27" s="17">
        <f>SUM(F23:F26)</f>
        <v>449540466</v>
      </c>
      <c r="G27" s="17"/>
      <c r="H27" s="17">
        <f>SUM(H23:H26)</f>
        <v>64020814</v>
      </c>
      <c r="I27" s="204"/>
      <c r="J27" s="17">
        <f>SUM(J23:J26)</f>
        <v>449102948</v>
      </c>
      <c r="K27" s="37"/>
      <c r="L27" s="188"/>
      <c r="M27" s="19"/>
      <c r="N27" s="48"/>
      <c r="O27" s="19"/>
      <c r="P27" s="39"/>
      <c r="Q27" s="40"/>
      <c r="R27" s="39"/>
      <c r="S27" s="39"/>
      <c r="T27" s="39"/>
      <c r="U27" s="41"/>
      <c r="V27" s="41"/>
      <c r="W27" s="41"/>
      <c r="X27" s="39"/>
    </row>
    <row r="28" spans="1:24" s="75" customFormat="1" ht="20.25" customHeight="1">
      <c r="A28" s="124" t="s">
        <v>135</v>
      </c>
      <c r="B28" s="31"/>
      <c r="C28" s="199"/>
      <c r="D28" s="18">
        <f>31399401</f>
        <v>31399401</v>
      </c>
      <c r="E28" s="13"/>
      <c r="F28" s="18">
        <v>91393897</v>
      </c>
      <c r="G28" s="13"/>
      <c r="H28" s="18">
        <f>D28</f>
        <v>31399401</v>
      </c>
      <c r="I28" s="49"/>
      <c r="J28" s="89">
        <v>91393897</v>
      </c>
      <c r="K28" s="36"/>
      <c r="L28" s="187"/>
      <c r="M28" s="19"/>
      <c r="N28" s="20"/>
      <c r="O28" s="31"/>
      <c r="P28" s="43"/>
      <c r="Q28" s="42"/>
      <c r="R28" s="43"/>
      <c r="S28" s="39"/>
      <c r="T28" s="43"/>
      <c r="U28" s="76"/>
      <c r="V28" s="43"/>
      <c r="W28" s="43"/>
      <c r="X28" s="39"/>
    </row>
    <row r="29" spans="1:24" s="75" customFormat="1" ht="20.25" customHeight="1" thickBot="1">
      <c r="A29" s="123" t="s">
        <v>136</v>
      </c>
      <c r="B29" s="31"/>
      <c r="C29" s="199"/>
      <c r="D29" s="9">
        <f>D27-D28</f>
        <v>34445536</v>
      </c>
      <c r="E29" s="50"/>
      <c r="F29" s="9">
        <f>F27-F28</f>
        <v>358146569</v>
      </c>
      <c r="G29" s="17"/>
      <c r="H29" s="9">
        <f>H27-H28</f>
        <v>32621413</v>
      </c>
      <c r="I29" s="17"/>
      <c r="J29" s="9">
        <f>J27-J28</f>
        <v>357709051</v>
      </c>
      <c r="K29" s="37"/>
      <c r="L29" s="187"/>
      <c r="M29" s="19"/>
      <c r="N29" s="33"/>
      <c r="O29" s="31"/>
      <c r="P29" s="39"/>
      <c r="Q29" s="40"/>
      <c r="R29" s="39"/>
      <c r="S29" s="39"/>
      <c r="T29" s="39"/>
      <c r="U29" s="39"/>
      <c r="V29" s="39"/>
      <c r="W29" s="39"/>
      <c r="X29" s="39"/>
    </row>
    <row r="30" spans="1:24" ht="15.75" thickTop="1">
      <c r="A30" s="37"/>
      <c r="C30" s="199"/>
      <c r="D30" s="13"/>
      <c r="E30" s="32"/>
      <c r="F30" s="13"/>
      <c r="G30" s="16"/>
      <c r="H30" s="13"/>
      <c r="I30" s="13"/>
      <c r="J30" s="13"/>
      <c r="K30" s="37"/>
      <c r="L30" s="187"/>
      <c r="M30" s="19"/>
      <c r="P30" s="43"/>
      <c r="Q30" s="42"/>
      <c r="R30" s="43"/>
      <c r="S30" s="39"/>
      <c r="T30" s="43"/>
      <c r="U30" s="43"/>
      <c r="V30" s="43"/>
      <c r="W30" s="43"/>
      <c r="X30" s="39"/>
    </row>
    <row r="31" spans="1:24" s="77" customFormat="1" ht="18.600000000000001" customHeight="1" thickBot="1">
      <c r="A31" s="19" t="s">
        <v>137</v>
      </c>
      <c r="B31" s="19"/>
      <c r="C31" s="199"/>
      <c r="D31" s="155">
        <f>(D29/'BS-2-3'!C60)+0.0001</f>
        <v>4.5185250575858456E-3</v>
      </c>
      <c r="E31" s="50"/>
      <c r="F31" s="155">
        <f>(F29/'BS-2-3'!E60)</f>
        <v>4.5941499920770519E-2</v>
      </c>
      <c r="G31" s="17"/>
      <c r="H31" s="155">
        <f>'PL 4'!H29/'BS-2-3'!G60</f>
        <v>4.1845344126552903E-3</v>
      </c>
      <c r="I31" s="205"/>
      <c r="J31" s="155">
        <f>(J29/'BS-2-3'!I60)</f>
        <v>4.5885376995403793E-2</v>
      </c>
      <c r="K31" s="19"/>
      <c r="L31" s="19"/>
      <c r="M31" s="19"/>
      <c r="N31" s="48"/>
      <c r="O31" s="19"/>
      <c r="P31" s="23"/>
      <c r="Q31" s="23"/>
      <c r="R31" s="23"/>
      <c r="S31" s="39"/>
      <c r="T31" s="23"/>
      <c r="U31" s="23"/>
      <c r="V31" s="23"/>
      <c r="W31" s="23"/>
      <c r="X31" s="39"/>
    </row>
    <row r="32" spans="1:24" ht="20.25" customHeight="1" thickTop="1">
      <c r="A32" s="52"/>
      <c r="B32" s="52"/>
      <c r="C32" s="199"/>
      <c r="D32" s="53"/>
      <c r="E32" s="54"/>
      <c r="F32" s="53"/>
      <c r="G32" s="51"/>
      <c r="H32" s="53"/>
      <c r="I32" s="51"/>
      <c r="J32" s="53"/>
      <c r="M32" s="19"/>
      <c r="N32" s="20"/>
      <c r="P32" s="55"/>
      <c r="Q32" s="56"/>
      <c r="R32" s="57"/>
      <c r="S32" s="39"/>
      <c r="T32" s="56"/>
      <c r="U32" s="55"/>
      <c r="V32" s="56"/>
      <c r="W32" s="58"/>
      <c r="X32" s="39"/>
    </row>
    <row r="33" spans="1:24" ht="20.25" customHeight="1">
      <c r="A33" s="52"/>
      <c r="B33" s="52"/>
      <c r="D33" s="53"/>
      <c r="E33" s="59"/>
      <c r="F33" s="90"/>
      <c r="G33" s="60"/>
      <c r="H33" s="53"/>
      <c r="I33" s="60"/>
      <c r="J33" s="53"/>
      <c r="K33" s="52"/>
      <c r="L33" s="52"/>
      <c r="M33" s="19"/>
      <c r="O33" s="51"/>
      <c r="P33" s="55"/>
      <c r="Q33" s="60"/>
      <c r="R33" s="57"/>
      <c r="S33" s="60"/>
      <c r="T33" s="55"/>
      <c r="U33" s="55"/>
      <c r="V33" s="44"/>
      <c r="W33" s="58"/>
      <c r="X33" s="51"/>
    </row>
    <row r="34" spans="1:24" ht="20.25" customHeight="1">
      <c r="A34" s="61"/>
      <c r="B34" s="52"/>
      <c r="D34" s="6"/>
      <c r="E34" s="62"/>
      <c r="F34" s="6"/>
      <c r="G34" s="60"/>
      <c r="H34" s="203"/>
      <c r="I34" s="60"/>
      <c r="J34" s="6"/>
      <c r="K34" s="52"/>
      <c r="L34" s="52"/>
      <c r="M34" s="52"/>
      <c r="N34" s="20"/>
      <c r="O34" s="51"/>
      <c r="P34" s="53"/>
      <c r="Q34" s="54"/>
      <c r="R34" s="53"/>
      <c r="S34" s="22"/>
      <c r="U34" s="53"/>
      <c r="W34" s="53"/>
      <c r="X34" s="22"/>
    </row>
    <row r="35" spans="1:24" ht="20.25" customHeight="1">
      <c r="A35" s="51"/>
      <c r="B35" s="51"/>
      <c r="D35" s="51"/>
      <c r="E35" s="51"/>
      <c r="F35" s="51"/>
      <c r="G35" s="51"/>
      <c r="H35" s="51"/>
      <c r="I35" s="51"/>
      <c r="J35" s="51"/>
      <c r="K35" s="52"/>
      <c r="L35" s="52"/>
      <c r="M35" s="52"/>
      <c r="O35" s="51"/>
      <c r="P35" s="53"/>
      <c r="Q35" s="59"/>
      <c r="R35" s="53"/>
      <c r="S35" s="22"/>
      <c r="T35" s="60"/>
      <c r="U35" s="53"/>
      <c r="V35" s="60"/>
      <c r="W35" s="53"/>
      <c r="X35" s="22"/>
    </row>
    <row r="36" spans="1:24" ht="20.25" customHeight="1">
      <c r="A36" s="23"/>
      <c r="B36" s="51"/>
      <c r="D36" s="51"/>
      <c r="E36" s="51"/>
      <c r="F36" s="51"/>
      <c r="G36" s="51"/>
      <c r="H36" s="51"/>
      <c r="I36" s="51"/>
      <c r="J36" s="51"/>
      <c r="K36" s="61"/>
      <c r="L36" s="52"/>
      <c r="M36" s="52"/>
      <c r="O36" s="51"/>
      <c r="P36" s="53"/>
      <c r="Q36" s="62"/>
      <c r="R36" s="53"/>
      <c r="S36" s="22"/>
      <c r="T36" s="60"/>
      <c r="U36" s="53"/>
      <c r="V36" s="60"/>
      <c r="W36" s="53"/>
      <c r="X36" s="22"/>
    </row>
    <row r="37" spans="1:24" ht="20.25" customHeight="1">
      <c r="A37" s="51"/>
      <c r="B37" s="52"/>
      <c r="D37" s="63"/>
      <c r="E37" s="51"/>
      <c r="F37" s="63"/>
      <c r="G37" s="51"/>
      <c r="H37" s="63"/>
      <c r="I37" s="51"/>
      <c r="J37" s="63"/>
      <c r="K37" s="51"/>
      <c r="L37" s="51"/>
      <c r="M37" s="51"/>
      <c r="O37" s="51"/>
    </row>
    <row r="38" spans="1:24" ht="20.25" customHeight="1">
      <c r="A38" s="51"/>
      <c r="B38" s="51"/>
      <c r="D38" s="53"/>
      <c r="E38" s="51"/>
      <c r="F38" s="53"/>
      <c r="G38" s="51"/>
      <c r="H38" s="53"/>
      <c r="I38" s="51"/>
      <c r="J38" s="53"/>
      <c r="K38" s="23"/>
      <c r="L38" s="51"/>
      <c r="M38" s="51"/>
      <c r="O38" s="51"/>
    </row>
    <row r="39" spans="1:24" ht="20.25" customHeight="1">
      <c r="A39" s="51"/>
      <c r="B39" s="51"/>
      <c r="D39" s="51"/>
      <c r="E39" s="51"/>
      <c r="F39" s="51"/>
      <c r="G39" s="51"/>
      <c r="H39" s="51"/>
      <c r="I39" s="51"/>
      <c r="J39" s="51"/>
      <c r="K39" s="51"/>
      <c r="L39" s="52"/>
      <c r="M39" s="52"/>
      <c r="O39" s="51"/>
      <c r="P39" s="63"/>
      <c r="R39" s="63"/>
      <c r="S39" s="64"/>
      <c r="U39" s="63"/>
      <c r="W39" s="63"/>
      <c r="X39" s="64"/>
    </row>
    <row r="40" spans="1:24" ht="20.25" customHeight="1">
      <c r="A40" s="23"/>
      <c r="B40" s="51"/>
      <c r="D40" s="53"/>
      <c r="E40" s="51"/>
      <c r="F40" s="53"/>
      <c r="G40" s="51"/>
      <c r="H40" s="53"/>
      <c r="I40" s="51"/>
      <c r="J40" s="53"/>
      <c r="K40" s="51"/>
      <c r="L40" s="51"/>
      <c r="M40" s="51"/>
      <c r="O40" s="51"/>
      <c r="P40" s="53"/>
      <c r="R40" s="53"/>
      <c r="S40" s="22"/>
      <c r="U40" s="53"/>
      <c r="W40" s="53"/>
      <c r="X40" s="22"/>
    </row>
    <row r="41" spans="1:24" ht="20.25" customHeight="1">
      <c r="A41" s="51"/>
      <c r="B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O41" s="51"/>
    </row>
    <row r="42" spans="1:24" ht="20.25" customHeight="1">
      <c r="A42" s="23"/>
      <c r="B42" s="51"/>
      <c r="D42" s="51"/>
      <c r="E42" s="51"/>
      <c r="F42" s="51"/>
      <c r="G42" s="51"/>
      <c r="H42" s="51"/>
      <c r="I42" s="51"/>
      <c r="J42" s="51"/>
      <c r="K42" s="23"/>
      <c r="L42" s="51"/>
      <c r="M42" s="51"/>
      <c r="O42" s="51"/>
      <c r="P42" s="53"/>
      <c r="R42" s="53"/>
      <c r="S42" s="22"/>
      <c r="U42" s="53"/>
      <c r="W42" s="53"/>
      <c r="X42" s="22"/>
    </row>
    <row r="43" spans="1:24" ht="20.25" customHeight="1">
      <c r="A43" s="23"/>
      <c r="B43" s="23"/>
      <c r="D43" s="51"/>
      <c r="E43" s="51"/>
      <c r="F43" s="51"/>
      <c r="G43" s="51"/>
      <c r="H43" s="51"/>
      <c r="I43" s="51"/>
      <c r="J43" s="51"/>
      <c r="K43" s="51"/>
      <c r="L43" s="51"/>
      <c r="M43" s="51"/>
      <c r="O43" s="51"/>
    </row>
    <row r="44" spans="1:24" ht="20.25" customHeight="1">
      <c r="A44" s="23"/>
      <c r="B44" s="23"/>
      <c r="D44" s="22"/>
      <c r="E44" s="23"/>
      <c r="F44" s="22"/>
      <c r="G44" s="23"/>
      <c r="H44" s="22"/>
      <c r="I44" s="23"/>
      <c r="J44" s="22"/>
      <c r="K44" s="23"/>
      <c r="L44" s="51"/>
      <c r="M44" s="51"/>
      <c r="O44" s="51"/>
    </row>
    <row r="45" spans="1:24" ht="20.25" customHeight="1">
      <c r="A45" s="23"/>
      <c r="B45" s="23"/>
      <c r="D45" s="51"/>
      <c r="E45" s="51"/>
      <c r="F45" s="51"/>
      <c r="G45" s="51"/>
      <c r="H45" s="51"/>
      <c r="I45" s="51"/>
      <c r="J45" s="51"/>
      <c r="K45" s="23"/>
      <c r="L45" s="23"/>
      <c r="M45" s="23"/>
      <c r="O45" s="51"/>
    </row>
    <row r="46" spans="1:24" ht="20.25" customHeight="1">
      <c r="A46" s="51"/>
      <c r="B46" s="51"/>
      <c r="C46" s="199"/>
      <c r="D46" s="58"/>
      <c r="E46" s="51"/>
      <c r="F46" s="58"/>
      <c r="G46" s="65"/>
      <c r="H46" s="58"/>
      <c r="I46" s="51"/>
      <c r="J46" s="58"/>
      <c r="K46" s="23"/>
      <c r="L46" s="23"/>
      <c r="M46" s="23"/>
      <c r="O46" s="51"/>
      <c r="P46" s="22"/>
      <c r="Q46" s="23"/>
      <c r="R46" s="22"/>
      <c r="S46" s="22"/>
      <c r="T46" s="23"/>
      <c r="U46" s="22"/>
      <c r="V46" s="23"/>
      <c r="W46" s="22"/>
      <c r="X46" s="22"/>
    </row>
    <row r="47" spans="1:24" ht="20.25" customHeight="1">
      <c r="A47" s="51"/>
      <c r="B47" s="51"/>
      <c r="D47" s="58"/>
      <c r="E47" s="51"/>
      <c r="F47" s="58"/>
      <c r="G47" s="65"/>
      <c r="H47" s="58"/>
      <c r="I47" s="51"/>
      <c r="J47" s="58"/>
      <c r="K47" s="23"/>
      <c r="L47" s="23"/>
      <c r="M47" s="23"/>
      <c r="O47" s="51"/>
    </row>
    <row r="48" spans="1:24" ht="20.25" customHeight="1">
      <c r="A48" s="51"/>
      <c r="B48" s="51"/>
      <c r="D48" s="58"/>
      <c r="E48" s="51"/>
      <c r="F48" s="58"/>
      <c r="G48" s="65"/>
      <c r="H48" s="58"/>
      <c r="I48" s="51"/>
      <c r="J48" s="58"/>
      <c r="K48" s="51"/>
      <c r="L48" s="51"/>
      <c r="M48" s="51"/>
      <c r="N48" s="20"/>
      <c r="O48" s="51"/>
      <c r="P48" s="58"/>
      <c r="R48" s="58"/>
      <c r="S48" s="66"/>
      <c r="T48" s="65"/>
      <c r="U48" s="58"/>
      <c r="W48" s="58"/>
      <c r="X48" s="66"/>
    </row>
    <row r="49" spans="1:24" ht="20.25" customHeight="1">
      <c r="A49" s="51"/>
      <c r="B49" s="51"/>
      <c r="D49" s="58"/>
      <c r="E49" s="51"/>
      <c r="F49" s="58"/>
      <c r="G49" s="65"/>
      <c r="H49" s="58"/>
      <c r="I49" s="51"/>
      <c r="J49" s="58"/>
      <c r="K49" s="51"/>
      <c r="L49" s="51"/>
      <c r="M49" s="51"/>
      <c r="O49" s="51"/>
      <c r="P49" s="58"/>
      <c r="R49" s="58"/>
      <c r="S49" s="66"/>
      <c r="T49" s="65"/>
      <c r="U49" s="58"/>
      <c r="W49" s="58"/>
      <c r="X49" s="66"/>
    </row>
    <row r="50" spans="1:24" ht="20.25" customHeight="1">
      <c r="A50" s="51"/>
      <c r="B50" s="51"/>
      <c r="C50" s="199"/>
      <c r="D50" s="53"/>
      <c r="E50" s="51"/>
      <c r="F50" s="53"/>
      <c r="G50" s="51"/>
      <c r="H50" s="53"/>
      <c r="I50" s="51"/>
      <c r="J50" s="53"/>
      <c r="K50" s="51"/>
      <c r="L50" s="51"/>
      <c r="M50" s="51"/>
      <c r="O50" s="51"/>
      <c r="P50" s="58"/>
      <c r="R50" s="58"/>
      <c r="S50" s="66"/>
      <c r="T50" s="65"/>
      <c r="U50" s="58"/>
      <c r="W50" s="58"/>
      <c r="X50" s="66"/>
    </row>
    <row r="51" spans="1:24" ht="20.25" customHeight="1">
      <c r="K51" s="51"/>
      <c r="L51" s="51"/>
      <c r="M51" s="51"/>
      <c r="O51" s="51"/>
      <c r="P51" s="58"/>
      <c r="R51" s="58"/>
      <c r="S51" s="66"/>
      <c r="T51" s="65"/>
      <c r="U51" s="58"/>
      <c r="W51" s="58"/>
      <c r="X51" s="66"/>
    </row>
    <row r="52" spans="1:24" ht="20.25" customHeight="1">
      <c r="H52" s="67"/>
      <c r="J52" s="67"/>
      <c r="K52" s="51"/>
      <c r="L52" s="51"/>
      <c r="M52" s="51"/>
      <c r="N52" s="20"/>
      <c r="O52" s="51"/>
      <c r="P52" s="53"/>
      <c r="R52" s="53"/>
      <c r="S52" s="22"/>
      <c r="U52" s="53"/>
      <c r="W52" s="53"/>
      <c r="X52" s="22"/>
    </row>
    <row r="53" spans="1:24" ht="20.25" customHeight="1">
      <c r="H53" s="68"/>
      <c r="J53" s="68"/>
    </row>
    <row r="54" spans="1:24" ht="20.25" customHeight="1">
      <c r="H54" s="67"/>
      <c r="J54" s="67"/>
      <c r="U54" s="69"/>
      <c r="W54" s="69"/>
    </row>
    <row r="55" spans="1:24" ht="20.25" customHeight="1">
      <c r="A55" s="6"/>
      <c r="B55" s="6"/>
      <c r="C55" s="161"/>
      <c r="H55" s="68"/>
      <c r="J55" s="68"/>
      <c r="U55" s="70"/>
      <c r="W55" s="70"/>
      <c r="X55" s="6"/>
    </row>
    <row r="56" spans="1:24" ht="20.25" customHeight="1">
      <c r="A56" s="6"/>
      <c r="B56" s="6"/>
      <c r="C56" s="161"/>
      <c r="H56" s="67"/>
      <c r="J56" s="67"/>
      <c r="U56" s="69"/>
      <c r="W56" s="69"/>
      <c r="X56" s="6"/>
    </row>
    <row r="57" spans="1:24" ht="20.25" customHeight="1">
      <c r="A57" s="6"/>
      <c r="B57" s="6"/>
      <c r="C57" s="161"/>
      <c r="H57" s="67"/>
      <c r="J57" s="67"/>
      <c r="U57" s="70"/>
      <c r="W57" s="70"/>
      <c r="X57" s="6"/>
    </row>
    <row r="58" spans="1:24" ht="20.25" customHeight="1">
      <c r="A58" s="6"/>
      <c r="B58" s="6"/>
      <c r="C58" s="161"/>
      <c r="H58" s="68"/>
      <c r="J58" s="68"/>
      <c r="U58" s="69"/>
      <c r="W58" s="69"/>
      <c r="X58" s="6"/>
    </row>
    <row r="59" spans="1:24" ht="20.25" customHeight="1">
      <c r="A59" s="6"/>
      <c r="B59" s="6"/>
      <c r="C59" s="161"/>
      <c r="H59" s="68"/>
      <c r="J59" s="68"/>
      <c r="U59" s="69"/>
      <c r="W59" s="69"/>
      <c r="X59" s="6"/>
    </row>
    <row r="60" spans="1:24" ht="20.25" customHeight="1">
      <c r="A60" s="6"/>
      <c r="B60" s="6"/>
      <c r="C60" s="161"/>
      <c r="H60" s="67"/>
      <c r="J60" s="67"/>
      <c r="U60" s="70"/>
      <c r="W60" s="70"/>
      <c r="X60" s="6"/>
    </row>
    <row r="61" spans="1:24" ht="20.25" customHeight="1">
      <c r="A61" s="6"/>
      <c r="B61" s="6"/>
      <c r="C61" s="161"/>
      <c r="H61" s="67"/>
      <c r="J61" s="67"/>
      <c r="U61" s="70"/>
      <c r="W61" s="70"/>
      <c r="X61" s="6"/>
    </row>
    <row r="62" spans="1:24" ht="20.25" customHeight="1">
      <c r="A62" s="6"/>
      <c r="B62" s="6"/>
      <c r="C62" s="161"/>
      <c r="H62" s="68"/>
      <c r="J62" s="68"/>
      <c r="U62" s="69"/>
      <c r="W62" s="69"/>
      <c r="X62" s="6"/>
    </row>
    <row r="63" spans="1:24" ht="20.25" customHeight="1">
      <c r="A63" s="6"/>
      <c r="B63" s="6"/>
      <c r="C63" s="161"/>
      <c r="H63" s="68"/>
      <c r="J63" s="68"/>
      <c r="U63" s="69"/>
      <c r="W63" s="69"/>
      <c r="X63" s="6"/>
    </row>
    <row r="64" spans="1:24" ht="20.25" customHeight="1">
      <c r="A64" s="6"/>
      <c r="B64" s="6"/>
      <c r="C64" s="161"/>
      <c r="H64" s="68"/>
      <c r="J64" s="68"/>
      <c r="U64" s="70"/>
      <c r="W64" s="70"/>
      <c r="X64" s="6"/>
    </row>
    <row r="65" spans="3:23" s="6" customFormat="1" ht="20.25" customHeight="1">
      <c r="C65" s="161"/>
      <c r="D65" s="31"/>
      <c r="E65" s="31"/>
      <c r="F65" s="31"/>
      <c r="G65" s="31"/>
      <c r="H65" s="68"/>
      <c r="I65" s="31"/>
      <c r="J65" s="68"/>
      <c r="K65" s="31"/>
      <c r="L65" s="31"/>
      <c r="M65" s="31"/>
      <c r="N65" s="33"/>
      <c r="O65" s="31"/>
      <c r="P65" s="51"/>
      <c r="Q65" s="51"/>
      <c r="R65" s="51"/>
      <c r="S65" s="23"/>
      <c r="T65" s="51"/>
      <c r="U65" s="70"/>
      <c r="V65" s="51"/>
      <c r="W65" s="70"/>
    </row>
    <row r="66" spans="3:23" s="6" customFormat="1" ht="20.25" customHeight="1">
      <c r="C66" s="161"/>
      <c r="D66" s="31"/>
      <c r="E66" s="31"/>
      <c r="F66" s="31"/>
      <c r="G66" s="31"/>
      <c r="H66" s="68"/>
      <c r="I66" s="31"/>
      <c r="J66" s="68"/>
      <c r="K66" s="31"/>
      <c r="L66" s="31"/>
      <c r="M66" s="31"/>
      <c r="N66" s="33"/>
      <c r="O66" s="31"/>
      <c r="P66" s="51"/>
      <c r="Q66" s="51"/>
      <c r="R66" s="51"/>
      <c r="S66" s="23"/>
      <c r="T66" s="51"/>
      <c r="U66" s="70"/>
      <c r="V66" s="51"/>
      <c r="W66" s="70"/>
    </row>
    <row r="67" spans="3:23" s="6" customFormat="1" ht="20.25" customHeight="1">
      <c r="C67" s="161"/>
      <c r="D67" s="31"/>
      <c r="E67" s="31"/>
      <c r="F67" s="31"/>
      <c r="G67" s="31"/>
      <c r="H67" s="67"/>
      <c r="I67" s="31"/>
      <c r="J67" s="67"/>
      <c r="K67" s="31"/>
      <c r="L67" s="31"/>
      <c r="M67" s="31"/>
      <c r="N67" s="33"/>
      <c r="O67" s="31"/>
      <c r="P67" s="51"/>
      <c r="Q67" s="51"/>
      <c r="R67" s="51"/>
      <c r="S67" s="23"/>
      <c r="T67" s="51"/>
      <c r="U67" s="70"/>
      <c r="V67" s="51"/>
      <c r="W67" s="70"/>
    </row>
    <row r="68" spans="3:23" s="6" customFormat="1" ht="20.25" customHeight="1">
      <c r="C68" s="161"/>
      <c r="D68" s="31"/>
      <c r="E68" s="31"/>
      <c r="F68" s="31"/>
      <c r="G68" s="31"/>
      <c r="H68" s="68"/>
      <c r="I68" s="31"/>
      <c r="J68" s="68"/>
      <c r="K68" s="31"/>
      <c r="L68" s="31"/>
      <c r="M68" s="31"/>
      <c r="N68" s="33"/>
      <c r="O68" s="31"/>
      <c r="P68" s="51"/>
      <c r="Q68" s="51"/>
      <c r="R68" s="51"/>
      <c r="S68" s="23"/>
      <c r="T68" s="51"/>
      <c r="U68" s="70"/>
      <c r="V68" s="51"/>
      <c r="W68" s="70"/>
    </row>
    <row r="69" spans="3:23" s="6" customFormat="1" ht="20.25" customHeight="1">
      <c r="C69" s="161"/>
      <c r="D69" s="31"/>
      <c r="E69" s="31"/>
      <c r="F69" s="31"/>
      <c r="G69" s="31"/>
      <c r="H69" s="67"/>
      <c r="I69" s="31"/>
      <c r="J69" s="67"/>
      <c r="K69" s="31"/>
      <c r="L69" s="31"/>
      <c r="M69" s="31"/>
      <c r="N69" s="33"/>
      <c r="O69" s="31"/>
      <c r="P69" s="51"/>
      <c r="Q69" s="51"/>
      <c r="R69" s="51"/>
      <c r="S69" s="23"/>
      <c r="T69" s="51"/>
      <c r="U69" s="69"/>
      <c r="V69" s="51"/>
      <c r="W69" s="69"/>
    </row>
    <row r="70" spans="3:23" s="6" customFormat="1" ht="20.25" customHeight="1">
      <c r="C70" s="161"/>
      <c r="D70" s="31"/>
      <c r="E70" s="31"/>
      <c r="F70" s="31"/>
      <c r="G70" s="31"/>
      <c r="H70" s="68"/>
      <c r="I70" s="31"/>
      <c r="J70" s="68"/>
      <c r="K70" s="31"/>
      <c r="L70" s="31"/>
      <c r="M70" s="31"/>
      <c r="N70" s="33"/>
      <c r="O70" s="31"/>
      <c r="P70" s="51"/>
      <c r="Q70" s="51"/>
      <c r="R70" s="51"/>
      <c r="S70" s="23"/>
      <c r="T70" s="51"/>
      <c r="U70" s="70"/>
      <c r="V70" s="51"/>
      <c r="W70" s="70"/>
    </row>
    <row r="71" spans="3:23" s="6" customFormat="1" ht="20.25" customHeight="1">
      <c r="C71" s="161"/>
      <c r="D71" s="31"/>
      <c r="E71" s="31"/>
      <c r="F71" s="31"/>
      <c r="G71" s="31"/>
      <c r="H71" s="67"/>
      <c r="I71" s="31"/>
      <c r="J71" s="67"/>
      <c r="K71" s="31"/>
      <c r="L71" s="31"/>
      <c r="M71" s="31"/>
      <c r="N71" s="33"/>
      <c r="O71" s="31"/>
      <c r="P71" s="51"/>
      <c r="Q71" s="51"/>
      <c r="R71" s="51"/>
      <c r="S71" s="23"/>
      <c r="T71" s="51"/>
      <c r="U71" s="69"/>
      <c r="V71" s="51"/>
      <c r="W71" s="69"/>
    </row>
    <row r="72" spans="3:23" s="6" customFormat="1" ht="20.25" customHeight="1">
      <c r="C72" s="161"/>
      <c r="D72" s="31"/>
      <c r="E72" s="31"/>
      <c r="F72" s="31"/>
      <c r="G72" s="31"/>
      <c r="H72" s="68"/>
      <c r="I72" s="31"/>
      <c r="J72" s="68"/>
      <c r="K72" s="31"/>
      <c r="L72" s="31"/>
      <c r="M72" s="31"/>
      <c r="N72" s="33"/>
      <c r="O72" s="31"/>
      <c r="P72" s="51"/>
      <c r="Q72" s="51"/>
      <c r="R72" s="51"/>
      <c r="S72" s="23"/>
      <c r="T72" s="51"/>
      <c r="U72" s="70"/>
      <c r="V72" s="51"/>
      <c r="W72" s="70"/>
    </row>
    <row r="73" spans="3:23" s="6" customFormat="1" ht="20.25" customHeight="1">
      <c r="C73" s="161"/>
      <c r="D73" s="31"/>
      <c r="E73" s="31"/>
      <c r="F73" s="31"/>
      <c r="G73" s="31"/>
      <c r="H73" s="68"/>
      <c r="I73" s="31"/>
      <c r="J73" s="68"/>
      <c r="K73" s="31"/>
      <c r="L73" s="31"/>
      <c r="M73" s="31"/>
      <c r="N73" s="33"/>
      <c r="O73" s="31"/>
      <c r="P73" s="51"/>
      <c r="Q73" s="51"/>
      <c r="R73" s="51"/>
      <c r="S73" s="23"/>
      <c r="T73" s="51"/>
      <c r="U73" s="69"/>
      <c r="V73" s="51"/>
      <c r="W73" s="69"/>
    </row>
    <row r="74" spans="3:23" s="6" customFormat="1" ht="20.25" customHeight="1">
      <c r="C74" s="161"/>
      <c r="D74" s="31"/>
      <c r="E74" s="31"/>
      <c r="F74" s="31"/>
      <c r="G74" s="31"/>
      <c r="H74" s="68"/>
      <c r="I74" s="31"/>
      <c r="J74" s="68"/>
      <c r="K74" s="31"/>
      <c r="L74" s="31"/>
      <c r="M74" s="31"/>
      <c r="N74" s="33"/>
      <c r="O74" s="31"/>
      <c r="P74" s="51"/>
      <c r="Q74" s="51"/>
      <c r="R74" s="51"/>
      <c r="S74" s="23"/>
      <c r="T74" s="51"/>
      <c r="U74" s="70"/>
      <c r="V74" s="51"/>
      <c r="W74" s="70"/>
    </row>
    <row r="75" spans="3:23" s="6" customFormat="1" ht="20.25" customHeight="1">
      <c r="C75" s="161"/>
      <c r="D75" s="31"/>
      <c r="E75" s="31"/>
      <c r="F75" s="31"/>
      <c r="G75" s="31"/>
      <c r="H75" s="68"/>
      <c r="I75" s="31"/>
      <c r="J75" s="68"/>
      <c r="K75" s="31"/>
      <c r="L75" s="31"/>
      <c r="M75" s="31"/>
      <c r="N75" s="33"/>
      <c r="O75" s="31"/>
      <c r="P75" s="51"/>
      <c r="Q75" s="51"/>
      <c r="R75" s="51"/>
      <c r="S75" s="23"/>
      <c r="T75" s="51"/>
      <c r="U75" s="70"/>
      <c r="V75" s="51"/>
      <c r="W75" s="70"/>
    </row>
    <row r="76" spans="3:23" s="6" customFormat="1" ht="20.25" customHeight="1">
      <c r="C76" s="161"/>
      <c r="D76" s="31"/>
      <c r="E76" s="31"/>
      <c r="F76" s="31"/>
      <c r="G76" s="31"/>
      <c r="H76" s="68"/>
      <c r="I76" s="31"/>
      <c r="J76" s="68"/>
      <c r="K76" s="31"/>
      <c r="L76" s="31"/>
      <c r="M76" s="31"/>
      <c r="N76" s="33"/>
      <c r="O76" s="31"/>
      <c r="P76" s="51"/>
      <c r="Q76" s="51"/>
      <c r="R76" s="51"/>
      <c r="S76" s="23"/>
      <c r="T76" s="51"/>
      <c r="U76" s="70"/>
      <c r="V76" s="51"/>
      <c r="W76" s="70"/>
    </row>
    <row r="77" spans="3:23" s="6" customFormat="1" ht="20.25" customHeight="1">
      <c r="C77" s="161"/>
      <c r="D77" s="31"/>
      <c r="E77" s="31"/>
      <c r="F77" s="31"/>
      <c r="G77" s="31"/>
      <c r="H77" s="67"/>
      <c r="I77" s="31"/>
      <c r="J77" s="67"/>
      <c r="K77" s="31"/>
      <c r="L77" s="31"/>
      <c r="M77" s="31"/>
      <c r="N77" s="33"/>
      <c r="O77" s="31"/>
      <c r="P77" s="51"/>
      <c r="Q77" s="51"/>
      <c r="R77" s="51"/>
      <c r="S77" s="23"/>
      <c r="T77" s="51"/>
      <c r="U77" s="70"/>
      <c r="V77" s="51"/>
      <c r="W77" s="70"/>
    </row>
    <row r="78" spans="3:23" s="6" customFormat="1" ht="20.25" customHeight="1">
      <c r="C78" s="161"/>
      <c r="D78" s="31"/>
      <c r="E78" s="31"/>
      <c r="F78" s="31"/>
      <c r="G78" s="31"/>
      <c r="H78" s="68"/>
      <c r="I78" s="31"/>
      <c r="J78" s="68"/>
      <c r="K78" s="31"/>
      <c r="L78" s="31"/>
      <c r="M78" s="31"/>
      <c r="N78" s="33"/>
      <c r="O78" s="31"/>
      <c r="P78" s="51"/>
      <c r="Q78" s="51"/>
      <c r="R78" s="51"/>
      <c r="S78" s="23"/>
      <c r="T78" s="51"/>
      <c r="U78" s="70"/>
      <c r="V78" s="51"/>
      <c r="W78" s="70"/>
    </row>
    <row r="79" spans="3:23" s="6" customFormat="1" ht="20.25" customHeight="1">
      <c r="C79" s="161"/>
      <c r="D79" s="31"/>
      <c r="E79" s="31"/>
      <c r="F79" s="31"/>
      <c r="G79" s="31"/>
      <c r="H79" s="68"/>
      <c r="I79" s="31"/>
      <c r="J79" s="68"/>
      <c r="K79" s="31"/>
      <c r="L79" s="31"/>
      <c r="M79" s="31"/>
      <c r="N79" s="33"/>
      <c r="O79" s="31"/>
      <c r="P79" s="51"/>
      <c r="Q79" s="51"/>
      <c r="R79" s="51"/>
      <c r="S79" s="23"/>
      <c r="T79" s="51"/>
      <c r="U79" s="69"/>
      <c r="V79" s="51"/>
      <c r="W79" s="69"/>
    </row>
    <row r="80" spans="3:23" s="6" customFormat="1" ht="20.25" customHeight="1">
      <c r="C80" s="161"/>
      <c r="D80" s="31"/>
      <c r="E80" s="31"/>
      <c r="F80" s="31"/>
      <c r="G80" s="31"/>
      <c r="H80" s="68"/>
      <c r="I80" s="31"/>
      <c r="J80" s="68"/>
      <c r="K80" s="31"/>
      <c r="L80" s="31"/>
      <c r="M80" s="31"/>
      <c r="N80" s="33"/>
      <c r="O80" s="31"/>
      <c r="P80" s="51"/>
      <c r="Q80" s="51"/>
      <c r="R80" s="51"/>
      <c r="S80" s="23"/>
      <c r="T80" s="51"/>
      <c r="U80" s="70"/>
      <c r="V80" s="51"/>
      <c r="W80" s="70"/>
    </row>
    <row r="81" spans="3:23" s="6" customFormat="1" ht="20.25" customHeight="1">
      <c r="C81" s="161"/>
      <c r="D81" s="31"/>
      <c r="E81" s="31"/>
      <c r="F81" s="31"/>
      <c r="G81" s="31"/>
      <c r="H81" s="68"/>
      <c r="I81" s="31"/>
      <c r="J81" s="68"/>
      <c r="K81" s="31"/>
      <c r="L81" s="31"/>
      <c r="M81" s="31"/>
      <c r="N81" s="33"/>
      <c r="O81" s="31"/>
      <c r="P81" s="51"/>
      <c r="Q81" s="51"/>
      <c r="R81" s="51"/>
      <c r="S81" s="23"/>
      <c r="T81" s="51"/>
      <c r="U81" s="70"/>
      <c r="V81" s="51"/>
      <c r="W81" s="70"/>
    </row>
    <row r="82" spans="3:23" s="6" customFormat="1" ht="20.25" customHeight="1">
      <c r="C82" s="161"/>
      <c r="D82" s="31"/>
      <c r="E82" s="31"/>
      <c r="F82" s="31"/>
      <c r="G82" s="31"/>
      <c r="H82" s="68"/>
      <c r="I82" s="31"/>
      <c r="J82" s="68"/>
      <c r="K82" s="31"/>
      <c r="L82" s="31"/>
      <c r="M82" s="31"/>
      <c r="N82" s="33"/>
      <c r="O82" s="31"/>
      <c r="P82" s="51"/>
      <c r="Q82" s="51"/>
      <c r="R82" s="51"/>
      <c r="S82" s="23"/>
      <c r="T82" s="51"/>
      <c r="U82" s="70"/>
      <c r="V82" s="51"/>
      <c r="W82" s="70"/>
    </row>
    <row r="83" spans="3:23" s="6" customFormat="1" ht="20.25" customHeight="1">
      <c r="C83" s="161"/>
      <c r="D83" s="31"/>
      <c r="E83" s="31"/>
      <c r="F83" s="31"/>
      <c r="G83" s="31"/>
      <c r="H83" s="68"/>
      <c r="I83" s="31"/>
      <c r="J83" s="68"/>
      <c r="K83" s="31"/>
      <c r="L83" s="31"/>
      <c r="M83" s="31"/>
      <c r="N83" s="33"/>
      <c r="O83" s="31"/>
      <c r="P83" s="51"/>
      <c r="Q83" s="51"/>
      <c r="R83" s="51"/>
      <c r="S83" s="23"/>
      <c r="T83" s="51"/>
      <c r="U83" s="70"/>
      <c r="V83" s="51"/>
      <c r="W83" s="70"/>
    </row>
    <row r="84" spans="3:23" s="6" customFormat="1" ht="20.25" customHeight="1">
      <c r="C84" s="161"/>
      <c r="D84" s="31"/>
      <c r="E84" s="31"/>
      <c r="F84" s="31"/>
      <c r="G84" s="31"/>
      <c r="H84" s="67"/>
      <c r="I84" s="31"/>
      <c r="J84" s="67"/>
      <c r="K84" s="31"/>
      <c r="L84" s="31"/>
      <c r="M84" s="31"/>
      <c r="N84" s="33"/>
      <c r="O84" s="31"/>
      <c r="P84" s="51"/>
      <c r="Q84" s="51"/>
      <c r="R84" s="51"/>
      <c r="S84" s="23"/>
      <c r="T84" s="51"/>
      <c r="U84" s="70"/>
      <c r="V84" s="51"/>
      <c r="W84" s="70"/>
    </row>
    <row r="85" spans="3:23" s="6" customFormat="1" ht="20.25" customHeight="1">
      <c r="C85" s="161"/>
      <c r="D85" s="31"/>
      <c r="E85" s="31"/>
      <c r="F85" s="31"/>
      <c r="G85" s="31"/>
      <c r="H85" s="68"/>
      <c r="I85" s="31"/>
      <c r="J85" s="68"/>
      <c r="K85" s="31"/>
      <c r="L85" s="31"/>
      <c r="M85" s="31"/>
      <c r="N85" s="33"/>
      <c r="O85" s="31"/>
      <c r="P85" s="51"/>
      <c r="Q85" s="51"/>
      <c r="R85" s="51"/>
      <c r="S85" s="23"/>
      <c r="T85" s="51"/>
      <c r="U85" s="70"/>
      <c r="V85" s="51"/>
      <c r="W85" s="70"/>
    </row>
    <row r="86" spans="3:23" s="6" customFormat="1" ht="20.25" customHeight="1">
      <c r="C86" s="161"/>
      <c r="D86" s="31"/>
      <c r="E86" s="31"/>
      <c r="F86" s="31"/>
      <c r="G86" s="31"/>
      <c r="H86" s="67"/>
      <c r="I86" s="31"/>
      <c r="J86" s="67"/>
      <c r="K86" s="31"/>
      <c r="L86" s="31"/>
      <c r="M86" s="31"/>
      <c r="N86" s="33"/>
      <c r="O86" s="31"/>
      <c r="P86" s="51"/>
      <c r="Q86" s="51"/>
      <c r="R86" s="51"/>
      <c r="S86" s="23"/>
      <c r="T86" s="51"/>
      <c r="U86" s="69"/>
      <c r="V86" s="51"/>
      <c r="W86" s="69"/>
    </row>
    <row r="87" spans="3:23" s="6" customFormat="1" ht="20.25" customHeight="1">
      <c r="C87" s="161"/>
      <c r="H87" s="68"/>
      <c r="I87" s="31"/>
      <c r="J87" s="68"/>
      <c r="K87" s="31"/>
      <c r="L87" s="31"/>
      <c r="M87" s="31"/>
      <c r="N87" s="33"/>
      <c r="O87" s="31"/>
      <c r="P87" s="51"/>
      <c r="Q87" s="51"/>
      <c r="R87" s="51"/>
      <c r="S87" s="23"/>
      <c r="T87" s="51"/>
      <c r="U87" s="70"/>
      <c r="V87" s="51"/>
      <c r="W87" s="70"/>
    </row>
    <row r="88" spans="3:23" s="6" customFormat="1" ht="20.25" customHeight="1">
      <c r="C88" s="161"/>
      <c r="H88" s="67"/>
      <c r="I88" s="31"/>
      <c r="J88" s="67"/>
      <c r="K88" s="31"/>
      <c r="L88" s="31"/>
      <c r="M88" s="31"/>
      <c r="N88" s="33"/>
      <c r="O88" s="31"/>
      <c r="P88" s="51"/>
      <c r="Q88" s="51"/>
      <c r="R88" s="51"/>
      <c r="S88" s="23"/>
      <c r="T88" s="51"/>
      <c r="U88" s="69"/>
      <c r="V88" s="51"/>
      <c r="W88" s="69"/>
    </row>
    <row r="89" spans="3:23" s="6" customFormat="1" ht="20.25" customHeight="1">
      <c r="C89" s="161"/>
      <c r="H89" s="68"/>
      <c r="I89" s="31"/>
      <c r="J89" s="68"/>
      <c r="K89" s="31"/>
      <c r="L89" s="31"/>
      <c r="M89" s="31"/>
      <c r="N89" s="33"/>
      <c r="O89" s="31"/>
      <c r="P89" s="51"/>
      <c r="Q89" s="51"/>
      <c r="R89" s="51"/>
      <c r="S89" s="23"/>
      <c r="T89" s="51"/>
      <c r="U89" s="70"/>
      <c r="V89" s="51"/>
      <c r="W89" s="70"/>
    </row>
    <row r="90" spans="3:23" s="6" customFormat="1" ht="20.25" customHeight="1">
      <c r="C90" s="161"/>
      <c r="H90" s="67"/>
      <c r="I90" s="31"/>
      <c r="J90" s="67"/>
      <c r="K90" s="31"/>
      <c r="L90" s="31"/>
      <c r="M90" s="31"/>
      <c r="N90" s="33"/>
      <c r="O90" s="31"/>
      <c r="P90" s="51"/>
      <c r="Q90" s="51"/>
      <c r="R90" s="51"/>
      <c r="S90" s="23"/>
      <c r="T90" s="51"/>
      <c r="U90" s="69"/>
      <c r="V90" s="51"/>
      <c r="W90" s="69"/>
    </row>
    <row r="91" spans="3:23" s="6" customFormat="1" ht="20.25" customHeight="1">
      <c r="C91" s="161"/>
      <c r="H91" s="67"/>
      <c r="I91" s="31"/>
      <c r="J91" s="67"/>
      <c r="K91" s="31"/>
      <c r="L91" s="31"/>
      <c r="M91" s="31"/>
      <c r="N91" s="33"/>
      <c r="O91" s="31"/>
      <c r="P91" s="51"/>
      <c r="Q91" s="51"/>
      <c r="R91" s="51"/>
      <c r="S91" s="23"/>
      <c r="T91" s="51"/>
      <c r="U91" s="70"/>
      <c r="V91" s="51"/>
      <c r="W91" s="70"/>
    </row>
    <row r="92" spans="3:23" s="6" customFormat="1" ht="20.25" customHeight="1">
      <c r="C92" s="161"/>
      <c r="H92" s="68"/>
      <c r="I92" s="31"/>
      <c r="J92" s="68"/>
      <c r="K92" s="31"/>
      <c r="L92" s="31"/>
      <c r="M92" s="31"/>
      <c r="N92" s="33"/>
      <c r="O92" s="31"/>
      <c r="P92" s="51"/>
      <c r="Q92" s="51"/>
      <c r="R92" s="51"/>
      <c r="S92" s="23"/>
      <c r="T92" s="51"/>
      <c r="U92" s="69"/>
      <c r="V92" s="51"/>
      <c r="W92" s="69"/>
    </row>
    <row r="93" spans="3:23" s="6" customFormat="1" ht="20.25" customHeight="1">
      <c r="C93" s="161"/>
      <c r="H93" s="68"/>
      <c r="I93" s="31"/>
      <c r="J93" s="68"/>
      <c r="K93" s="31"/>
      <c r="L93" s="31"/>
      <c r="M93" s="31"/>
      <c r="N93" s="33"/>
      <c r="O93" s="31"/>
      <c r="P93" s="51"/>
      <c r="Q93" s="51"/>
      <c r="R93" s="51"/>
      <c r="S93" s="23"/>
      <c r="T93" s="51"/>
      <c r="U93" s="69"/>
      <c r="V93" s="51"/>
      <c r="W93" s="69"/>
    </row>
    <row r="94" spans="3:23" s="6" customFormat="1" ht="20.25" customHeight="1">
      <c r="C94" s="161"/>
      <c r="H94" s="67"/>
      <c r="I94" s="31"/>
      <c r="J94" s="67"/>
      <c r="K94" s="31"/>
      <c r="L94" s="31"/>
      <c r="M94" s="31"/>
      <c r="N94" s="33"/>
      <c r="O94" s="31"/>
      <c r="P94" s="51"/>
      <c r="Q94" s="51"/>
      <c r="R94" s="51"/>
      <c r="S94" s="23"/>
      <c r="T94" s="51"/>
      <c r="U94" s="70"/>
      <c r="V94" s="51"/>
      <c r="W94" s="70"/>
    </row>
    <row r="95" spans="3:23" s="6" customFormat="1" ht="20.25" customHeight="1">
      <c r="C95" s="161"/>
      <c r="H95" s="68"/>
      <c r="I95" s="31"/>
      <c r="J95" s="68"/>
      <c r="K95" s="31"/>
      <c r="L95" s="31"/>
      <c r="M95" s="31"/>
      <c r="N95" s="33"/>
      <c r="O95" s="31"/>
      <c r="P95" s="51"/>
      <c r="Q95" s="51"/>
      <c r="R95" s="51"/>
      <c r="S95" s="23"/>
      <c r="T95" s="51"/>
      <c r="U95" s="70"/>
      <c r="V95" s="51"/>
      <c r="W95" s="70"/>
    </row>
    <row r="96" spans="3:23" s="6" customFormat="1" ht="20.25" customHeight="1">
      <c r="C96" s="161"/>
      <c r="H96" s="68"/>
      <c r="I96" s="31"/>
      <c r="J96" s="68"/>
      <c r="K96" s="31"/>
      <c r="L96" s="31"/>
      <c r="M96" s="31"/>
      <c r="N96" s="33"/>
      <c r="O96" s="31"/>
      <c r="P96" s="51"/>
      <c r="Q96" s="51"/>
      <c r="R96" s="51"/>
      <c r="S96" s="23"/>
      <c r="T96" s="51"/>
      <c r="U96" s="69"/>
      <c r="V96" s="51"/>
      <c r="W96" s="69"/>
    </row>
    <row r="97" spans="3:23" s="6" customFormat="1" ht="20.25" customHeight="1">
      <c r="C97" s="161"/>
      <c r="H97" s="67"/>
      <c r="I97" s="31"/>
      <c r="J97" s="67"/>
      <c r="K97" s="31"/>
      <c r="L97" s="31"/>
      <c r="M97" s="31"/>
      <c r="N97" s="33"/>
      <c r="O97" s="31"/>
      <c r="P97" s="51"/>
      <c r="Q97" s="51"/>
      <c r="R97" s="51"/>
      <c r="S97" s="23"/>
      <c r="T97" s="51"/>
      <c r="U97" s="70"/>
      <c r="V97" s="51"/>
      <c r="W97" s="70"/>
    </row>
    <row r="98" spans="3:23" s="6" customFormat="1" ht="20.25" customHeight="1">
      <c r="C98" s="161"/>
      <c r="H98" s="67"/>
      <c r="I98" s="31"/>
      <c r="J98" s="67"/>
      <c r="K98" s="31"/>
      <c r="L98" s="31"/>
      <c r="M98" s="31"/>
      <c r="N98" s="33"/>
      <c r="O98" s="31"/>
      <c r="P98" s="51"/>
      <c r="Q98" s="51"/>
      <c r="R98" s="51"/>
      <c r="S98" s="23"/>
      <c r="T98" s="51"/>
      <c r="U98" s="70"/>
      <c r="V98" s="51"/>
      <c r="W98" s="70"/>
    </row>
    <row r="99" spans="3:23" s="6" customFormat="1" ht="20.25" customHeight="1">
      <c r="C99" s="161"/>
      <c r="H99" s="67"/>
      <c r="I99" s="31"/>
      <c r="J99" s="67"/>
      <c r="K99" s="31"/>
      <c r="L99" s="31"/>
      <c r="M99" s="31"/>
      <c r="N99" s="33"/>
      <c r="O99" s="31"/>
      <c r="P99" s="51"/>
      <c r="Q99" s="51"/>
      <c r="R99" s="51"/>
      <c r="S99" s="23"/>
      <c r="T99" s="51"/>
      <c r="U99" s="69"/>
      <c r="V99" s="51"/>
      <c r="W99" s="69"/>
    </row>
    <row r="100" spans="3:23" s="6" customFormat="1" ht="20.25" customHeight="1">
      <c r="C100" s="161"/>
      <c r="H100" s="67"/>
      <c r="I100" s="31"/>
      <c r="J100" s="67"/>
      <c r="K100" s="31"/>
      <c r="L100" s="31"/>
      <c r="M100" s="31"/>
      <c r="N100" s="33"/>
      <c r="O100" s="31"/>
      <c r="P100" s="51"/>
      <c r="Q100" s="51"/>
      <c r="R100" s="51"/>
      <c r="S100" s="23"/>
      <c r="T100" s="51"/>
      <c r="U100" s="69"/>
      <c r="V100" s="51"/>
      <c r="W100" s="69"/>
    </row>
    <row r="101" spans="3:23" s="6" customFormat="1" ht="20.25" customHeight="1">
      <c r="C101" s="161"/>
      <c r="H101" s="67"/>
      <c r="I101" s="31"/>
      <c r="J101" s="67"/>
      <c r="K101" s="31"/>
      <c r="L101" s="31"/>
      <c r="M101" s="31"/>
      <c r="N101" s="33"/>
      <c r="O101" s="31"/>
      <c r="P101" s="51"/>
      <c r="Q101" s="51"/>
      <c r="R101" s="51"/>
      <c r="S101" s="23"/>
      <c r="T101" s="51"/>
      <c r="U101" s="69"/>
      <c r="V101" s="51"/>
      <c r="W101" s="69"/>
    </row>
    <row r="102" spans="3:23" s="6" customFormat="1" ht="20.25" customHeight="1">
      <c r="C102" s="161"/>
      <c r="H102" s="67"/>
      <c r="I102" s="31"/>
      <c r="J102" s="67"/>
      <c r="K102" s="31"/>
      <c r="L102" s="31"/>
      <c r="M102" s="31"/>
      <c r="N102" s="33"/>
      <c r="O102" s="31"/>
      <c r="P102" s="51"/>
      <c r="Q102" s="51"/>
      <c r="R102" s="51"/>
      <c r="S102" s="23"/>
      <c r="T102" s="51"/>
      <c r="U102" s="69"/>
      <c r="V102" s="51"/>
      <c r="W102" s="69"/>
    </row>
    <row r="103" spans="3:23" s="6" customFormat="1" ht="20.25" customHeight="1">
      <c r="C103" s="161"/>
      <c r="H103" s="67"/>
      <c r="I103" s="31"/>
      <c r="J103" s="67"/>
      <c r="K103" s="31"/>
      <c r="L103" s="31"/>
      <c r="M103" s="31"/>
      <c r="N103" s="33"/>
      <c r="O103" s="31"/>
      <c r="P103" s="51"/>
      <c r="Q103" s="51"/>
      <c r="R103" s="51"/>
      <c r="S103" s="23"/>
      <c r="T103" s="51"/>
      <c r="U103" s="69"/>
      <c r="V103" s="51"/>
      <c r="W103" s="69"/>
    </row>
    <row r="104" spans="3:23" s="6" customFormat="1" ht="20.25" customHeight="1">
      <c r="C104" s="161"/>
      <c r="H104" s="67"/>
      <c r="I104" s="31"/>
      <c r="J104" s="67"/>
      <c r="K104" s="31"/>
      <c r="L104" s="31"/>
      <c r="M104" s="31"/>
      <c r="N104" s="33"/>
      <c r="O104" s="31"/>
      <c r="P104" s="51"/>
      <c r="Q104" s="51"/>
      <c r="R104" s="51"/>
      <c r="S104" s="23"/>
      <c r="T104" s="51"/>
      <c r="U104" s="69"/>
      <c r="V104" s="51"/>
      <c r="W104" s="69"/>
    </row>
    <row r="105" spans="3:23" s="6" customFormat="1" ht="20.25" customHeight="1">
      <c r="C105" s="161"/>
      <c r="H105" s="67"/>
      <c r="I105" s="31"/>
      <c r="J105" s="67"/>
      <c r="K105" s="31"/>
      <c r="L105" s="31"/>
      <c r="M105" s="31"/>
      <c r="N105" s="33"/>
      <c r="O105" s="31"/>
      <c r="P105" s="51"/>
      <c r="Q105" s="51"/>
      <c r="R105" s="51"/>
      <c r="S105" s="23"/>
      <c r="T105" s="51"/>
      <c r="U105" s="69"/>
      <c r="V105" s="51"/>
      <c r="W105" s="69"/>
    </row>
    <row r="106" spans="3:23" s="6" customFormat="1" ht="20.25" customHeight="1">
      <c r="C106" s="161"/>
      <c r="H106" s="67"/>
      <c r="I106" s="31"/>
      <c r="J106" s="67"/>
      <c r="K106" s="31"/>
      <c r="L106" s="31"/>
      <c r="M106" s="31"/>
      <c r="N106" s="33"/>
      <c r="O106" s="31"/>
      <c r="P106" s="51"/>
      <c r="Q106" s="51"/>
      <c r="R106" s="51"/>
      <c r="S106" s="23"/>
      <c r="T106" s="51"/>
      <c r="U106" s="69"/>
      <c r="V106" s="51"/>
      <c r="W106" s="69"/>
    </row>
    <row r="107" spans="3:23" s="6" customFormat="1" ht="20.25" customHeight="1">
      <c r="C107" s="161"/>
      <c r="H107" s="67"/>
      <c r="I107" s="31"/>
      <c r="J107" s="67"/>
      <c r="K107" s="31"/>
      <c r="L107" s="31"/>
      <c r="M107" s="31"/>
      <c r="N107" s="33"/>
      <c r="O107" s="31"/>
      <c r="P107" s="51"/>
      <c r="Q107" s="51"/>
      <c r="R107" s="51"/>
      <c r="S107" s="23"/>
      <c r="T107" s="51"/>
      <c r="U107" s="69"/>
      <c r="V107" s="51"/>
      <c r="W107" s="69"/>
    </row>
    <row r="108" spans="3:23" s="6" customFormat="1" ht="20.25" customHeight="1">
      <c r="C108" s="161"/>
      <c r="H108" s="67"/>
      <c r="I108" s="31"/>
      <c r="J108" s="67"/>
      <c r="K108" s="31"/>
      <c r="L108" s="31"/>
      <c r="M108" s="31"/>
      <c r="N108" s="33"/>
      <c r="O108" s="31"/>
      <c r="P108" s="51"/>
      <c r="Q108" s="51"/>
      <c r="R108" s="51"/>
      <c r="S108" s="23"/>
      <c r="T108" s="51"/>
      <c r="U108" s="69"/>
      <c r="V108" s="51"/>
      <c r="W108" s="69"/>
    </row>
    <row r="109" spans="3:23" s="6" customFormat="1" ht="20.25" customHeight="1">
      <c r="C109" s="161"/>
      <c r="H109" s="68"/>
      <c r="I109" s="31"/>
      <c r="J109" s="68"/>
      <c r="K109" s="31"/>
      <c r="L109" s="31"/>
      <c r="M109" s="31"/>
      <c r="N109" s="33"/>
      <c r="O109" s="31"/>
      <c r="P109" s="51"/>
      <c r="Q109" s="51"/>
      <c r="R109" s="51"/>
      <c r="S109" s="23"/>
      <c r="T109" s="51"/>
      <c r="U109" s="69"/>
      <c r="V109" s="51"/>
      <c r="W109" s="69"/>
    </row>
    <row r="110" spans="3:23" s="6" customFormat="1" ht="20.25" customHeight="1">
      <c r="C110" s="161"/>
      <c r="H110" s="67"/>
      <c r="I110" s="31"/>
      <c r="J110" s="67"/>
      <c r="K110" s="31"/>
      <c r="L110" s="31"/>
      <c r="M110" s="31"/>
      <c r="N110" s="33"/>
      <c r="O110" s="31"/>
      <c r="P110" s="51"/>
      <c r="Q110" s="51"/>
      <c r="R110" s="51"/>
      <c r="S110" s="23"/>
      <c r="T110" s="51"/>
      <c r="U110" s="69"/>
      <c r="V110" s="51"/>
      <c r="W110" s="69"/>
    </row>
    <row r="111" spans="3:23" s="6" customFormat="1" ht="20.25" customHeight="1">
      <c r="C111" s="161"/>
      <c r="H111" s="68"/>
      <c r="I111" s="31"/>
      <c r="J111" s="68"/>
      <c r="K111" s="31"/>
      <c r="L111" s="31"/>
      <c r="M111" s="31"/>
      <c r="N111" s="33"/>
      <c r="O111" s="31"/>
      <c r="P111" s="51"/>
      <c r="Q111" s="51"/>
      <c r="R111" s="51"/>
      <c r="S111" s="23"/>
      <c r="T111" s="51"/>
      <c r="U111" s="70"/>
      <c r="V111" s="51"/>
      <c r="W111" s="70"/>
    </row>
    <row r="112" spans="3:23" s="6" customFormat="1" ht="20.25" customHeight="1">
      <c r="C112" s="161"/>
      <c r="H112" s="67"/>
      <c r="I112" s="31"/>
      <c r="J112" s="67"/>
      <c r="K112" s="31"/>
      <c r="L112" s="31"/>
      <c r="M112" s="31"/>
      <c r="N112" s="33"/>
      <c r="O112" s="31"/>
      <c r="P112" s="51"/>
      <c r="Q112" s="51"/>
      <c r="R112" s="51"/>
      <c r="S112" s="23"/>
      <c r="T112" s="51"/>
      <c r="U112" s="69"/>
      <c r="V112" s="51"/>
      <c r="W112" s="69"/>
    </row>
    <row r="113" spans="3:23" s="6" customFormat="1" ht="20.25" customHeight="1">
      <c r="C113" s="161"/>
      <c r="H113" s="67"/>
      <c r="I113" s="31"/>
      <c r="J113" s="67"/>
      <c r="K113" s="31"/>
      <c r="L113" s="31"/>
      <c r="M113" s="31"/>
      <c r="N113" s="33"/>
      <c r="O113" s="31"/>
      <c r="P113" s="51"/>
      <c r="Q113" s="51"/>
      <c r="R113" s="51"/>
      <c r="S113" s="23"/>
      <c r="T113" s="51"/>
      <c r="U113" s="70"/>
      <c r="V113" s="51"/>
      <c r="W113" s="70"/>
    </row>
    <row r="114" spans="3:23" s="6" customFormat="1" ht="20.25" customHeight="1">
      <c r="C114" s="161"/>
      <c r="H114" s="68"/>
      <c r="I114" s="31"/>
      <c r="J114" s="68"/>
      <c r="K114" s="31"/>
      <c r="L114" s="31"/>
      <c r="M114" s="31"/>
      <c r="N114" s="33"/>
      <c r="O114" s="31"/>
      <c r="P114" s="51"/>
      <c r="Q114" s="51"/>
      <c r="R114" s="51"/>
      <c r="S114" s="23"/>
      <c r="T114" s="51"/>
      <c r="U114" s="69"/>
      <c r="V114" s="51"/>
      <c r="W114" s="69"/>
    </row>
    <row r="115" spans="3:23" s="6" customFormat="1" ht="20.25" customHeight="1">
      <c r="C115" s="161"/>
      <c r="H115" s="68"/>
      <c r="I115" s="31"/>
      <c r="J115" s="68"/>
      <c r="K115" s="31"/>
      <c r="L115" s="31"/>
      <c r="M115" s="31"/>
      <c r="N115" s="33"/>
      <c r="O115" s="31"/>
      <c r="P115" s="51"/>
      <c r="Q115" s="51"/>
      <c r="R115" s="51"/>
      <c r="S115" s="23"/>
      <c r="T115" s="51"/>
      <c r="U115" s="69"/>
      <c r="V115" s="51"/>
      <c r="W115" s="69"/>
    </row>
    <row r="116" spans="3:23" s="6" customFormat="1" ht="20.25" customHeight="1">
      <c r="C116" s="161"/>
      <c r="H116" s="67"/>
      <c r="I116" s="31"/>
      <c r="J116" s="67"/>
      <c r="K116" s="31"/>
      <c r="L116" s="31"/>
      <c r="M116" s="31"/>
      <c r="N116" s="33"/>
      <c r="O116" s="31"/>
      <c r="P116" s="51"/>
      <c r="Q116" s="51"/>
      <c r="R116" s="51"/>
      <c r="S116" s="23"/>
      <c r="T116" s="51"/>
      <c r="U116" s="70"/>
      <c r="V116" s="51"/>
      <c r="W116" s="70"/>
    </row>
    <row r="117" spans="3:23" s="6" customFormat="1" ht="20.25" customHeight="1">
      <c r="C117" s="161"/>
      <c r="H117" s="67"/>
      <c r="I117" s="31"/>
      <c r="J117" s="67"/>
      <c r="K117" s="31"/>
      <c r="L117" s="31"/>
      <c r="M117" s="31"/>
      <c r="N117" s="33"/>
      <c r="O117" s="31"/>
      <c r="P117" s="51"/>
      <c r="Q117" s="51"/>
      <c r="R117" s="51"/>
      <c r="S117" s="23"/>
      <c r="T117" s="51"/>
      <c r="U117" s="70"/>
      <c r="V117" s="51"/>
      <c r="W117" s="70"/>
    </row>
    <row r="118" spans="3:23" s="6" customFormat="1" ht="20.25" customHeight="1">
      <c r="C118" s="161"/>
      <c r="H118" s="68"/>
      <c r="I118" s="31"/>
      <c r="J118" s="68"/>
      <c r="K118" s="31"/>
      <c r="L118" s="31"/>
      <c r="M118" s="31"/>
      <c r="N118" s="33"/>
      <c r="O118" s="31"/>
      <c r="P118" s="51"/>
      <c r="Q118" s="51"/>
      <c r="R118" s="51"/>
      <c r="S118" s="23"/>
      <c r="T118" s="51"/>
      <c r="U118" s="69"/>
      <c r="V118" s="51"/>
      <c r="W118" s="69"/>
    </row>
    <row r="119" spans="3:23" s="6" customFormat="1" ht="20.25" customHeight="1">
      <c r="C119" s="161"/>
      <c r="H119" s="68"/>
      <c r="I119" s="31"/>
      <c r="J119" s="68"/>
      <c r="K119" s="31"/>
      <c r="L119" s="31"/>
      <c r="M119" s="31"/>
      <c r="N119" s="33"/>
      <c r="O119" s="31"/>
      <c r="P119" s="51"/>
      <c r="Q119" s="51"/>
      <c r="R119" s="51"/>
      <c r="S119" s="23"/>
      <c r="T119" s="51"/>
      <c r="U119" s="69"/>
      <c r="V119" s="51"/>
      <c r="W119" s="69"/>
    </row>
    <row r="120" spans="3:23" s="6" customFormat="1" ht="20.25" customHeight="1">
      <c r="C120" s="161"/>
      <c r="H120" s="68"/>
      <c r="I120" s="31"/>
      <c r="J120" s="68"/>
      <c r="K120" s="31"/>
      <c r="L120" s="31"/>
      <c r="M120" s="31"/>
      <c r="N120" s="33"/>
      <c r="O120" s="31"/>
      <c r="P120" s="51"/>
      <c r="Q120" s="51"/>
      <c r="R120" s="51"/>
      <c r="S120" s="23"/>
      <c r="T120" s="51"/>
      <c r="U120" s="70"/>
      <c r="V120" s="51"/>
      <c r="W120" s="70"/>
    </row>
    <row r="121" spans="3:23" s="6" customFormat="1" ht="20.25" customHeight="1">
      <c r="C121" s="161"/>
      <c r="H121" s="68"/>
      <c r="I121" s="31"/>
      <c r="J121" s="68"/>
      <c r="K121" s="31"/>
      <c r="L121" s="31"/>
      <c r="M121" s="31"/>
      <c r="N121" s="33"/>
      <c r="O121" s="31"/>
      <c r="P121" s="51"/>
      <c r="Q121" s="51"/>
      <c r="R121" s="51"/>
      <c r="S121" s="23"/>
      <c r="T121" s="51"/>
      <c r="U121" s="70"/>
      <c r="V121" s="51"/>
      <c r="W121" s="70"/>
    </row>
    <row r="122" spans="3:23" s="6" customFormat="1" ht="20.25" customHeight="1">
      <c r="C122" s="161"/>
      <c r="H122" s="68"/>
      <c r="I122" s="31"/>
      <c r="J122" s="68"/>
      <c r="K122" s="31"/>
      <c r="L122" s="31"/>
      <c r="M122" s="31"/>
      <c r="N122" s="33"/>
      <c r="O122" s="31"/>
      <c r="P122" s="51"/>
      <c r="Q122" s="51"/>
      <c r="R122" s="51"/>
      <c r="S122" s="23"/>
      <c r="T122" s="51"/>
      <c r="U122" s="70"/>
      <c r="V122" s="51"/>
      <c r="W122" s="70"/>
    </row>
    <row r="123" spans="3:23" s="6" customFormat="1" ht="20.25" customHeight="1">
      <c r="C123" s="161"/>
      <c r="H123" s="67"/>
      <c r="I123" s="31"/>
      <c r="J123" s="67"/>
      <c r="K123" s="31"/>
      <c r="L123" s="31"/>
      <c r="M123" s="31"/>
      <c r="N123" s="33"/>
      <c r="O123" s="31"/>
      <c r="P123" s="51"/>
      <c r="Q123" s="51"/>
      <c r="R123" s="51"/>
      <c r="S123" s="23"/>
      <c r="T123" s="51"/>
      <c r="U123" s="70"/>
      <c r="V123" s="51"/>
      <c r="W123" s="70"/>
    </row>
    <row r="124" spans="3:23" s="6" customFormat="1" ht="20.25" customHeight="1">
      <c r="C124" s="161"/>
      <c r="H124" s="68"/>
      <c r="I124" s="31"/>
      <c r="J124" s="68"/>
      <c r="K124" s="31"/>
      <c r="L124" s="31"/>
      <c r="M124" s="31"/>
      <c r="N124" s="33"/>
      <c r="O124" s="31"/>
      <c r="P124" s="51"/>
      <c r="Q124" s="51"/>
      <c r="R124" s="51"/>
      <c r="S124" s="23"/>
      <c r="T124" s="51"/>
      <c r="U124" s="70"/>
      <c r="V124" s="51"/>
      <c r="W124" s="70"/>
    </row>
    <row r="125" spans="3:23" s="6" customFormat="1" ht="20.25" customHeight="1">
      <c r="C125" s="161"/>
      <c r="H125" s="67"/>
      <c r="I125" s="31"/>
      <c r="J125" s="67"/>
      <c r="K125" s="31"/>
      <c r="L125" s="31"/>
      <c r="M125" s="31"/>
      <c r="N125" s="33"/>
      <c r="O125" s="31"/>
      <c r="P125" s="51"/>
      <c r="Q125" s="51"/>
      <c r="R125" s="51"/>
      <c r="S125" s="23"/>
      <c r="T125" s="51"/>
      <c r="U125" s="69"/>
      <c r="V125" s="51"/>
      <c r="W125" s="69"/>
    </row>
    <row r="126" spans="3:23" s="6" customFormat="1" ht="20.25" customHeight="1">
      <c r="C126" s="161"/>
      <c r="H126" s="68"/>
      <c r="I126" s="31"/>
      <c r="J126" s="68"/>
      <c r="K126" s="31"/>
      <c r="L126" s="31"/>
      <c r="M126" s="31"/>
      <c r="N126" s="33"/>
      <c r="O126" s="31"/>
      <c r="P126" s="51"/>
      <c r="Q126" s="51"/>
      <c r="R126" s="51"/>
      <c r="S126" s="23"/>
      <c r="T126" s="51"/>
      <c r="U126" s="70"/>
      <c r="V126" s="51"/>
      <c r="W126" s="70"/>
    </row>
    <row r="127" spans="3:23" s="6" customFormat="1" ht="20.25" customHeight="1">
      <c r="C127" s="161"/>
      <c r="H127" s="67"/>
      <c r="I127" s="31"/>
      <c r="J127" s="67"/>
      <c r="K127" s="31"/>
      <c r="L127" s="31"/>
      <c r="M127" s="31"/>
      <c r="N127" s="33"/>
      <c r="O127" s="31"/>
      <c r="P127" s="51"/>
      <c r="Q127" s="51"/>
      <c r="R127" s="51"/>
      <c r="S127" s="23"/>
      <c r="T127" s="51"/>
      <c r="U127" s="69"/>
      <c r="V127" s="51"/>
      <c r="W127" s="69"/>
    </row>
    <row r="128" spans="3:23" s="6" customFormat="1" ht="20.25" customHeight="1">
      <c r="C128" s="161"/>
      <c r="H128" s="68"/>
      <c r="I128" s="31"/>
      <c r="J128" s="68"/>
      <c r="K128" s="31"/>
      <c r="L128" s="31"/>
      <c r="M128" s="31"/>
      <c r="N128" s="33"/>
      <c r="O128" s="31"/>
      <c r="P128" s="51"/>
      <c r="Q128" s="51"/>
      <c r="R128" s="51"/>
      <c r="S128" s="23"/>
      <c r="T128" s="51"/>
      <c r="U128" s="70"/>
      <c r="V128" s="51"/>
      <c r="W128" s="70"/>
    </row>
    <row r="129" spans="3:23" s="6" customFormat="1" ht="20.25" customHeight="1">
      <c r="C129" s="161"/>
      <c r="H129" s="68"/>
      <c r="I129" s="31"/>
      <c r="J129" s="68"/>
      <c r="K129" s="31"/>
      <c r="L129" s="31"/>
      <c r="M129" s="31"/>
      <c r="N129" s="33"/>
      <c r="O129" s="31"/>
      <c r="P129" s="51"/>
      <c r="Q129" s="51"/>
      <c r="R129" s="51"/>
      <c r="S129" s="23"/>
      <c r="T129" s="51"/>
      <c r="U129" s="69"/>
      <c r="V129" s="51"/>
      <c r="W129" s="69"/>
    </row>
    <row r="130" spans="3:23" s="6" customFormat="1" ht="20.25" customHeight="1">
      <c r="C130" s="161"/>
      <c r="H130" s="68"/>
      <c r="I130" s="31"/>
      <c r="J130" s="68"/>
      <c r="K130" s="31"/>
      <c r="L130" s="31"/>
      <c r="M130" s="31"/>
      <c r="N130" s="33"/>
      <c r="O130" s="31"/>
      <c r="P130" s="51"/>
      <c r="Q130" s="51"/>
      <c r="R130" s="51"/>
      <c r="S130" s="23"/>
      <c r="T130" s="51"/>
      <c r="U130" s="70"/>
      <c r="V130" s="51"/>
      <c r="W130" s="70"/>
    </row>
    <row r="131" spans="3:23" s="6" customFormat="1" ht="20.25" customHeight="1">
      <c r="C131" s="161"/>
      <c r="H131" s="68"/>
      <c r="I131" s="31"/>
      <c r="J131" s="68"/>
      <c r="K131" s="31"/>
      <c r="L131" s="31"/>
      <c r="M131" s="31"/>
      <c r="N131" s="33"/>
      <c r="O131" s="31"/>
      <c r="P131" s="51"/>
      <c r="Q131" s="51"/>
      <c r="R131" s="51"/>
      <c r="S131" s="23"/>
      <c r="T131" s="51"/>
      <c r="U131" s="70"/>
      <c r="V131" s="51"/>
      <c r="W131" s="70"/>
    </row>
    <row r="132" spans="3:23" s="6" customFormat="1" ht="20.25" customHeight="1">
      <c r="C132" s="161"/>
      <c r="H132" s="68"/>
      <c r="I132" s="31"/>
      <c r="J132" s="68"/>
      <c r="K132" s="31"/>
      <c r="L132" s="31"/>
      <c r="M132" s="31"/>
      <c r="N132" s="33"/>
      <c r="O132" s="31"/>
      <c r="P132" s="51"/>
      <c r="Q132" s="51"/>
      <c r="R132" s="51"/>
      <c r="S132" s="23"/>
      <c r="T132" s="51"/>
      <c r="U132" s="70"/>
      <c r="V132" s="51"/>
      <c r="W132" s="70"/>
    </row>
    <row r="133" spans="3:23" s="6" customFormat="1" ht="20.25" customHeight="1">
      <c r="C133" s="161"/>
      <c r="H133" s="67"/>
      <c r="I133" s="31"/>
      <c r="J133" s="67"/>
      <c r="K133" s="31"/>
      <c r="L133" s="31"/>
      <c r="M133" s="31"/>
      <c r="N133" s="33"/>
      <c r="O133" s="31"/>
      <c r="P133" s="51"/>
      <c r="Q133" s="51"/>
      <c r="R133" s="51"/>
      <c r="S133" s="23"/>
      <c r="T133" s="51"/>
      <c r="U133" s="70"/>
      <c r="V133" s="51"/>
      <c r="W133" s="70"/>
    </row>
    <row r="134" spans="3:23" s="6" customFormat="1" ht="20.25" customHeight="1">
      <c r="C134" s="161"/>
      <c r="H134" s="68"/>
      <c r="I134" s="31"/>
      <c r="J134" s="68"/>
      <c r="K134" s="31"/>
      <c r="L134" s="31"/>
      <c r="M134" s="31"/>
      <c r="N134" s="33"/>
      <c r="O134" s="31"/>
      <c r="P134" s="51"/>
      <c r="Q134" s="51"/>
      <c r="R134" s="51"/>
      <c r="S134" s="23"/>
      <c r="T134" s="51"/>
      <c r="U134" s="70"/>
      <c r="V134" s="51"/>
      <c r="W134" s="70"/>
    </row>
    <row r="135" spans="3:23" s="6" customFormat="1" ht="20.25" customHeight="1">
      <c r="C135" s="161"/>
      <c r="H135" s="68"/>
      <c r="I135" s="31"/>
      <c r="J135" s="68"/>
      <c r="K135" s="31"/>
      <c r="L135" s="31"/>
      <c r="M135" s="31"/>
      <c r="N135" s="33"/>
      <c r="O135" s="31"/>
      <c r="P135" s="51"/>
      <c r="Q135" s="51"/>
      <c r="R135" s="51"/>
      <c r="S135" s="23"/>
      <c r="T135" s="51"/>
      <c r="U135" s="69"/>
      <c r="V135" s="51"/>
      <c r="W135" s="69"/>
    </row>
    <row r="136" spans="3:23" s="6" customFormat="1" ht="20.25" customHeight="1">
      <c r="C136" s="161"/>
      <c r="H136" s="68"/>
      <c r="I136" s="31"/>
      <c r="J136" s="68"/>
      <c r="K136" s="31"/>
      <c r="L136" s="31"/>
      <c r="M136" s="31"/>
      <c r="N136" s="33"/>
      <c r="O136" s="31"/>
      <c r="P136" s="51"/>
      <c r="Q136" s="51"/>
      <c r="R136" s="51"/>
      <c r="S136" s="23"/>
      <c r="T136" s="51"/>
      <c r="U136" s="70"/>
      <c r="V136" s="51"/>
      <c r="W136" s="70"/>
    </row>
    <row r="137" spans="3:23" s="6" customFormat="1" ht="20.25" customHeight="1">
      <c r="C137" s="161"/>
      <c r="H137" s="68"/>
      <c r="I137" s="31"/>
      <c r="J137" s="68"/>
      <c r="K137" s="31"/>
      <c r="L137" s="31"/>
      <c r="M137" s="31"/>
      <c r="N137" s="33"/>
      <c r="O137" s="31"/>
      <c r="P137" s="51"/>
      <c r="Q137" s="51"/>
      <c r="R137" s="51"/>
      <c r="S137" s="23"/>
      <c r="T137" s="51"/>
      <c r="U137" s="70"/>
      <c r="V137" s="51"/>
      <c r="W137" s="70"/>
    </row>
    <row r="138" spans="3:23" s="6" customFormat="1" ht="20.25" customHeight="1">
      <c r="C138" s="161"/>
      <c r="H138" s="68"/>
      <c r="I138" s="31"/>
      <c r="J138" s="68"/>
      <c r="K138" s="31"/>
      <c r="L138" s="31"/>
      <c r="M138" s="31"/>
      <c r="N138" s="33"/>
      <c r="O138" s="31"/>
      <c r="P138" s="51"/>
      <c r="Q138" s="51"/>
      <c r="R138" s="51"/>
      <c r="S138" s="23"/>
      <c r="T138" s="51"/>
      <c r="U138" s="70"/>
      <c r="V138" s="51"/>
      <c r="W138" s="70"/>
    </row>
    <row r="139" spans="3:23" s="6" customFormat="1" ht="20.25" customHeight="1">
      <c r="C139" s="161"/>
      <c r="H139" s="68"/>
      <c r="I139" s="31"/>
      <c r="J139" s="68"/>
      <c r="K139" s="31"/>
      <c r="L139" s="31"/>
      <c r="M139" s="31"/>
      <c r="N139" s="33"/>
      <c r="O139" s="31"/>
      <c r="P139" s="51"/>
      <c r="Q139" s="51"/>
      <c r="R139" s="51"/>
      <c r="S139" s="23"/>
      <c r="T139" s="51"/>
      <c r="U139" s="70"/>
      <c r="V139" s="51"/>
      <c r="W139" s="70"/>
    </row>
    <row r="140" spans="3:23" s="6" customFormat="1" ht="20.25" customHeight="1">
      <c r="C140" s="161"/>
      <c r="H140" s="67"/>
      <c r="I140" s="31"/>
      <c r="J140" s="67"/>
      <c r="K140" s="31"/>
      <c r="L140" s="31"/>
      <c r="M140" s="31"/>
      <c r="N140" s="33"/>
      <c r="O140" s="31"/>
      <c r="P140" s="51"/>
      <c r="Q140" s="51"/>
      <c r="R140" s="51"/>
      <c r="S140" s="23"/>
      <c r="T140" s="51"/>
      <c r="U140" s="70"/>
      <c r="V140" s="51"/>
      <c r="W140" s="70"/>
    </row>
    <row r="141" spans="3:23" s="6" customFormat="1" ht="20.25" customHeight="1">
      <c r="C141" s="161"/>
      <c r="H141" s="68"/>
      <c r="I141" s="31"/>
      <c r="J141" s="68"/>
      <c r="K141" s="31"/>
      <c r="L141" s="31"/>
      <c r="M141" s="31"/>
      <c r="N141" s="33"/>
      <c r="O141" s="31"/>
      <c r="P141" s="51"/>
      <c r="Q141" s="51"/>
      <c r="R141" s="51"/>
      <c r="S141" s="23"/>
      <c r="T141" s="51"/>
      <c r="U141" s="70"/>
      <c r="V141" s="51"/>
      <c r="W141" s="70"/>
    </row>
    <row r="142" spans="3:23" s="6" customFormat="1" ht="20.25" customHeight="1">
      <c r="C142" s="161"/>
      <c r="H142" s="67"/>
      <c r="I142" s="31"/>
      <c r="J142" s="67"/>
      <c r="K142" s="31"/>
      <c r="L142" s="31"/>
      <c r="M142" s="31"/>
      <c r="N142" s="33"/>
      <c r="O142" s="31"/>
      <c r="P142" s="51"/>
      <c r="Q142" s="51"/>
      <c r="R142" s="51"/>
      <c r="S142" s="23"/>
      <c r="T142" s="51"/>
      <c r="U142" s="69"/>
      <c r="V142" s="51"/>
      <c r="W142" s="69"/>
    </row>
    <row r="143" spans="3:23" s="6" customFormat="1" ht="20.25" customHeight="1">
      <c r="C143" s="161"/>
      <c r="H143" s="68"/>
      <c r="I143" s="31"/>
      <c r="J143" s="68"/>
      <c r="K143" s="31"/>
      <c r="L143" s="31"/>
      <c r="M143" s="31"/>
      <c r="N143" s="33"/>
      <c r="O143" s="31"/>
      <c r="P143" s="51"/>
      <c r="Q143" s="51"/>
      <c r="R143" s="51"/>
      <c r="S143" s="23"/>
      <c r="T143" s="51"/>
      <c r="U143" s="70"/>
      <c r="V143" s="51"/>
      <c r="W143" s="70"/>
    </row>
    <row r="144" spans="3:23" s="6" customFormat="1" ht="20.25" customHeight="1">
      <c r="C144" s="161"/>
      <c r="H144" s="67"/>
      <c r="I144" s="31"/>
      <c r="J144" s="67"/>
      <c r="K144" s="31"/>
      <c r="L144" s="31"/>
      <c r="M144" s="31"/>
      <c r="N144" s="33"/>
      <c r="O144" s="31"/>
      <c r="P144" s="51"/>
      <c r="Q144" s="51"/>
      <c r="R144" s="51"/>
      <c r="S144" s="23"/>
      <c r="T144" s="51"/>
      <c r="U144" s="69"/>
      <c r="V144" s="51"/>
      <c r="W144" s="69"/>
    </row>
    <row r="145" spans="3:23" s="6" customFormat="1" ht="20.25" customHeight="1">
      <c r="C145" s="161"/>
      <c r="H145" s="68"/>
      <c r="I145" s="31"/>
      <c r="J145" s="68"/>
      <c r="K145" s="31"/>
      <c r="L145" s="31"/>
      <c r="M145" s="31"/>
      <c r="N145" s="33"/>
      <c r="O145" s="31"/>
      <c r="P145" s="51"/>
      <c r="Q145" s="51"/>
      <c r="R145" s="51"/>
      <c r="S145" s="23"/>
      <c r="T145" s="51"/>
      <c r="U145" s="70"/>
      <c r="V145" s="51"/>
      <c r="W145" s="70"/>
    </row>
    <row r="146" spans="3:23" s="6" customFormat="1" ht="20.25" customHeight="1">
      <c r="C146" s="161"/>
      <c r="H146" s="67"/>
      <c r="I146" s="31"/>
      <c r="J146" s="67"/>
      <c r="K146" s="31"/>
      <c r="L146" s="31"/>
      <c r="M146" s="31"/>
      <c r="N146" s="33"/>
      <c r="O146" s="31"/>
      <c r="P146" s="51"/>
      <c r="Q146" s="51"/>
      <c r="R146" s="51"/>
      <c r="S146" s="23"/>
      <c r="T146" s="51"/>
      <c r="U146" s="69"/>
      <c r="V146" s="51"/>
      <c r="W146" s="69"/>
    </row>
    <row r="147" spans="3:23" s="6" customFormat="1" ht="20.25" customHeight="1">
      <c r="C147" s="161"/>
      <c r="H147" s="67"/>
      <c r="I147" s="31"/>
      <c r="J147" s="67"/>
      <c r="K147" s="31"/>
      <c r="L147" s="31"/>
      <c r="M147" s="31"/>
      <c r="N147" s="33"/>
      <c r="O147" s="31"/>
      <c r="P147" s="51"/>
      <c r="Q147" s="51"/>
      <c r="R147" s="51"/>
      <c r="S147" s="23"/>
      <c r="T147" s="51"/>
      <c r="U147" s="70"/>
      <c r="V147" s="51"/>
      <c r="W147" s="70"/>
    </row>
    <row r="148" spans="3:23" s="6" customFormat="1" ht="20.25" customHeight="1">
      <c r="C148" s="161"/>
      <c r="H148" s="68"/>
      <c r="I148" s="31"/>
      <c r="J148" s="68"/>
      <c r="K148" s="31"/>
      <c r="L148" s="31"/>
      <c r="M148" s="31"/>
      <c r="N148" s="33"/>
      <c r="O148" s="31"/>
      <c r="P148" s="51"/>
      <c r="Q148" s="51"/>
      <c r="R148" s="51"/>
      <c r="S148" s="23"/>
      <c r="T148" s="51"/>
      <c r="U148" s="69"/>
      <c r="V148" s="51"/>
      <c r="W148" s="69"/>
    </row>
    <row r="149" spans="3:23" s="6" customFormat="1" ht="20.25" customHeight="1">
      <c r="C149" s="161"/>
      <c r="H149" s="68"/>
      <c r="I149" s="31"/>
      <c r="J149" s="68"/>
      <c r="K149" s="31"/>
      <c r="L149" s="31"/>
      <c r="M149" s="31"/>
      <c r="N149" s="33"/>
      <c r="O149" s="31"/>
      <c r="P149" s="51"/>
      <c r="Q149" s="51"/>
      <c r="R149" s="51"/>
      <c r="S149" s="23"/>
      <c r="T149" s="51"/>
      <c r="U149" s="69"/>
      <c r="V149" s="51"/>
      <c r="W149" s="69"/>
    </row>
    <row r="150" spans="3:23" s="6" customFormat="1" ht="20.25" customHeight="1">
      <c r="C150" s="161"/>
      <c r="H150" s="67"/>
      <c r="I150" s="31"/>
      <c r="J150" s="67"/>
      <c r="K150" s="31"/>
      <c r="L150" s="31"/>
      <c r="M150" s="31"/>
      <c r="N150" s="33"/>
      <c r="O150" s="31"/>
      <c r="P150" s="51"/>
      <c r="Q150" s="51"/>
      <c r="R150" s="51"/>
      <c r="S150" s="23"/>
      <c r="T150" s="51"/>
      <c r="U150" s="70"/>
      <c r="V150" s="51"/>
      <c r="W150" s="70"/>
    </row>
    <row r="151" spans="3:23" s="6" customFormat="1" ht="20.25" customHeight="1">
      <c r="C151" s="161"/>
      <c r="H151" s="68"/>
      <c r="I151" s="31"/>
      <c r="J151" s="68"/>
      <c r="K151" s="31"/>
      <c r="L151" s="31"/>
      <c r="M151" s="31"/>
      <c r="N151" s="33"/>
      <c r="O151" s="31"/>
      <c r="P151" s="51"/>
      <c r="Q151" s="51"/>
      <c r="R151" s="51"/>
      <c r="S151" s="23"/>
      <c r="T151" s="51"/>
      <c r="U151" s="70"/>
      <c r="V151" s="51"/>
      <c r="W151" s="70"/>
    </row>
    <row r="152" spans="3:23" s="6" customFormat="1" ht="20.25" customHeight="1">
      <c r="C152" s="161"/>
      <c r="H152" s="68"/>
      <c r="I152" s="31"/>
      <c r="J152" s="68"/>
      <c r="K152" s="31"/>
      <c r="L152" s="31"/>
      <c r="M152" s="31"/>
      <c r="N152" s="33"/>
      <c r="O152" s="31"/>
      <c r="P152" s="51"/>
      <c r="Q152" s="51"/>
      <c r="R152" s="51"/>
      <c r="S152" s="23"/>
      <c r="T152" s="51"/>
      <c r="U152" s="69"/>
      <c r="V152" s="51"/>
      <c r="W152" s="69"/>
    </row>
    <row r="153" spans="3:23" s="6" customFormat="1" ht="20.25" customHeight="1">
      <c r="C153" s="161"/>
      <c r="H153" s="67"/>
      <c r="I153" s="31"/>
      <c r="J153" s="67"/>
      <c r="K153" s="31"/>
      <c r="L153" s="31"/>
      <c r="M153" s="31"/>
      <c r="N153" s="33"/>
      <c r="O153" s="31"/>
      <c r="P153" s="51"/>
      <c r="Q153" s="51"/>
      <c r="R153" s="51"/>
      <c r="S153" s="23"/>
      <c r="T153" s="51"/>
      <c r="U153" s="70"/>
      <c r="V153" s="51"/>
      <c r="W153" s="70"/>
    </row>
    <row r="154" spans="3:23" s="6" customFormat="1" ht="20.25" customHeight="1">
      <c r="C154" s="161"/>
      <c r="H154" s="67"/>
      <c r="I154" s="31"/>
      <c r="J154" s="67"/>
      <c r="K154" s="31"/>
      <c r="L154" s="31"/>
      <c r="M154" s="31"/>
      <c r="N154" s="33"/>
      <c r="O154" s="31"/>
      <c r="P154" s="51"/>
      <c r="Q154" s="51"/>
      <c r="R154" s="51"/>
      <c r="S154" s="23"/>
      <c r="T154" s="51"/>
      <c r="U154" s="70"/>
      <c r="V154" s="51"/>
      <c r="W154" s="70"/>
    </row>
    <row r="155" spans="3:23" s="6" customFormat="1" ht="20.25" customHeight="1">
      <c r="C155" s="161"/>
      <c r="H155" s="67"/>
      <c r="I155" s="31"/>
      <c r="J155" s="67"/>
      <c r="K155" s="31"/>
      <c r="L155" s="31"/>
      <c r="M155" s="31"/>
      <c r="N155" s="33"/>
      <c r="O155" s="31"/>
      <c r="P155" s="51"/>
      <c r="Q155" s="51"/>
      <c r="R155" s="51"/>
      <c r="S155" s="23"/>
      <c r="T155" s="51"/>
      <c r="U155" s="69"/>
      <c r="V155" s="51"/>
      <c r="W155" s="69"/>
    </row>
    <row r="156" spans="3:23" s="6" customFormat="1" ht="20.25" customHeight="1">
      <c r="C156" s="161"/>
      <c r="H156" s="67"/>
      <c r="I156" s="31"/>
      <c r="J156" s="67"/>
      <c r="K156" s="31"/>
      <c r="L156" s="31"/>
      <c r="M156" s="31"/>
      <c r="N156" s="33"/>
      <c r="O156" s="31"/>
      <c r="P156" s="51"/>
      <c r="Q156" s="51"/>
      <c r="R156" s="51"/>
      <c r="S156" s="23"/>
      <c r="T156" s="51"/>
      <c r="U156" s="69"/>
      <c r="V156" s="51"/>
      <c r="W156" s="69"/>
    </row>
    <row r="157" spans="3:23" s="6" customFormat="1" ht="20.25" customHeight="1">
      <c r="C157" s="161"/>
      <c r="H157" s="67"/>
      <c r="I157" s="31"/>
      <c r="J157" s="67"/>
      <c r="K157" s="31"/>
      <c r="L157" s="31"/>
      <c r="M157" s="31"/>
      <c r="N157" s="33"/>
      <c r="O157" s="31"/>
      <c r="P157" s="51"/>
      <c r="Q157" s="51"/>
      <c r="R157" s="51"/>
      <c r="S157" s="23"/>
      <c r="T157" s="51"/>
      <c r="U157" s="69"/>
      <c r="V157" s="51"/>
      <c r="W157" s="69"/>
    </row>
    <row r="158" spans="3:23" s="6" customFormat="1" ht="20.25" customHeight="1">
      <c r="C158" s="161"/>
      <c r="H158" s="67"/>
      <c r="I158" s="31"/>
      <c r="J158" s="67"/>
      <c r="K158" s="31"/>
      <c r="L158" s="31"/>
      <c r="M158" s="31"/>
      <c r="N158" s="33"/>
      <c r="O158" s="31"/>
      <c r="P158" s="51"/>
      <c r="Q158" s="51"/>
      <c r="R158" s="51"/>
      <c r="S158" s="23"/>
      <c r="T158" s="51"/>
      <c r="U158" s="69"/>
      <c r="V158" s="51"/>
      <c r="W158" s="69"/>
    </row>
    <row r="159" spans="3:23" s="6" customFormat="1" ht="20.25" customHeight="1">
      <c r="C159" s="161"/>
      <c r="H159" s="67"/>
      <c r="I159" s="31"/>
      <c r="J159" s="67"/>
      <c r="K159" s="31"/>
      <c r="L159" s="31"/>
      <c r="M159" s="31"/>
      <c r="N159" s="33"/>
      <c r="O159" s="31"/>
      <c r="P159" s="51"/>
      <c r="Q159" s="51"/>
      <c r="R159" s="51"/>
      <c r="S159" s="23"/>
      <c r="T159" s="51"/>
      <c r="U159" s="69"/>
      <c r="V159" s="51"/>
      <c r="W159" s="69"/>
    </row>
    <row r="160" spans="3:23" s="6" customFormat="1" ht="20.25" customHeight="1">
      <c r="C160" s="161"/>
      <c r="H160" s="67"/>
      <c r="I160" s="31"/>
      <c r="J160" s="67"/>
      <c r="K160" s="31"/>
      <c r="L160" s="31"/>
      <c r="M160" s="31"/>
      <c r="N160" s="33"/>
      <c r="O160" s="31"/>
      <c r="P160" s="51"/>
      <c r="Q160" s="51"/>
      <c r="R160" s="51"/>
      <c r="S160" s="23"/>
      <c r="T160" s="51"/>
      <c r="U160" s="69"/>
      <c r="V160" s="51"/>
      <c r="W160" s="69"/>
    </row>
    <row r="161" spans="3:23" s="6" customFormat="1" ht="20.25" customHeight="1">
      <c r="C161" s="161"/>
      <c r="H161" s="67"/>
      <c r="I161" s="31"/>
      <c r="J161" s="67"/>
      <c r="K161" s="31"/>
      <c r="L161" s="31"/>
      <c r="M161" s="31"/>
      <c r="N161" s="33"/>
      <c r="O161" s="31"/>
      <c r="P161" s="51"/>
      <c r="Q161" s="51"/>
      <c r="R161" s="51"/>
      <c r="S161" s="23"/>
      <c r="T161" s="51"/>
      <c r="U161" s="69"/>
      <c r="V161" s="51"/>
      <c r="W161" s="69"/>
    </row>
    <row r="162" spans="3:23" s="6" customFormat="1" ht="20.25" customHeight="1">
      <c r="C162" s="161"/>
      <c r="H162" s="67"/>
      <c r="I162" s="31"/>
      <c r="J162" s="67"/>
      <c r="K162" s="31"/>
      <c r="L162" s="31"/>
      <c r="M162" s="31"/>
      <c r="N162" s="33"/>
      <c r="O162" s="31"/>
      <c r="P162" s="51"/>
      <c r="Q162" s="51"/>
      <c r="R162" s="51"/>
      <c r="S162" s="23"/>
      <c r="T162" s="51"/>
      <c r="U162" s="69"/>
      <c r="V162" s="51"/>
      <c r="W162" s="69"/>
    </row>
    <row r="163" spans="3:23" s="6" customFormat="1" ht="20.25" customHeight="1">
      <c r="C163" s="161"/>
      <c r="H163" s="67"/>
      <c r="I163" s="31"/>
      <c r="J163" s="67"/>
      <c r="K163" s="31"/>
      <c r="L163" s="31"/>
      <c r="M163" s="31"/>
      <c r="N163" s="33"/>
      <c r="O163" s="31"/>
      <c r="P163" s="51"/>
      <c r="Q163" s="51"/>
      <c r="R163" s="51"/>
      <c r="S163" s="23"/>
      <c r="T163" s="51"/>
      <c r="U163" s="69"/>
      <c r="V163" s="51"/>
      <c r="W163" s="69"/>
    </row>
    <row r="164" spans="3:23" s="6" customFormat="1" ht="20.25" customHeight="1">
      <c r="C164" s="161"/>
      <c r="H164" s="67"/>
      <c r="I164" s="31"/>
      <c r="J164" s="67"/>
      <c r="K164" s="31"/>
      <c r="L164" s="31"/>
      <c r="M164" s="31"/>
      <c r="N164" s="33"/>
      <c r="O164" s="31"/>
      <c r="P164" s="51"/>
      <c r="Q164" s="51"/>
      <c r="R164" s="51"/>
      <c r="S164" s="23"/>
      <c r="T164" s="51"/>
      <c r="U164" s="69"/>
      <c r="V164" s="51"/>
      <c r="W164" s="69"/>
    </row>
    <row r="165" spans="3:23" s="6" customFormat="1" ht="20.25" customHeight="1">
      <c r="C165" s="161"/>
      <c r="H165" s="67"/>
      <c r="I165" s="31"/>
      <c r="J165" s="67"/>
      <c r="K165" s="31"/>
      <c r="L165" s="31"/>
      <c r="M165" s="31"/>
      <c r="N165" s="33"/>
      <c r="O165" s="31"/>
      <c r="P165" s="51"/>
      <c r="Q165" s="51"/>
      <c r="R165" s="51"/>
      <c r="S165" s="23"/>
      <c r="T165" s="51"/>
      <c r="U165" s="69"/>
      <c r="V165" s="51"/>
      <c r="W165" s="69"/>
    </row>
    <row r="166" spans="3:23" s="6" customFormat="1" ht="20.25" customHeight="1">
      <c r="C166" s="161"/>
      <c r="H166" s="67"/>
      <c r="I166" s="31"/>
      <c r="J166" s="67"/>
      <c r="K166" s="31"/>
      <c r="L166" s="31"/>
      <c r="M166" s="31"/>
      <c r="N166" s="33"/>
      <c r="O166" s="31"/>
      <c r="P166" s="51"/>
      <c r="Q166" s="51"/>
      <c r="R166" s="51"/>
      <c r="S166" s="23"/>
      <c r="T166" s="51"/>
      <c r="U166" s="69"/>
      <c r="V166" s="51"/>
      <c r="W166" s="69"/>
    </row>
    <row r="167" spans="3:23" s="6" customFormat="1" ht="20.25" customHeight="1">
      <c r="C167" s="161"/>
      <c r="H167" s="71"/>
      <c r="I167" s="31"/>
      <c r="J167" s="71"/>
      <c r="K167" s="31"/>
      <c r="L167" s="31"/>
      <c r="M167" s="31"/>
      <c r="N167" s="33"/>
      <c r="O167" s="31"/>
      <c r="P167" s="51"/>
      <c r="Q167" s="51"/>
      <c r="R167" s="51"/>
      <c r="S167" s="23"/>
      <c r="T167" s="51"/>
      <c r="U167" s="69"/>
      <c r="V167" s="51"/>
      <c r="W167" s="69"/>
    </row>
    <row r="168" spans="3:23" s="6" customFormat="1" ht="20.25" customHeight="1">
      <c r="C168" s="161"/>
      <c r="H168" s="72"/>
      <c r="I168" s="31"/>
      <c r="J168" s="72"/>
      <c r="K168" s="31"/>
      <c r="L168" s="31"/>
      <c r="M168" s="31"/>
      <c r="N168" s="33"/>
      <c r="O168" s="31"/>
      <c r="P168" s="51"/>
      <c r="Q168" s="51"/>
      <c r="R168" s="51"/>
      <c r="S168" s="23"/>
      <c r="T168" s="51"/>
      <c r="U168" s="69"/>
      <c r="V168" s="51"/>
      <c r="W168" s="69"/>
    </row>
    <row r="169" spans="3:23" s="6" customFormat="1" ht="20.25" customHeight="1">
      <c r="C169" s="161"/>
      <c r="H169" s="68"/>
      <c r="I169" s="31"/>
      <c r="J169" s="68"/>
      <c r="K169" s="31"/>
      <c r="L169" s="31"/>
      <c r="M169" s="31"/>
      <c r="N169" s="33"/>
      <c r="O169" s="31"/>
      <c r="P169" s="51"/>
      <c r="Q169" s="51"/>
      <c r="R169" s="51"/>
      <c r="S169" s="23"/>
      <c r="T169" s="51"/>
      <c r="U169" s="73"/>
      <c r="V169" s="51"/>
      <c r="W169" s="73"/>
    </row>
    <row r="170" spans="3:23" s="6" customFormat="1" ht="20.25" customHeight="1">
      <c r="C170" s="161"/>
      <c r="H170" s="68"/>
      <c r="I170" s="31"/>
      <c r="J170" s="68"/>
      <c r="K170" s="31"/>
      <c r="L170" s="31"/>
      <c r="M170" s="31"/>
      <c r="N170" s="33"/>
      <c r="O170" s="31"/>
      <c r="P170" s="51"/>
      <c r="Q170" s="51"/>
      <c r="R170" s="51"/>
      <c r="S170" s="23"/>
      <c r="T170" s="51"/>
      <c r="U170" s="74"/>
      <c r="V170" s="51"/>
      <c r="W170" s="74"/>
    </row>
    <row r="171" spans="3:23" s="6" customFormat="1" ht="20.25" customHeight="1">
      <c r="C171" s="161"/>
      <c r="H171" s="68"/>
      <c r="I171" s="31"/>
      <c r="J171" s="68"/>
      <c r="K171" s="31"/>
      <c r="L171" s="31"/>
      <c r="M171" s="31"/>
      <c r="N171" s="33"/>
      <c r="O171" s="31"/>
      <c r="P171" s="51"/>
      <c r="Q171" s="51"/>
      <c r="R171" s="51"/>
      <c r="S171" s="23"/>
      <c r="T171" s="51"/>
      <c r="U171" s="70"/>
      <c r="V171" s="51"/>
      <c r="W171" s="70"/>
    </row>
    <row r="172" spans="3:23" s="6" customFormat="1" ht="20.25" customHeight="1">
      <c r="C172" s="161"/>
      <c r="H172" s="68"/>
      <c r="I172" s="31"/>
      <c r="J172" s="68"/>
      <c r="K172" s="31"/>
      <c r="L172" s="31"/>
      <c r="M172" s="31"/>
      <c r="N172" s="33"/>
      <c r="O172" s="31"/>
      <c r="P172" s="51"/>
      <c r="Q172" s="51"/>
      <c r="R172" s="51"/>
      <c r="S172" s="23"/>
      <c r="T172" s="51"/>
      <c r="U172" s="70"/>
      <c r="V172" s="51"/>
      <c r="W172" s="70"/>
    </row>
    <row r="173" spans="3:23" s="6" customFormat="1" ht="20.25" customHeight="1">
      <c r="C173" s="161"/>
      <c r="H173" s="68"/>
      <c r="I173" s="31"/>
      <c r="J173" s="68"/>
      <c r="K173" s="31"/>
      <c r="L173" s="31"/>
      <c r="M173" s="31"/>
      <c r="N173" s="33"/>
      <c r="O173" s="31"/>
      <c r="P173" s="51"/>
      <c r="Q173" s="51"/>
      <c r="R173" s="51"/>
      <c r="S173" s="23"/>
      <c r="T173" s="51"/>
      <c r="U173" s="70"/>
      <c r="V173" s="51"/>
      <c r="W173" s="70"/>
    </row>
    <row r="174" spans="3:23" s="6" customFormat="1" ht="20.25" customHeight="1">
      <c r="C174" s="161"/>
      <c r="H174" s="68"/>
      <c r="I174" s="31"/>
      <c r="J174" s="68"/>
      <c r="K174" s="31"/>
      <c r="L174" s="31"/>
      <c r="M174" s="31"/>
      <c r="N174" s="33"/>
      <c r="O174" s="31"/>
      <c r="P174" s="51"/>
      <c r="Q174" s="51"/>
      <c r="R174" s="51"/>
      <c r="S174" s="23"/>
      <c r="T174" s="51"/>
      <c r="U174" s="70"/>
      <c r="V174" s="51"/>
      <c r="W174" s="70"/>
    </row>
    <row r="175" spans="3:23" s="6" customFormat="1" ht="20.25" customHeight="1">
      <c r="C175" s="161"/>
      <c r="H175" s="67"/>
      <c r="I175" s="31"/>
      <c r="J175" s="67"/>
      <c r="K175" s="31"/>
      <c r="L175" s="31"/>
      <c r="M175" s="31"/>
      <c r="N175" s="33"/>
      <c r="O175" s="31"/>
      <c r="P175" s="51"/>
      <c r="Q175" s="51"/>
      <c r="R175" s="51"/>
      <c r="S175" s="23"/>
      <c r="T175" s="51"/>
      <c r="U175" s="70"/>
      <c r="V175" s="51"/>
      <c r="W175" s="70"/>
    </row>
    <row r="176" spans="3:23" s="6" customFormat="1" ht="20.25" customHeight="1">
      <c r="C176" s="161"/>
      <c r="H176" s="68"/>
      <c r="I176" s="31"/>
      <c r="J176" s="68"/>
      <c r="K176" s="31"/>
      <c r="L176" s="31"/>
      <c r="M176" s="31"/>
      <c r="N176" s="33"/>
      <c r="O176" s="31"/>
      <c r="P176" s="51"/>
      <c r="Q176" s="51"/>
      <c r="R176" s="51"/>
      <c r="S176" s="23"/>
      <c r="T176" s="51"/>
      <c r="U176" s="70"/>
      <c r="V176" s="51"/>
      <c r="W176" s="70"/>
    </row>
    <row r="177" spans="3:23" s="6" customFormat="1" ht="20.25" customHeight="1">
      <c r="C177" s="161"/>
      <c r="H177" s="68"/>
      <c r="I177" s="31"/>
      <c r="J177" s="68"/>
      <c r="K177" s="31"/>
      <c r="L177" s="31"/>
      <c r="M177" s="31"/>
      <c r="N177" s="33"/>
      <c r="O177" s="31"/>
      <c r="P177" s="51"/>
      <c r="Q177" s="51"/>
      <c r="R177" s="51"/>
      <c r="S177" s="23"/>
      <c r="T177" s="51"/>
      <c r="U177" s="69"/>
      <c r="V177" s="51"/>
      <c r="W177" s="69"/>
    </row>
    <row r="178" spans="3:23" s="6" customFormat="1" ht="20.25" customHeight="1">
      <c r="C178" s="161"/>
      <c r="H178" s="68"/>
      <c r="I178" s="31"/>
      <c r="J178" s="68"/>
      <c r="K178" s="31"/>
      <c r="L178" s="31"/>
      <c r="M178" s="31"/>
      <c r="N178" s="33"/>
      <c r="O178" s="31"/>
      <c r="P178" s="51"/>
      <c r="Q178" s="51"/>
      <c r="R178" s="51"/>
      <c r="S178" s="23"/>
      <c r="T178" s="51"/>
      <c r="U178" s="70"/>
      <c r="V178" s="51"/>
      <c r="W178" s="70"/>
    </row>
    <row r="179" spans="3:23" s="6" customFormat="1" ht="20.25" customHeight="1">
      <c r="C179" s="161"/>
      <c r="H179" s="68"/>
      <c r="I179" s="31"/>
      <c r="J179" s="68"/>
      <c r="K179" s="31"/>
      <c r="L179" s="31"/>
      <c r="M179" s="31"/>
      <c r="N179" s="33"/>
      <c r="O179" s="31"/>
      <c r="P179" s="51"/>
      <c r="Q179" s="51"/>
      <c r="R179" s="51"/>
      <c r="S179" s="23"/>
      <c r="T179" s="51"/>
      <c r="U179" s="70"/>
      <c r="V179" s="51"/>
      <c r="W179" s="70"/>
    </row>
    <row r="180" spans="3:23" s="6" customFormat="1" ht="20.25" customHeight="1">
      <c r="C180" s="161"/>
      <c r="H180" s="68"/>
      <c r="I180" s="31"/>
      <c r="J180" s="68"/>
      <c r="K180" s="31"/>
      <c r="L180" s="31"/>
      <c r="M180" s="31"/>
      <c r="N180" s="33"/>
      <c r="O180" s="31"/>
      <c r="P180" s="51"/>
      <c r="Q180" s="51"/>
      <c r="R180" s="51"/>
      <c r="S180" s="23"/>
      <c r="T180" s="51"/>
      <c r="U180" s="70"/>
      <c r="V180" s="51"/>
      <c r="W180" s="70"/>
    </row>
    <row r="181" spans="3:23" s="6" customFormat="1" ht="20.25" customHeight="1">
      <c r="C181" s="161"/>
      <c r="H181" s="68"/>
      <c r="I181" s="31"/>
      <c r="J181" s="68"/>
      <c r="K181" s="31"/>
      <c r="L181" s="31"/>
      <c r="M181" s="31"/>
      <c r="N181" s="33"/>
      <c r="O181" s="31"/>
      <c r="P181" s="51"/>
      <c r="Q181" s="51"/>
      <c r="R181" s="51"/>
      <c r="S181" s="23"/>
      <c r="T181" s="51"/>
      <c r="U181" s="70"/>
      <c r="V181" s="51"/>
      <c r="W181" s="70"/>
    </row>
    <row r="182" spans="3:23" s="6" customFormat="1" ht="20.25" customHeight="1">
      <c r="C182" s="161"/>
      <c r="H182" s="68"/>
      <c r="I182" s="31"/>
      <c r="J182" s="68"/>
      <c r="K182" s="31"/>
      <c r="L182" s="31"/>
      <c r="M182" s="31"/>
      <c r="N182" s="33"/>
      <c r="O182" s="31"/>
      <c r="P182" s="51"/>
      <c r="Q182" s="51"/>
      <c r="R182" s="51"/>
      <c r="S182" s="23"/>
      <c r="T182" s="51"/>
      <c r="U182" s="70"/>
      <c r="V182" s="51"/>
      <c r="W182" s="70"/>
    </row>
    <row r="183" spans="3:23" s="6" customFormat="1" ht="20.25" customHeight="1">
      <c r="C183" s="161"/>
      <c r="H183" s="67"/>
      <c r="I183" s="31"/>
      <c r="J183" s="67"/>
      <c r="K183" s="31"/>
      <c r="L183" s="31"/>
      <c r="M183" s="31"/>
      <c r="N183" s="33"/>
      <c r="O183" s="31"/>
      <c r="P183" s="51"/>
      <c r="Q183" s="51"/>
      <c r="R183" s="51"/>
      <c r="S183" s="23"/>
      <c r="T183" s="51"/>
      <c r="U183" s="70"/>
      <c r="V183" s="51"/>
      <c r="W183" s="70"/>
    </row>
    <row r="184" spans="3:23" s="6" customFormat="1" ht="20.25" customHeight="1">
      <c r="C184" s="161"/>
      <c r="H184" s="68"/>
      <c r="I184" s="31"/>
      <c r="J184" s="68"/>
      <c r="K184" s="31"/>
      <c r="L184" s="31"/>
      <c r="M184" s="31"/>
      <c r="N184" s="33"/>
      <c r="O184" s="31"/>
      <c r="P184" s="51"/>
      <c r="Q184" s="51"/>
      <c r="R184" s="51"/>
      <c r="S184" s="23"/>
      <c r="T184" s="51"/>
      <c r="U184" s="70"/>
      <c r="V184" s="51"/>
      <c r="W184" s="70"/>
    </row>
    <row r="185" spans="3:23" s="6" customFormat="1" ht="20.25" customHeight="1">
      <c r="C185" s="161"/>
      <c r="H185" s="67"/>
      <c r="I185" s="31"/>
      <c r="J185" s="67"/>
      <c r="K185" s="31"/>
      <c r="L185" s="31"/>
      <c r="M185" s="31"/>
      <c r="N185" s="33"/>
      <c r="O185" s="31"/>
      <c r="P185" s="51"/>
      <c r="Q185" s="51"/>
      <c r="R185" s="51"/>
      <c r="S185" s="23"/>
      <c r="T185" s="51"/>
      <c r="U185" s="69"/>
      <c r="V185" s="51"/>
      <c r="W185" s="69"/>
    </row>
    <row r="186" spans="3:23" s="6" customFormat="1" ht="20.25" customHeight="1">
      <c r="C186" s="161"/>
      <c r="H186" s="68"/>
      <c r="I186" s="31"/>
      <c r="J186" s="68"/>
      <c r="K186" s="31"/>
      <c r="L186" s="31"/>
      <c r="M186" s="31"/>
      <c r="N186" s="33"/>
      <c r="O186" s="31"/>
      <c r="P186" s="51"/>
      <c r="Q186" s="51"/>
      <c r="R186" s="51"/>
      <c r="S186" s="23"/>
      <c r="T186" s="51"/>
      <c r="U186" s="70"/>
      <c r="V186" s="51"/>
      <c r="W186" s="70"/>
    </row>
    <row r="187" spans="3:23" s="6" customFormat="1" ht="20.25" customHeight="1">
      <c r="C187" s="161"/>
      <c r="H187" s="68"/>
      <c r="I187" s="31"/>
      <c r="J187" s="68"/>
      <c r="K187" s="31"/>
      <c r="L187" s="31"/>
      <c r="M187" s="31"/>
      <c r="N187" s="33"/>
      <c r="O187" s="31"/>
      <c r="P187" s="51"/>
      <c r="Q187" s="51"/>
      <c r="R187" s="51"/>
      <c r="S187" s="23"/>
      <c r="T187" s="51"/>
      <c r="U187" s="69"/>
      <c r="V187" s="51"/>
      <c r="W187" s="69"/>
    </row>
    <row r="188" spans="3:23" s="6" customFormat="1" ht="20.25" customHeight="1">
      <c r="C188" s="161"/>
      <c r="H188" s="68"/>
      <c r="I188" s="31"/>
      <c r="J188" s="68"/>
      <c r="K188" s="31"/>
      <c r="L188" s="31"/>
      <c r="M188" s="31"/>
      <c r="N188" s="33"/>
      <c r="O188" s="31"/>
      <c r="P188" s="51"/>
      <c r="Q188" s="51"/>
      <c r="R188" s="51"/>
      <c r="S188" s="23"/>
      <c r="T188" s="51"/>
      <c r="U188" s="70"/>
      <c r="V188" s="51"/>
      <c r="W188" s="70"/>
    </row>
    <row r="189" spans="3:23" s="6" customFormat="1" ht="20.25" customHeight="1">
      <c r="C189" s="161"/>
      <c r="H189" s="68"/>
      <c r="I189" s="31"/>
      <c r="J189" s="68"/>
      <c r="K189" s="31"/>
      <c r="L189" s="31"/>
      <c r="M189" s="31"/>
      <c r="N189" s="33"/>
      <c r="O189" s="31"/>
      <c r="P189" s="51"/>
      <c r="Q189" s="51"/>
      <c r="R189" s="51"/>
      <c r="S189" s="23"/>
      <c r="T189" s="51"/>
      <c r="U189" s="70"/>
      <c r="V189" s="51"/>
      <c r="W189" s="70"/>
    </row>
    <row r="190" spans="3:23" s="6" customFormat="1" ht="20.25" customHeight="1">
      <c r="C190" s="161"/>
      <c r="H190" s="68"/>
      <c r="I190" s="31"/>
      <c r="J190" s="68"/>
      <c r="K190" s="31"/>
      <c r="L190" s="31"/>
      <c r="M190" s="31"/>
      <c r="N190" s="33"/>
      <c r="O190" s="31"/>
      <c r="P190" s="51"/>
      <c r="Q190" s="51"/>
      <c r="R190" s="51"/>
      <c r="S190" s="23"/>
      <c r="T190" s="51"/>
      <c r="U190" s="70"/>
      <c r="V190" s="51"/>
      <c r="W190" s="70"/>
    </row>
    <row r="191" spans="3:23" s="6" customFormat="1" ht="20.25" customHeight="1">
      <c r="C191" s="161"/>
      <c r="H191" s="67"/>
      <c r="I191" s="31"/>
      <c r="J191" s="67"/>
      <c r="K191" s="31"/>
      <c r="L191" s="31"/>
      <c r="M191" s="31"/>
      <c r="N191" s="33"/>
      <c r="O191" s="31"/>
      <c r="P191" s="51"/>
      <c r="Q191" s="51"/>
      <c r="R191" s="51"/>
      <c r="S191" s="23"/>
      <c r="T191" s="51"/>
      <c r="U191" s="70"/>
      <c r="V191" s="51"/>
      <c r="W191" s="70"/>
    </row>
    <row r="192" spans="3:23" s="6" customFormat="1" ht="20.25" customHeight="1">
      <c r="C192" s="161"/>
      <c r="H192" s="67"/>
      <c r="I192" s="31"/>
      <c r="J192" s="67"/>
      <c r="K192" s="31"/>
      <c r="L192" s="31"/>
      <c r="M192" s="31"/>
      <c r="N192" s="33"/>
      <c r="O192" s="31"/>
      <c r="P192" s="51"/>
      <c r="Q192" s="51"/>
      <c r="R192" s="51"/>
      <c r="S192" s="23"/>
      <c r="T192" s="51"/>
      <c r="U192" s="70"/>
      <c r="V192" s="51"/>
      <c r="W192" s="70"/>
    </row>
    <row r="193" spans="3:23" s="6" customFormat="1" ht="20.25" customHeight="1">
      <c r="C193" s="161"/>
      <c r="H193" s="67"/>
      <c r="I193" s="31"/>
      <c r="J193" s="67"/>
      <c r="K193" s="31"/>
      <c r="L193" s="31"/>
      <c r="M193" s="31"/>
      <c r="N193" s="33"/>
      <c r="O193" s="31"/>
      <c r="P193" s="51"/>
      <c r="Q193" s="51"/>
      <c r="R193" s="51"/>
      <c r="S193" s="23"/>
      <c r="T193" s="51"/>
      <c r="U193" s="69"/>
      <c r="V193" s="51"/>
      <c r="W193" s="69"/>
    </row>
    <row r="194" spans="3:23" s="6" customFormat="1" ht="20.25" customHeight="1">
      <c r="C194" s="161"/>
      <c r="H194" s="68"/>
      <c r="I194" s="31"/>
      <c r="J194" s="68"/>
      <c r="K194" s="31"/>
      <c r="L194" s="31"/>
      <c r="M194" s="31"/>
      <c r="N194" s="33"/>
      <c r="O194" s="31"/>
      <c r="P194" s="51"/>
      <c r="Q194" s="51"/>
      <c r="R194" s="51"/>
      <c r="S194" s="23"/>
      <c r="T194" s="51"/>
      <c r="U194" s="69"/>
      <c r="V194" s="51"/>
      <c r="W194" s="69"/>
    </row>
    <row r="195" spans="3:23" s="6" customFormat="1" ht="20.25" customHeight="1">
      <c r="C195" s="161"/>
      <c r="H195" s="68"/>
      <c r="I195" s="31"/>
      <c r="J195" s="68"/>
      <c r="K195" s="31"/>
      <c r="L195" s="31"/>
      <c r="M195" s="31"/>
      <c r="N195" s="33"/>
      <c r="O195" s="31"/>
      <c r="P195" s="51"/>
      <c r="Q195" s="51"/>
      <c r="R195" s="51"/>
      <c r="S195" s="23"/>
      <c r="T195" s="51"/>
      <c r="U195" s="69"/>
      <c r="V195" s="51"/>
      <c r="W195" s="69"/>
    </row>
    <row r="196" spans="3:23" s="6" customFormat="1" ht="20.25" customHeight="1">
      <c r="C196" s="161"/>
      <c r="H196" s="68"/>
      <c r="I196" s="31"/>
      <c r="J196" s="68"/>
      <c r="K196" s="31"/>
      <c r="L196" s="31"/>
      <c r="M196" s="31"/>
      <c r="N196" s="33"/>
      <c r="O196" s="31"/>
      <c r="P196" s="51"/>
      <c r="Q196" s="51"/>
      <c r="R196" s="51"/>
      <c r="S196" s="23"/>
      <c r="T196" s="51"/>
      <c r="U196" s="70"/>
      <c r="V196" s="51"/>
      <c r="W196" s="70"/>
    </row>
    <row r="197" spans="3:23" s="6" customFormat="1" ht="20.25" customHeight="1">
      <c r="C197" s="161"/>
      <c r="H197" s="68"/>
      <c r="I197" s="31"/>
      <c r="J197" s="68"/>
      <c r="K197" s="31"/>
      <c r="L197" s="31"/>
      <c r="M197" s="31"/>
      <c r="N197" s="33"/>
      <c r="O197" s="31"/>
      <c r="P197" s="51"/>
      <c r="Q197" s="51"/>
      <c r="R197" s="51"/>
      <c r="S197" s="23"/>
      <c r="T197" s="51"/>
      <c r="U197" s="70"/>
      <c r="V197" s="51"/>
      <c r="W197" s="70"/>
    </row>
    <row r="198" spans="3:23" s="6" customFormat="1" ht="20.25" customHeight="1">
      <c r="C198" s="161"/>
      <c r="H198" s="67"/>
      <c r="I198" s="31"/>
      <c r="J198" s="67"/>
      <c r="K198" s="31"/>
      <c r="L198" s="31"/>
      <c r="M198" s="31"/>
      <c r="N198" s="33"/>
      <c r="O198" s="31"/>
      <c r="P198" s="51"/>
      <c r="Q198" s="51"/>
      <c r="R198" s="51"/>
      <c r="S198" s="23"/>
      <c r="T198" s="51"/>
      <c r="U198" s="70"/>
      <c r="V198" s="51"/>
      <c r="W198" s="70"/>
    </row>
    <row r="199" spans="3:23" s="6" customFormat="1" ht="20.25" customHeight="1">
      <c r="C199" s="161"/>
      <c r="H199" s="68"/>
      <c r="I199" s="31"/>
      <c r="J199" s="68"/>
      <c r="K199" s="31"/>
      <c r="L199" s="31"/>
      <c r="M199" s="31"/>
      <c r="N199" s="33"/>
      <c r="O199" s="31"/>
      <c r="P199" s="51"/>
      <c r="Q199" s="51"/>
      <c r="R199" s="51"/>
      <c r="S199" s="23"/>
      <c r="T199" s="51"/>
      <c r="U199" s="70"/>
      <c r="V199" s="51"/>
      <c r="W199" s="70"/>
    </row>
    <row r="200" spans="3:23" s="6" customFormat="1" ht="20.25" customHeight="1">
      <c r="C200" s="161"/>
      <c r="H200" s="67"/>
      <c r="I200" s="31"/>
      <c r="J200" s="67"/>
      <c r="K200" s="31"/>
      <c r="L200" s="31"/>
      <c r="M200" s="31"/>
      <c r="N200" s="33"/>
      <c r="O200" s="31"/>
      <c r="P200" s="51"/>
      <c r="Q200" s="51"/>
      <c r="R200" s="51"/>
      <c r="S200" s="23"/>
      <c r="T200" s="51"/>
      <c r="U200" s="69"/>
      <c r="V200" s="51"/>
      <c r="W200" s="69"/>
    </row>
    <row r="201" spans="3:23" s="6" customFormat="1" ht="20.25" customHeight="1">
      <c r="C201" s="161"/>
      <c r="H201" s="71"/>
      <c r="I201" s="31"/>
      <c r="J201" s="71"/>
      <c r="K201" s="31"/>
      <c r="L201" s="31"/>
      <c r="M201" s="31"/>
      <c r="N201" s="33"/>
      <c r="O201" s="31"/>
      <c r="P201" s="51"/>
      <c r="Q201" s="51"/>
      <c r="R201" s="51"/>
      <c r="S201" s="23"/>
      <c r="T201" s="51"/>
      <c r="U201" s="70"/>
      <c r="V201" s="51"/>
      <c r="W201" s="70"/>
    </row>
    <row r="202" spans="3:23" s="6" customFormat="1" ht="20.25" customHeight="1">
      <c r="C202" s="161"/>
      <c r="H202" s="71"/>
      <c r="I202" s="31"/>
      <c r="J202" s="71"/>
      <c r="K202" s="31"/>
      <c r="L202" s="31"/>
      <c r="M202" s="31"/>
      <c r="N202" s="33"/>
      <c r="O202" s="31"/>
      <c r="P202" s="51"/>
      <c r="Q202" s="51"/>
      <c r="R202" s="51"/>
      <c r="S202" s="23"/>
      <c r="T202" s="51"/>
      <c r="U202" s="69"/>
      <c r="V202" s="51"/>
      <c r="W202" s="69"/>
    </row>
    <row r="203" spans="3:23" s="6" customFormat="1" ht="20.25" customHeight="1">
      <c r="C203" s="161"/>
      <c r="H203" s="71"/>
      <c r="I203" s="31"/>
      <c r="J203" s="71"/>
      <c r="K203" s="31"/>
      <c r="L203" s="31"/>
      <c r="M203" s="31"/>
      <c r="N203" s="33"/>
      <c r="O203" s="31"/>
      <c r="P203" s="51"/>
      <c r="Q203" s="51"/>
      <c r="R203" s="51"/>
      <c r="S203" s="23"/>
      <c r="T203" s="51"/>
      <c r="U203" s="73"/>
      <c r="V203" s="51"/>
      <c r="W203" s="73"/>
    </row>
    <row r="204" spans="3:23" s="6" customFormat="1" ht="20.25" customHeight="1">
      <c r="C204" s="161"/>
      <c r="H204" s="68"/>
      <c r="I204" s="31"/>
      <c r="J204" s="68"/>
      <c r="K204" s="31"/>
      <c r="L204" s="31"/>
      <c r="M204" s="31"/>
      <c r="N204" s="33"/>
      <c r="O204" s="31"/>
      <c r="P204" s="51"/>
      <c r="Q204" s="51"/>
      <c r="R204" s="51"/>
      <c r="S204" s="23"/>
      <c r="T204" s="51"/>
      <c r="U204" s="73"/>
      <c r="V204" s="51"/>
      <c r="W204" s="73"/>
    </row>
    <row r="205" spans="3:23" s="6" customFormat="1" ht="20.25" customHeight="1">
      <c r="C205" s="161"/>
      <c r="H205" s="67"/>
      <c r="I205" s="31"/>
      <c r="J205" s="67"/>
      <c r="K205" s="31"/>
      <c r="L205" s="31"/>
      <c r="M205" s="31"/>
      <c r="N205" s="33"/>
      <c r="O205" s="31"/>
      <c r="P205" s="51"/>
      <c r="Q205" s="51"/>
      <c r="R205" s="51"/>
      <c r="S205" s="23"/>
      <c r="T205" s="51"/>
      <c r="U205" s="73"/>
      <c r="V205" s="51"/>
      <c r="W205" s="73"/>
    </row>
    <row r="206" spans="3:23" s="6" customFormat="1" ht="20.25" customHeight="1">
      <c r="C206" s="161"/>
      <c r="H206" s="71"/>
      <c r="I206" s="31"/>
      <c r="J206" s="71"/>
      <c r="K206" s="31"/>
      <c r="L206" s="31"/>
      <c r="M206" s="31"/>
      <c r="N206" s="33"/>
      <c r="O206" s="31"/>
      <c r="P206" s="51"/>
      <c r="Q206" s="51"/>
      <c r="R206" s="51"/>
      <c r="S206" s="23"/>
      <c r="T206" s="51"/>
      <c r="U206" s="70"/>
      <c r="V206" s="51"/>
      <c r="W206" s="70"/>
    </row>
    <row r="207" spans="3:23" s="6" customFormat="1" ht="20.25" customHeight="1">
      <c r="C207" s="161"/>
      <c r="H207" s="71"/>
      <c r="I207" s="31"/>
      <c r="J207" s="71"/>
      <c r="K207" s="31"/>
      <c r="L207" s="31"/>
      <c r="M207" s="31"/>
      <c r="N207" s="33"/>
      <c r="O207" s="31"/>
      <c r="P207" s="51"/>
      <c r="Q207" s="51"/>
      <c r="R207" s="51"/>
      <c r="S207" s="23"/>
      <c r="T207" s="51"/>
      <c r="U207" s="69"/>
      <c r="V207" s="51"/>
      <c r="W207" s="69"/>
    </row>
    <row r="208" spans="3:23" s="6" customFormat="1" ht="20.25" customHeight="1">
      <c r="C208" s="161"/>
      <c r="H208" s="71"/>
      <c r="I208" s="31"/>
      <c r="J208" s="71"/>
      <c r="K208" s="31"/>
      <c r="L208" s="31"/>
      <c r="M208" s="31"/>
      <c r="N208" s="33"/>
      <c r="O208" s="31"/>
      <c r="P208" s="51"/>
      <c r="Q208" s="51"/>
      <c r="R208" s="51"/>
      <c r="S208" s="23"/>
      <c r="T208" s="51"/>
      <c r="U208" s="73"/>
      <c r="V208" s="51"/>
      <c r="W208" s="73"/>
    </row>
    <row r="209" spans="3:23" s="6" customFormat="1" ht="20.25" customHeight="1">
      <c r="C209" s="161"/>
      <c r="H209" s="67"/>
      <c r="I209" s="31"/>
      <c r="J209" s="67"/>
      <c r="K209" s="31"/>
      <c r="L209" s="31"/>
      <c r="M209" s="31"/>
      <c r="N209" s="33"/>
      <c r="O209" s="31"/>
      <c r="P209" s="51"/>
      <c r="Q209" s="51"/>
      <c r="R209" s="51"/>
      <c r="S209" s="23"/>
      <c r="T209" s="51"/>
      <c r="U209" s="73"/>
      <c r="V209" s="51"/>
      <c r="W209" s="73"/>
    </row>
    <row r="210" spans="3:23" s="6" customFormat="1" ht="20.25" customHeight="1">
      <c r="C210" s="161"/>
      <c r="H210" s="68"/>
      <c r="I210" s="31"/>
      <c r="J210" s="68"/>
      <c r="K210" s="31"/>
      <c r="L210" s="31"/>
      <c r="M210" s="31"/>
      <c r="N210" s="33"/>
      <c r="O210" s="31"/>
      <c r="P210" s="51"/>
      <c r="Q210" s="51"/>
      <c r="R210" s="51"/>
      <c r="S210" s="23"/>
      <c r="T210" s="51"/>
      <c r="U210" s="73"/>
      <c r="V210" s="51"/>
      <c r="W210" s="73"/>
    </row>
    <row r="211" spans="3:23" s="6" customFormat="1" ht="20.25" customHeight="1">
      <c r="C211" s="161"/>
      <c r="H211" s="68"/>
      <c r="I211" s="31"/>
      <c r="J211" s="68"/>
      <c r="K211" s="31"/>
      <c r="L211" s="31"/>
      <c r="M211" s="31"/>
      <c r="N211" s="33"/>
      <c r="O211" s="31"/>
      <c r="P211" s="51"/>
      <c r="Q211" s="51"/>
      <c r="R211" s="51"/>
      <c r="S211" s="23"/>
      <c r="T211" s="51"/>
      <c r="U211" s="69"/>
      <c r="V211" s="51"/>
      <c r="W211" s="69"/>
    </row>
    <row r="212" spans="3:23" s="6" customFormat="1" ht="20.25" customHeight="1">
      <c r="C212" s="161"/>
      <c r="H212" s="67"/>
      <c r="I212" s="31"/>
      <c r="J212" s="67"/>
      <c r="K212" s="31"/>
      <c r="L212" s="31"/>
      <c r="M212" s="31"/>
      <c r="N212" s="33"/>
      <c r="O212" s="31"/>
      <c r="P212" s="51"/>
      <c r="Q212" s="51"/>
      <c r="R212" s="51"/>
      <c r="S212" s="23"/>
      <c r="T212" s="51"/>
      <c r="U212" s="70"/>
      <c r="V212" s="51"/>
      <c r="W212" s="70"/>
    </row>
    <row r="213" spans="3:23" s="6" customFormat="1" ht="20.25" customHeight="1">
      <c r="C213" s="161"/>
      <c r="H213" s="68"/>
      <c r="I213" s="31"/>
      <c r="J213" s="68"/>
      <c r="K213" s="31"/>
      <c r="L213" s="31"/>
      <c r="M213" s="31"/>
      <c r="N213" s="33"/>
      <c r="O213" s="31"/>
      <c r="P213" s="51"/>
      <c r="Q213" s="51"/>
      <c r="R213" s="51"/>
      <c r="S213" s="23"/>
      <c r="T213" s="51"/>
      <c r="U213" s="70"/>
      <c r="V213" s="51"/>
      <c r="W213" s="70"/>
    </row>
    <row r="214" spans="3:23" s="6" customFormat="1" ht="20.25" customHeight="1">
      <c r="C214" s="161"/>
      <c r="H214" s="67"/>
      <c r="I214" s="31"/>
      <c r="J214" s="67"/>
      <c r="K214" s="31"/>
      <c r="L214" s="31"/>
      <c r="M214" s="31"/>
      <c r="N214" s="33"/>
      <c r="O214" s="31"/>
      <c r="P214" s="51"/>
      <c r="Q214" s="51"/>
      <c r="R214" s="51"/>
      <c r="S214" s="23"/>
      <c r="T214" s="51"/>
      <c r="U214" s="69"/>
      <c r="V214" s="51"/>
      <c r="W214" s="69"/>
    </row>
    <row r="215" spans="3:23" s="6" customFormat="1" ht="20.25" customHeight="1">
      <c r="C215" s="161"/>
      <c r="H215" s="67"/>
      <c r="I215" s="31"/>
      <c r="J215" s="67"/>
      <c r="K215" s="31"/>
      <c r="L215" s="31"/>
      <c r="M215" s="31"/>
      <c r="N215" s="33"/>
      <c r="O215" s="31"/>
      <c r="P215" s="51"/>
      <c r="Q215" s="51"/>
      <c r="R215" s="51"/>
      <c r="S215" s="23"/>
      <c r="T215" s="51"/>
      <c r="U215" s="70"/>
      <c r="V215" s="51"/>
      <c r="W215" s="70"/>
    </row>
    <row r="216" spans="3:23" s="6" customFormat="1" ht="20.25" customHeight="1">
      <c r="C216" s="161"/>
      <c r="H216" s="67"/>
      <c r="I216" s="31"/>
      <c r="J216" s="67"/>
      <c r="K216" s="31"/>
      <c r="L216" s="31"/>
      <c r="M216" s="31"/>
      <c r="N216" s="33"/>
      <c r="O216" s="31"/>
      <c r="P216" s="51"/>
      <c r="Q216" s="51"/>
      <c r="R216" s="51"/>
      <c r="S216" s="23"/>
      <c r="T216" s="51"/>
      <c r="U216" s="69"/>
      <c r="V216" s="51"/>
      <c r="W216" s="69"/>
    </row>
    <row r="217" spans="3:23" s="6" customFormat="1" ht="20.25" customHeight="1">
      <c r="C217" s="161"/>
      <c r="H217" s="68"/>
      <c r="I217" s="31"/>
      <c r="J217" s="68"/>
      <c r="K217" s="31"/>
      <c r="L217" s="31"/>
      <c r="M217" s="31"/>
      <c r="N217" s="33"/>
      <c r="O217" s="31"/>
      <c r="P217" s="51"/>
      <c r="Q217" s="51"/>
      <c r="R217" s="51"/>
      <c r="S217" s="23"/>
      <c r="T217" s="51"/>
      <c r="U217" s="69"/>
      <c r="V217" s="51"/>
      <c r="W217" s="69"/>
    </row>
    <row r="218" spans="3:23" s="6" customFormat="1" ht="20.25" customHeight="1">
      <c r="C218" s="161"/>
      <c r="H218" s="67"/>
      <c r="I218" s="31"/>
      <c r="J218" s="67"/>
      <c r="K218" s="31"/>
      <c r="L218" s="31"/>
      <c r="M218" s="31"/>
      <c r="N218" s="33"/>
      <c r="O218" s="31"/>
      <c r="P218" s="51"/>
      <c r="Q218" s="51"/>
      <c r="R218" s="51"/>
      <c r="S218" s="23"/>
      <c r="T218" s="51"/>
      <c r="U218" s="69"/>
      <c r="V218" s="51"/>
      <c r="W218" s="69"/>
    </row>
    <row r="219" spans="3:23" s="6" customFormat="1" ht="20.25" customHeight="1">
      <c r="C219" s="161"/>
      <c r="H219" s="68"/>
      <c r="I219" s="31"/>
      <c r="J219" s="68"/>
      <c r="K219" s="31"/>
      <c r="L219" s="31"/>
      <c r="M219" s="31"/>
      <c r="N219" s="33"/>
      <c r="O219" s="31"/>
      <c r="P219" s="51"/>
      <c r="Q219" s="51"/>
      <c r="R219" s="51"/>
      <c r="S219" s="23"/>
      <c r="T219" s="51"/>
      <c r="U219" s="70"/>
      <c r="V219" s="51"/>
      <c r="W219" s="70"/>
    </row>
    <row r="220" spans="3:23" s="6" customFormat="1" ht="20.25" customHeight="1">
      <c r="C220" s="161"/>
      <c r="H220" s="68"/>
      <c r="I220" s="31"/>
      <c r="J220" s="68"/>
      <c r="K220" s="31"/>
      <c r="L220" s="31"/>
      <c r="M220" s="31"/>
      <c r="N220" s="33"/>
      <c r="O220" s="31"/>
      <c r="P220" s="51"/>
      <c r="Q220" s="51"/>
      <c r="R220" s="51"/>
      <c r="S220" s="23"/>
      <c r="T220" s="51"/>
      <c r="U220" s="69"/>
      <c r="V220" s="51"/>
      <c r="W220" s="69"/>
    </row>
    <row r="221" spans="3:23" s="6" customFormat="1" ht="20.25" customHeight="1">
      <c r="C221" s="161"/>
      <c r="H221" s="68"/>
      <c r="I221" s="31"/>
      <c r="J221" s="68"/>
      <c r="K221" s="31"/>
      <c r="L221" s="31"/>
      <c r="M221" s="31"/>
      <c r="N221" s="33"/>
      <c r="O221" s="31"/>
      <c r="P221" s="51"/>
      <c r="Q221" s="51"/>
      <c r="R221" s="51"/>
      <c r="S221" s="23"/>
      <c r="T221" s="51"/>
      <c r="U221" s="70"/>
      <c r="V221" s="51"/>
      <c r="W221" s="70"/>
    </row>
    <row r="222" spans="3:23" s="6" customFormat="1" ht="20.25" customHeight="1">
      <c r="C222" s="161"/>
      <c r="H222" s="31"/>
      <c r="I222" s="31"/>
      <c r="J222" s="31"/>
      <c r="K222" s="31"/>
      <c r="L222" s="31"/>
      <c r="M222" s="31"/>
      <c r="N222" s="33"/>
      <c r="O222" s="31"/>
      <c r="P222" s="51"/>
      <c r="Q222" s="51"/>
      <c r="R222" s="51"/>
      <c r="S222" s="23"/>
      <c r="T222" s="51"/>
      <c r="U222" s="70"/>
      <c r="V222" s="51"/>
      <c r="W222" s="70"/>
    </row>
    <row r="223" spans="3:23" s="6" customFormat="1" ht="20.25" customHeight="1">
      <c r="C223" s="161"/>
      <c r="H223" s="67"/>
      <c r="I223" s="31"/>
      <c r="J223" s="67"/>
      <c r="K223" s="31"/>
      <c r="L223" s="31"/>
      <c r="M223" s="31"/>
      <c r="N223" s="33"/>
      <c r="O223" s="31"/>
      <c r="P223" s="51"/>
      <c r="Q223" s="51"/>
      <c r="R223" s="51"/>
      <c r="S223" s="23"/>
      <c r="T223" s="51"/>
      <c r="U223" s="70"/>
      <c r="V223" s="51"/>
      <c r="W223" s="70"/>
    </row>
    <row r="224" spans="3:23" s="6" customFormat="1" ht="20.25" customHeight="1">
      <c r="C224" s="161"/>
      <c r="H224" s="67"/>
      <c r="I224" s="31"/>
      <c r="J224" s="67"/>
      <c r="K224" s="31"/>
      <c r="L224" s="31"/>
      <c r="M224" s="31"/>
      <c r="N224" s="33"/>
      <c r="O224" s="31"/>
      <c r="P224" s="51"/>
      <c r="Q224" s="51"/>
      <c r="R224" s="51"/>
      <c r="S224" s="23"/>
      <c r="T224" s="51"/>
      <c r="U224" s="51"/>
      <c r="V224" s="51"/>
      <c r="W224" s="51"/>
    </row>
    <row r="225" spans="1:24" ht="20.25" customHeight="1">
      <c r="A225" s="6"/>
      <c r="B225" s="6"/>
      <c r="C225" s="161"/>
      <c r="D225" s="6"/>
      <c r="E225" s="6"/>
      <c r="F225" s="6"/>
      <c r="G225" s="6"/>
      <c r="U225" s="69"/>
      <c r="W225" s="69"/>
      <c r="X225" s="6"/>
    </row>
    <row r="226" spans="1:24" ht="20.25" customHeight="1">
      <c r="A226" s="6"/>
      <c r="B226" s="6"/>
      <c r="C226" s="161"/>
      <c r="D226" s="6"/>
      <c r="E226" s="6"/>
      <c r="F226" s="6"/>
      <c r="G226" s="6"/>
      <c r="U226" s="69"/>
      <c r="W226" s="69"/>
      <c r="X226" s="6"/>
    </row>
  </sheetData>
  <mergeCells count="14">
    <mergeCell ref="D10:J10"/>
    <mergeCell ref="P10:W10"/>
    <mergeCell ref="P6:R6"/>
    <mergeCell ref="U6:W6"/>
    <mergeCell ref="D7:F7"/>
    <mergeCell ref="H7:J7"/>
    <mergeCell ref="D8:F8"/>
    <mergeCell ref="H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0" firstPageNumber="4" fitToHeight="0" orientation="portrait" useFirstPageNumber="1" r:id="rId1"/>
  <headerFooter>
    <oddFooter>&amp;L&amp;"Times New Roman,Regular"The accompanying notes form an integral part of these interim financial statements.
&amp;C&amp;"Times New Roman,Regular"&amp;P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view="pageBreakPreview" zoomScaleNormal="91" zoomScaleSheetLayoutView="100" workbookViewId="0">
      <selection activeCell="C15" sqref="C15"/>
    </sheetView>
  </sheetViews>
  <sheetFormatPr defaultColWidth="9.140625" defaultRowHeight="15"/>
  <cols>
    <col min="1" max="1" width="1.5703125" style="127" customWidth="1"/>
    <col min="2" max="2" width="44.85546875" style="127" customWidth="1"/>
    <col min="3" max="3" width="4.85546875" style="127" customWidth="1"/>
    <col min="4" max="4" width="15.7109375" style="126" bestFit="1" customWidth="1"/>
    <col min="5" max="5" width="1" style="126" customWidth="1"/>
    <col min="6" max="6" width="15.140625" style="126" customWidth="1"/>
    <col min="7" max="7" width="1" style="126" customWidth="1"/>
    <col min="8" max="8" width="15.140625" style="126" customWidth="1"/>
    <col min="9" max="9" width="1" style="126" customWidth="1"/>
    <col min="10" max="10" width="15.7109375" style="126" bestFit="1" customWidth="1"/>
    <col min="11" max="11" width="1" style="126" customWidth="1"/>
    <col min="12" max="12" width="15.85546875" style="126" hidden="1" customWidth="1"/>
    <col min="13" max="13" width="1" style="126" hidden="1" customWidth="1"/>
    <col min="14" max="14" width="16.85546875" style="126" bestFit="1" customWidth="1"/>
    <col min="15" max="15" width="14" style="125" bestFit="1" customWidth="1"/>
    <col min="16" max="16384" width="9.140625" style="125"/>
  </cols>
  <sheetData>
    <row r="1" spans="1:14" ht="18.75">
      <c r="A1" s="147" t="s">
        <v>0</v>
      </c>
      <c r="B1" s="143"/>
      <c r="C1" s="143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3"/>
    </row>
    <row r="2" spans="1:14" ht="15.75">
      <c r="A2" s="145" t="s">
        <v>48</v>
      </c>
      <c r="B2" s="145"/>
      <c r="C2" s="145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3"/>
    </row>
    <row r="3" spans="1:14" ht="15.75">
      <c r="A3" s="146"/>
      <c r="B3" s="145"/>
      <c r="C3" s="145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3"/>
    </row>
    <row r="4" spans="1:14">
      <c r="A4" s="143"/>
      <c r="B4" s="143"/>
      <c r="C4" s="143"/>
      <c r="D4" s="242" t="s">
        <v>49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</row>
    <row r="5" spans="1:14">
      <c r="A5" s="143"/>
      <c r="B5" s="143"/>
      <c r="C5" s="143"/>
      <c r="D5" s="142"/>
      <c r="E5" s="142"/>
      <c r="F5" s="142"/>
      <c r="G5" s="142"/>
      <c r="H5" s="142"/>
      <c r="I5" s="142"/>
      <c r="J5" s="142"/>
      <c r="K5" s="142"/>
      <c r="L5" s="142" t="s">
        <v>92</v>
      </c>
      <c r="N5" s="142"/>
    </row>
    <row r="6" spans="1:14">
      <c r="A6" s="132"/>
      <c r="B6" s="132"/>
      <c r="C6" s="132"/>
      <c r="D6" s="139"/>
      <c r="E6" s="139"/>
      <c r="F6" s="139"/>
      <c r="G6" s="139"/>
      <c r="H6" s="243" t="s">
        <v>50</v>
      </c>
      <c r="I6" s="243"/>
      <c r="J6" s="243"/>
      <c r="K6" s="139"/>
      <c r="L6" s="141" t="s">
        <v>91</v>
      </c>
      <c r="M6" s="140"/>
      <c r="N6" s="139"/>
    </row>
    <row r="7" spans="1:14">
      <c r="A7" s="132"/>
      <c r="B7" s="132"/>
      <c r="C7" s="132"/>
      <c r="D7" s="139" t="s">
        <v>52</v>
      </c>
      <c r="E7" s="139"/>
      <c r="G7" s="139"/>
      <c r="K7" s="139"/>
      <c r="L7" s="139"/>
      <c r="M7" s="139"/>
      <c r="N7" s="132"/>
    </row>
    <row r="8" spans="1:14">
      <c r="A8" s="132"/>
      <c r="B8" s="132"/>
      <c r="C8" s="132"/>
      <c r="D8" s="139" t="s">
        <v>90</v>
      </c>
      <c r="E8" s="139"/>
      <c r="F8" s="139" t="s">
        <v>53</v>
      </c>
      <c r="G8" s="139"/>
      <c r="H8" s="139" t="s">
        <v>54</v>
      </c>
      <c r="I8" s="139"/>
      <c r="J8" s="139"/>
      <c r="K8" s="139"/>
      <c r="L8" s="139" t="s">
        <v>89</v>
      </c>
      <c r="M8" s="139"/>
      <c r="N8" s="139" t="s">
        <v>88</v>
      </c>
    </row>
    <row r="9" spans="1:14">
      <c r="A9" s="132"/>
      <c r="B9" s="132"/>
      <c r="C9" s="215"/>
      <c r="D9" s="139" t="s">
        <v>55</v>
      </c>
      <c r="E9" s="139"/>
      <c r="F9" s="139" t="s">
        <v>56</v>
      </c>
      <c r="G9" s="139"/>
      <c r="H9" s="139" t="s">
        <v>57</v>
      </c>
      <c r="I9" s="139"/>
      <c r="J9" s="139" t="s">
        <v>58</v>
      </c>
      <c r="K9" s="139"/>
      <c r="L9" s="139" t="s">
        <v>85</v>
      </c>
      <c r="M9" s="139"/>
      <c r="N9" s="139" t="s">
        <v>51</v>
      </c>
    </row>
    <row r="10" spans="1:14">
      <c r="A10" s="132"/>
      <c r="B10" s="132"/>
      <c r="C10" s="132"/>
      <c r="D10" s="244" t="s">
        <v>11</v>
      </c>
      <c r="E10" s="244"/>
      <c r="F10" s="244"/>
      <c r="G10" s="244"/>
      <c r="H10" s="244"/>
      <c r="I10" s="244"/>
      <c r="J10" s="244"/>
      <c r="K10" s="244"/>
      <c r="L10" s="244"/>
      <c r="M10" s="244"/>
      <c r="N10" s="244"/>
    </row>
    <row r="11" spans="1:14">
      <c r="A11" s="132" t="s">
        <v>125</v>
      </c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</row>
    <row r="12" spans="1:14">
      <c r="A12" s="132" t="s">
        <v>113</v>
      </c>
      <c r="B12" s="132"/>
      <c r="C12" s="132"/>
      <c r="D12" s="192">
        <v>7795709100</v>
      </c>
      <c r="E12" s="134"/>
      <c r="F12" s="192">
        <v>332131264</v>
      </c>
      <c r="G12" s="134"/>
      <c r="H12" s="192">
        <v>561690546</v>
      </c>
      <c r="I12" s="134"/>
      <c r="J12" s="192">
        <v>1135986903</v>
      </c>
      <c r="K12" s="134"/>
      <c r="L12" s="134"/>
      <c r="M12" s="134"/>
      <c r="N12" s="192">
        <f>SUM(D12:J12)</f>
        <v>9825517813</v>
      </c>
    </row>
    <row r="13" spans="1:14">
      <c r="A13" s="132"/>
      <c r="B13" s="132"/>
      <c r="C13" s="132"/>
      <c r="D13" s="137"/>
      <c r="E13" s="137"/>
      <c r="F13" s="134"/>
      <c r="G13" s="137"/>
      <c r="H13" s="137"/>
      <c r="I13" s="137"/>
      <c r="J13" s="137"/>
      <c r="K13" s="137"/>
      <c r="L13" s="137"/>
      <c r="M13" s="137"/>
      <c r="N13" s="137"/>
    </row>
    <row r="14" spans="1:14">
      <c r="A14" s="132" t="s">
        <v>59</v>
      </c>
      <c r="B14" s="125"/>
      <c r="C14" s="125"/>
      <c r="D14" s="134"/>
      <c r="E14" s="137"/>
      <c r="F14" s="134"/>
      <c r="G14" s="134"/>
      <c r="H14" s="134"/>
      <c r="I14" s="134"/>
      <c r="J14" s="134"/>
      <c r="K14" s="134"/>
      <c r="L14" s="134"/>
      <c r="M14" s="137"/>
      <c r="N14" s="134"/>
    </row>
    <row r="15" spans="1:14">
      <c r="B15" s="127" t="s">
        <v>105</v>
      </c>
      <c r="D15" s="136">
        <v>0</v>
      </c>
      <c r="E15" s="136"/>
      <c r="F15" s="136">
        <v>0</v>
      </c>
      <c r="G15" s="136"/>
      <c r="H15" s="136">
        <v>0</v>
      </c>
      <c r="I15" s="136"/>
      <c r="J15" s="206">
        <v>358146569</v>
      </c>
      <c r="K15" s="206"/>
      <c r="L15" s="206">
        <v>0</v>
      </c>
      <c r="M15" s="206"/>
      <c r="N15" s="206">
        <f>SUM(D15:J15)</f>
        <v>358146569</v>
      </c>
    </row>
    <row r="16" spans="1:14">
      <c r="A16" s="132" t="s">
        <v>107</v>
      </c>
      <c r="D16" s="135">
        <f>SUM(D15:D15)</f>
        <v>0</v>
      </c>
      <c r="E16" s="129"/>
      <c r="F16" s="135">
        <f>SUM(F15:F15)</f>
        <v>0</v>
      </c>
      <c r="G16" s="129"/>
      <c r="H16" s="135">
        <f>SUM(H15:H15)</f>
        <v>0</v>
      </c>
      <c r="I16" s="129"/>
      <c r="J16" s="135">
        <f>SUM(J15:J15)</f>
        <v>358146569</v>
      </c>
      <c r="K16" s="129"/>
      <c r="L16" s="135">
        <f>SUM(L15:L15)</f>
        <v>0</v>
      </c>
      <c r="M16" s="129"/>
      <c r="N16" s="135">
        <f>SUM(D16:L16)</f>
        <v>358146569</v>
      </c>
    </row>
    <row r="17" spans="1:17">
      <c r="A17" s="132"/>
      <c r="C17" s="218"/>
      <c r="D17" s="134"/>
      <c r="E17" s="129"/>
      <c r="F17" s="134"/>
      <c r="G17" s="217"/>
      <c r="H17" s="134"/>
      <c r="I17" s="129"/>
      <c r="J17" s="133"/>
      <c r="K17" s="129"/>
      <c r="L17" s="133"/>
      <c r="M17" s="129"/>
      <c r="N17" s="133"/>
    </row>
    <row r="18" spans="1:17" ht="15.75" thickBot="1">
      <c r="A18" s="132" t="s">
        <v>124</v>
      </c>
      <c r="B18" s="131"/>
      <c r="C18" s="131"/>
      <c r="D18" s="130">
        <f>SUM(D12,D16)</f>
        <v>7795709100</v>
      </c>
      <c r="E18" s="129"/>
      <c r="F18" s="130">
        <f>SUM(F12,F16)</f>
        <v>332131264</v>
      </c>
      <c r="G18" s="129"/>
      <c r="H18" s="130">
        <f>SUM(H12,H16)</f>
        <v>561690546</v>
      </c>
      <c r="I18" s="129"/>
      <c r="J18" s="130">
        <f>SUM(J12,J16)</f>
        <v>1494133472</v>
      </c>
      <c r="K18" s="129"/>
      <c r="L18" s="130">
        <f>SUM(,L16)</f>
        <v>0</v>
      </c>
      <c r="M18" s="129"/>
      <c r="N18" s="130">
        <f>SUM(D18:L18)</f>
        <v>10183664382</v>
      </c>
      <c r="O18" s="190"/>
    </row>
    <row r="19" spans="1:17" ht="15.75" thickTop="1"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</row>
    <row r="20" spans="1:17">
      <c r="A20" s="132" t="s">
        <v>126</v>
      </c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1" spans="1:17">
      <c r="A21" s="132" t="s">
        <v>127</v>
      </c>
      <c r="B21" s="132"/>
      <c r="C21" s="132"/>
      <c r="D21" s="192">
        <v>7795709100</v>
      </c>
      <c r="E21" s="192"/>
      <c r="F21" s="192">
        <v>332131264</v>
      </c>
      <c r="G21" s="192"/>
      <c r="H21" s="192">
        <v>571703131</v>
      </c>
      <c r="I21" s="192"/>
      <c r="J21" s="192">
        <v>509032490</v>
      </c>
      <c r="K21" s="192"/>
      <c r="L21" s="192"/>
      <c r="M21" s="192"/>
      <c r="N21" s="192">
        <f>SUM(D21:J21)</f>
        <v>9208575985</v>
      </c>
      <c r="O21" s="190"/>
    </row>
    <row r="22" spans="1:17">
      <c r="A22" s="132"/>
      <c r="B22" s="132"/>
      <c r="C22" s="13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0"/>
    </row>
    <row r="23" spans="1:17">
      <c r="A23" s="132" t="s">
        <v>59</v>
      </c>
      <c r="B23" s="125"/>
      <c r="C23" s="125"/>
      <c r="D23" s="134"/>
      <c r="E23" s="137"/>
      <c r="F23" s="134"/>
      <c r="G23" s="134"/>
      <c r="H23" s="134"/>
      <c r="I23" s="134"/>
      <c r="J23" s="134"/>
      <c r="K23" s="134"/>
      <c r="L23" s="134"/>
      <c r="M23" s="137"/>
      <c r="N23" s="134"/>
    </row>
    <row r="24" spans="1:17">
      <c r="B24" s="127" t="s">
        <v>105</v>
      </c>
      <c r="D24" s="136">
        <v>0</v>
      </c>
      <c r="E24" s="136"/>
      <c r="F24" s="136">
        <v>0</v>
      </c>
      <c r="G24" s="136"/>
      <c r="H24" s="136">
        <v>0</v>
      </c>
      <c r="I24" s="136"/>
      <c r="J24" s="136">
        <v>34445536</v>
      </c>
      <c r="K24" s="136"/>
      <c r="L24" s="136"/>
      <c r="M24" s="136"/>
      <c r="N24" s="206">
        <v>34445536</v>
      </c>
    </row>
    <row r="25" spans="1:17">
      <c r="A25" s="132" t="s">
        <v>107</v>
      </c>
      <c r="D25" s="135">
        <v>0</v>
      </c>
      <c r="E25" s="129"/>
      <c r="F25" s="135">
        <v>0</v>
      </c>
      <c r="G25" s="129"/>
      <c r="H25" s="135">
        <v>0</v>
      </c>
      <c r="I25" s="129"/>
      <c r="J25" s="135">
        <v>34445536</v>
      </c>
      <c r="K25" s="129"/>
      <c r="L25" s="135">
        <v>0</v>
      </c>
      <c r="M25" s="129"/>
      <c r="N25" s="135">
        <v>34445536</v>
      </c>
    </row>
    <row r="26" spans="1:17">
      <c r="A26" s="132"/>
      <c r="D26" s="134"/>
      <c r="E26" s="129"/>
      <c r="F26" s="134"/>
      <c r="G26" s="129"/>
      <c r="H26" s="134"/>
      <c r="I26" s="129"/>
      <c r="J26" s="133"/>
      <c r="K26" s="129"/>
      <c r="L26" s="133"/>
      <c r="M26" s="129"/>
      <c r="N26" s="133"/>
    </row>
    <row r="27" spans="1:17" ht="15.75" thickBot="1">
      <c r="A27" s="132" t="s">
        <v>128</v>
      </c>
      <c r="B27" s="131"/>
      <c r="C27" s="131"/>
      <c r="D27" s="130">
        <v>7795709100</v>
      </c>
      <c r="E27" s="129"/>
      <c r="F27" s="130">
        <v>332131264</v>
      </c>
      <c r="G27" s="129"/>
      <c r="H27" s="130">
        <v>571703131</v>
      </c>
      <c r="I27" s="129"/>
      <c r="J27" s="130">
        <v>543478026</v>
      </c>
      <c r="K27" s="129"/>
      <c r="L27" s="130" t="e">
        <v>#REF!</v>
      </c>
      <c r="M27" s="129"/>
      <c r="N27" s="130">
        <v>9243021521</v>
      </c>
      <c r="O27" s="190"/>
    </row>
    <row r="28" spans="1:17" ht="15.75" thickTop="1"/>
    <row r="29" spans="1:17">
      <c r="D29" s="128"/>
      <c r="E29" s="128"/>
      <c r="F29" s="129"/>
      <c r="G29" s="129"/>
      <c r="H29" s="129"/>
      <c r="I29" s="128"/>
      <c r="J29" s="128"/>
      <c r="K29" s="128"/>
      <c r="O29" s="126"/>
      <c r="P29" s="126"/>
      <c r="Q29" s="126"/>
    </row>
  </sheetData>
  <mergeCells count="3">
    <mergeCell ref="D4:N4"/>
    <mergeCell ref="H6:J6"/>
    <mergeCell ref="D10:N10"/>
  </mergeCells>
  <pageMargins left="0.8" right="0.8" top="0.48" bottom="0.8" header="0.5" footer="0.5"/>
  <pageSetup paperSize="9" scale="98" firstPageNumber="5" fitToHeight="0" orientation="landscape" useFirstPageNumber="1" r:id="rId1"/>
  <headerFooter>
    <oddFooter>&amp;L&amp;"Times New Roman,Regular"The accompanying notes are an integral part of these interim financial statements.
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view="pageBreakPreview" zoomScaleNormal="93" zoomScaleSheetLayoutView="100" workbookViewId="0">
      <selection activeCell="J26" sqref="J26"/>
    </sheetView>
  </sheetViews>
  <sheetFormatPr defaultColWidth="9.140625" defaultRowHeight="15"/>
  <cols>
    <col min="1" max="1" width="1.5703125" style="127" customWidth="1"/>
    <col min="2" max="2" width="44.42578125" style="127" customWidth="1"/>
    <col min="3" max="3" width="5.28515625" style="127" customWidth="1"/>
    <col min="4" max="4" width="15.7109375" style="126" bestFit="1" customWidth="1"/>
    <col min="5" max="5" width="1" style="126" customWidth="1"/>
    <col min="6" max="6" width="15.140625" style="126" customWidth="1"/>
    <col min="7" max="7" width="1" style="126" customWidth="1"/>
    <col min="8" max="8" width="15.140625" style="126" customWidth="1"/>
    <col min="9" max="9" width="1" style="126" customWidth="1"/>
    <col min="10" max="10" width="15.7109375" style="126" bestFit="1" customWidth="1"/>
    <col min="11" max="11" width="1" style="126" customWidth="1"/>
    <col min="12" max="12" width="16.5703125" style="126" hidden="1" customWidth="1"/>
    <col min="13" max="13" width="1" style="126" hidden="1" customWidth="1"/>
    <col min="14" max="14" width="16.85546875" style="126" bestFit="1" customWidth="1"/>
    <col min="15" max="15" width="18.5703125" style="125" bestFit="1" customWidth="1"/>
    <col min="16" max="18" width="9.140625" style="125"/>
    <col min="19" max="19" width="16.140625" style="220" bestFit="1" customWidth="1"/>
    <col min="20" max="16384" width="9.140625" style="125"/>
  </cols>
  <sheetData>
    <row r="1" spans="1:14" ht="18.75">
      <c r="A1" s="147" t="s">
        <v>0</v>
      </c>
      <c r="B1" s="143"/>
      <c r="C1" s="143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3"/>
    </row>
    <row r="2" spans="1:14" ht="15.75">
      <c r="A2" s="145" t="s">
        <v>48</v>
      </c>
      <c r="B2" s="145"/>
      <c r="C2" s="145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3"/>
    </row>
    <row r="3" spans="1:14" ht="15.75">
      <c r="A3" s="146"/>
      <c r="B3" s="145"/>
      <c r="C3" s="145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3"/>
    </row>
    <row r="4" spans="1:14">
      <c r="A4" s="143"/>
      <c r="B4" s="143"/>
      <c r="C4" s="143"/>
      <c r="D4" s="242" t="s">
        <v>60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</row>
    <row r="5" spans="1:14">
      <c r="A5" s="132"/>
      <c r="B5" s="132"/>
      <c r="C5" s="143"/>
      <c r="D5" s="139"/>
      <c r="E5" s="139"/>
      <c r="F5" s="139"/>
      <c r="G5" s="139"/>
      <c r="H5" s="139"/>
      <c r="I5" s="139"/>
      <c r="J5" s="139"/>
      <c r="K5" s="139"/>
      <c r="L5" s="139" t="s">
        <v>93</v>
      </c>
      <c r="M5" s="139"/>
      <c r="N5" s="139"/>
    </row>
    <row r="6" spans="1:14">
      <c r="A6" s="132"/>
      <c r="B6" s="132"/>
      <c r="C6" s="132"/>
      <c r="D6" s="139"/>
      <c r="E6" s="139"/>
      <c r="F6" s="139"/>
      <c r="G6" s="139"/>
      <c r="H6" s="243" t="s">
        <v>50</v>
      </c>
      <c r="I6" s="243"/>
      <c r="J6" s="243"/>
      <c r="K6" s="139"/>
      <c r="L6" s="141" t="s">
        <v>91</v>
      </c>
      <c r="M6" s="139"/>
      <c r="N6" s="139"/>
    </row>
    <row r="7" spans="1:14">
      <c r="A7" s="132"/>
      <c r="B7" s="132"/>
      <c r="C7" s="132"/>
      <c r="D7" s="139" t="s">
        <v>52</v>
      </c>
      <c r="E7" s="139"/>
      <c r="G7" s="139"/>
      <c r="K7" s="139"/>
      <c r="L7" s="139"/>
      <c r="M7" s="139"/>
      <c r="N7" s="132"/>
    </row>
    <row r="8" spans="1:14">
      <c r="A8" s="132"/>
      <c r="B8" s="132"/>
      <c r="C8" s="132"/>
      <c r="D8" s="139" t="s">
        <v>90</v>
      </c>
      <c r="E8" s="139"/>
      <c r="F8" s="139" t="s">
        <v>53</v>
      </c>
      <c r="G8" s="139"/>
      <c r="H8" s="139" t="s">
        <v>54</v>
      </c>
      <c r="I8" s="139"/>
      <c r="J8" s="139"/>
      <c r="K8" s="139"/>
      <c r="L8" s="139" t="s">
        <v>89</v>
      </c>
      <c r="M8" s="139"/>
      <c r="N8" s="139" t="s">
        <v>88</v>
      </c>
    </row>
    <row r="9" spans="1:14">
      <c r="A9" s="132"/>
      <c r="B9" s="132"/>
      <c r="C9" s="216"/>
      <c r="D9" s="139" t="s">
        <v>55</v>
      </c>
      <c r="E9" s="139"/>
      <c r="F9" s="139" t="s">
        <v>56</v>
      </c>
      <c r="G9" s="139"/>
      <c r="H9" s="139" t="s">
        <v>57</v>
      </c>
      <c r="I9" s="139"/>
      <c r="J9" s="139" t="s">
        <v>58</v>
      </c>
      <c r="K9" s="139"/>
      <c r="L9" s="139" t="s">
        <v>85</v>
      </c>
      <c r="M9" s="139"/>
      <c r="N9" s="139" t="s">
        <v>51</v>
      </c>
    </row>
    <row r="10" spans="1:14">
      <c r="B10" s="132"/>
      <c r="C10" s="132"/>
      <c r="D10" s="244" t="s">
        <v>11</v>
      </c>
      <c r="E10" s="244"/>
      <c r="F10" s="244"/>
      <c r="G10" s="244"/>
      <c r="H10" s="244"/>
      <c r="I10" s="244"/>
      <c r="J10" s="244"/>
      <c r="K10" s="244"/>
      <c r="L10" s="244"/>
      <c r="M10" s="244"/>
      <c r="N10" s="244"/>
    </row>
    <row r="11" spans="1:14">
      <c r="A11" s="132" t="s">
        <v>125</v>
      </c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</row>
    <row r="12" spans="1:14">
      <c r="A12" s="132" t="s">
        <v>113</v>
      </c>
      <c r="B12" s="132"/>
      <c r="C12" s="132"/>
      <c r="D12" s="191">
        <v>7795709100</v>
      </c>
      <c r="E12" s="191"/>
      <c r="F12" s="191">
        <v>332131264</v>
      </c>
      <c r="G12" s="191"/>
      <c r="H12" s="191">
        <v>561690546</v>
      </c>
      <c r="I12" s="191"/>
      <c r="J12" s="191">
        <v>1089154005</v>
      </c>
      <c r="K12" s="191"/>
      <c r="L12" s="191"/>
      <c r="M12" s="191"/>
      <c r="N12" s="191">
        <f>SUM(D12:J12)</f>
        <v>9778684915</v>
      </c>
    </row>
    <row r="13" spans="1:14">
      <c r="A13" s="132"/>
      <c r="B13" s="132"/>
      <c r="C13" s="132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</row>
    <row r="14" spans="1:14">
      <c r="A14" s="132" t="s">
        <v>59</v>
      </c>
      <c r="B14" s="125"/>
      <c r="C14" s="125"/>
      <c r="D14" s="149"/>
      <c r="E14" s="149"/>
      <c r="F14" s="149"/>
      <c r="G14" s="149"/>
      <c r="H14" s="149"/>
      <c r="I14" s="149"/>
      <c r="J14" s="149"/>
      <c r="K14" s="149"/>
      <c r="L14" s="149"/>
      <c r="M14" s="138"/>
      <c r="N14" s="138"/>
    </row>
    <row r="15" spans="1:14">
      <c r="B15" s="127" t="s">
        <v>105</v>
      </c>
      <c r="D15" s="128">
        <v>0</v>
      </c>
      <c r="E15" s="128"/>
      <c r="F15" s="128">
        <v>0</v>
      </c>
      <c r="G15" s="128"/>
      <c r="H15" s="128">
        <v>0</v>
      </c>
      <c r="I15" s="128"/>
      <c r="J15" s="128">
        <v>357709051</v>
      </c>
      <c r="K15" s="128"/>
      <c r="L15" s="128">
        <v>0</v>
      </c>
      <c r="M15" s="128"/>
      <c r="N15" s="129">
        <f>SUM(D15:J15)</f>
        <v>357709051</v>
      </c>
    </row>
    <row r="16" spans="1:14">
      <c r="A16" s="132" t="s">
        <v>107</v>
      </c>
      <c r="D16" s="135">
        <v>0</v>
      </c>
      <c r="E16" s="129"/>
      <c r="F16" s="135">
        <v>0</v>
      </c>
      <c r="G16" s="129"/>
      <c r="H16" s="135">
        <v>0</v>
      </c>
      <c r="I16" s="129"/>
      <c r="J16" s="135">
        <f>SUM(J15:J15)</f>
        <v>357709051</v>
      </c>
      <c r="K16" s="129"/>
      <c r="L16" s="135">
        <f>SUM(L15:L15)</f>
        <v>0</v>
      </c>
      <c r="M16" s="129"/>
      <c r="N16" s="135">
        <f>SUM(D16:L16)</f>
        <v>357709051</v>
      </c>
    </row>
    <row r="17" spans="1:15">
      <c r="A17" s="132"/>
      <c r="C17" s="218"/>
      <c r="D17" s="133"/>
      <c r="E17" s="129"/>
      <c r="F17" s="133"/>
      <c r="G17" s="217"/>
      <c r="H17" s="133"/>
      <c r="I17" s="129"/>
      <c r="J17" s="133"/>
      <c r="K17" s="129"/>
      <c r="L17" s="133"/>
      <c r="M17" s="129"/>
      <c r="N17" s="133"/>
    </row>
    <row r="18" spans="1:15" ht="15.75" thickBot="1">
      <c r="A18" s="132" t="s">
        <v>124</v>
      </c>
      <c r="B18" s="131"/>
      <c r="C18" s="131"/>
      <c r="D18" s="130">
        <f>SUM(D12,D16)</f>
        <v>7795709100</v>
      </c>
      <c r="E18" s="129"/>
      <c r="F18" s="130">
        <f>SUM(F12,F16)</f>
        <v>332131264</v>
      </c>
      <c r="G18" s="129"/>
      <c r="H18" s="130">
        <f>SUM(H12,H16)</f>
        <v>561690546</v>
      </c>
      <c r="I18" s="129"/>
      <c r="J18" s="130">
        <f>SUM(J12,J16)</f>
        <v>1446863056</v>
      </c>
      <c r="K18" s="129"/>
      <c r="L18" s="130">
        <f>SUM(L12,L16)</f>
        <v>0</v>
      </c>
      <c r="M18" s="129"/>
      <c r="N18" s="130">
        <f>SUM(N12,N16)</f>
        <v>10136393966</v>
      </c>
      <c r="O18" s="148"/>
    </row>
    <row r="19" spans="1:15" ht="15.75" thickTop="1"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</row>
    <row r="20" spans="1:15">
      <c r="A20" s="132" t="s">
        <v>126</v>
      </c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</row>
    <row r="21" spans="1:15">
      <c r="A21" s="132" t="s">
        <v>127</v>
      </c>
      <c r="B21" s="132"/>
      <c r="C21" s="132"/>
      <c r="D21" s="191">
        <v>7795709100</v>
      </c>
      <c r="E21" s="191"/>
      <c r="F21" s="191">
        <v>332131264</v>
      </c>
      <c r="G21" s="191"/>
      <c r="H21" s="191">
        <v>571703131</v>
      </c>
      <c r="I21" s="191"/>
      <c r="J21" s="191">
        <v>456369173</v>
      </c>
      <c r="K21" s="191"/>
      <c r="L21" s="191"/>
      <c r="M21" s="191"/>
      <c r="N21" s="191">
        <f>SUM(D21:J21)</f>
        <v>9155912668</v>
      </c>
      <c r="O21" s="190"/>
    </row>
    <row r="22" spans="1:15">
      <c r="A22" s="132"/>
      <c r="B22" s="132"/>
      <c r="C22" s="132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</row>
    <row r="23" spans="1:15">
      <c r="A23" s="132" t="s">
        <v>59</v>
      </c>
      <c r="B23" s="125"/>
      <c r="C23" s="125"/>
      <c r="D23" s="149"/>
      <c r="E23" s="149"/>
      <c r="F23" s="149"/>
      <c r="G23" s="149"/>
      <c r="H23" s="149"/>
      <c r="I23" s="149"/>
      <c r="J23" s="149"/>
      <c r="K23" s="149"/>
      <c r="L23" s="149"/>
      <c r="M23" s="138"/>
      <c r="N23" s="138"/>
    </row>
    <row r="24" spans="1:15">
      <c r="B24" s="127" t="s">
        <v>105</v>
      </c>
      <c r="D24" s="128">
        <v>0</v>
      </c>
      <c r="E24" s="128"/>
      <c r="F24" s="128">
        <v>0</v>
      </c>
      <c r="G24" s="128"/>
      <c r="H24" s="128">
        <v>0</v>
      </c>
      <c r="I24" s="128"/>
      <c r="J24" s="128">
        <f>'PL 4'!H29</f>
        <v>32621413</v>
      </c>
      <c r="K24" s="128"/>
      <c r="L24" s="128"/>
      <c r="M24" s="128"/>
      <c r="N24" s="129">
        <f>SUM(D24:J24)</f>
        <v>32621413</v>
      </c>
    </row>
    <row r="25" spans="1:15">
      <c r="A25" s="132" t="s">
        <v>107</v>
      </c>
      <c r="D25" s="135">
        <v>0</v>
      </c>
      <c r="E25" s="129"/>
      <c r="F25" s="135">
        <v>0</v>
      </c>
      <c r="G25" s="129"/>
      <c r="H25" s="135">
        <v>0</v>
      </c>
      <c r="I25" s="129"/>
      <c r="J25" s="135">
        <f>SUM(J24:J24)</f>
        <v>32621413</v>
      </c>
      <c r="K25" s="129"/>
      <c r="L25" s="135">
        <f>SUM(L24:L24)</f>
        <v>0</v>
      </c>
      <c r="M25" s="129"/>
      <c r="N25" s="135">
        <f>SUM(D25:L25)</f>
        <v>32621413</v>
      </c>
    </row>
    <row r="26" spans="1:15">
      <c r="A26" s="132"/>
      <c r="D26" s="133"/>
      <c r="E26" s="129"/>
      <c r="F26" s="133"/>
      <c r="G26" s="129"/>
      <c r="H26" s="133"/>
      <c r="I26" s="129"/>
      <c r="J26" s="133"/>
      <c r="K26" s="129"/>
      <c r="L26" s="133"/>
      <c r="M26" s="129"/>
      <c r="N26" s="133"/>
    </row>
    <row r="27" spans="1:15" ht="15.75" thickBot="1">
      <c r="A27" s="132" t="s">
        <v>128</v>
      </c>
      <c r="B27" s="131"/>
      <c r="C27" s="131"/>
      <c r="D27" s="130">
        <v>7795709100</v>
      </c>
      <c r="E27" s="129"/>
      <c r="F27" s="130">
        <v>332131264</v>
      </c>
      <c r="G27" s="129"/>
      <c r="H27" s="130">
        <v>571703131</v>
      </c>
      <c r="I27" s="129"/>
      <c r="J27" s="130">
        <v>488990586</v>
      </c>
      <c r="K27" s="129"/>
      <c r="L27" s="130">
        <v>0</v>
      </c>
      <c r="M27" s="129"/>
      <c r="N27" s="130">
        <v>9188534081</v>
      </c>
      <c r="O27" s="193"/>
    </row>
    <row r="28" spans="1:15" ht="15.75" thickTop="1"/>
  </sheetData>
  <mergeCells count="3">
    <mergeCell ref="D4:N4"/>
    <mergeCell ref="H6:J6"/>
    <mergeCell ref="D10:N10"/>
  </mergeCells>
  <pageMargins left="0.8" right="0.8" top="0.48" bottom="0.8" header="0.5" footer="0.5"/>
  <pageSetup paperSize="9" scale="98" firstPageNumber="6" fitToHeight="0" orientation="landscape" useFirstPageNumber="1" r:id="rId1"/>
  <headerFooter>
    <oddFooter>&amp;L&amp;"Times New Roman,Regular"The accompanying notes are an integral part of these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view="pageBreakPreview" zoomScaleNormal="100" zoomScaleSheetLayoutView="100" workbookViewId="0">
      <selection activeCell="C15" sqref="C15"/>
    </sheetView>
  </sheetViews>
  <sheetFormatPr defaultColWidth="9.140625" defaultRowHeight="15"/>
  <cols>
    <col min="1" max="1" width="2.42578125" style="92" customWidth="1"/>
    <col min="2" max="2" width="44.85546875" style="92" customWidth="1"/>
    <col min="3" max="3" width="4.85546875" style="92" customWidth="1"/>
    <col min="4" max="4" width="1.140625" style="92" customWidth="1"/>
    <col min="5" max="5" width="16.85546875" style="92" customWidth="1"/>
    <col min="6" max="6" width="1.140625" style="92" customWidth="1"/>
    <col min="7" max="7" width="15.85546875" style="92" customWidth="1"/>
    <col min="8" max="8" width="1.140625" style="92" customWidth="1"/>
    <col min="9" max="9" width="16.42578125" style="92" customWidth="1"/>
    <col min="10" max="10" width="1.140625" style="92" customWidth="1"/>
    <col min="11" max="11" width="15.85546875" style="92" customWidth="1"/>
    <col min="12" max="12" width="15.5703125" style="92" customWidth="1"/>
    <col min="13" max="13" width="13.140625" style="92" bestFit="1" customWidth="1"/>
    <col min="14" max="14" width="9.140625" style="92" customWidth="1"/>
    <col min="15" max="15" width="9.42578125" style="92" bestFit="1" customWidth="1"/>
    <col min="16" max="16384" width="9.140625" style="92"/>
  </cols>
  <sheetData>
    <row r="1" spans="1:11" ht="18.75" customHeight="1">
      <c r="A1" s="91" t="s">
        <v>0</v>
      </c>
    </row>
    <row r="2" spans="1:11" ht="18.75" customHeight="1">
      <c r="A2" s="93" t="s">
        <v>61</v>
      </c>
    </row>
    <row r="3" spans="1:11" ht="15.75" customHeight="1">
      <c r="A3" s="93"/>
    </row>
    <row r="4" spans="1:11" s="96" customFormat="1" ht="19.5" customHeight="1">
      <c r="A4" s="94"/>
      <c r="B4" s="94"/>
      <c r="C4" s="95"/>
      <c r="D4" s="95"/>
      <c r="E4" s="245" t="s">
        <v>2</v>
      </c>
      <c r="F4" s="245"/>
      <c r="G4" s="245"/>
      <c r="H4" s="1"/>
      <c r="I4" s="1"/>
      <c r="J4" s="1"/>
      <c r="K4" s="1"/>
    </row>
    <row r="5" spans="1:11" s="96" customFormat="1" ht="19.5" customHeight="1">
      <c r="A5" s="94"/>
      <c r="B5" s="94"/>
      <c r="C5" s="95"/>
      <c r="D5" s="95"/>
      <c r="E5" s="245" t="s">
        <v>3</v>
      </c>
      <c r="F5" s="245"/>
      <c r="G5" s="245"/>
      <c r="H5" s="2"/>
      <c r="I5" s="245" t="s">
        <v>4</v>
      </c>
      <c r="J5" s="245"/>
      <c r="K5" s="245"/>
    </row>
    <row r="6" spans="1:11" s="96" customFormat="1" ht="19.5" customHeight="1">
      <c r="A6" s="94"/>
      <c r="B6" s="94"/>
      <c r="C6" s="95"/>
      <c r="D6" s="95"/>
      <c r="E6" s="246" t="s">
        <v>5</v>
      </c>
      <c r="F6" s="246"/>
      <c r="G6" s="246"/>
      <c r="H6" s="4"/>
      <c r="I6" s="246" t="s">
        <v>6</v>
      </c>
      <c r="J6" s="246"/>
      <c r="K6" s="246"/>
    </row>
    <row r="7" spans="1:11" s="96" customFormat="1" ht="19.5" customHeight="1">
      <c r="E7" s="240" t="s">
        <v>39</v>
      </c>
      <c r="F7" s="240"/>
      <c r="G7" s="240"/>
      <c r="H7" s="97"/>
      <c r="I7" s="240" t="s">
        <v>39</v>
      </c>
      <c r="J7" s="240"/>
      <c r="K7" s="240"/>
    </row>
    <row r="8" spans="1:11" s="96" customFormat="1" ht="19.5" customHeight="1">
      <c r="E8" s="241" t="s">
        <v>122</v>
      </c>
      <c r="F8" s="241"/>
      <c r="G8" s="241"/>
      <c r="H8" s="97"/>
      <c r="I8" s="241" t="s">
        <v>122</v>
      </c>
      <c r="J8" s="241"/>
      <c r="K8" s="241"/>
    </row>
    <row r="9" spans="1:11" s="96" customFormat="1" ht="19.5" customHeight="1">
      <c r="C9" s="85"/>
      <c r="D9" s="98"/>
      <c r="E9" s="164">
        <v>2023</v>
      </c>
      <c r="F9" s="164"/>
      <c r="G9" s="164">
        <v>2022</v>
      </c>
      <c r="H9" s="164"/>
      <c r="I9" s="164">
        <v>2023</v>
      </c>
      <c r="J9" s="164"/>
      <c r="K9" s="164">
        <v>2022</v>
      </c>
    </row>
    <row r="10" spans="1:11" s="96" customFormat="1" ht="19.5" customHeight="1">
      <c r="A10" s="94"/>
      <c r="B10" s="94"/>
      <c r="C10" s="95"/>
      <c r="D10" s="95"/>
      <c r="E10" s="247" t="s">
        <v>11</v>
      </c>
      <c r="F10" s="247"/>
      <c r="G10" s="247"/>
      <c r="H10" s="247"/>
      <c r="I10" s="247"/>
      <c r="J10" s="247"/>
      <c r="K10" s="247"/>
    </row>
    <row r="11" spans="1:11" ht="6" customHeight="1">
      <c r="A11" s="99"/>
      <c r="B11" s="82"/>
      <c r="C11" s="85"/>
    </row>
    <row r="12" spans="1:11" s="102" customFormat="1" ht="19.5" customHeight="1">
      <c r="A12" s="100" t="s">
        <v>62</v>
      </c>
      <c r="B12" s="94"/>
      <c r="C12" s="95"/>
      <c r="D12" s="101"/>
      <c r="E12" s="209"/>
      <c r="F12" s="209"/>
      <c r="G12" s="209"/>
      <c r="H12" s="209"/>
      <c r="I12" s="209"/>
      <c r="J12" s="209"/>
      <c r="K12" s="209"/>
    </row>
    <row r="13" spans="1:11" s="102" customFormat="1" ht="19.5" customHeight="1">
      <c r="A13" s="103" t="s">
        <v>117</v>
      </c>
      <c r="B13" s="103"/>
      <c r="C13" s="95"/>
      <c r="D13" s="78"/>
      <c r="E13" s="78">
        <v>34445536</v>
      </c>
      <c r="F13" s="78"/>
      <c r="G13" s="78">
        <v>358146569</v>
      </c>
      <c r="H13" s="78"/>
      <c r="I13" s="78">
        <v>32621413</v>
      </c>
      <c r="J13" s="78"/>
      <c r="K13" s="78">
        <v>357709051</v>
      </c>
    </row>
    <row r="14" spans="1:11" s="102" customFormat="1" ht="19.5" customHeight="1">
      <c r="A14" s="104" t="s">
        <v>87</v>
      </c>
      <c r="B14" s="103"/>
      <c r="C14" s="95"/>
      <c r="D14" s="105"/>
      <c r="E14" s="105"/>
      <c r="F14" s="105"/>
      <c r="G14" s="105"/>
      <c r="H14" s="105"/>
      <c r="I14" s="105"/>
      <c r="J14" s="105"/>
      <c r="K14" s="105"/>
    </row>
    <row r="15" spans="1:11" s="102" customFormat="1" ht="19.5" customHeight="1">
      <c r="A15" s="103" t="s">
        <v>114</v>
      </c>
      <c r="B15" s="103"/>
      <c r="C15" s="95"/>
      <c r="D15" s="105"/>
      <c r="E15" s="105">
        <v>31399401</v>
      </c>
      <c r="F15" s="105"/>
      <c r="G15" s="105">
        <v>91393897</v>
      </c>
      <c r="H15" s="105"/>
      <c r="I15" s="78">
        <v>31399401</v>
      </c>
      <c r="J15" s="105"/>
      <c r="K15" s="105">
        <v>91393897</v>
      </c>
    </row>
    <row r="16" spans="1:11" s="102" customFormat="1" ht="19.5" customHeight="1">
      <c r="A16" s="103" t="s">
        <v>46</v>
      </c>
      <c r="B16" s="103"/>
      <c r="C16" s="106"/>
      <c r="D16" s="105"/>
      <c r="E16" s="105">
        <v>590722</v>
      </c>
      <c r="F16" s="105"/>
      <c r="G16" s="78">
        <v>820073</v>
      </c>
      <c r="H16" s="105"/>
      <c r="I16" s="78">
        <v>590722</v>
      </c>
      <c r="J16" s="105"/>
      <c r="K16" s="105">
        <v>820073</v>
      </c>
    </row>
    <row r="17" spans="1:11" s="102" customFormat="1">
      <c r="A17" s="103" t="s">
        <v>63</v>
      </c>
      <c r="B17" s="103"/>
      <c r="C17" s="106"/>
      <c r="D17" s="105"/>
      <c r="E17" s="105">
        <v>87030989</v>
      </c>
      <c r="F17" s="105"/>
      <c r="G17" s="78">
        <v>93498285</v>
      </c>
      <c r="H17" s="105"/>
      <c r="I17" s="78">
        <v>87030989</v>
      </c>
      <c r="J17" s="105"/>
      <c r="K17" s="105">
        <v>93498285</v>
      </c>
    </row>
    <row r="18" spans="1:11" s="102" customFormat="1">
      <c r="A18" s="103" t="s">
        <v>81</v>
      </c>
      <c r="B18" s="103"/>
      <c r="C18" s="106"/>
      <c r="D18" s="105"/>
      <c r="E18" s="105">
        <v>3396501</v>
      </c>
      <c r="F18" s="105"/>
      <c r="G18" s="78">
        <v>41874</v>
      </c>
      <c r="H18" s="105"/>
      <c r="I18" s="78">
        <v>3396501</v>
      </c>
      <c r="J18" s="105"/>
      <c r="K18" s="105">
        <v>41874</v>
      </c>
    </row>
    <row r="19" spans="1:11" s="102" customFormat="1" ht="19.5" customHeight="1">
      <c r="A19" s="103" t="s">
        <v>148</v>
      </c>
      <c r="B19" s="103"/>
      <c r="C19" s="106"/>
      <c r="D19" s="105"/>
      <c r="E19" s="105">
        <v>-2596657</v>
      </c>
      <c r="F19" s="105"/>
      <c r="G19" s="78">
        <v>3265938</v>
      </c>
      <c r="H19" s="105"/>
      <c r="I19" s="78">
        <v>-2596657</v>
      </c>
      <c r="J19" s="105"/>
      <c r="K19" s="105">
        <v>3265938</v>
      </c>
    </row>
    <row r="20" spans="1:11" s="102" customFormat="1">
      <c r="A20" s="103" t="s">
        <v>138</v>
      </c>
      <c r="B20" s="103"/>
      <c r="C20" s="106"/>
      <c r="D20" s="105"/>
      <c r="E20" s="105">
        <v>-328235</v>
      </c>
      <c r="F20" s="105"/>
      <c r="G20" s="78">
        <v>-25119531</v>
      </c>
      <c r="H20" s="105"/>
      <c r="I20" s="78">
        <v>-328235</v>
      </c>
      <c r="J20" s="105"/>
      <c r="K20" s="105">
        <v>-25119531</v>
      </c>
    </row>
    <row r="21" spans="1:11" s="102" customFormat="1">
      <c r="A21" s="103" t="s">
        <v>118</v>
      </c>
      <c r="B21" s="103"/>
      <c r="C21" s="106"/>
      <c r="D21" s="105"/>
      <c r="E21" s="105"/>
      <c r="F21" s="105"/>
      <c r="G21" s="105"/>
    </row>
    <row r="22" spans="1:11" s="102" customFormat="1">
      <c r="A22" s="103"/>
      <c r="B22" s="103" t="s">
        <v>101</v>
      </c>
      <c r="C22" s="106"/>
      <c r="D22" s="105"/>
      <c r="E22" s="105">
        <v>-1824123</v>
      </c>
      <c r="F22" s="105"/>
      <c r="G22" s="105">
        <v>-437518</v>
      </c>
      <c r="H22" s="105"/>
      <c r="I22" s="78">
        <v>0</v>
      </c>
      <c r="J22" s="105"/>
      <c r="K22" s="78">
        <v>0</v>
      </c>
    </row>
    <row r="23" spans="1:11" s="102" customFormat="1">
      <c r="A23" s="103" t="s">
        <v>146</v>
      </c>
      <c r="B23" s="103"/>
      <c r="C23" s="106"/>
      <c r="D23" s="105"/>
      <c r="E23" s="105">
        <v>-390929</v>
      </c>
      <c r="F23" s="105"/>
      <c r="G23" s="105">
        <v>-30000</v>
      </c>
      <c r="H23" s="105"/>
      <c r="I23" s="78">
        <v>-390929</v>
      </c>
      <c r="J23" s="105"/>
      <c r="K23" s="105">
        <v>-30000</v>
      </c>
    </row>
    <row r="24" spans="1:11" s="102" customFormat="1" ht="19.5" customHeight="1">
      <c r="A24" s="103" t="s">
        <v>147</v>
      </c>
      <c r="B24" s="103"/>
      <c r="C24" s="106"/>
      <c r="D24" s="105"/>
      <c r="E24" s="78">
        <v>-168172456</v>
      </c>
      <c r="F24" s="105"/>
      <c r="G24" s="105">
        <v>-8857082</v>
      </c>
      <c r="H24" s="105"/>
      <c r="I24" s="78">
        <v>-168172456</v>
      </c>
      <c r="J24" s="105"/>
      <c r="K24" s="105">
        <v>-8857082</v>
      </c>
    </row>
    <row r="25" spans="1:11" s="102" customFormat="1" ht="19.5" customHeight="1">
      <c r="A25" s="103" t="s">
        <v>139</v>
      </c>
      <c r="C25" s="106"/>
      <c r="D25" s="105"/>
      <c r="E25" s="105">
        <v>335951</v>
      </c>
      <c r="F25" s="105"/>
      <c r="G25" s="78">
        <v>5029279</v>
      </c>
      <c r="H25" s="105"/>
      <c r="I25" s="78">
        <v>335951</v>
      </c>
      <c r="J25" s="105"/>
      <c r="K25" s="105">
        <v>5029279</v>
      </c>
    </row>
    <row r="26" spans="1:11" s="102" customFormat="1">
      <c r="A26" s="103" t="s">
        <v>116</v>
      </c>
      <c r="B26" s="103"/>
      <c r="C26" s="106"/>
      <c r="D26" s="105"/>
      <c r="E26" s="78">
        <v>0</v>
      </c>
      <c r="F26" s="105"/>
      <c r="G26" s="78">
        <v>10226</v>
      </c>
      <c r="H26" s="105"/>
      <c r="I26" s="78">
        <v>0</v>
      </c>
      <c r="J26" s="105"/>
      <c r="K26" s="105">
        <v>10226</v>
      </c>
    </row>
    <row r="27" spans="1:11" s="1" customFormat="1">
      <c r="A27" s="1" t="s">
        <v>64</v>
      </c>
      <c r="C27" s="7"/>
      <c r="D27" s="80"/>
      <c r="E27" s="79">
        <v>-1103892</v>
      </c>
      <c r="F27" s="80"/>
      <c r="G27" s="79">
        <v>-847453</v>
      </c>
      <c r="H27" s="80"/>
      <c r="I27" s="79">
        <v>-1103892</v>
      </c>
      <c r="J27" s="80"/>
      <c r="K27" s="79">
        <v>-847453</v>
      </c>
    </row>
    <row r="28" spans="1:11" s="102" customFormat="1" ht="19.5" customHeight="1">
      <c r="A28" s="103"/>
      <c r="B28" s="103"/>
      <c r="C28" s="106"/>
      <c r="D28" s="105"/>
      <c r="E28" s="78">
        <f>ROUNDUP(SUM(E13:E27),0)</f>
        <v>-17217192</v>
      </c>
      <c r="F28" s="105"/>
      <c r="G28" s="78">
        <f>SUM(G13:G27)</f>
        <v>516914557</v>
      </c>
      <c r="H28" s="105"/>
      <c r="I28" s="78">
        <f>ROUNDUP(SUM(I13:I27),0)</f>
        <v>-17217192</v>
      </c>
      <c r="J28" s="105"/>
      <c r="K28" s="78">
        <f>ROUNDUP(SUM(K13:K27),0)</f>
        <v>516914557</v>
      </c>
    </row>
    <row r="29" spans="1:11" s="102" customFormat="1" ht="19.5" customHeight="1">
      <c r="A29" s="104" t="s">
        <v>65</v>
      </c>
      <c r="B29" s="103"/>
      <c r="C29" s="95"/>
      <c r="D29" s="105"/>
      <c r="E29" s="105"/>
      <c r="F29" s="105"/>
      <c r="G29" s="105"/>
      <c r="H29" s="105"/>
      <c r="I29" s="105"/>
      <c r="J29" s="105"/>
      <c r="K29" s="105"/>
    </row>
    <row r="30" spans="1:11" s="102" customFormat="1" ht="19.5" customHeight="1">
      <c r="A30" s="103" t="s">
        <v>109</v>
      </c>
      <c r="B30" s="103"/>
      <c r="C30" s="106"/>
      <c r="D30" s="105"/>
      <c r="E30" s="78">
        <v>-307198834</v>
      </c>
      <c r="F30" s="105"/>
      <c r="G30" s="78">
        <v>-585990433</v>
      </c>
      <c r="H30" s="105"/>
      <c r="I30" s="78">
        <v>-307198834</v>
      </c>
      <c r="J30" s="105"/>
      <c r="K30" s="78">
        <v>-585990433</v>
      </c>
    </row>
    <row r="31" spans="1:11" s="102" customFormat="1" ht="19.5" customHeight="1">
      <c r="A31" s="103" t="s">
        <v>19</v>
      </c>
      <c r="B31" s="103"/>
      <c r="C31" s="106"/>
      <c r="D31" s="105"/>
      <c r="E31" s="78">
        <v>450000</v>
      </c>
      <c r="F31" s="105"/>
      <c r="G31" s="78">
        <v>772796</v>
      </c>
      <c r="H31" s="105"/>
      <c r="I31" s="78">
        <v>450000</v>
      </c>
      <c r="J31" s="105"/>
      <c r="K31" s="78">
        <v>772796</v>
      </c>
    </row>
    <row r="32" spans="1:11" s="102" customFormat="1">
      <c r="A32" s="103" t="s">
        <v>110</v>
      </c>
      <c r="B32" s="103"/>
      <c r="C32" s="106"/>
      <c r="D32" s="105"/>
      <c r="E32" s="78">
        <v>12593852</v>
      </c>
      <c r="F32" s="105"/>
      <c r="G32" s="78">
        <v>-9398486</v>
      </c>
      <c r="H32" s="105"/>
      <c r="I32" s="78">
        <v>12593852</v>
      </c>
      <c r="J32" s="105"/>
      <c r="K32" s="78">
        <v>-9398486</v>
      </c>
    </row>
    <row r="33" spans="1:15" s="102" customFormat="1">
      <c r="A33" s="103" t="s">
        <v>14</v>
      </c>
      <c r="B33" s="103"/>
      <c r="C33" s="106"/>
      <c r="D33" s="105"/>
      <c r="E33" s="78">
        <v>522982308</v>
      </c>
      <c r="F33" s="105"/>
      <c r="G33" s="78">
        <v>-916283452</v>
      </c>
      <c r="H33" s="105"/>
      <c r="I33" s="78">
        <v>522982308</v>
      </c>
      <c r="J33" s="105"/>
      <c r="K33" s="78">
        <v>-916283452</v>
      </c>
    </row>
    <row r="34" spans="1:15" s="102" customFormat="1" ht="19.5" customHeight="1">
      <c r="A34" s="103" t="s">
        <v>66</v>
      </c>
      <c r="B34" s="103"/>
      <c r="C34" s="106"/>
      <c r="D34" s="105"/>
      <c r="E34" s="78">
        <v>56036445</v>
      </c>
      <c r="F34" s="105"/>
      <c r="G34" s="78">
        <v>-10578551</v>
      </c>
      <c r="H34" s="105"/>
      <c r="I34" s="78">
        <v>56036445</v>
      </c>
      <c r="J34" s="105"/>
      <c r="K34" s="78">
        <v>-10578551</v>
      </c>
    </row>
    <row r="35" spans="1:15" s="102" customFormat="1" ht="19.5" customHeight="1">
      <c r="A35" s="103" t="s">
        <v>67</v>
      </c>
      <c r="B35" s="103"/>
      <c r="C35" s="106"/>
      <c r="D35" s="105"/>
      <c r="E35" s="78">
        <v>-1810380</v>
      </c>
      <c r="F35" s="105"/>
      <c r="G35" s="78">
        <v>4167159</v>
      </c>
      <c r="H35" s="105"/>
      <c r="I35" s="78">
        <v>-1810380</v>
      </c>
      <c r="J35" s="105"/>
      <c r="K35" s="78">
        <v>4167159</v>
      </c>
    </row>
    <row r="36" spans="1:15" s="102" customFormat="1" ht="19.5" customHeight="1">
      <c r="A36" s="103" t="s">
        <v>111</v>
      </c>
      <c r="B36" s="103"/>
      <c r="C36" s="106"/>
      <c r="D36" s="105"/>
      <c r="E36" s="78">
        <v>651528944</v>
      </c>
      <c r="F36" s="105"/>
      <c r="G36" s="78">
        <v>533254714</v>
      </c>
      <c r="H36" s="105"/>
      <c r="I36" s="78">
        <v>651528944</v>
      </c>
      <c r="J36" s="105"/>
      <c r="K36" s="78">
        <v>533254714</v>
      </c>
    </row>
    <row r="37" spans="1:15" s="102" customFormat="1">
      <c r="A37" s="103" t="s">
        <v>112</v>
      </c>
      <c r="B37" s="103"/>
      <c r="C37" s="106"/>
      <c r="D37" s="105"/>
      <c r="E37" s="81">
        <v>-30568720</v>
      </c>
      <c r="F37" s="105"/>
      <c r="G37" s="81">
        <v>83512608</v>
      </c>
      <c r="H37" s="105"/>
      <c r="I37" s="81">
        <v>-30568720</v>
      </c>
      <c r="J37" s="105"/>
      <c r="K37" s="81">
        <v>83512608</v>
      </c>
    </row>
    <row r="38" spans="1:15" s="102" customFormat="1">
      <c r="A38" s="103" t="s">
        <v>141</v>
      </c>
      <c r="B38" s="103"/>
      <c r="C38" s="95"/>
      <c r="D38" s="105"/>
      <c r="E38" s="105">
        <v>886796423</v>
      </c>
      <c r="F38" s="105"/>
      <c r="G38" s="105">
        <v>-383629088</v>
      </c>
      <c r="H38" s="105"/>
      <c r="I38" s="105">
        <v>886796423</v>
      </c>
      <c r="J38" s="105"/>
      <c r="K38" s="105">
        <v>-383629088</v>
      </c>
    </row>
    <row r="39" spans="1:15" s="102" customFormat="1">
      <c r="A39" s="103" t="s">
        <v>82</v>
      </c>
      <c r="B39" s="103"/>
      <c r="C39" s="95"/>
      <c r="D39" s="105"/>
      <c r="E39" s="78">
        <v>0</v>
      </c>
      <c r="F39" s="105"/>
      <c r="G39" s="105">
        <v>-2529760</v>
      </c>
      <c r="H39" s="105"/>
      <c r="I39" s="105">
        <v>0</v>
      </c>
      <c r="J39" s="105"/>
      <c r="K39" s="105">
        <v>-2529760</v>
      </c>
    </row>
    <row r="40" spans="1:15" s="110" customFormat="1">
      <c r="A40" s="99" t="s">
        <v>120</v>
      </c>
      <c r="B40" s="82"/>
      <c r="C40" s="85"/>
      <c r="D40" s="107"/>
      <c r="E40" s="108">
        <f>SUM(E38:E39)</f>
        <v>886796423</v>
      </c>
      <c r="F40" s="107"/>
      <c r="G40" s="108">
        <f>SUM(G38:G39)</f>
        <v>-386158848</v>
      </c>
      <c r="H40" s="109"/>
      <c r="I40" s="108">
        <f>SUM(I38:I39)</f>
        <v>886796423</v>
      </c>
      <c r="J40" s="109"/>
      <c r="K40" s="108">
        <f>SUM(K38:K39)</f>
        <v>-386158848</v>
      </c>
    </row>
    <row r="41" spans="1:15" s="102" customFormat="1" ht="8.25" customHeight="1">
      <c r="A41" s="99"/>
      <c r="B41" s="82"/>
      <c r="C41" s="85"/>
      <c r="D41" s="110"/>
      <c r="E41" s="83"/>
      <c r="F41" s="83"/>
      <c r="G41" s="83"/>
      <c r="H41" s="83"/>
      <c r="I41" s="83"/>
      <c r="J41" s="83"/>
      <c r="K41" s="83"/>
      <c r="N41" s="111"/>
      <c r="O41" s="112"/>
    </row>
    <row r="42" spans="1:15" ht="18.75" customHeight="1">
      <c r="A42" s="91" t="s">
        <v>0</v>
      </c>
      <c r="D42" s="113"/>
      <c r="E42" s="114"/>
      <c r="F42" s="113"/>
      <c r="G42" s="114"/>
      <c r="H42" s="113"/>
      <c r="I42" s="115"/>
      <c r="J42" s="113"/>
    </row>
    <row r="43" spans="1:15" ht="18.75" customHeight="1">
      <c r="A43" s="93" t="s">
        <v>61</v>
      </c>
      <c r="D43" s="113"/>
      <c r="E43" s="114"/>
      <c r="F43" s="113"/>
      <c r="G43" s="114"/>
      <c r="H43" s="113"/>
      <c r="J43" s="113"/>
    </row>
    <row r="44" spans="1:15" ht="18.75" customHeight="1">
      <c r="A44" s="93"/>
      <c r="D44" s="113"/>
      <c r="E44" s="114"/>
      <c r="F44" s="113"/>
      <c r="G44" s="114"/>
      <c r="H44" s="113"/>
      <c r="J44" s="113"/>
    </row>
    <row r="45" spans="1:15" s="96" customFormat="1" ht="19.5" customHeight="1">
      <c r="A45" s="94"/>
      <c r="B45" s="94"/>
      <c r="C45" s="95"/>
      <c r="D45" s="95"/>
      <c r="E45" s="245" t="s">
        <v>2</v>
      </c>
      <c r="F45" s="245"/>
      <c r="G45" s="245"/>
      <c r="H45" s="1"/>
      <c r="I45" s="1"/>
      <c r="J45" s="1"/>
      <c r="K45" s="1"/>
    </row>
    <row r="46" spans="1:15" s="96" customFormat="1" ht="19.5" customHeight="1">
      <c r="A46" s="94"/>
      <c r="B46" s="94"/>
      <c r="C46" s="95"/>
      <c r="D46" s="95"/>
      <c r="E46" s="245" t="s">
        <v>3</v>
      </c>
      <c r="F46" s="245"/>
      <c r="G46" s="245"/>
      <c r="H46" s="2"/>
      <c r="I46" s="245" t="s">
        <v>4</v>
      </c>
      <c r="J46" s="245"/>
      <c r="K46" s="245"/>
    </row>
    <row r="47" spans="1:15" s="96" customFormat="1" ht="19.5" customHeight="1">
      <c r="A47" s="94"/>
      <c r="B47" s="94"/>
      <c r="C47" s="95"/>
      <c r="D47" s="95"/>
      <c r="E47" s="246" t="s">
        <v>5</v>
      </c>
      <c r="F47" s="246"/>
      <c r="G47" s="246"/>
      <c r="H47" s="4"/>
      <c r="I47" s="246" t="s">
        <v>6</v>
      </c>
      <c r="J47" s="246"/>
      <c r="K47" s="246"/>
    </row>
    <row r="48" spans="1:15" s="96" customFormat="1" ht="19.5" customHeight="1">
      <c r="E48" s="240" t="s">
        <v>39</v>
      </c>
      <c r="F48" s="240"/>
      <c r="G48" s="240"/>
      <c r="H48" s="97"/>
      <c r="I48" s="240" t="s">
        <v>39</v>
      </c>
      <c r="J48" s="240"/>
      <c r="K48" s="240"/>
    </row>
    <row r="49" spans="1:11" s="96" customFormat="1" ht="19.5" customHeight="1">
      <c r="E49" s="241" t="s">
        <v>122</v>
      </c>
      <c r="F49" s="241"/>
      <c r="G49" s="241"/>
      <c r="H49" s="97"/>
      <c r="I49" s="241" t="s">
        <v>122</v>
      </c>
      <c r="J49" s="241"/>
      <c r="K49" s="241"/>
    </row>
    <row r="50" spans="1:11" s="96" customFormat="1" ht="19.5" customHeight="1">
      <c r="C50" s="85"/>
      <c r="D50" s="98"/>
      <c r="E50" s="164">
        <v>2023</v>
      </c>
      <c r="F50" s="164"/>
      <c r="G50" s="164">
        <v>2022</v>
      </c>
      <c r="H50" s="164"/>
      <c r="I50" s="164">
        <v>2023</v>
      </c>
      <c r="J50" s="164"/>
      <c r="K50" s="164">
        <v>2022</v>
      </c>
    </row>
    <row r="51" spans="1:11" s="96" customFormat="1" ht="19.5" customHeight="1">
      <c r="A51" s="94"/>
      <c r="B51" s="94"/>
      <c r="C51" s="95"/>
      <c r="D51" s="95"/>
      <c r="E51" s="247" t="s">
        <v>11</v>
      </c>
      <c r="F51" s="247"/>
      <c r="G51" s="247"/>
      <c r="H51" s="247"/>
      <c r="I51" s="247"/>
      <c r="J51" s="247"/>
      <c r="K51" s="247"/>
    </row>
    <row r="52" spans="1:11" ht="6" customHeight="1">
      <c r="A52" s="99"/>
      <c r="B52" s="82"/>
      <c r="C52" s="85"/>
    </row>
    <row r="53" spans="1:11">
      <c r="A53" s="116" t="s">
        <v>68</v>
      </c>
      <c r="B53" s="110"/>
      <c r="C53" s="85"/>
      <c r="D53" s="117"/>
      <c r="E53" s="117"/>
      <c r="F53" s="117"/>
      <c r="G53" s="117"/>
      <c r="H53" s="117"/>
      <c r="I53" s="117"/>
      <c r="J53" s="117"/>
      <c r="K53" s="117"/>
    </row>
    <row r="54" spans="1:11" s="102" customFormat="1">
      <c r="A54" s="103" t="s">
        <v>69</v>
      </c>
      <c r="B54" s="103"/>
      <c r="C54" s="106"/>
      <c r="D54" s="105"/>
      <c r="E54" s="78">
        <v>-14677424</v>
      </c>
      <c r="F54" s="105"/>
      <c r="G54" s="78">
        <v>-28140285</v>
      </c>
      <c r="H54" s="105"/>
      <c r="I54" s="78">
        <v>-14677424</v>
      </c>
      <c r="J54" s="105"/>
      <c r="K54" s="78">
        <v>-28140285</v>
      </c>
    </row>
    <row r="55" spans="1:11" s="102" customFormat="1">
      <c r="A55" s="103" t="s">
        <v>83</v>
      </c>
      <c r="B55" s="103"/>
      <c r="C55" s="106"/>
      <c r="D55" s="105"/>
      <c r="E55" s="78">
        <v>0</v>
      </c>
      <c r="F55" s="105"/>
      <c r="G55" s="78">
        <v>-836003</v>
      </c>
      <c r="H55" s="105"/>
      <c r="I55" s="78">
        <v>0</v>
      </c>
      <c r="J55" s="105"/>
      <c r="K55" s="78">
        <v>-836003</v>
      </c>
    </row>
    <row r="56" spans="1:11" s="102" customFormat="1">
      <c r="A56" s="103" t="s">
        <v>71</v>
      </c>
      <c r="B56" s="103"/>
      <c r="C56" s="106"/>
      <c r="D56" s="105"/>
      <c r="E56" s="78">
        <v>352330</v>
      </c>
      <c r="F56" s="105"/>
      <c r="G56" s="78">
        <v>473179</v>
      </c>
      <c r="H56" s="105"/>
      <c r="I56" s="78">
        <v>352330</v>
      </c>
      <c r="J56" s="105"/>
      <c r="K56" s="78">
        <v>473179</v>
      </c>
    </row>
    <row r="57" spans="1:11" s="110" customFormat="1">
      <c r="A57" s="99" t="s">
        <v>119</v>
      </c>
      <c r="B57" s="82"/>
      <c r="C57" s="85"/>
      <c r="E57" s="108">
        <f>SUM(E54:E56)</f>
        <v>-14325094</v>
      </c>
      <c r="G57" s="108">
        <f>SUM(G54:G56)</f>
        <v>-28503109</v>
      </c>
      <c r="I57" s="108">
        <f>SUM(I54:I56)</f>
        <v>-14325094</v>
      </c>
      <c r="K57" s="108">
        <f>SUM(K54:K56)</f>
        <v>-28503109</v>
      </c>
    </row>
    <row r="58" spans="1:11" ht="18.75" customHeight="1">
      <c r="A58" s="99"/>
      <c r="B58" s="82"/>
      <c r="C58" s="85"/>
      <c r="E58" s="107"/>
      <c r="G58" s="107"/>
      <c r="I58" s="107"/>
      <c r="K58" s="107"/>
    </row>
    <row r="59" spans="1:11">
      <c r="A59" s="116" t="s">
        <v>72</v>
      </c>
      <c r="B59" s="110"/>
      <c r="C59" s="85"/>
      <c r="D59" s="96"/>
      <c r="E59" s="214"/>
      <c r="F59" s="214"/>
      <c r="G59" s="214"/>
      <c r="H59" s="214"/>
      <c r="I59" s="214"/>
      <c r="J59" s="214"/>
      <c r="K59" s="214"/>
    </row>
    <row r="60" spans="1:11" s="102" customFormat="1">
      <c r="A60" s="103" t="s">
        <v>100</v>
      </c>
      <c r="B60" s="103"/>
      <c r="C60" s="106"/>
      <c r="D60" s="105"/>
      <c r="E60" s="78">
        <v>-5973239</v>
      </c>
      <c r="F60" s="222"/>
      <c r="G60" s="78">
        <v>-6592610</v>
      </c>
      <c r="H60" s="105"/>
      <c r="I60" s="78">
        <v>-5973239</v>
      </c>
      <c r="J60" s="105"/>
      <c r="K60" s="78">
        <v>-6592610</v>
      </c>
    </row>
    <row r="61" spans="1:11" s="102" customFormat="1" ht="18.75" customHeight="1">
      <c r="A61" s="103" t="s">
        <v>73</v>
      </c>
      <c r="B61" s="103"/>
      <c r="C61" s="106"/>
      <c r="D61" s="105"/>
      <c r="E61" s="78">
        <v>-590723</v>
      </c>
      <c r="F61" s="222"/>
      <c r="G61" s="78">
        <v>-820073</v>
      </c>
      <c r="H61" s="105"/>
      <c r="I61" s="78">
        <v>-590723</v>
      </c>
      <c r="J61" s="105"/>
      <c r="K61" s="78">
        <v>-820073</v>
      </c>
    </row>
    <row r="62" spans="1:11" s="202" customFormat="1" ht="18.75" customHeight="1">
      <c r="A62" s="82" t="s">
        <v>140</v>
      </c>
      <c r="B62" s="82"/>
      <c r="C62" s="85"/>
      <c r="D62" s="80"/>
      <c r="E62" s="118">
        <f>SUM(E60:E61)</f>
        <v>-6563962</v>
      </c>
      <c r="F62" s="80"/>
      <c r="G62" s="118">
        <f>SUM(G60:G61)</f>
        <v>-7412683</v>
      </c>
      <c r="H62" s="102"/>
      <c r="I62" s="118">
        <f>SUM(I60:I61)</f>
        <v>-6563962</v>
      </c>
      <c r="J62" s="102"/>
      <c r="K62" s="118">
        <f>SUM(K60:K61)</f>
        <v>-7412683</v>
      </c>
    </row>
    <row r="63" spans="1:11" ht="18.75" customHeight="1">
      <c r="A63" s="82"/>
      <c r="B63" s="82"/>
      <c r="C63" s="85"/>
      <c r="D63" s="96"/>
      <c r="E63" s="214"/>
      <c r="F63" s="214"/>
      <c r="G63" s="214"/>
      <c r="H63" s="214"/>
      <c r="I63" s="214"/>
      <c r="J63" s="214"/>
      <c r="K63" s="214"/>
    </row>
    <row r="64" spans="1:11" s="102" customFormat="1" ht="18.75" customHeight="1">
      <c r="A64" s="103" t="s">
        <v>121</v>
      </c>
      <c r="B64" s="103"/>
      <c r="C64" s="106"/>
      <c r="D64" s="105"/>
      <c r="E64" s="78"/>
      <c r="F64" s="105"/>
      <c r="G64" s="78"/>
      <c r="H64" s="105"/>
      <c r="I64" s="78"/>
      <c r="J64" s="105"/>
      <c r="K64" s="78"/>
    </row>
    <row r="65" spans="1:13" s="102" customFormat="1" ht="18.75" customHeight="1">
      <c r="A65" s="103"/>
      <c r="B65" s="103" t="s">
        <v>74</v>
      </c>
      <c r="C65" s="106" t="s">
        <v>75</v>
      </c>
      <c r="D65" s="105"/>
      <c r="E65" s="78">
        <f>E40+E57+E62</f>
        <v>865907367</v>
      </c>
      <c r="F65" s="105"/>
      <c r="G65" s="78">
        <v>-422074640</v>
      </c>
      <c r="H65" s="105"/>
      <c r="I65" s="78">
        <f>I40+I57+I62</f>
        <v>865907367</v>
      </c>
      <c r="J65" s="105"/>
      <c r="K65" s="78">
        <v>-422074640</v>
      </c>
    </row>
    <row r="66" spans="1:13" s="102" customFormat="1" ht="18.75" customHeight="1">
      <c r="A66" s="103" t="s">
        <v>76</v>
      </c>
      <c r="B66" s="103"/>
      <c r="C66" s="106"/>
      <c r="D66" s="105"/>
      <c r="E66" s="78"/>
      <c r="F66" s="105"/>
      <c r="G66" s="78"/>
      <c r="H66" s="105"/>
      <c r="I66" s="78"/>
      <c r="J66" s="105"/>
      <c r="K66" s="78"/>
    </row>
    <row r="67" spans="1:13" s="1" customFormat="1" ht="18.75" customHeight="1">
      <c r="B67" s="1" t="s">
        <v>77</v>
      </c>
      <c r="C67" s="7"/>
      <c r="D67" s="80"/>
      <c r="E67" s="81">
        <v>2580365</v>
      </c>
      <c r="F67" s="80"/>
      <c r="G67" s="79">
        <v>-5656973</v>
      </c>
      <c r="H67" s="80"/>
      <c r="I67" s="79">
        <v>2580365</v>
      </c>
      <c r="J67" s="80"/>
      <c r="K67" s="79">
        <v>-5656973</v>
      </c>
    </row>
    <row r="68" spans="1:13" s="2" customFormat="1" ht="18.75" customHeight="1">
      <c r="A68" s="82" t="s">
        <v>121</v>
      </c>
      <c r="C68" s="8"/>
      <c r="D68" s="83"/>
      <c r="E68" s="83">
        <f>E67+E65</f>
        <v>868487732</v>
      </c>
      <c r="F68" s="83"/>
      <c r="G68" s="83">
        <f>G67+G65</f>
        <v>-427731613</v>
      </c>
      <c r="H68" s="83"/>
      <c r="I68" s="83">
        <f>I67+I65</f>
        <v>868487732</v>
      </c>
      <c r="J68" s="83"/>
      <c r="K68" s="83">
        <f>K67+K65</f>
        <v>-427731613</v>
      </c>
    </row>
    <row r="69" spans="1:13" s="1" customFormat="1" ht="18.75" customHeight="1">
      <c r="A69" s="1" t="s">
        <v>86</v>
      </c>
      <c r="C69" s="7"/>
      <c r="D69" s="84"/>
      <c r="E69" s="79">
        <f>'BS-2-3'!E12</f>
        <v>1110485373</v>
      </c>
      <c r="F69" s="84"/>
      <c r="G69" s="79">
        <v>2693419894</v>
      </c>
      <c r="H69" s="84"/>
      <c r="I69" s="79">
        <f>'BS-2-3'!I12</f>
        <v>1110485373</v>
      </c>
      <c r="J69" s="84"/>
      <c r="K69" s="79">
        <v>2693419894</v>
      </c>
    </row>
    <row r="70" spans="1:13" s="102" customFormat="1" ht="18.75" customHeight="1" thickBot="1">
      <c r="A70" s="82" t="s">
        <v>123</v>
      </c>
      <c r="B70" s="82"/>
      <c r="C70" s="85"/>
      <c r="D70" s="80"/>
      <c r="E70" s="86">
        <f>SUM(E68:E69)</f>
        <v>1978973105</v>
      </c>
      <c r="F70" s="80"/>
      <c r="G70" s="86">
        <f>SUM(G68:G69)</f>
        <v>2265688281</v>
      </c>
      <c r="H70" s="80"/>
      <c r="I70" s="86">
        <f>SUM(I68:I69)</f>
        <v>1978973105</v>
      </c>
      <c r="J70" s="80"/>
      <c r="K70" s="86">
        <f>SUM(K68:K69)</f>
        <v>2265688281</v>
      </c>
      <c r="L70" s="122"/>
      <c r="M70" s="122"/>
    </row>
    <row r="71" spans="1:13" s="102" customFormat="1" ht="18.75" customHeight="1" thickTop="1">
      <c r="A71" s="103"/>
      <c r="B71" s="103"/>
      <c r="C71" s="106"/>
      <c r="D71" s="105"/>
      <c r="E71" s="78"/>
      <c r="F71" s="105"/>
      <c r="G71" s="78"/>
      <c r="H71" s="105"/>
      <c r="I71" s="78"/>
      <c r="J71" s="105"/>
      <c r="K71" s="78"/>
    </row>
    <row r="72" spans="1:13" s="102" customFormat="1" ht="18.75" customHeight="1">
      <c r="A72" s="119" t="s">
        <v>78</v>
      </c>
      <c r="B72" s="82"/>
      <c r="C72" s="95"/>
      <c r="D72" s="120"/>
      <c r="E72" s="120"/>
      <c r="F72" s="120"/>
      <c r="G72" s="120"/>
      <c r="H72" s="120"/>
      <c r="I72" s="120"/>
      <c r="J72" s="120"/>
      <c r="K72" s="120"/>
    </row>
    <row r="73" spans="1:13" s="102" customFormat="1" ht="18.75" customHeight="1">
      <c r="A73" s="103" t="s">
        <v>79</v>
      </c>
      <c r="B73" s="103"/>
      <c r="C73" s="106"/>
      <c r="D73" s="105"/>
      <c r="E73" s="78"/>
      <c r="F73" s="105"/>
      <c r="G73" s="78"/>
      <c r="H73" s="105"/>
      <c r="I73" s="78"/>
      <c r="J73" s="105"/>
      <c r="K73" s="78"/>
    </row>
    <row r="74" spans="1:13" s="102" customFormat="1" ht="18.75" customHeight="1">
      <c r="A74" s="103"/>
      <c r="B74" s="103" t="s">
        <v>70</v>
      </c>
      <c r="C74" s="106"/>
      <c r="D74" s="105"/>
      <c r="E74" s="105">
        <v>14108849</v>
      </c>
      <c r="F74" s="105"/>
      <c r="G74" s="78">
        <v>37180394.109999999</v>
      </c>
      <c r="H74" s="105"/>
      <c r="I74" s="105">
        <v>14108849</v>
      </c>
      <c r="J74" s="105"/>
      <c r="K74" s="78">
        <v>37180394.109999999</v>
      </c>
    </row>
    <row r="75" spans="1:13" s="102" customFormat="1" ht="18.75" customHeight="1">
      <c r="A75" s="103" t="s">
        <v>145</v>
      </c>
      <c r="B75" s="103"/>
      <c r="C75" s="106"/>
      <c r="D75" s="105"/>
      <c r="E75" s="78">
        <v>20367861.29879244</v>
      </c>
      <c r="F75" s="105"/>
      <c r="G75" s="78">
        <v>10851891.32</v>
      </c>
      <c r="H75" s="105"/>
      <c r="I75" s="78">
        <v>20367861.29879244</v>
      </c>
      <c r="J75" s="105"/>
      <c r="K75" s="78">
        <v>10851891.32</v>
      </c>
    </row>
    <row r="76" spans="1:13">
      <c r="C76" s="99"/>
      <c r="H76" s="121"/>
      <c r="J76" s="121"/>
    </row>
    <row r="77" spans="1:13">
      <c r="C77" s="99"/>
      <c r="H77" s="121"/>
      <c r="J77" s="121"/>
    </row>
    <row r="78" spans="1:13">
      <c r="E78" s="115"/>
      <c r="G78" s="115"/>
      <c r="I78" s="115"/>
      <c r="K78" s="115"/>
    </row>
  </sheetData>
  <mergeCells count="20">
    <mergeCell ref="E45:G45"/>
    <mergeCell ref="E46:G46"/>
    <mergeCell ref="I46:K46"/>
    <mergeCell ref="E51:K51"/>
    <mergeCell ref="E47:G47"/>
    <mergeCell ref="I47:K47"/>
    <mergeCell ref="E48:G48"/>
    <mergeCell ref="I48:K48"/>
    <mergeCell ref="E49:G49"/>
    <mergeCell ref="I49:K49"/>
    <mergeCell ref="E7:G7"/>
    <mergeCell ref="I7:K7"/>
    <mergeCell ref="E8:G8"/>
    <mergeCell ref="I8:K8"/>
    <mergeCell ref="E10:K10"/>
    <mergeCell ref="E4:G4"/>
    <mergeCell ref="E5:G5"/>
    <mergeCell ref="I5:K5"/>
    <mergeCell ref="E6:G6"/>
    <mergeCell ref="I6:K6"/>
  </mergeCells>
  <pageMargins left="0.7" right="0.7" top="0.48" bottom="0.5" header="0.5" footer="0.5"/>
  <pageSetup paperSize="9" scale="71" firstPageNumber="7" fitToHeight="0" orientation="portrait" useFirstPageNumber="1" r:id="rId1"/>
  <headerFooter>
    <oddFooter>&amp;L&amp;"Times New Roman,Regular"The accompanying notes form an integral part of these interim financial statements.
&amp;C&amp;"Times New Roman,Regular"&amp;P</oddFooter>
  </headerFooter>
  <rowBreaks count="1" manualBreakCount="1">
    <brk id="41" max="10" man="1"/>
  </rowBreaks>
  <ignoredErrors>
    <ignoredError sqref="E40:K40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5D2EDB-75CE-498E-BBAA-C4E8087766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61F7F5-B051-4A12-B0D2-7780C5D230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BS-2-3</vt:lpstr>
      <vt:lpstr>PL 4</vt:lpstr>
      <vt:lpstr>SH 5</vt:lpstr>
      <vt:lpstr>SH 6</vt:lpstr>
      <vt:lpstr>CF 7-8</vt:lpstr>
      <vt:lpstr>'BS-2-3'!Print_Area</vt:lpstr>
      <vt:lpstr>'CF 7-8'!Print_Area</vt:lpstr>
      <vt:lpstr>'PL 4'!Print_Area</vt:lpstr>
      <vt:lpstr>'SH 5'!Print_Area</vt:lpstr>
      <vt:lpstr>'SH 6'!Print_Area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A-nanya, Assawapanukul</dc:creator>
  <cp:lastModifiedBy>Srisudarat Chitprasert</cp:lastModifiedBy>
  <cp:lastPrinted>2023-05-02T14:37:48Z</cp:lastPrinted>
  <dcterms:created xsi:type="dcterms:W3CDTF">2017-09-14T04:24:31Z</dcterms:created>
  <dcterms:modified xsi:type="dcterms:W3CDTF">2023-05-12T07:53:24Z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Aibm9kZUNvdW50IjogNywgIm5vZGUxIiA6IHsiZHNkIjoiMDEwMDAwMDAwMDAwMjQ2OSIsImxvZ1RpbWUiOiIyMDIzLTA1LTEyVDA3OjMzOjQ5WiIsInBJRCI6MSwidHJhY2VJZCI6IkE5MzRBQzc1QTJERTQ2NUY4QjRGODE0RDQwMjc3MTU5IiwidXNlckNvZGUiOiJzcmlzdWRhcmF0In0sIm5vZGUyIiA6IHsiZHNkIjoiMDEwMDAwMDAwMDAwMjQ2OSIsImxvZ1RpbWUiOiIyMDIzLTA1LTEyVDA3OjM3OjA0WiIsInBJRCI6MSwidHJhY2VJZCI6IkNBQUU1OEE3MDJENTQ5ODc4MkJDNTJDNDUwMEQ4MjdFIiwidXNlckNvZGUiOiJzcmlzdWRhcmF0In0sIm5vZGUzIiA6IHsiZHNkIjoiMDAwMDAwMDAwMDAwMDAwMCIsImxvZ1RpbWUiOiIyMDIzLTA1LTEyVDA3OjM4OjU4WiIsInBJRCI6MSwidHJhY2VJZCI6IjEyOUVDRTE0RTkxRTNDM0Y5RDk5QURBNEY4MzcxMDBEIiwidXNlckNvZGUiOiJzcmlzdWRhcmF0In0sIm5vZGU0IiA6IHsiZHNkIjoiMDEwMDAwMDAwMDAwMjQ2OSIsImxvZ1RpbWUiOiIyMDIzLTA1LTEyVDA3OjUxOjQ0WiIsInBJRCI6MSwidHJhY2VJZCI6IkU3RDk0MTFBMEJCMzRGRkZCMUQyOENDMjZERDkwMTA5IiwidXNlckNvZGUiOiJzcmlzdWRhcmF0In0sIm5vZGU1IiA6IHsgInVzZXJDb2RlIiA6ICJzcmlzdWRhcmF0IiwgInRyYWNlSWQiIDogIjBDRTc1NkMwRDNENDZBNzI0NDRERkYwRjA0QTU4QjY2IiwgImRzZCIgOiAiMDAwMDAwMDAwMDAwMDAwMCIsICJwSUQiIDogIjIwNDgiLCAibG9nVGltZSIgOiAiMjAyMy0wNS0xMlQwNzo1NTozNVoiIH19</vt:lpwstr>
  </property>
</Properties>
</file>