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760" tabRatio="710" firstSheet="1" activeTab="4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งบกระแสเงินสด!$A$1:$G$62</definedName>
    <definedName name="_xlnm.Print_Area" localSheetId="2">งบกำไรขาดทุนเบ็ดเสร็จ!$A$1:$G$30</definedName>
    <definedName name="_xlnm.Print_Area" localSheetId="3">งบแสดงการเปลี่ยนแปลง!$A$1:$M$22</definedName>
    <definedName name="_xlnm.Print_Area" localSheetId="1">งบแสดงฐานะการเงิน!$A$1:$G$80</definedName>
    <definedName name="t" localSheetId="4">งบกระแสเงินสด!$A$1:$G$66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3" l="1"/>
  <c r="F9" i="13" l="1"/>
  <c r="D9" i="13"/>
  <c r="F15" i="12"/>
  <c r="D15" i="12"/>
  <c r="D14" i="6"/>
  <c r="F14" i="6"/>
  <c r="H14" i="6"/>
  <c r="D74" i="12" s="1"/>
  <c r="F55" i="14"/>
  <c r="D55" i="14"/>
  <c r="D43" i="12"/>
  <c r="D50" i="12"/>
  <c r="F52" i="14"/>
  <c r="D52" i="14"/>
  <c r="D22" i="14"/>
  <c r="D21" i="14"/>
  <c r="D20" i="14"/>
  <c r="D51" i="12" l="1"/>
  <c r="A4" i="14"/>
  <c r="A39" i="14" s="1"/>
  <c r="L12" i="6"/>
  <c r="N12" i="6" l="1"/>
  <c r="F23" i="12"/>
  <c r="L16" i="6" l="1"/>
  <c r="A3" i="14" l="1"/>
  <c r="A38" i="14" s="1"/>
  <c r="H18" i="6"/>
  <c r="F18" i="6"/>
  <c r="D18" i="6"/>
  <c r="D71" i="12" l="1"/>
  <c r="D70" i="12"/>
  <c r="F11" i="13"/>
  <c r="F17" i="13" s="1"/>
  <c r="A59" i="12"/>
  <c r="F43" i="12"/>
  <c r="A32" i="12"/>
  <c r="F50" i="12"/>
  <c r="F68" i="12"/>
  <c r="D68" i="12"/>
  <c r="F51" i="12" l="1"/>
  <c r="F20" i="13"/>
  <c r="F24" i="12"/>
  <c r="F22" i="13" l="1"/>
  <c r="F25" i="13" s="1"/>
  <c r="F10" i="14" l="1"/>
  <c r="F24" i="14" s="1"/>
  <c r="F33" i="14" s="1"/>
  <c r="F27" i="13"/>
  <c r="F47" i="14" l="1"/>
  <c r="F57" i="14" s="1"/>
  <c r="F59" i="14" s="1"/>
  <c r="F63" i="14" s="1"/>
  <c r="J13" i="6"/>
  <c r="J14" i="6" s="1"/>
  <c r="F76" i="12" l="1"/>
  <c r="F77" i="12" s="1"/>
  <c r="L13" i="6"/>
  <c r="L14" i="6" s="1"/>
  <c r="N14" i="6" s="1"/>
  <c r="F81" i="12" l="1"/>
  <c r="N16" i="6"/>
  <c r="D23" i="12" l="1"/>
  <c r="D24" i="12" l="1"/>
  <c r="D11" i="13" l="1"/>
  <c r="D20" i="13" l="1"/>
  <c r="D22" i="13" s="1"/>
  <c r="D27" i="13" l="1"/>
  <c r="D10" i="14"/>
  <c r="D24" i="14" s="1"/>
  <c r="D33" i="14" s="1"/>
  <c r="D47" i="14" s="1"/>
  <c r="D25" i="13"/>
  <c r="J17" i="6" s="1"/>
  <c r="L17" i="6"/>
  <c r="L18" i="6" s="1"/>
  <c r="J18" i="6"/>
  <c r="D57" i="14" l="1"/>
  <c r="D59" i="14" s="1"/>
  <c r="D63" i="14" s="1"/>
  <c r="D75" i="12"/>
  <c r="D76" i="12" s="1"/>
  <c r="D77" i="12" l="1"/>
  <c r="D81" i="12" s="1"/>
</calcChain>
</file>

<file path=xl/sharedStrings.xml><?xml version="1.0" encoding="utf-8"?>
<sst xmlns="http://schemas.openxmlformats.org/spreadsheetml/2006/main" count="177" uniqueCount="128">
  <si>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</si>
  <si>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</si>
  <si>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</si>
  <si>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</si>
  <si>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</si>
  <si>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</si>
  <si>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</si>
  <si>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</si>
  <si>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</si>
  <si>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</si>
  <si>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</si>
  <si>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</si>
  <si>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</si>
  <si>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</si>
  <si>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</si>
  <si>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</si>
  <si>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</si>
  <si>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</si>
  <si>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</si>
  <si>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</si>
  <si>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</si>
  <si>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</si>
  <si>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</si>
  <si>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</si>
  <si>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</si>
  <si>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</si>
  <si>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</si>
  <si>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</si>
  <si>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</si>
  <si>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</si>
  <si>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</si>
  <si>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</si>
  <si>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</si>
  <si>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</si>
  <si>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</si>
  <si>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</si>
  <si>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</si>
  <si>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</si>
  <si>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</si>
  <si>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</si>
  <si>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</si>
  <si>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</si>
  <si>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</si>
  <si>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</si>
  <si>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</si>
  <si>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</si>
  <si>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</si>
  <si>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</si>
  <si>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</si>
  <si>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</si>
  <si>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</si>
  <si>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</si>
  <si>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</si>
  <si>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</si>
  <si>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</si>
  <si>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</si>
  <si>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</si>
  <si>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</si>
  <si>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</si>
  <si>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</si>
  <si>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</si>
  <si>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</si>
  <si>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</si>
  <si>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</si>
  <si>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</si>
  <si>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</si>
  <si>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</si>
  <si>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</si>
  <si>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</si>
  <si>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</si>
  <si>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</si>
  <si>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</si>
  <si>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</si>
  <si>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</si>
  <si>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</si>
  <si>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</si>
  <si>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</si>
  <si>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</si>
  <si>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</si>
  <si>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</si>
  <si>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</si>
  <si>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</si>
  <si>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</si>
  <si>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</si>
  <si>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 xml:space="preserve">      ชำระหนี้สินตามสัญญาเช่า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</si>
  <si>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</si>
  <si>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</si>
  <si>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</si>
  <si>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</si>
  <si>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</si>
  <si>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</si>
  <si>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</si>
  <si>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</si>
  <si>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</si>
  <si>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</si>
  <si>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 xml:space="preserve">     รายได้ทางการเงิน</t>
  </si>
  <si>
    <t xml:space="preserve">     รับรายได้ทางการเงิน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</si>
  <si>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</si>
  <si>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</si>
  <si>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 xml:space="preserve">ต้นทุนขาย </t>
  </si>
  <si>
    <t xml:space="preserve">รายได้จากการขาย </t>
  </si>
  <si>
    <t>2565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</si>
  <si>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</si>
  <si>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</si>
  <si>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 xml:space="preserve">     (กำไร) ขาดทุนที่ยังไม่เกิดขึ้นจริงจากอัตราแลกเปลี่ยน</t>
  </si>
  <si>
    <t>(ยังไม่ได้ตรวจสอบ</t>
  </si>
  <si>
    <t>(ตรวจสอบแล้ว)</t>
  </si>
  <si>
    <t>แต่สอบทานแล้ว)</t>
  </si>
  <si>
    <t>31 ธันวาคม 2565</t>
  </si>
  <si>
    <t>31 มีนาคม 2566</t>
  </si>
  <si>
    <t>ณ วันที่ 31 มีนาคม 2566</t>
  </si>
  <si>
    <t>(ยังไม่ได้ตรวจสอบ/สอบทานแล้ว)</t>
  </si>
  <si>
    <t>2566</t>
  </si>
  <si>
    <t>กำไรสำหรับงวด</t>
  </si>
  <si>
    <t>ยอดคงเหลือ ณ วันที่  31 ธันวาคม 2564</t>
  </si>
  <si>
    <t>สำหรับงวดสามเดือนสิ้นสุดวันที่ 31 มีนาคม 2566</t>
  </si>
  <si>
    <t>ยอดคงเหลือ ณ วันที่ 31 ธันวาคม 2565</t>
  </si>
  <si>
    <t>4, 13</t>
  </si>
  <si>
    <t>9, 13</t>
  </si>
  <si>
    <t>กำไร(ขาดทุน) เบ็ดเสร็จอื่นสำหรับงวด</t>
  </si>
  <si>
    <t>กำไรเบ็ดเสร็จรวมสำหรับงวด</t>
  </si>
  <si>
    <t>ยอดคงเหลือ ณ วันที่ 31 มีนาคม 2565</t>
  </si>
  <si>
    <t>ยอดคงเหลือ ณ วันที่ 31 มีนาคม 2566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</si>
  <si>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</si>
  <si>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</si>
  <si>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</si>
  <si>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</si>
  <si>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ขาดทุนจากการลดมูลค่าของสินค้าคงเหลือ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</si>
</sst>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  <numFmt numFmtId="193" formatCode="0.0%"/>
    <numFmt numFmtId="194" formatCode="#,##0.000000_);[Blue]\(#,##0.000000\)"/>
    <numFmt numFmtId="195" formatCode="#,##0.000000000_);[Blue]\(#,##0.000000000\)"/>
    <numFmt numFmtId="196" formatCode="0.0000000000000000"/>
    <numFmt numFmtId="197" formatCode="0.00000000000000000"/>
  </numFmts>
  <fonts count="5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0"/>
      <name val="Angsana New"/>
      <family val="1"/>
      <charset val="222"/>
    </font>
    <font>
      <i/>
      <sz val="15"/>
      <name val="Angsana New"/>
      <family val="1"/>
      <charset val="222"/>
    </font>
    <font>
      <sz val="13"/>
      <name val="Angsana New"/>
      <family val="1"/>
      <charset val="222"/>
    </font>
    <font>
      <sz val="11"/>
      <name val="Calibri"/>
      <family val="2"/>
      <charset val="222"/>
    </font>
    <font>
      <sz val="15"/>
      <color rgb="FFFF0000"/>
      <name val="Angsana New"/>
      <family val="1"/>
      <charset val="222"/>
    </font>
    <font>
      <sz val="10"/>
      <color rgb="FF00000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4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4" fillId="0" borderId="0"/>
    <xf numFmtId="43" fontId="2" fillId="0" borderId="0" applyFont="0" applyFill="0" applyBorder="0" applyAlignment="0" applyProtection="0"/>
    <xf numFmtId="39" fontId="3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5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2" fillId="0" borderId="0"/>
    <xf numFmtId="0" fontId="16" fillId="0" borderId="0"/>
    <xf numFmtId="0" fontId="11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87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46" fillId="0" borderId="0"/>
    <xf numFmtId="43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48" fillId="0" borderId="0"/>
    <xf numFmtId="0" fontId="5" fillId="0" borderId="0"/>
    <xf numFmtId="0" fontId="11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/>
    <xf numFmtId="0" fontId="5" fillId="0" borderId="0"/>
    <xf numFmtId="44" fontId="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</cellStyleXfs>
  <cellXfs count="191">
    <xf numFmtId="0" fontId="0" fillId="0" borderId="0" xfId="0"/>
    <xf numFmtId="188" fontId="7" fillId="0" borderId="0" xfId="8" applyNumberFormat="1" applyFont="1"/>
    <xf numFmtId="188" fontId="7" fillId="0" borderId="0" xfId="8" quotePrefix="1" applyNumberFormat="1" applyFont="1"/>
    <xf numFmtId="187" fontId="7" fillId="0" borderId="0" xfId="8" applyNumberFormat="1" applyFont="1"/>
    <xf numFmtId="188" fontId="7" fillId="0" borderId="0" xfId="0" applyNumberFormat="1" applyFont="1" applyAlignment="1">
      <alignment vertical="center"/>
    </xf>
    <xf numFmtId="188" fontId="9" fillId="0" borderId="0" xfId="8" applyNumberFormat="1" applyFont="1"/>
    <xf numFmtId="188" fontId="8" fillId="0" borderId="0" xfId="8" applyNumberFormat="1" applyFont="1"/>
    <xf numFmtId="187" fontId="7" fillId="0" borderId="1" xfId="8" applyNumberFormat="1" applyFont="1" applyBorder="1"/>
    <xf numFmtId="187" fontId="7" fillId="0" borderId="2" xfId="8" applyNumberFormat="1" applyFont="1" applyBorder="1"/>
    <xf numFmtId="188" fontId="9" fillId="0" borderId="0" xfId="0" applyNumberFormat="1" applyFont="1" applyAlignment="1">
      <alignment vertical="center"/>
    </xf>
    <xf numFmtId="188" fontId="7" fillId="0" borderId="0" xfId="8" applyNumberFormat="1" applyFont="1" applyAlignment="1">
      <alignment vertical="center"/>
    </xf>
    <xf numFmtId="188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7" fillId="0" borderId="0" xfId="8" quotePrefix="1" applyNumberFormat="1" applyFont="1" applyAlignment="1">
      <alignment horizontal="center"/>
    </xf>
    <xf numFmtId="40" fontId="7" fillId="0" borderId="0" xfId="8" applyNumberFormat="1" applyFont="1" applyAlignment="1">
      <alignment vertical="center"/>
    </xf>
    <xf numFmtId="188" fontId="7" fillId="0" borderId="0" xfId="0" applyNumberFormat="1" applyFont="1"/>
    <xf numFmtId="189" fontId="7" fillId="0" borderId="0" xfId="6" applyNumberFormat="1" applyFont="1"/>
    <xf numFmtId="0" fontId="11" fillId="0" borderId="0" xfId="0" applyFont="1"/>
    <xf numFmtId="188" fontId="7" fillId="0" borderId="0" xfId="4" applyNumberFormat="1" applyFont="1" applyFill="1" applyAlignment="1" applyProtection="1"/>
    <xf numFmtId="188" fontId="7" fillId="0" borderId="0" xfId="8" applyNumberFormat="1" applyFont="1" applyAlignment="1">
      <alignment horizontal="center" vertical="center"/>
    </xf>
    <xf numFmtId="188" fontId="7" fillId="0" borderId="0" xfId="8" applyNumberFormat="1" applyFont="1" applyAlignment="1">
      <alignment horizontal="left"/>
    </xf>
    <xf numFmtId="188" fontId="7" fillId="0" borderId="0" xfId="5" applyNumberFormat="1" applyFont="1"/>
    <xf numFmtId="188" fontId="7" fillId="0" borderId="0" xfId="1" applyNumberFormat="1" applyFont="1" applyFill="1" applyBorder="1"/>
    <xf numFmtId="188" fontId="9" fillId="0" borderId="0" xfId="0" applyNumberFormat="1" applyFont="1"/>
    <xf numFmtId="188" fontId="8" fillId="0" borderId="0" xfId="0" applyNumberFormat="1" applyFont="1" applyAlignment="1">
      <alignment horizontal="center"/>
    </xf>
    <xf numFmtId="188" fontId="7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right"/>
    </xf>
    <xf numFmtId="188" fontId="10" fillId="0" borderId="0" xfId="0" applyNumberFormat="1" applyFont="1" applyAlignment="1">
      <alignment horizontal="center"/>
    </xf>
    <xf numFmtId="188" fontId="7" fillId="0" borderId="0" xfId="0" quotePrefix="1" applyNumberFormat="1" applyFont="1" applyAlignment="1">
      <alignment horizontal="left"/>
    </xf>
    <xf numFmtId="188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87" fontId="7" fillId="0" borderId="4" xfId="8" applyNumberFormat="1" applyFont="1" applyBorder="1"/>
    <xf numFmtId="188" fontId="13" fillId="0" borderId="0" xfId="8" applyNumberFormat="1" applyFont="1" applyAlignment="1">
      <alignment horizontal="left"/>
    </xf>
    <xf numFmtId="189" fontId="13" fillId="0" borderId="0" xfId="5" applyNumberFormat="1" applyFont="1"/>
    <xf numFmtId="189" fontId="13" fillId="0" borderId="0" xfId="8" applyNumberFormat="1" applyFont="1"/>
    <xf numFmtId="189" fontId="13" fillId="0" borderId="0" xfId="1" applyNumberFormat="1" applyFont="1" applyFill="1" applyBorder="1" applyAlignment="1"/>
    <xf numFmtId="188" fontId="13" fillId="0" borderId="0" xfId="5" applyNumberFormat="1" applyFont="1"/>
    <xf numFmtId="191" fontId="7" fillId="0" borderId="0" xfId="0" applyNumberFormat="1" applyFont="1" applyAlignment="1" applyProtection="1">
      <alignment horizontal="right"/>
      <protection hidden="1"/>
    </xf>
    <xf numFmtId="188" fontId="9" fillId="0" borderId="1" xfId="8" applyNumberFormat="1" applyFont="1" applyBorder="1" applyAlignment="1">
      <alignment horizontal="center"/>
    </xf>
    <xf numFmtId="188" fontId="8" fillId="0" borderId="0" xfId="8" applyNumberFormat="1" applyFont="1" applyAlignment="1">
      <alignment horizontal="center"/>
    </xf>
    <xf numFmtId="193" fontId="7" fillId="0" borderId="0" xfId="58" applyNumberFormat="1" applyFont="1" applyFill="1" applyBorder="1" applyAlignment="1">
      <alignment vertical="center"/>
    </xf>
    <xf numFmtId="188" fontId="34" fillId="0" borderId="0" xfId="0" applyNumberFormat="1" applyFont="1" applyAlignment="1">
      <alignment vertical="center"/>
    </xf>
    <xf numFmtId="188" fontId="35" fillId="0" borderId="0" xfId="0" applyNumberFormat="1" applyFont="1" applyAlignment="1">
      <alignment vertical="center"/>
    </xf>
    <xf numFmtId="193" fontId="35" fillId="0" borderId="0" xfId="58" applyNumberFormat="1" applyFont="1" applyFill="1" applyBorder="1" applyAlignment="1">
      <alignment vertical="center"/>
    </xf>
    <xf numFmtId="0" fontId="35" fillId="0" borderId="0" xfId="0" applyFont="1"/>
    <xf numFmtId="188" fontId="9" fillId="0" borderId="0" xfId="8" applyNumberFormat="1" applyFont="1" applyAlignment="1">
      <alignment horizontal="center" vertical="center"/>
    </xf>
    <xf numFmtId="188" fontId="9" fillId="0" borderId="0" xfId="8" applyNumberFormat="1" applyFont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43" fontId="7" fillId="0" borderId="0" xfId="7" applyFont="1" applyFill="1"/>
    <xf numFmtId="43" fontId="9" fillId="0" borderId="0" xfId="7" applyFont="1"/>
    <xf numFmtId="43" fontId="7" fillId="0" borderId="1" xfId="7" applyFont="1" applyBorder="1" applyAlignment="1">
      <alignment horizontal="right"/>
    </xf>
    <xf numFmtId="43" fontId="7" fillId="0" borderId="0" xfId="7" applyFont="1"/>
    <xf numFmtId="43" fontId="7" fillId="0" borderId="0" xfId="7" applyFont="1" applyAlignment="1">
      <alignment horizontal="center"/>
    </xf>
    <xf numFmtId="43" fontId="7" fillId="0" borderId="1" xfId="7" applyFont="1" applyBorder="1" applyAlignment="1">
      <alignment horizontal="center"/>
    </xf>
    <xf numFmtId="43" fontId="7" fillId="0" borderId="4" xfId="7" applyFont="1" applyBorder="1"/>
    <xf numFmtId="43" fontId="7" fillId="0" borderId="0" xfId="7" applyFont="1" applyAlignment="1">
      <alignment vertical="center"/>
    </xf>
    <xf numFmtId="196" fontId="11" fillId="0" borderId="0" xfId="0" applyNumberFormat="1" applyFont="1"/>
    <xf numFmtId="197" fontId="11" fillId="0" borderId="0" xfId="0" applyNumberFormat="1" applyFont="1"/>
    <xf numFmtId="188" fontId="36" fillId="0" borderId="0" xfId="8" applyNumberFormat="1" applyFont="1" applyAlignment="1">
      <alignment horizontal="center"/>
    </xf>
    <xf numFmtId="188" fontId="36" fillId="0" borderId="0" xfId="8" applyNumberFormat="1" applyFont="1"/>
    <xf numFmtId="188" fontId="37" fillId="0" borderId="0" xfId="0" applyNumberFormat="1" applyFont="1"/>
    <xf numFmtId="188" fontId="38" fillId="0" borderId="0" xfId="0" applyNumberFormat="1" applyFont="1"/>
    <xf numFmtId="188" fontId="36" fillId="0" borderId="0" xfId="0" applyNumberFormat="1" applyFont="1"/>
    <xf numFmtId="188" fontId="39" fillId="0" borderId="0" xfId="0" applyNumberFormat="1" applyFont="1"/>
    <xf numFmtId="188" fontId="40" fillId="0" borderId="0" xfId="0" applyNumberFormat="1" applyFont="1"/>
    <xf numFmtId="188" fontId="37" fillId="0" borderId="0" xfId="8" applyNumberFormat="1" applyFont="1"/>
    <xf numFmtId="188" fontId="40" fillId="0" borderId="0" xfId="8" applyNumberFormat="1" applyFont="1"/>
    <xf numFmtId="43" fontId="37" fillId="0" borderId="0" xfId="3" applyFont="1" applyFill="1" applyAlignment="1" applyProtection="1"/>
    <xf numFmtId="43" fontId="37" fillId="0" borderId="0" xfId="3" applyFont="1" applyFill="1" applyBorder="1" applyAlignment="1"/>
    <xf numFmtId="43" fontId="37" fillId="0" borderId="0" xfId="3" applyFont="1" applyFill="1" applyAlignment="1"/>
    <xf numFmtId="49" fontId="37" fillId="0" borderId="0" xfId="8" applyNumberFormat="1" applyFont="1"/>
    <xf numFmtId="40" fontId="37" fillId="0" borderId="0" xfId="8" applyNumberFormat="1" applyFont="1"/>
    <xf numFmtId="192" fontId="41" fillId="0" borderId="0" xfId="10" applyNumberFormat="1" applyFont="1" applyAlignment="1">
      <alignment vertical="center"/>
    </xf>
    <xf numFmtId="0" fontId="42" fillId="0" borderId="0" xfId="10" applyFont="1"/>
    <xf numFmtId="187" fontId="37" fillId="0" borderId="0" xfId="3" applyNumberFormat="1" applyFont="1" applyFill="1" applyBorder="1" applyAlignment="1"/>
    <xf numFmtId="188" fontId="37" fillId="0" borderId="0" xfId="3" applyNumberFormat="1" applyFont="1" applyFill="1" applyBorder="1" applyAlignment="1"/>
    <xf numFmtId="43" fontId="37" fillId="0" borderId="0" xfId="7" applyFont="1"/>
    <xf numFmtId="43" fontId="37" fillId="0" borderId="0" xfId="7" applyFont="1" applyFill="1" applyAlignment="1"/>
    <xf numFmtId="187" fontId="7" fillId="0" borderId="3" xfId="4" applyNumberFormat="1" applyFont="1" applyFill="1" applyBorder="1" applyAlignment="1" applyProtection="1"/>
    <xf numFmtId="39" fontId="37" fillId="0" borderId="0" xfId="5" applyNumberFormat="1" applyFont="1"/>
    <xf numFmtId="39" fontId="36" fillId="0" borderId="0" xfId="5" applyNumberFormat="1" applyFont="1"/>
    <xf numFmtId="39" fontId="37" fillId="0" borderId="0" xfId="0" applyNumberFormat="1" applyFont="1" applyAlignment="1">
      <alignment vertical="center"/>
    </xf>
    <xf numFmtId="189" fontId="37" fillId="0" borderId="0" xfId="5" applyNumberFormat="1" applyFont="1"/>
    <xf numFmtId="43" fontId="37" fillId="0" borderId="0" xfId="7" applyFont="1" applyFill="1"/>
    <xf numFmtId="189" fontId="37" fillId="0" borderId="0" xfId="6" applyNumberFormat="1" applyFont="1"/>
    <xf numFmtId="189" fontId="37" fillId="0" borderId="0" xfId="0" applyNumberFormat="1" applyFont="1"/>
    <xf numFmtId="39" fontId="37" fillId="0" borderId="0" xfId="6" applyNumberFormat="1" applyFont="1"/>
    <xf numFmtId="189" fontId="37" fillId="0" borderId="0" xfId="7" applyNumberFormat="1" applyFont="1" applyFill="1"/>
    <xf numFmtId="187" fontId="7" fillId="0" borderId="1" xfId="4" applyNumberFormat="1" applyFont="1" applyFill="1" applyBorder="1" applyAlignment="1" applyProtection="1"/>
    <xf numFmtId="43" fontId="7" fillId="0" borderId="0" xfId="3" applyFont="1" applyAlignment="1">
      <alignment horizontal="left"/>
    </xf>
    <xf numFmtId="43" fontId="7" fillId="0" borderId="0" xfId="3" applyFont="1" applyAlignment="1">
      <alignment horizontal="right"/>
    </xf>
    <xf numFmtId="188" fontId="8" fillId="0" borderId="0" xfId="0" applyNumberFormat="1" applyFont="1"/>
    <xf numFmtId="188" fontId="35" fillId="0" borderId="0" xfId="0" applyNumberFormat="1" applyFont="1"/>
    <xf numFmtId="43" fontId="7" fillId="0" borderId="0" xfId="3" applyFont="1"/>
    <xf numFmtId="43" fontId="7" fillId="0" borderId="2" xfId="3" applyFont="1" applyBorder="1" applyAlignment="1">
      <alignment horizontal="right"/>
    </xf>
    <xf numFmtId="49" fontId="7" fillId="0" borderId="0" xfId="8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3" fontId="7" fillId="0" borderId="2" xfId="7" applyFont="1" applyBorder="1" applyAlignment="1">
      <alignment horizontal="right"/>
    </xf>
    <xf numFmtId="39" fontId="7" fillId="0" borderId="0" xfId="8" applyFont="1" applyAlignment="1">
      <alignment horizontal="left"/>
    </xf>
    <xf numFmtId="39" fontId="7" fillId="0" borderId="0" xfId="5" applyNumberFormat="1" applyFont="1"/>
    <xf numFmtId="189" fontId="7" fillId="0" borderId="0" xfId="8" applyNumberFormat="1" applyFont="1"/>
    <xf numFmtId="187" fontId="7" fillId="0" borderId="0" xfId="3" applyNumberFormat="1" applyFont="1" applyFill="1" applyAlignment="1">
      <alignment horizontal="right"/>
    </xf>
    <xf numFmtId="39" fontId="43" fillId="0" borderId="0" xfId="5" applyNumberFormat="1" applyFont="1"/>
    <xf numFmtId="0" fontId="7" fillId="0" borderId="0" xfId="8" applyNumberFormat="1" applyFont="1"/>
    <xf numFmtId="43" fontId="7" fillId="0" borderId="0" xfId="3" applyFont="1" applyFill="1"/>
    <xf numFmtId="43" fontId="7" fillId="0" borderId="0" xfId="3" applyFont="1" applyFill="1" applyAlignment="1">
      <alignment horizontal="right"/>
    </xf>
    <xf numFmtId="0" fontId="8" fillId="0" borderId="0" xfId="8" applyNumberFormat="1" applyFont="1" applyAlignment="1">
      <alignment horizontal="center"/>
    </xf>
    <xf numFmtId="188" fontId="8" fillId="0" borderId="0" xfId="8" quotePrefix="1" applyNumberFormat="1" applyFont="1"/>
    <xf numFmtId="0" fontId="8" fillId="0" borderId="0" xfId="8" quotePrefix="1" applyNumberFormat="1" applyFont="1" applyAlignment="1">
      <alignment horizontal="center"/>
    </xf>
    <xf numFmtId="188" fontId="10" fillId="0" borderId="0" xfId="8" applyNumberFormat="1" applyFont="1" applyAlignment="1">
      <alignment horizontal="center"/>
    </xf>
    <xf numFmtId="190" fontId="9" fillId="0" borderId="0" xfId="0" quotePrefix="1" applyNumberFormat="1" applyFont="1" applyAlignment="1">
      <alignment horizontal="center"/>
    </xf>
    <xf numFmtId="190" fontId="7" fillId="0" borderId="0" xfId="0" quotePrefix="1" applyNumberFormat="1" applyFont="1" applyAlignment="1">
      <alignment horizontal="center"/>
    </xf>
    <xf numFmtId="188" fontId="7" fillId="0" borderId="0" xfId="8" applyNumberFormat="1" applyFont="1" applyAlignment="1">
      <alignment horizontal="center"/>
    </xf>
    <xf numFmtId="0" fontId="7" fillId="0" borderId="0" xfId="8" applyNumberFormat="1" applyFont="1" applyAlignment="1">
      <alignment horizontal="center"/>
    </xf>
    <xf numFmtId="43" fontId="7" fillId="0" borderId="0" xfId="3" applyFont="1" applyFill="1" applyAlignment="1" applyProtection="1"/>
    <xf numFmtId="43" fontId="7" fillId="0" borderId="0" xfId="3" applyFont="1" applyFill="1" applyAlignment="1" applyProtection="1">
      <alignment horizontal="right"/>
    </xf>
    <xf numFmtId="43" fontId="7" fillId="0" borderId="0" xfId="3" quotePrefix="1" applyFont="1" applyFill="1" applyAlignment="1" applyProtection="1"/>
    <xf numFmtId="0" fontId="8" fillId="0" borderId="0" xfId="8" quotePrefix="1" applyNumberFormat="1" applyFont="1"/>
    <xf numFmtId="0" fontId="7" fillId="0" borderId="0" xfId="8" quotePrefix="1" applyNumberFormat="1" applyFont="1"/>
    <xf numFmtId="43" fontId="7" fillId="0" borderId="0" xfId="3" quotePrefix="1" applyFont="1" applyFill="1" applyAlignment="1" applyProtection="1">
      <alignment horizontal="right"/>
    </xf>
    <xf numFmtId="0" fontId="8" fillId="0" borderId="0" xfId="8" applyNumberFormat="1" applyFont="1"/>
    <xf numFmtId="43" fontId="7" fillId="0" borderId="2" xfId="3" applyFont="1" applyFill="1" applyBorder="1" applyAlignment="1" applyProtection="1">
      <alignment horizontal="right"/>
    </xf>
    <xf numFmtId="43" fontId="7" fillId="0" borderId="2" xfId="7" applyFont="1" applyFill="1" applyBorder="1" applyAlignment="1" applyProtection="1">
      <alignment horizontal="right"/>
    </xf>
    <xf numFmtId="43" fontId="7" fillId="0" borderId="0" xfId="3" applyFont="1" applyFill="1" applyBorder="1" applyAlignment="1" applyProtection="1">
      <alignment horizontal="right"/>
    </xf>
    <xf numFmtId="49" fontId="8" fillId="0" borderId="0" xfId="0" applyNumberFormat="1" applyFont="1"/>
    <xf numFmtId="49" fontId="7" fillId="0" borderId="0" xfId="0" applyNumberFormat="1" applyFont="1"/>
    <xf numFmtId="188" fontId="9" fillId="0" borderId="0" xfId="8" applyNumberFormat="1" applyFont="1" applyAlignment="1">
      <alignment horizontal="left"/>
    </xf>
    <xf numFmtId="49" fontId="8" fillId="0" borderId="0" xfId="8" applyNumberFormat="1" applyFont="1"/>
    <xf numFmtId="49" fontId="7" fillId="0" borderId="0" xfId="8" applyNumberFormat="1" applyFont="1"/>
    <xf numFmtId="43" fontId="7" fillId="0" borderId="4" xfId="3" applyFont="1" applyFill="1" applyBorder="1" applyAlignment="1" applyProtection="1">
      <alignment horizontal="right"/>
    </xf>
    <xf numFmtId="43" fontId="7" fillId="0" borderId="4" xfId="7" applyFont="1" applyFill="1" applyBorder="1" applyAlignment="1" applyProtection="1">
      <alignment horizontal="right"/>
    </xf>
    <xf numFmtId="194" fontId="7" fillId="0" borderId="0" xfId="8" applyNumberFormat="1" applyFont="1" applyAlignment="1">
      <alignment horizontal="right"/>
    </xf>
    <xf numFmtId="194" fontId="7" fillId="0" borderId="0" xfId="8" applyNumberFormat="1" applyFont="1"/>
    <xf numFmtId="40" fontId="7" fillId="0" borderId="0" xfId="8" applyNumberFormat="1" applyFont="1"/>
    <xf numFmtId="49" fontId="10" fillId="0" borderId="0" xfId="8" applyNumberFormat="1" applyFont="1"/>
    <xf numFmtId="49" fontId="9" fillId="0" borderId="0" xfId="8" applyNumberFormat="1" applyFont="1"/>
    <xf numFmtId="43" fontId="7" fillId="0" borderId="0" xfId="3" applyFont="1" applyFill="1" applyAlignment="1"/>
    <xf numFmtId="0" fontId="7" fillId="0" borderId="0" xfId="0" applyFont="1" applyAlignment="1">
      <alignment horizontal="center"/>
    </xf>
    <xf numFmtId="43" fontId="7" fillId="0" borderId="2" xfId="3" applyFont="1" applyFill="1" applyBorder="1" applyAlignment="1">
      <alignment horizontal="right"/>
    </xf>
    <xf numFmtId="43" fontId="7" fillId="0" borderId="2" xfId="7" applyFont="1" applyFill="1" applyBorder="1" applyAlignment="1">
      <alignment horizontal="right"/>
    </xf>
    <xf numFmtId="43" fontId="7" fillId="0" borderId="0" xfId="3" applyFont="1" applyFill="1" applyBorder="1" applyAlignment="1">
      <alignment horizontal="right"/>
    </xf>
    <xf numFmtId="188" fontId="7" fillId="0" borderId="0" xfId="0" applyNumberFormat="1" applyFont="1" applyAlignment="1">
      <alignment horizontal="right"/>
    </xf>
    <xf numFmtId="49" fontId="7" fillId="0" borderId="0" xfId="8" applyNumberFormat="1" applyFont="1" applyAlignment="1">
      <alignment horizontal="left"/>
    </xf>
    <xf numFmtId="188" fontId="7" fillId="0" borderId="3" xfId="8" applyNumberFormat="1" applyFont="1" applyBorder="1" applyAlignment="1">
      <alignment horizontal="right"/>
    </xf>
    <xf numFmtId="49" fontId="7" fillId="0" borderId="0" xfId="8" quotePrefix="1" applyNumberFormat="1" applyFont="1" applyAlignment="1">
      <alignment horizontal="left"/>
    </xf>
    <xf numFmtId="188" fontId="7" fillId="0" borderId="3" xfId="8" applyNumberFormat="1" applyFont="1" applyBorder="1"/>
    <xf numFmtId="0" fontId="7" fillId="0" borderId="0" xfId="8" quotePrefix="1" applyNumberFormat="1" applyFont="1" applyAlignment="1">
      <alignment horizontal="right"/>
    </xf>
    <xf numFmtId="187" fontId="7" fillId="0" borderId="0" xfId="3" applyNumberFormat="1" applyFont="1" applyFill="1" applyBorder="1" applyAlignment="1">
      <alignment horizontal="right"/>
    </xf>
    <xf numFmtId="43" fontId="7" fillId="0" borderId="0" xfId="7" applyFont="1" applyFill="1" applyBorder="1" applyAlignment="1"/>
    <xf numFmtId="0" fontId="8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195" fontId="7" fillId="0" borderId="0" xfId="3" applyNumberFormat="1" applyFont="1" applyFill="1" applyBorder="1" applyAlignment="1"/>
    <xf numFmtId="187" fontId="7" fillId="0" borderId="0" xfId="8" applyNumberFormat="1" applyFont="1" applyAlignment="1">
      <alignment horizontal="right"/>
    </xf>
    <xf numFmtId="187" fontId="7" fillId="0" borderId="2" xfId="8" applyNumberFormat="1" applyFont="1" applyBorder="1" applyAlignment="1">
      <alignment horizontal="right"/>
    </xf>
    <xf numFmtId="43" fontId="7" fillId="0" borderId="2" xfId="7" applyFont="1" applyFill="1" applyBorder="1" applyAlignment="1"/>
    <xf numFmtId="188" fontId="7" fillId="0" borderId="4" xfId="8" applyNumberFormat="1" applyFont="1" applyBorder="1" applyAlignment="1">
      <alignment horizontal="right"/>
    </xf>
    <xf numFmtId="43" fontId="7" fillId="0" borderId="3" xfId="7" applyFont="1" applyFill="1" applyBorder="1" applyAlignment="1"/>
    <xf numFmtId="188" fontId="7" fillId="0" borderId="0" xfId="8" applyNumberFormat="1" applyFont="1" applyAlignment="1">
      <alignment horizontal="right"/>
    </xf>
    <xf numFmtId="188" fontId="7" fillId="0" borderId="0" xfId="3" applyNumberFormat="1" applyFont="1" applyFill="1" applyBorder="1" applyAlignment="1"/>
    <xf numFmtId="0" fontId="8" fillId="0" borderId="0" xfId="0" quotePrefix="1" applyFont="1" applyAlignment="1">
      <alignment horizontal="center"/>
    </xf>
    <xf numFmtId="39" fontId="7" fillId="0" borderId="0" xfId="8" applyFont="1" applyAlignment="1">
      <alignment horizontal="center" vertical="center"/>
    </xf>
    <xf numFmtId="39" fontId="7" fillId="0" borderId="0" xfId="8" applyFont="1" applyAlignment="1">
      <alignment horizontal="center"/>
    </xf>
    <xf numFmtId="189" fontId="7" fillId="0" borderId="0" xfId="8" applyNumberFormat="1" applyFont="1" applyAlignment="1">
      <alignment horizontal="center"/>
    </xf>
    <xf numFmtId="39" fontId="7" fillId="0" borderId="0" xfId="8" applyFont="1"/>
    <xf numFmtId="189" fontId="7" fillId="0" borderId="0" xfId="8" applyNumberFormat="1" applyFont="1" applyAlignment="1">
      <alignment vertical="center"/>
    </xf>
    <xf numFmtId="189" fontId="7" fillId="0" borderId="0" xfId="6" applyNumberFormat="1" applyFont="1" applyAlignment="1" applyProtection="1">
      <alignment horizontal="right" vertical="center"/>
      <protection hidden="1"/>
    </xf>
    <xf numFmtId="189" fontId="9" fillId="0" borderId="0" xfId="8" quotePrefix="1" applyNumberFormat="1" applyFont="1" applyAlignment="1">
      <alignment horizontal="center" vertical="center"/>
    </xf>
    <xf numFmtId="189" fontId="9" fillId="0" borderId="0" xfId="8" applyNumberFormat="1" applyFont="1" applyAlignment="1">
      <alignment horizontal="center" vertical="center"/>
    </xf>
    <xf numFmtId="39" fontId="9" fillId="0" borderId="0" xfId="8" applyFont="1" applyAlignment="1">
      <alignment horizontal="left"/>
    </xf>
    <xf numFmtId="189" fontId="7" fillId="0" borderId="0" xfId="5" applyNumberFormat="1" applyFont="1"/>
    <xf numFmtId="39" fontId="8" fillId="0" borderId="0" xfId="8" applyFont="1" applyAlignment="1">
      <alignment horizontal="left"/>
    </xf>
    <xf numFmtId="43" fontId="7" fillId="0" borderId="0" xfId="7" applyFont="1" applyFill="1" applyAlignment="1"/>
    <xf numFmtId="187" fontId="7" fillId="0" borderId="0" xfId="5" applyNumberFormat="1" applyFont="1"/>
    <xf numFmtId="187" fontId="7" fillId="0" borderId="1" xfId="5" applyNumberFormat="1" applyFont="1" applyBorder="1"/>
    <xf numFmtId="39" fontId="9" fillId="0" borderId="0" xfId="5" applyNumberFormat="1" applyFont="1"/>
    <xf numFmtId="189" fontId="7" fillId="0" borderId="2" xfId="1" applyNumberFormat="1" applyFont="1" applyFill="1" applyBorder="1" applyProtection="1"/>
    <xf numFmtId="187" fontId="7" fillId="0" borderId="2" xfId="3" applyNumberFormat="1" applyFont="1" applyFill="1" applyBorder="1" applyAlignment="1" applyProtection="1">
      <alignment horizontal="right"/>
    </xf>
    <xf numFmtId="187" fontId="7" fillId="0" borderId="0" xfId="3" applyNumberFormat="1" applyFont="1" applyFill="1" applyAlignment="1" applyProtection="1">
      <alignment horizontal="right"/>
    </xf>
    <xf numFmtId="187" fontId="7" fillId="0" borderId="4" xfId="3" applyNumberFormat="1" applyFont="1" applyFill="1" applyBorder="1" applyAlignment="1" applyProtection="1">
      <alignment horizontal="right"/>
    </xf>
    <xf numFmtId="189" fontId="7" fillId="0" borderId="0" xfId="1" applyNumberFormat="1" applyFont="1" applyFill="1"/>
    <xf numFmtId="188" fontId="9" fillId="0" borderId="0" xfId="8" applyNumberFormat="1" applyFont="1" applyAlignment="1">
      <alignment horizontal="center"/>
    </xf>
    <xf numFmtId="188" fontId="36" fillId="0" borderId="0" xfId="8" applyNumberFormat="1" applyFont="1" applyAlignment="1">
      <alignment horizontal="center"/>
    </xf>
    <xf numFmtId="188" fontId="9" fillId="0" borderId="0" xfId="8" applyNumberFormat="1" applyFont="1" applyAlignment="1">
      <alignment horizontal="center" vertical="center"/>
    </xf>
    <xf numFmtId="188" fontId="7" fillId="0" borderId="0" xfId="8" applyNumberFormat="1" applyFont="1" applyAlignment="1">
      <alignment horizontal="center" vertical="center"/>
    </xf>
    <xf numFmtId="188" fontId="7" fillId="0" borderId="1" xfId="0" applyNumberFormat="1" applyFont="1" applyBorder="1" applyAlignment="1">
      <alignment horizontal="center"/>
    </xf>
    <xf numFmtId="39" fontId="7" fillId="0" borderId="0" xfId="8" applyFont="1" applyAlignment="1">
      <alignment horizontal="center" vertical="center"/>
    </xf>
    <xf numFmtId="39" fontId="9" fillId="0" borderId="0" xfId="8" applyFont="1" applyAlignment="1">
      <alignment horizontal="center" vertical="center"/>
    </xf>
    <xf numFmtId="39" fontId="36" fillId="0" borderId="0" xfId="8" applyFont="1" applyAlignment="1">
      <alignment horizontal="center"/>
    </xf>
    <xf numFmtId="39" fontId="9" fillId="0" borderId="0" xfId="8" applyFont="1" applyAlignment="1">
      <alignment horizontal="center"/>
    </xf>
  </cellXfs>
  <cellStyles count="114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40% - Accent1 2" xfId="17"/>
    <cellStyle name="40% - Accent2 2" xfId="18"/>
    <cellStyle name="40% - Accent3 2" xfId="19"/>
    <cellStyle name="40% - Accent4 2" xfId="20"/>
    <cellStyle name="40% - Accent5 2" xfId="21"/>
    <cellStyle name="40% - Accent6 2" xfId="22"/>
    <cellStyle name="60% - Accent1 2" xfId="23"/>
    <cellStyle name="60% - Accent2 2" xfId="24"/>
    <cellStyle name="60% - Accent3 2" xfId="25"/>
    <cellStyle name="60% - Accent4 2" xfId="26"/>
    <cellStyle name="60% - Accent5 2" xfId="27"/>
    <cellStyle name="60% - Accent6 2" xfId="28"/>
    <cellStyle name="Accent1 2" xfId="29"/>
    <cellStyle name="Accent2 2" xfId="30"/>
    <cellStyle name="Accent3 2" xfId="31"/>
    <cellStyle name="Accent4 2" xfId="32"/>
    <cellStyle name="Accent5 2" xfId="33"/>
    <cellStyle name="Accent6 2" xfId="34"/>
    <cellStyle name="Bad 2" xfId="35"/>
    <cellStyle name="Calculation 2" xfId="36"/>
    <cellStyle name="Check Cell 2" xfId="37"/>
    <cellStyle name="Comma" xfId="7" builtinId="3"/>
    <cellStyle name="Comma 11" xfId="70"/>
    <cellStyle name="Comma 2" xfId="1"/>
    <cellStyle name="Comma 2 2" xfId="39"/>
    <cellStyle name="Comma 2 2 2" xfId="71"/>
    <cellStyle name="Comma 2 2 2 2" xfId="83"/>
    <cellStyle name="Comma 2 2 3" xfId="82"/>
    <cellStyle name="Comma 2 2 4" xfId="77"/>
    <cellStyle name="Comma 2 3" xfId="40"/>
    <cellStyle name="Comma 2 3 2" xfId="84"/>
    <cellStyle name="Comma 2 3 3" xfId="66"/>
    <cellStyle name="Comma 2 4" xfId="85"/>
    <cellStyle name="Comma 2 5" xfId="81"/>
    <cellStyle name="Comma 2 6" xfId="62"/>
    <cellStyle name="Comma 3" xfId="2"/>
    <cellStyle name="Comma 3 2" xfId="86"/>
    <cellStyle name="Comma 3 3" xfId="72"/>
    <cellStyle name="Comma 3 3 2" xfId="41"/>
    <cellStyle name="Comma 4" xfId="3"/>
    <cellStyle name="Comma 4 2" xfId="87"/>
    <cellStyle name="Comma 4 3" xfId="74"/>
    <cellStyle name="Comma 5" xfId="4"/>
    <cellStyle name="Comma 5 2" xfId="65"/>
    <cellStyle name="Comma 6" xfId="38"/>
    <cellStyle name="Comma 6 2" xfId="113"/>
    <cellStyle name="Comma 7" xfId="60"/>
    <cellStyle name="Comma 8" xfId="88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Hyperlink 2" xfId="89"/>
    <cellStyle name="Input 2" xfId="48"/>
    <cellStyle name="Linked Cell 2" xfId="49"/>
    <cellStyle name="Neutral 2" xfId="50"/>
    <cellStyle name="Normal" xfId="0" builtinId="0"/>
    <cellStyle name="Normal 10" xfId="69"/>
    <cellStyle name="Normal 11 2" xfId="51"/>
    <cellStyle name="Normal 18 2" xfId="90"/>
    <cellStyle name="Normal 2" xfId="5"/>
    <cellStyle name="Normal 2 2" xfId="52"/>
    <cellStyle name="Normal 2 2 2" xfId="92"/>
    <cellStyle name="Normal 2 2 3" xfId="76"/>
    <cellStyle name="Normal 2 3" xfId="68"/>
    <cellStyle name="Normal 2 3 2" xfId="93"/>
    <cellStyle name="Normal 2 4" xfId="94"/>
    <cellStyle name="Normal 2 5" xfId="91"/>
    <cellStyle name="Normal 2 6" xfId="61"/>
    <cellStyle name="Normal 27" xfId="53"/>
    <cellStyle name="Normal 3" xfId="6"/>
    <cellStyle name="Normal 3 2" xfId="95"/>
    <cellStyle name="Normal 3 3" xfId="67"/>
    <cellStyle name="Normal 4" xfId="10"/>
    <cellStyle name="Normal 4 2" xfId="97"/>
    <cellStyle name="Normal 4 3" xfId="96"/>
    <cellStyle name="Normal 4 4" xfId="73"/>
    <cellStyle name="Normal 5" xfId="75"/>
    <cellStyle name="Normal 5 2" xfId="99"/>
    <cellStyle name="Normal 5 3" xfId="98"/>
    <cellStyle name="Normal 6" xfId="64"/>
    <cellStyle name="Normal 6 2" xfId="100"/>
    <cellStyle name="Normal 7" xfId="112"/>
    <cellStyle name="Normal 8" xfId="59"/>
    <cellStyle name="Note 2" xfId="54"/>
    <cellStyle name="Output 2" xfId="55"/>
    <cellStyle name="Percent" xfId="58" builtinId="5"/>
    <cellStyle name="Percent 2" xfId="78"/>
    <cellStyle name="Percent 2 2" xfId="103"/>
    <cellStyle name="Percent 2 3" xfId="104"/>
    <cellStyle name="Percent 2 4" xfId="102"/>
    <cellStyle name="Percent 3" xfId="105"/>
    <cellStyle name="Percent 4" xfId="63"/>
    <cellStyle name="Total 2" xfId="56"/>
    <cellStyle name="Warning Text 2" xfId="57"/>
    <cellStyle name="จุลภาค 2" xfId="107"/>
    <cellStyle name="จุลภาค 3" xfId="108"/>
    <cellStyle name="จุลภาค 4" xfId="80"/>
    <cellStyle name="ชื่อเรื่อง" xfId="9" builtinId="15" customBuiltin="1"/>
    <cellStyle name="ปกติ 2" xfId="109"/>
    <cellStyle name="ปกติ 3" xfId="110"/>
    <cellStyle name="ปกติ 4" xfId="79"/>
    <cellStyle name="ปกติ_Sheet1" xfId="8"/>
    <cellStyle name="เปอร์เซ็นต์ 2" xfId="106"/>
    <cellStyle name="เปอร์เซ็นต์ 3" xfId="101"/>
    <cellStyle name="สกุลเงิน 2" xfId="11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view="pageBreakPreview" topLeftCell="A58" zoomScaleNormal="95" zoomScaleSheetLayoutView="100" workbookViewId="0">
      <selection activeCell="A39" sqref="A39"/>
    </sheetView>
  </sheetViews>
  <sheetFormatPr defaultColWidth="9" defaultRowHeight="21.75"/>
  <cols>
    <col min="1" max="1" width="45.42578125" style="61" customWidth="1"/>
    <col min="2" max="2" width="8.5703125" style="65" customWidth="1"/>
    <col min="3" max="3" width="4.140625" style="61" customWidth="1"/>
    <col min="4" max="4" width="16.42578125" style="61" customWidth="1"/>
    <col min="5" max="5" width="2.42578125" style="61" customWidth="1"/>
    <col min="6" max="6" width="16.42578125" style="61" customWidth="1"/>
    <col min="7" max="7" width="2.140625" style="61" customWidth="1"/>
    <col min="8" max="8" width="7" style="61" customWidth="1"/>
    <col min="9" max="9" width="9.140625" style="62" customWidth="1"/>
    <col min="10" max="13" width="9" style="61"/>
    <col min="14" max="14" width="16.42578125" style="61" bestFit="1" customWidth="1"/>
    <col min="15" max="16384" width="9" style="61"/>
  </cols>
  <sheetData>
    <row r="1" spans="1:9">
      <c r="A1" s="183" t="s">
        <v>0</v>
      </c>
      <c r="B1" s="183"/>
      <c r="C1" s="183"/>
      <c r="D1" s="183"/>
      <c r="E1" s="183"/>
      <c r="F1" s="183"/>
      <c r="G1" s="60"/>
    </row>
    <row r="2" spans="1:9" s="63" customFormat="1">
      <c r="A2" s="183" t="s">
        <v>1</v>
      </c>
      <c r="B2" s="183"/>
      <c r="C2" s="183"/>
      <c r="D2" s="183"/>
      <c r="E2" s="183"/>
      <c r="F2" s="183"/>
      <c r="G2" s="60"/>
      <c r="I2" s="64"/>
    </row>
    <row r="3" spans="1:9">
      <c r="A3" s="182" t="s">
        <v>110</v>
      </c>
      <c r="B3" s="182"/>
      <c r="C3" s="182"/>
      <c r="D3" s="182"/>
      <c r="E3" s="182"/>
      <c r="F3" s="182"/>
      <c r="G3" s="60"/>
      <c r="H3" s="60"/>
    </row>
    <row r="4" spans="1:9">
      <c r="A4" s="47"/>
      <c r="B4" s="110"/>
      <c r="C4" s="47"/>
      <c r="D4" s="47"/>
      <c r="E4" s="47"/>
      <c r="F4" s="47"/>
      <c r="G4" s="60"/>
      <c r="H4" s="60"/>
    </row>
    <row r="5" spans="1:9">
      <c r="A5" s="15"/>
      <c r="B5" s="92"/>
      <c r="C5" s="15"/>
      <c r="D5" s="15"/>
      <c r="E5" s="15"/>
      <c r="F5" s="38" t="s">
        <v>2</v>
      </c>
    </row>
    <row r="6" spans="1:9">
      <c r="A6" s="47" t="s">
        <v>3</v>
      </c>
      <c r="B6" s="40" t="s">
        <v>4</v>
      </c>
      <c r="C6" s="47"/>
      <c r="D6" s="111" t="s">
        <v>109</v>
      </c>
      <c r="E6" s="1"/>
      <c r="F6" s="111" t="s">
        <v>108</v>
      </c>
      <c r="G6" s="59"/>
    </row>
    <row r="7" spans="1:9">
      <c r="A7" s="47"/>
      <c r="B7" s="40"/>
      <c r="C7" s="47"/>
      <c r="D7" s="112" t="s">
        <v>105</v>
      </c>
      <c r="E7" s="1"/>
      <c r="F7" s="112" t="s">
        <v>106</v>
      </c>
      <c r="G7" s="59"/>
    </row>
    <row r="8" spans="1:9">
      <c r="A8" s="47"/>
      <c r="B8" s="113"/>
      <c r="C8" s="47"/>
      <c r="D8" s="112" t="s">
        <v>107</v>
      </c>
      <c r="E8" s="113"/>
      <c r="F8" s="112"/>
      <c r="G8" s="59"/>
    </row>
    <row r="9" spans="1:9">
      <c r="A9" s="5" t="s">
        <v>5</v>
      </c>
      <c r="B9" s="6"/>
      <c r="C9" s="1"/>
      <c r="D9" s="112"/>
      <c r="E9" s="1"/>
      <c r="F9" s="1"/>
    </row>
    <row r="10" spans="1:9">
      <c r="A10" s="1" t="s">
        <v>6</v>
      </c>
      <c r="B10" s="107"/>
      <c r="C10" s="114"/>
      <c r="D10" s="115">
        <v>875240632.87</v>
      </c>
      <c r="E10" s="115"/>
      <c r="F10" s="115">
        <v>743114525.7100004</v>
      </c>
      <c r="G10" s="69"/>
    </row>
    <row r="11" spans="1:9">
      <c r="A11" s="1" t="s">
        <v>7</v>
      </c>
      <c r="B11" s="109" t="s">
        <v>117</v>
      </c>
      <c r="C11" s="114"/>
      <c r="D11" s="116">
        <v>1142603220.5300004</v>
      </c>
      <c r="E11" s="117"/>
      <c r="F11" s="116">
        <v>1070938878.1000017</v>
      </c>
      <c r="G11" s="69"/>
    </row>
    <row r="12" spans="1:9">
      <c r="A12" s="1" t="s">
        <v>8</v>
      </c>
      <c r="B12" s="107">
        <v>5</v>
      </c>
      <c r="C12" s="114"/>
      <c r="D12" s="116">
        <v>393803467.34000039</v>
      </c>
      <c r="E12" s="115"/>
      <c r="F12" s="116">
        <v>394257951.13999963</v>
      </c>
      <c r="G12" s="69"/>
    </row>
    <row r="13" spans="1:9">
      <c r="A13" s="1" t="s">
        <v>9</v>
      </c>
      <c r="B13" s="118"/>
      <c r="C13" s="119"/>
      <c r="D13" s="116">
        <v>133023676.09000002</v>
      </c>
      <c r="E13" s="115"/>
      <c r="F13" s="120">
        <v>148020850.85000002</v>
      </c>
      <c r="G13" s="69"/>
    </row>
    <row r="14" spans="1:9" s="15" customFormat="1">
      <c r="A14" s="1" t="s">
        <v>102</v>
      </c>
      <c r="B14" s="107"/>
      <c r="C14" s="104"/>
      <c r="D14" s="106">
        <v>500000000</v>
      </c>
      <c r="E14" s="105"/>
      <c r="F14" s="106">
        <v>500000000</v>
      </c>
      <c r="G14" s="105"/>
      <c r="I14" s="93"/>
    </row>
    <row r="15" spans="1:9">
      <c r="A15" s="5" t="s">
        <v>66</v>
      </c>
      <c r="B15" s="121"/>
      <c r="C15" s="104"/>
      <c r="D15" s="122">
        <f>SUM(D10:D14)</f>
        <v>3044670996.8300009</v>
      </c>
      <c r="E15" s="115"/>
      <c r="F15" s="123">
        <f>SUM(F10:F14)</f>
        <v>2856332205.8000016</v>
      </c>
      <c r="G15" s="70"/>
    </row>
    <row r="16" spans="1:9">
      <c r="A16" s="5"/>
      <c r="B16" s="121"/>
      <c r="C16" s="104"/>
      <c r="D16" s="124"/>
      <c r="E16" s="115"/>
      <c r="F16" s="124"/>
      <c r="G16" s="70"/>
    </row>
    <row r="17" spans="1:9">
      <c r="A17" s="5" t="s">
        <v>10</v>
      </c>
      <c r="B17" s="121"/>
      <c r="C17" s="104"/>
      <c r="D17" s="116"/>
      <c r="E17" s="115"/>
      <c r="F17" s="116"/>
      <c r="G17" s="70"/>
    </row>
    <row r="18" spans="1:9">
      <c r="A18" s="1" t="s">
        <v>103</v>
      </c>
      <c r="B18" s="107"/>
      <c r="C18" s="104"/>
      <c r="D18" s="116">
        <v>50000000</v>
      </c>
      <c r="E18" s="115"/>
      <c r="F18" s="116">
        <v>50000000</v>
      </c>
      <c r="G18" s="70"/>
    </row>
    <row r="19" spans="1:9">
      <c r="A19" s="1" t="s">
        <v>11</v>
      </c>
      <c r="B19" s="107">
        <v>6</v>
      </c>
      <c r="C19" s="114"/>
      <c r="D19" s="116">
        <v>1625970909.8500001</v>
      </c>
      <c r="E19" s="117"/>
      <c r="F19" s="116">
        <v>1642841263.8400004</v>
      </c>
      <c r="G19" s="70"/>
    </row>
    <row r="20" spans="1:9">
      <c r="A20" s="1" t="s">
        <v>72</v>
      </c>
      <c r="B20" s="107">
        <v>7.1</v>
      </c>
      <c r="C20" s="114"/>
      <c r="D20" s="116">
        <v>4212622.82</v>
      </c>
      <c r="E20" s="117"/>
      <c r="F20" s="116">
        <v>5186050.0099999979</v>
      </c>
      <c r="G20" s="70"/>
    </row>
    <row r="21" spans="1:9">
      <c r="A21" s="1" t="s">
        <v>12</v>
      </c>
      <c r="B21" s="107">
        <v>8</v>
      </c>
      <c r="C21" s="114"/>
      <c r="D21" s="116">
        <v>54887170.780000009</v>
      </c>
      <c r="E21" s="117"/>
      <c r="F21" s="116">
        <v>55251336.410000011</v>
      </c>
      <c r="G21" s="70"/>
    </row>
    <row r="22" spans="1:9">
      <c r="A22" s="1" t="s">
        <v>13</v>
      </c>
      <c r="B22" s="125"/>
      <c r="C22" s="126"/>
      <c r="D22" s="106">
        <v>173351.43000000002</v>
      </c>
      <c r="E22" s="115"/>
      <c r="F22" s="106">
        <v>243444.89999999988</v>
      </c>
      <c r="G22" s="70"/>
    </row>
    <row r="23" spans="1:9">
      <c r="A23" s="127" t="s">
        <v>67</v>
      </c>
      <c r="B23" s="128"/>
      <c r="C23" s="129"/>
      <c r="D23" s="122">
        <f>SUM(D18:D22)</f>
        <v>1735244054.8800001</v>
      </c>
      <c r="E23" s="115"/>
      <c r="F23" s="122">
        <f>SUM(F18:F22)</f>
        <v>1753522095.1600006</v>
      </c>
      <c r="G23" s="68"/>
    </row>
    <row r="24" spans="1:9" ht="22.5" thickBot="1">
      <c r="A24" s="5" t="s">
        <v>14</v>
      </c>
      <c r="B24" s="6"/>
      <c r="C24" s="1"/>
      <c r="D24" s="130">
        <f>+D15+D23</f>
        <v>4779915051.710001</v>
      </c>
      <c r="E24" s="115"/>
      <c r="F24" s="131">
        <f>+F15+F23</f>
        <v>4609854300.9600019</v>
      </c>
      <c r="G24" s="70"/>
    </row>
    <row r="25" spans="1:9" ht="22.5" thickTop="1">
      <c r="A25" s="5"/>
      <c r="B25" s="6"/>
      <c r="C25" s="1"/>
      <c r="D25" s="132"/>
      <c r="E25" s="133"/>
      <c r="F25" s="133"/>
      <c r="G25" s="66"/>
    </row>
    <row r="26" spans="1:9">
      <c r="A26" s="15"/>
      <c r="B26" s="6"/>
      <c r="C26" s="1"/>
      <c r="D26" s="1"/>
      <c r="E26" s="1"/>
      <c r="F26" s="1"/>
      <c r="G26" s="66"/>
    </row>
    <row r="27" spans="1:9">
      <c r="A27" s="134" t="s">
        <v>15</v>
      </c>
      <c r="B27" s="6"/>
      <c r="C27" s="1"/>
      <c r="D27" s="1"/>
      <c r="E27" s="1"/>
      <c r="F27" s="1"/>
      <c r="G27" s="66"/>
    </row>
    <row r="28" spans="1:9">
      <c r="A28" s="134"/>
      <c r="B28" s="6"/>
      <c r="C28" s="1"/>
      <c r="D28" s="1"/>
      <c r="E28" s="1"/>
      <c r="F28" s="1"/>
      <c r="G28" s="66"/>
    </row>
    <row r="29" spans="1:9">
      <c r="A29" s="15"/>
      <c r="B29" s="92"/>
      <c r="C29" s="15"/>
      <c r="D29" s="15"/>
      <c r="E29" s="15"/>
      <c r="F29" s="15"/>
    </row>
    <row r="30" spans="1:9">
      <c r="A30" s="182" t="s">
        <v>0</v>
      </c>
      <c r="B30" s="182"/>
      <c r="C30" s="182"/>
      <c r="D30" s="182"/>
      <c r="E30" s="182"/>
      <c r="F30" s="182"/>
      <c r="G30" s="60"/>
    </row>
    <row r="31" spans="1:9" s="63" customFormat="1">
      <c r="A31" s="182" t="s">
        <v>16</v>
      </c>
      <c r="B31" s="182"/>
      <c r="C31" s="182"/>
      <c r="D31" s="182"/>
      <c r="E31" s="182"/>
      <c r="F31" s="182"/>
      <c r="G31" s="60"/>
      <c r="I31" s="64"/>
    </row>
    <row r="32" spans="1:9">
      <c r="A32" s="182" t="str">
        <f>+A3</f>
        <v>ณ วันที่ 31 มีนาคม 2566</v>
      </c>
      <c r="B32" s="182"/>
      <c r="C32" s="182"/>
      <c r="D32" s="182"/>
      <c r="E32" s="182"/>
      <c r="F32" s="182"/>
      <c r="G32" s="60"/>
      <c r="H32" s="60"/>
    </row>
    <row r="33" spans="1:13">
      <c r="A33" s="47"/>
      <c r="B33" s="110"/>
      <c r="C33" s="47"/>
      <c r="D33" s="47"/>
      <c r="E33" s="47"/>
      <c r="F33" s="47"/>
      <c r="G33" s="60"/>
      <c r="H33" s="60"/>
    </row>
    <row r="34" spans="1:13" s="15" customFormat="1">
      <c r="B34" s="92"/>
      <c r="F34" s="38" t="s">
        <v>2</v>
      </c>
      <c r="I34" s="93"/>
    </row>
    <row r="35" spans="1:13">
      <c r="A35" s="47" t="s">
        <v>17</v>
      </c>
      <c r="B35" s="40" t="s">
        <v>4</v>
      </c>
      <c r="C35" s="47"/>
      <c r="D35" s="111" t="s">
        <v>109</v>
      </c>
      <c r="E35" s="1"/>
      <c r="F35" s="111" t="s">
        <v>108</v>
      </c>
      <c r="G35" s="59"/>
    </row>
    <row r="36" spans="1:13">
      <c r="A36" s="15"/>
      <c r="B36" s="40"/>
      <c r="C36" s="47"/>
      <c r="D36" s="112" t="s">
        <v>105</v>
      </c>
      <c r="E36" s="1"/>
      <c r="F36" s="112" t="s">
        <v>106</v>
      </c>
      <c r="G36" s="59"/>
    </row>
    <row r="37" spans="1:13">
      <c r="A37" s="47"/>
      <c r="B37" s="113"/>
      <c r="C37" s="47"/>
      <c r="D37" s="112" t="s">
        <v>107</v>
      </c>
      <c r="E37" s="113"/>
      <c r="F37" s="112"/>
      <c r="G37" s="59"/>
    </row>
    <row r="38" spans="1:13">
      <c r="A38" s="5" t="s">
        <v>18</v>
      </c>
      <c r="B38" s="135"/>
      <c r="C38" s="136"/>
      <c r="D38" s="136"/>
      <c r="E38" s="5"/>
      <c r="F38" s="15"/>
    </row>
    <row r="39" spans="1:13">
      <c r="A39" s="1" t="s">
        <v>19</v>
      </c>
      <c r="B39" s="107" t="s">
        <v>118</v>
      </c>
      <c r="C39" s="114"/>
      <c r="D39" s="116">
        <v>320727207.0899995</v>
      </c>
      <c r="E39" s="137"/>
      <c r="F39" s="116">
        <v>390236127.01999962</v>
      </c>
      <c r="G39" s="69"/>
    </row>
    <row r="40" spans="1:13">
      <c r="A40" s="1" t="s">
        <v>73</v>
      </c>
      <c r="B40" s="107"/>
      <c r="C40" s="114"/>
      <c r="D40" s="116"/>
      <c r="E40" s="137"/>
      <c r="F40" s="116"/>
      <c r="G40" s="69"/>
      <c r="K40" s="73"/>
      <c r="L40" s="74"/>
      <c r="M40" s="74"/>
    </row>
    <row r="41" spans="1:13">
      <c r="A41" s="1" t="s">
        <v>20</v>
      </c>
      <c r="B41" s="107">
        <v>7.2</v>
      </c>
      <c r="C41" s="114"/>
      <c r="D41" s="116">
        <v>3397705.04</v>
      </c>
      <c r="E41" s="137"/>
      <c r="F41" s="116">
        <v>3733460.76</v>
      </c>
      <c r="G41" s="69"/>
      <c r="K41" s="74"/>
      <c r="L41" s="73"/>
      <c r="M41" s="74"/>
    </row>
    <row r="42" spans="1:13">
      <c r="A42" s="1" t="s">
        <v>21</v>
      </c>
      <c r="B42" s="30"/>
      <c r="C42" s="138"/>
      <c r="D42" s="106">
        <v>77008935.820000008</v>
      </c>
      <c r="E42" s="137"/>
      <c r="F42" s="106">
        <v>46735644.690000042</v>
      </c>
      <c r="G42" s="69"/>
    </row>
    <row r="43" spans="1:13">
      <c r="A43" s="5" t="s">
        <v>68</v>
      </c>
      <c r="B43" s="30"/>
      <c r="C43" s="138"/>
      <c r="D43" s="139">
        <f>SUM(D39:D42)</f>
        <v>401133847.94999951</v>
      </c>
      <c r="E43" s="137"/>
      <c r="F43" s="140">
        <f>SUM(F39:F42)</f>
        <v>440705232.46999967</v>
      </c>
      <c r="G43" s="70"/>
    </row>
    <row r="44" spans="1:13">
      <c r="A44" s="5"/>
      <c r="B44" s="30"/>
      <c r="C44" s="138"/>
      <c r="D44" s="141"/>
      <c r="E44" s="137"/>
      <c r="F44" s="141"/>
      <c r="G44" s="70"/>
    </row>
    <row r="45" spans="1:13">
      <c r="A45" s="5" t="s">
        <v>22</v>
      </c>
      <c r="B45" s="30"/>
      <c r="C45" s="138"/>
      <c r="D45" s="106"/>
      <c r="E45" s="137"/>
      <c r="F45" s="106"/>
      <c r="G45" s="70"/>
    </row>
    <row r="46" spans="1:13">
      <c r="A46" s="1" t="s">
        <v>74</v>
      </c>
      <c r="B46" s="107">
        <v>7.2</v>
      </c>
      <c r="C46" s="138"/>
      <c r="D46" s="106">
        <v>1274996.4700000028</v>
      </c>
      <c r="E46" s="137"/>
      <c r="F46" s="106">
        <v>1923285.5600000008</v>
      </c>
      <c r="G46" s="70"/>
    </row>
    <row r="47" spans="1:13">
      <c r="A47" s="1" t="s">
        <v>23</v>
      </c>
      <c r="B47" s="92"/>
      <c r="C47" s="15"/>
      <c r="D47" s="15"/>
      <c r="E47" s="15"/>
      <c r="F47" s="15"/>
      <c r="G47" s="69"/>
    </row>
    <row r="48" spans="1:13">
      <c r="A48" s="1" t="s">
        <v>24</v>
      </c>
      <c r="B48" s="107">
        <v>10</v>
      </c>
      <c r="C48" s="114"/>
      <c r="D48" s="116">
        <v>46429628</v>
      </c>
      <c r="E48" s="137"/>
      <c r="F48" s="116">
        <v>46265255</v>
      </c>
      <c r="G48" s="69"/>
    </row>
    <row r="49" spans="1:9">
      <c r="A49" s="1" t="s">
        <v>25</v>
      </c>
      <c r="B49" s="12"/>
      <c r="C49" s="13"/>
      <c r="D49" s="116">
        <v>2433856.88</v>
      </c>
      <c r="E49" s="137"/>
      <c r="F49" s="120">
        <v>2299209.7200000007</v>
      </c>
      <c r="G49" s="69"/>
    </row>
    <row r="50" spans="1:9" s="15" customFormat="1">
      <c r="A50" s="5" t="s">
        <v>69</v>
      </c>
      <c r="B50" s="97"/>
      <c r="C50" s="96"/>
      <c r="D50" s="95">
        <f>SUM(D46:D49)</f>
        <v>50138481.350000009</v>
      </c>
      <c r="E50" s="94"/>
      <c r="F50" s="95">
        <f>SUM(F46:F49)</f>
        <v>50487750.280000001</v>
      </c>
      <c r="G50" s="94"/>
      <c r="I50" s="93"/>
    </row>
    <row r="51" spans="1:9" s="15" customFormat="1">
      <c r="A51" s="5" t="s">
        <v>70</v>
      </c>
      <c r="B51" s="92"/>
      <c r="D51" s="95">
        <f>+D43+D50</f>
        <v>451272329.29999954</v>
      </c>
      <c r="E51" s="90"/>
      <c r="F51" s="98">
        <f>+F43+F50</f>
        <v>491192982.74999964</v>
      </c>
      <c r="G51" s="94"/>
      <c r="I51" s="93"/>
    </row>
    <row r="52" spans="1:9" s="15" customFormat="1">
      <c r="A52" s="5"/>
      <c r="B52" s="92"/>
      <c r="D52" s="91"/>
      <c r="E52" s="90"/>
      <c r="F52" s="91"/>
      <c r="G52" s="94"/>
      <c r="I52" s="93"/>
    </row>
    <row r="53" spans="1:9" s="15" customFormat="1">
      <c r="A53" s="5"/>
      <c r="B53" s="92"/>
      <c r="D53" s="91"/>
      <c r="E53" s="90"/>
      <c r="F53" s="91"/>
      <c r="G53" s="94"/>
      <c r="I53" s="93"/>
    </row>
    <row r="54" spans="1:9">
      <c r="A54" s="134" t="s">
        <v>15</v>
      </c>
      <c r="B54" s="6"/>
      <c r="C54" s="1"/>
      <c r="D54" s="1"/>
      <c r="E54" s="1"/>
      <c r="F54" s="1"/>
      <c r="G54" s="66"/>
    </row>
    <row r="55" spans="1:9">
      <c r="A55" s="134"/>
      <c r="B55" s="6"/>
      <c r="C55" s="1"/>
      <c r="D55" s="1"/>
      <c r="E55" s="1"/>
      <c r="F55" s="1"/>
      <c r="G55" s="66"/>
    </row>
    <row r="56" spans="1:9">
      <c r="A56" s="134"/>
      <c r="B56" s="6"/>
      <c r="C56" s="1"/>
      <c r="D56" s="1"/>
      <c r="E56" s="1"/>
      <c r="F56" s="1"/>
      <c r="G56" s="66"/>
    </row>
    <row r="57" spans="1:9" s="15" customFormat="1">
      <c r="A57" s="182" t="s">
        <v>0</v>
      </c>
      <c r="B57" s="182"/>
      <c r="C57" s="182"/>
      <c r="D57" s="182"/>
      <c r="E57" s="182"/>
      <c r="F57" s="182"/>
      <c r="G57" s="5"/>
      <c r="I57" s="93"/>
    </row>
    <row r="58" spans="1:9" s="63" customFormat="1">
      <c r="A58" s="182" t="s">
        <v>16</v>
      </c>
      <c r="B58" s="182"/>
      <c r="C58" s="182"/>
      <c r="D58" s="182"/>
      <c r="E58" s="182"/>
      <c r="F58" s="182"/>
      <c r="G58" s="60"/>
      <c r="I58" s="64"/>
    </row>
    <row r="59" spans="1:9">
      <c r="A59" s="182" t="str">
        <f>+A3</f>
        <v>ณ วันที่ 31 มีนาคม 2566</v>
      </c>
      <c r="B59" s="182"/>
      <c r="C59" s="182"/>
      <c r="D59" s="182"/>
      <c r="E59" s="182"/>
      <c r="F59" s="182"/>
      <c r="G59" s="60"/>
      <c r="H59" s="60"/>
    </row>
    <row r="60" spans="1:9">
      <c r="A60" s="47"/>
      <c r="B60" s="110"/>
      <c r="C60" s="47"/>
      <c r="D60" s="47"/>
      <c r="E60" s="47"/>
      <c r="F60" s="47"/>
      <c r="G60" s="60"/>
      <c r="H60" s="60"/>
    </row>
    <row r="61" spans="1:9">
      <c r="A61" s="15"/>
      <c r="B61" s="15"/>
      <c r="C61" s="15"/>
      <c r="D61" s="15"/>
      <c r="E61" s="15"/>
      <c r="F61" s="38" t="s">
        <v>2</v>
      </c>
    </row>
    <row r="62" spans="1:9">
      <c r="A62" s="47" t="s">
        <v>17</v>
      </c>
      <c r="B62" s="40" t="s">
        <v>4</v>
      </c>
      <c r="C62" s="47"/>
      <c r="D62" s="111" t="s">
        <v>109</v>
      </c>
      <c r="E62" s="1"/>
      <c r="F62" s="111" t="s">
        <v>108</v>
      </c>
      <c r="G62" s="59"/>
    </row>
    <row r="63" spans="1:9">
      <c r="A63" s="47"/>
      <c r="B63" s="40"/>
      <c r="C63" s="47"/>
      <c r="D63" s="112" t="s">
        <v>105</v>
      </c>
      <c r="E63" s="1"/>
      <c r="F63" s="112" t="s">
        <v>106</v>
      </c>
      <c r="G63" s="59"/>
    </row>
    <row r="64" spans="1:9">
      <c r="A64" s="47"/>
      <c r="B64" s="113"/>
      <c r="C64" s="47"/>
      <c r="D64" s="112" t="s">
        <v>107</v>
      </c>
      <c r="E64" s="113"/>
      <c r="F64" s="112"/>
      <c r="G64" s="59"/>
    </row>
    <row r="65" spans="1:7">
      <c r="A65" s="5" t="s">
        <v>26</v>
      </c>
      <c r="B65" s="92"/>
      <c r="C65" s="15"/>
      <c r="D65" s="142"/>
      <c r="E65" s="143"/>
      <c r="F65" s="142"/>
      <c r="G65" s="66"/>
    </row>
    <row r="66" spans="1:7">
      <c r="A66" s="1" t="s">
        <v>27</v>
      </c>
      <c r="B66" s="92"/>
      <c r="C66" s="15"/>
      <c r="D66" s="142"/>
      <c r="E66" s="143"/>
      <c r="F66" s="1"/>
      <c r="G66" s="66"/>
    </row>
    <row r="67" spans="1:7">
      <c r="A67" s="1" t="s">
        <v>28</v>
      </c>
      <c r="B67" s="92"/>
      <c r="C67" s="15"/>
      <c r="D67" s="142"/>
      <c r="E67" s="143"/>
      <c r="F67" s="1"/>
      <c r="G67" s="66"/>
    </row>
    <row r="68" spans="1:7" ht="22.5" thickBot="1">
      <c r="A68" s="1" t="s">
        <v>29</v>
      </c>
      <c r="B68" s="107"/>
      <c r="C68" s="15"/>
      <c r="D68" s="144">
        <f>65000000*10</f>
        <v>650000000</v>
      </c>
      <c r="E68" s="145"/>
      <c r="F68" s="146">
        <f>65000000*10</f>
        <v>650000000</v>
      </c>
    </row>
    <row r="69" spans="1:7" ht="22.5" thickTop="1">
      <c r="A69" s="1" t="s">
        <v>30</v>
      </c>
      <c r="B69" s="118"/>
      <c r="C69" s="119"/>
      <c r="D69" s="147"/>
      <c r="E69" s="129"/>
      <c r="F69" s="1"/>
      <c r="G69" s="66"/>
    </row>
    <row r="70" spans="1:7">
      <c r="A70" s="1" t="s">
        <v>29</v>
      </c>
      <c r="B70" s="107"/>
      <c r="C70" s="119"/>
      <c r="D70" s="148">
        <f>งบแสดงการเปลี่ยนแปลง!D18</f>
        <v>650000000</v>
      </c>
      <c r="E70" s="129"/>
      <c r="F70" s="149">
        <v>650000000</v>
      </c>
      <c r="G70" s="75"/>
    </row>
    <row r="71" spans="1:7">
      <c r="A71" s="1" t="s">
        <v>31</v>
      </c>
      <c r="B71" s="150"/>
      <c r="C71" s="147"/>
      <c r="D71" s="148">
        <f>งบแสดงการเปลี่ยนแปลง!F18</f>
        <v>174464850</v>
      </c>
      <c r="E71" s="129"/>
      <c r="F71" s="149">
        <v>174464850</v>
      </c>
      <c r="G71" s="75"/>
    </row>
    <row r="72" spans="1:7">
      <c r="A72" s="1" t="s">
        <v>32</v>
      </c>
      <c r="B72" s="151"/>
      <c r="C72" s="152"/>
      <c r="D72" s="152"/>
      <c r="E72" s="15"/>
      <c r="F72" s="153"/>
      <c r="G72" s="75"/>
    </row>
    <row r="73" spans="1:7">
      <c r="A73" s="1" t="s">
        <v>33</v>
      </c>
      <c r="B73" s="151"/>
      <c r="C73" s="152"/>
      <c r="D73" s="152"/>
      <c r="E73" s="15"/>
      <c r="F73" s="153"/>
      <c r="G73" s="75"/>
    </row>
    <row r="74" spans="1:7">
      <c r="A74" s="1" t="s">
        <v>34</v>
      </c>
      <c r="B74" s="107"/>
      <c r="C74" s="114"/>
      <c r="D74" s="154">
        <f>+งบแสดงการเปลี่ยนแปลง!H14</f>
        <v>65000000</v>
      </c>
      <c r="E74" s="15"/>
      <c r="F74" s="149">
        <v>65000000</v>
      </c>
      <c r="G74" s="75"/>
    </row>
    <row r="75" spans="1:7">
      <c r="A75" s="1" t="s">
        <v>35</v>
      </c>
      <c r="B75" s="107"/>
      <c r="C75" s="114"/>
      <c r="D75" s="154">
        <f>งบแสดงการเปลี่ยนแปลง!J18</f>
        <v>3439177872.4100013</v>
      </c>
      <c r="E75" s="129"/>
      <c r="F75" s="149">
        <v>3229196468.2100005</v>
      </c>
      <c r="G75" s="75"/>
    </row>
    <row r="76" spans="1:7">
      <c r="A76" s="5" t="s">
        <v>71</v>
      </c>
      <c r="B76" s="121"/>
      <c r="C76" s="104"/>
      <c r="D76" s="155">
        <f>SUM(D70:D75)</f>
        <v>4328642722.4100018</v>
      </c>
      <c r="E76" s="129"/>
      <c r="F76" s="156">
        <f>SUM(F70:F75)</f>
        <v>4118661318.2100005</v>
      </c>
      <c r="G76" s="66"/>
    </row>
    <row r="77" spans="1:7" ht="22.5" thickBot="1">
      <c r="A77" s="5" t="s">
        <v>36</v>
      </c>
      <c r="B77" s="6"/>
      <c r="C77" s="1"/>
      <c r="D77" s="157">
        <f>+D51+D76</f>
        <v>4779915051.710001</v>
      </c>
      <c r="E77" s="129"/>
      <c r="F77" s="158">
        <f>+F51+F76</f>
        <v>4609854300.96</v>
      </c>
      <c r="G77" s="66"/>
    </row>
    <row r="78" spans="1:7" ht="22.5" thickTop="1">
      <c r="A78" s="5"/>
      <c r="B78" s="6"/>
      <c r="C78" s="1"/>
      <c r="D78" s="159"/>
      <c r="E78" s="129"/>
      <c r="F78" s="160"/>
      <c r="G78" s="66"/>
    </row>
    <row r="79" spans="1:7">
      <c r="A79" s="60"/>
      <c r="B79" s="67"/>
      <c r="C79" s="66"/>
      <c r="D79" s="66"/>
      <c r="E79" s="71"/>
      <c r="F79" s="76"/>
      <c r="G79" s="66"/>
    </row>
    <row r="80" spans="1:7">
      <c r="A80" s="72" t="s">
        <v>15</v>
      </c>
      <c r="B80" s="67"/>
      <c r="C80" s="66"/>
      <c r="D80" s="66"/>
      <c r="E80" s="66"/>
      <c r="F80" s="66"/>
      <c r="G80" s="75"/>
    </row>
    <row r="81" spans="1:7">
      <c r="A81" s="72"/>
      <c r="B81" s="67"/>
      <c r="C81" s="66"/>
      <c r="D81" s="77">
        <f>D24-D77</f>
        <v>0</v>
      </c>
      <c r="E81" s="77"/>
      <c r="F81" s="77">
        <f>F24-F77</f>
        <v>0</v>
      </c>
      <c r="G81" s="75"/>
    </row>
    <row r="82" spans="1:7">
      <c r="A82" s="72"/>
      <c r="B82" s="67"/>
      <c r="C82" s="66"/>
      <c r="D82" s="66"/>
      <c r="E82" s="66"/>
      <c r="F82" s="66"/>
      <c r="G82" s="75"/>
    </row>
    <row r="83" spans="1:7">
      <c r="A83" s="72"/>
      <c r="B83" s="67"/>
      <c r="C83" s="66"/>
      <c r="D83" s="66"/>
      <c r="E83" s="66"/>
      <c r="F83" s="66"/>
      <c r="G83" s="75"/>
    </row>
    <row r="84" spans="1:7">
      <c r="A84" s="72"/>
      <c r="B84" s="67"/>
      <c r="C84" s="66"/>
      <c r="D84" s="66"/>
      <c r="E84" s="66"/>
      <c r="F84" s="66"/>
      <c r="G84" s="75"/>
    </row>
    <row r="85" spans="1:7">
      <c r="A85" s="72"/>
      <c r="B85" s="67"/>
      <c r="C85" s="66"/>
      <c r="D85" s="66"/>
      <c r="E85" s="66"/>
      <c r="F85" s="66"/>
      <c r="G85" s="75"/>
    </row>
    <row r="86" spans="1:7">
      <c r="D86" s="78"/>
      <c r="E86" s="78"/>
      <c r="F86" s="78"/>
    </row>
  </sheetData>
  <mergeCells count="9">
    <mergeCell ref="A59:F59"/>
    <mergeCell ref="A3:F3"/>
    <mergeCell ref="A32:F32"/>
    <mergeCell ref="A1:F1"/>
    <mergeCell ref="A2:F2"/>
    <mergeCell ref="A30:F30"/>
    <mergeCell ref="A31:F31"/>
    <mergeCell ref="A57:F57"/>
    <mergeCell ref="A58:F58"/>
  </mergeCells>
  <phoneticPr fontId="0" type="noConversion"/>
  <pageMargins left="0.85" right="0.23622047244094499" top="0.75" bottom="1.02362204724409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9" max="16383" man="1"/>
    <brk id="5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BreakPreview" topLeftCell="A16" zoomScale="95" zoomScaleNormal="95" zoomScaleSheetLayoutView="95" workbookViewId="0">
      <selection activeCell="A24" sqref="A24"/>
    </sheetView>
  </sheetViews>
  <sheetFormatPr defaultColWidth="9" defaultRowHeight="21"/>
  <cols>
    <col min="1" max="1" width="44.7109375" style="17" customWidth="1"/>
    <col min="2" max="2" width="8.140625" style="17" customWidth="1"/>
    <col min="3" max="3" width="2.42578125" style="17" customWidth="1"/>
    <col min="4" max="4" width="17.5703125" style="17" customWidth="1"/>
    <col min="5" max="5" width="2.5703125" style="17" customWidth="1"/>
    <col min="6" max="6" width="17.42578125" style="17" customWidth="1"/>
    <col min="7" max="7" width="2" style="17" customWidth="1"/>
    <col min="8" max="8" width="14.85546875" style="17" customWidth="1"/>
    <col min="9" max="9" width="12.85546875" style="45" bestFit="1" customWidth="1"/>
    <col min="10" max="10" width="14.140625" style="45" customWidth="1"/>
    <col min="11" max="16384" width="9" style="17"/>
  </cols>
  <sheetData>
    <row r="1" spans="1:10" s="9" customFormat="1" ht="21.75">
      <c r="A1" s="184" t="s">
        <v>0</v>
      </c>
      <c r="B1" s="184"/>
      <c r="C1" s="184"/>
      <c r="D1" s="184"/>
      <c r="E1" s="184"/>
      <c r="F1" s="184"/>
      <c r="I1" s="42"/>
      <c r="J1" s="42"/>
    </row>
    <row r="2" spans="1:10" s="9" customFormat="1" ht="21.75">
      <c r="A2" s="184" t="s">
        <v>37</v>
      </c>
      <c r="B2" s="184"/>
      <c r="C2" s="184"/>
      <c r="D2" s="184"/>
      <c r="E2" s="184"/>
      <c r="F2" s="184"/>
      <c r="I2" s="42"/>
      <c r="J2" s="42"/>
    </row>
    <row r="3" spans="1:10" s="4" customFormat="1" ht="21.75">
      <c r="A3" s="184" t="s">
        <v>115</v>
      </c>
      <c r="B3" s="184"/>
      <c r="C3" s="184"/>
      <c r="D3" s="184"/>
      <c r="E3" s="184"/>
      <c r="F3" s="184"/>
      <c r="I3" s="43"/>
      <c r="J3" s="43"/>
    </row>
    <row r="4" spans="1:10" s="4" customFormat="1" ht="21.75">
      <c r="A4" s="185" t="s">
        <v>111</v>
      </c>
      <c r="B4" s="185"/>
      <c r="C4" s="185"/>
      <c r="D4" s="185"/>
      <c r="E4" s="185"/>
      <c r="F4" s="185"/>
      <c r="I4" s="43"/>
      <c r="J4" s="43"/>
    </row>
    <row r="5" spans="1:10" s="4" customFormat="1" ht="21.75">
      <c r="A5" s="19"/>
      <c r="B5" s="19"/>
      <c r="C5" s="19"/>
      <c r="D5" s="19"/>
      <c r="E5" s="19"/>
      <c r="F5" s="19"/>
      <c r="I5" s="43"/>
      <c r="J5" s="43"/>
    </row>
    <row r="6" spans="1:10" s="4" customFormat="1" ht="21.75">
      <c r="A6" s="10"/>
      <c r="B6" s="10"/>
      <c r="C6" s="10"/>
      <c r="D6" s="10"/>
      <c r="E6" s="10"/>
      <c r="F6" s="38" t="s">
        <v>2</v>
      </c>
      <c r="I6" s="43"/>
      <c r="J6" s="43"/>
    </row>
    <row r="7" spans="1:10" s="4" customFormat="1" ht="21.75">
      <c r="A7" s="10"/>
      <c r="B7" s="40" t="s">
        <v>4</v>
      </c>
      <c r="C7" s="46"/>
      <c r="D7" s="11" t="s">
        <v>112</v>
      </c>
      <c r="E7" s="47"/>
      <c r="F7" s="11" t="s">
        <v>101</v>
      </c>
      <c r="I7" s="43"/>
      <c r="J7" s="43"/>
    </row>
    <row r="8" spans="1:10" s="4" customFormat="1" ht="12.75" customHeight="1">
      <c r="A8" s="10"/>
      <c r="B8" s="40"/>
      <c r="C8" s="46"/>
      <c r="D8" s="11"/>
      <c r="E8" s="47"/>
      <c r="F8" s="11"/>
      <c r="I8" s="43"/>
      <c r="J8" s="43"/>
    </row>
    <row r="9" spans="1:10" s="4" customFormat="1" ht="21.75">
      <c r="A9" s="1" t="s">
        <v>100</v>
      </c>
      <c r="B9" s="2"/>
      <c r="C9" s="2"/>
      <c r="D9" s="3">
        <f>1142566708.75+4081528.06</f>
        <v>1146648236.8099999</v>
      </c>
      <c r="E9" s="3"/>
      <c r="F9" s="3">
        <f>1485748410.95+852773.82</f>
        <v>1486601184.77</v>
      </c>
      <c r="I9" s="43"/>
      <c r="J9" s="43"/>
    </row>
    <row r="10" spans="1:10" s="4" customFormat="1" ht="21.75">
      <c r="A10" s="1" t="s">
        <v>99</v>
      </c>
      <c r="B10" s="2"/>
      <c r="C10" s="2"/>
      <c r="D10" s="7">
        <v>-895632743.17999911</v>
      </c>
      <c r="E10" s="3"/>
      <c r="F10" s="7">
        <v>-1154765711.5899999</v>
      </c>
      <c r="I10" s="43"/>
      <c r="J10" s="43"/>
    </row>
    <row r="11" spans="1:10" s="4" customFormat="1" ht="21.75">
      <c r="A11" s="5" t="s">
        <v>38</v>
      </c>
      <c r="B11" s="2"/>
      <c r="C11" s="2"/>
      <c r="D11" s="8">
        <f>SUM(D9:D10)</f>
        <v>251015493.63000083</v>
      </c>
      <c r="E11" s="3"/>
      <c r="F11" s="8">
        <f>SUM(F9:F10)</f>
        <v>331835473.18000007</v>
      </c>
      <c r="I11" s="43"/>
      <c r="J11" s="43"/>
    </row>
    <row r="12" spans="1:10" s="4" customFormat="1" ht="8.65" customHeight="1">
      <c r="A12" s="5"/>
      <c r="B12" s="2"/>
      <c r="C12" s="2"/>
      <c r="D12" s="3"/>
      <c r="E12" s="3"/>
      <c r="F12" s="3"/>
      <c r="I12" s="43"/>
      <c r="J12" s="43"/>
    </row>
    <row r="13" spans="1:10" s="4" customFormat="1" ht="21.75">
      <c r="A13" s="1" t="s">
        <v>39</v>
      </c>
      <c r="B13" s="2"/>
      <c r="C13" s="2"/>
      <c r="D13" s="3">
        <v>2935345.2999999993</v>
      </c>
      <c r="E13" s="3"/>
      <c r="F13" s="3">
        <v>2133693.3099999996</v>
      </c>
      <c r="H13" s="41"/>
      <c r="I13" s="44"/>
      <c r="J13" s="43"/>
    </row>
    <row r="14" spans="1:10" s="4" customFormat="1" ht="9.6" customHeight="1">
      <c r="A14" s="5"/>
      <c r="B14" s="2"/>
      <c r="C14" s="2"/>
      <c r="D14" s="3"/>
      <c r="E14" s="3"/>
      <c r="F14" s="3"/>
      <c r="I14" s="43"/>
      <c r="J14" s="43"/>
    </row>
    <row r="15" spans="1:10" s="4" customFormat="1" ht="21.75">
      <c r="A15" s="1" t="s">
        <v>40</v>
      </c>
      <c r="B15" s="2"/>
      <c r="C15" s="2"/>
      <c r="D15" s="3">
        <v>-1756096.37</v>
      </c>
      <c r="E15" s="3"/>
      <c r="F15" s="3">
        <v>-1565475.99</v>
      </c>
      <c r="I15" s="43"/>
      <c r="J15" s="43"/>
    </row>
    <row r="16" spans="1:10" s="4" customFormat="1" ht="21.75">
      <c r="A16" s="1" t="s">
        <v>41</v>
      </c>
      <c r="B16" s="2"/>
      <c r="C16" s="2"/>
      <c r="D16" s="7">
        <v>-13760586.219999999</v>
      </c>
      <c r="E16" s="3"/>
      <c r="F16" s="7">
        <v>-16623328.709999999</v>
      </c>
      <c r="I16" s="43"/>
      <c r="J16" s="43"/>
    </row>
    <row r="17" spans="1:10" s="4" customFormat="1" ht="21.75">
      <c r="A17" s="5" t="s">
        <v>88</v>
      </c>
      <c r="B17" s="2"/>
      <c r="C17" s="2"/>
      <c r="D17" s="3">
        <f>SUM(D11:D16)</f>
        <v>238434156.34000084</v>
      </c>
      <c r="E17" s="3"/>
      <c r="F17" s="3">
        <f>SUM(F11:F16)</f>
        <v>315780361.79000008</v>
      </c>
      <c r="I17" s="43"/>
      <c r="J17" s="43"/>
    </row>
    <row r="18" spans="1:10" s="4" customFormat="1" ht="21.75">
      <c r="A18" s="1" t="s">
        <v>89</v>
      </c>
      <c r="B18" s="2"/>
      <c r="C18" s="2"/>
      <c r="D18" s="3">
        <v>2262906.98</v>
      </c>
      <c r="E18" s="3"/>
      <c r="F18" s="3">
        <v>0</v>
      </c>
      <c r="I18" s="43"/>
      <c r="J18" s="43"/>
    </row>
    <row r="19" spans="1:10" s="4" customFormat="1" ht="21.75">
      <c r="A19" s="1" t="s">
        <v>42</v>
      </c>
      <c r="B19" s="2"/>
      <c r="C19" s="2"/>
      <c r="D19" s="7">
        <v>-44955.19</v>
      </c>
      <c r="E19" s="3"/>
      <c r="F19" s="7">
        <v>-41017.760000000002</v>
      </c>
      <c r="I19" s="43"/>
      <c r="J19" s="43"/>
    </row>
    <row r="20" spans="1:10" s="4" customFormat="1" ht="21.75">
      <c r="A20" s="5" t="s">
        <v>90</v>
      </c>
      <c r="B20" s="2"/>
      <c r="C20" s="2"/>
      <c r="D20" s="3">
        <f>SUM(D17:D19)</f>
        <v>240652108.13000083</v>
      </c>
      <c r="E20" s="3"/>
      <c r="F20" s="3">
        <f>SUM(F17:F19)</f>
        <v>315739344.03000009</v>
      </c>
      <c r="I20" s="43"/>
      <c r="J20" s="43"/>
    </row>
    <row r="21" spans="1:10" s="4" customFormat="1" ht="21.75">
      <c r="A21" s="1" t="s">
        <v>43</v>
      </c>
      <c r="B21" s="107">
        <v>8</v>
      </c>
      <c r="C21" s="2"/>
      <c r="D21" s="7">
        <v>-30670703.93</v>
      </c>
      <c r="E21" s="3"/>
      <c r="F21" s="7">
        <v>-40911845.469999999</v>
      </c>
      <c r="I21" s="43"/>
      <c r="J21" s="43"/>
    </row>
    <row r="22" spans="1:10" s="4" customFormat="1" ht="21.75">
      <c r="A22" s="5" t="s">
        <v>113</v>
      </c>
      <c r="B22" s="108"/>
      <c r="C22" s="2"/>
      <c r="D22" s="8">
        <f>SUM(D20:D21)</f>
        <v>209981404.20000082</v>
      </c>
      <c r="E22" s="3"/>
      <c r="F22" s="8">
        <f>SUM(F20:F21)</f>
        <v>274827498.56000006</v>
      </c>
      <c r="I22" s="43"/>
      <c r="J22" s="43"/>
    </row>
    <row r="23" spans="1:10" s="4" customFormat="1" ht="11.65" customHeight="1">
      <c r="A23" s="5"/>
      <c r="B23" s="108"/>
      <c r="C23" s="2"/>
      <c r="D23" s="3"/>
      <c r="E23" s="3"/>
      <c r="F23" s="3"/>
      <c r="I23" s="43"/>
      <c r="J23" s="43"/>
    </row>
    <row r="24" spans="1:10" s="4" customFormat="1" ht="21.75">
      <c r="A24" s="5" t="s">
        <v>119</v>
      </c>
      <c r="B24" s="6"/>
      <c r="C24" s="1"/>
      <c r="D24" s="89">
        <v>0</v>
      </c>
      <c r="E24" s="3"/>
      <c r="F24" s="89">
        <v>0</v>
      </c>
      <c r="I24" s="43"/>
      <c r="J24" s="43"/>
    </row>
    <row r="25" spans="1:10" s="4" customFormat="1" ht="22.5" thickBot="1">
      <c r="A25" s="5" t="s">
        <v>120</v>
      </c>
      <c r="B25" s="6"/>
      <c r="C25" s="1"/>
      <c r="D25" s="79">
        <f>D22+D24</f>
        <v>209981404.20000082</v>
      </c>
      <c r="E25" s="3"/>
      <c r="F25" s="79">
        <f>F22+F24</f>
        <v>274827498.56000006</v>
      </c>
      <c r="I25" s="43"/>
      <c r="J25" s="43"/>
    </row>
    <row r="26" spans="1:10" s="4" customFormat="1" ht="13.15" customHeight="1" thickTop="1">
      <c r="B26" s="6"/>
      <c r="C26" s="1"/>
      <c r="D26" s="15"/>
      <c r="E26" s="15"/>
      <c r="F26" s="15"/>
      <c r="I26" s="43"/>
      <c r="J26" s="43"/>
    </row>
    <row r="27" spans="1:10" s="4" customFormat="1" ht="21.75">
      <c r="A27" s="5" t="s">
        <v>44</v>
      </c>
      <c r="B27" s="107">
        <v>11</v>
      </c>
      <c r="C27" s="13"/>
      <c r="D27" s="18">
        <f>+D22/650000000</f>
        <v>0.32304831415384744</v>
      </c>
      <c r="E27" s="1"/>
      <c r="F27" s="18">
        <f>+F22/650000000</f>
        <v>0.42281153624615392</v>
      </c>
      <c r="I27" s="43"/>
      <c r="J27" s="43"/>
    </row>
    <row r="28" spans="1:10" s="4" customFormat="1" ht="21.75">
      <c r="A28" s="5"/>
      <c r="B28" s="109"/>
      <c r="C28" s="13"/>
      <c r="D28" s="18"/>
      <c r="E28" s="1"/>
      <c r="F28" s="18"/>
      <c r="I28" s="43"/>
      <c r="J28" s="43"/>
    </row>
    <row r="29" spans="1:10" s="4" customFormat="1" ht="19.5" customHeight="1">
      <c r="B29" s="12"/>
      <c r="C29" s="13"/>
      <c r="D29" s="18"/>
      <c r="E29" s="1"/>
      <c r="F29" s="18"/>
      <c r="I29" s="43"/>
      <c r="J29" s="43"/>
    </row>
    <row r="30" spans="1:10" s="4" customFormat="1" ht="21.75">
      <c r="A30" s="14" t="s">
        <v>15</v>
      </c>
      <c r="I30" s="43"/>
      <c r="J30" s="43"/>
    </row>
    <row r="31" spans="1:10">
      <c r="A31" s="57"/>
    </row>
    <row r="33" spans="1:1">
      <c r="A33" s="58"/>
    </row>
  </sheetData>
  <mergeCells count="4">
    <mergeCell ref="A1:F1"/>
    <mergeCell ref="A2:F2"/>
    <mergeCell ref="A3:F3"/>
    <mergeCell ref="A4:F4"/>
  </mergeCells>
  <phoneticPr fontId="0" type="noConversion"/>
  <pageMargins left="0.85" right="0.23622047244094499" top="0.75" bottom="0.82" header="0.31496062992126" footer="0.26"/>
  <pageSetup paperSize="9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topLeftCell="A4" zoomScale="90" zoomScaleNormal="95" zoomScaleSheetLayoutView="90" workbookViewId="0">
      <selection activeCell="A17" sqref="A17"/>
    </sheetView>
  </sheetViews>
  <sheetFormatPr defaultColWidth="9" defaultRowHeight="21.75"/>
  <cols>
    <col min="1" max="1" width="34.85546875" style="15" customWidth="1"/>
    <col min="2" max="2" width="9.42578125" style="24" hidden="1" customWidth="1"/>
    <col min="3" max="3" width="2.5703125" style="15" customWidth="1"/>
    <col min="4" max="4" width="16" style="15" customWidth="1"/>
    <col min="5" max="5" width="1.85546875" style="15" customWidth="1"/>
    <col min="6" max="6" width="15.5703125" style="15" customWidth="1"/>
    <col min="7" max="7" width="2" style="15" customWidth="1"/>
    <col min="8" max="8" width="16.42578125" style="15" customWidth="1"/>
    <col min="9" max="9" width="2" style="15" customWidth="1"/>
    <col min="10" max="10" width="17.42578125" style="15" bestFit="1" customWidth="1"/>
    <col min="11" max="11" width="2.140625" style="15" customWidth="1"/>
    <col min="12" max="12" width="17.42578125" style="52" customWidth="1"/>
    <col min="13" max="13" width="2" style="15" customWidth="1"/>
    <col min="14" max="14" width="19.85546875" style="15" customWidth="1"/>
    <col min="15" max="16384" width="9" style="15"/>
  </cols>
  <sheetData>
    <row r="1" spans="1:14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47"/>
    </row>
    <row r="2" spans="1:14" s="23" customFormat="1">
      <c r="A2" s="182" t="s">
        <v>45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47"/>
    </row>
    <row r="3" spans="1:14" s="4" customFormat="1">
      <c r="A3" s="184" t="s">
        <v>115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4" s="4" customFormat="1">
      <c r="A4" s="185" t="s">
        <v>111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0"/>
    </row>
    <row r="6" spans="1:14">
      <c r="A6" s="5"/>
      <c r="B6" s="15"/>
      <c r="C6" s="5"/>
      <c r="D6" s="39"/>
      <c r="E6" s="39"/>
      <c r="F6" s="39"/>
      <c r="G6" s="39"/>
      <c r="H6" s="39"/>
      <c r="I6" s="39"/>
      <c r="J6" s="39"/>
      <c r="K6" s="39"/>
      <c r="L6" s="51" t="s">
        <v>2</v>
      </c>
      <c r="M6" s="47"/>
    </row>
    <row r="7" spans="1:14">
      <c r="H7" s="186" t="s">
        <v>46</v>
      </c>
      <c r="I7" s="186"/>
      <c r="J7" s="186"/>
      <c r="K7" s="25"/>
    </row>
    <row r="8" spans="1:14">
      <c r="G8" s="25"/>
      <c r="H8" s="25" t="s">
        <v>47</v>
      </c>
      <c r="J8" s="25"/>
    </row>
    <row r="9" spans="1:14">
      <c r="D9" s="25" t="s">
        <v>48</v>
      </c>
      <c r="F9" s="25" t="s">
        <v>49</v>
      </c>
      <c r="G9" s="25"/>
      <c r="H9" s="25" t="s">
        <v>50</v>
      </c>
      <c r="J9" s="25"/>
      <c r="L9" s="53" t="s">
        <v>51</v>
      </c>
    </row>
    <row r="10" spans="1:14">
      <c r="B10" s="40" t="s">
        <v>4</v>
      </c>
      <c r="C10" s="26"/>
      <c r="D10" s="48" t="s">
        <v>52</v>
      </c>
      <c r="F10" s="48" t="s">
        <v>53</v>
      </c>
      <c r="G10" s="25"/>
      <c r="H10" s="48" t="s">
        <v>54</v>
      </c>
      <c r="J10" s="48" t="s">
        <v>55</v>
      </c>
      <c r="L10" s="54" t="s">
        <v>56</v>
      </c>
    </row>
    <row r="11" spans="1:14" ht="11.1" customHeight="1">
      <c r="B11" s="27"/>
      <c r="C11" s="26"/>
      <c r="D11" s="25"/>
      <c r="F11" s="25"/>
      <c r="G11" s="25"/>
      <c r="H11" s="25"/>
      <c r="J11" s="25"/>
      <c r="L11" s="53"/>
      <c r="N11" s="52"/>
    </row>
    <row r="12" spans="1:14">
      <c r="A12" s="23" t="s">
        <v>114</v>
      </c>
      <c r="B12" s="27"/>
      <c r="C12" s="26"/>
      <c r="D12" s="3">
        <v>650000000</v>
      </c>
      <c r="E12" s="3"/>
      <c r="F12" s="3">
        <v>174464850</v>
      </c>
      <c r="G12" s="3"/>
      <c r="H12" s="3">
        <v>65000000</v>
      </c>
      <c r="I12" s="3"/>
      <c r="J12" s="52">
        <v>2971094652.2400017</v>
      </c>
      <c r="K12" s="3"/>
      <c r="L12" s="52">
        <f>SUM(D12:K12)</f>
        <v>3860559502.2400017</v>
      </c>
      <c r="N12" s="52">
        <f>3860559502.24-L12</f>
        <v>0</v>
      </c>
    </row>
    <row r="13" spans="1:14">
      <c r="A13" s="4" t="s">
        <v>120</v>
      </c>
      <c r="B13" s="29"/>
      <c r="C13" s="28"/>
      <c r="D13" s="3">
        <v>0</v>
      </c>
      <c r="E13" s="3"/>
      <c r="F13" s="3">
        <v>0</v>
      </c>
      <c r="G13" s="3"/>
      <c r="H13" s="3">
        <v>0</v>
      </c>
      <c r="I13" s="3"/>
      <c r="J13" s="3">
        <f>+งบกำไรขาดทุนเบ็ดเสร็จ!F25</f>
        <v>274827498.56000006</v>
      </c>
      <c r="K13" s="3"/>
      <c r="L13" s="3">
        <f>SUM(D13:K13)</f>
        <v>274827498.56000006</v>
      </c>
      <c r="N13" s="52"/>
    </row>
    <row r="14" spans="1:14" ht="22.5" thickBot="1">
      <c r="A14" s="9" t="s">
        <v>121</v>
      </c>
      <c r="B14" s="30"/>
      <c r="D14" s="32">
        <f>SUM(D12:D13)</f>
        <v>650000000</v>
      </c>
      <c r="E14" s="3"/>
      <c r="F14" s="32">
        <f>SUM(F12:F13)</f>
        <v>174464850</v>
      </c>
      <c r="G14" s="3"/>
      <c r="H14" s="32">
        <f>SUM(H12:H13)</f>
        <v>65000000</v>
      </c>
      <c r="I14" s="3"/>
      <c r="J14" s="55">
        <f>SUM(J12:J13)</f>
        <v>3245922150.8000016</v>
      </c>
      <c r="K14" s="3"/>
      <c r="L14" s="32">
        <f>SUM(L12:L13)</f>
        <v>4135387000.8000016</v>
      </c>
      <c r="N14" s="52">
        <f>4135387000.8-L14</f>
        <v>0</v>
      </c>
    </row>
    <row r="15" spans="1:14" ht="17.649999999999999" customHeight="1" thickTop="1">
      <c r="A15" s="9"/>
      <c r="B15" s="30"/>
      <c r="D15" s="3"/>
      <c r="E15" s="3"/>
      <c r="F15" s="3"/>
      <c r="G15" s="3"/>
      <c r="H15" s="3"/>
      <c r="I15" s="3"/>
      <c r="J15" s="3"/>
      <c r="K15" s="3"/>
      <c r="N15" s="52"/>
    </row>
    <row r="16" spans="1:14">
      <c r="A16" s="9" t="s">
        <v>116</v>
      </c>
      <c r="B16" s="30"/>
      <c r="C16" s="25"/>
      <c r="D16" s="3">
        <v>650000000</v>
      </c>
      <c r="E16" s="3"/>
      <c r="F16" s="3">
        <v>174464850</v>
      </c>
      <c r="G16" s="3"/>
      <c r="H16" s="3">
        <v>65000000</v>
      </c>
      <c r="I16" s="3"/>
      <c r="J16" s="3">
        <v>3229196468.2100005</v>
      </c>
      <c r="K16" s="3"/>
      <c r="L16" s="52">
        <f>SUM(D16:K16)</f>
        <v>4118661318.2100005</v>
      </c>
      <c r="N16" s="52">
        <f>L16-งบแสดงฐานะการเงิน!F76</f>
        <v>0</v>
      </c>
    </row>
    <row r="17" spans="1:14">
      <c r="A17" s="4" t="s">
        <v>120</v>
      </c>
      <c r="B17" s="30"/>
      <c r="D17" s="3">
        <v>0</v>
      </c>
      <c r="E17" s="3"/>
      <c r="F17" s="3">
        <v>0</v>
      </c>
      <c r="G17" s="3"/>
      <c r="H17" s="3">
        <v>0</v>
      </c>
      <c r="I17" s="3"/>
      <c r="J17" s="3">
        <f>งบกำไรขาดทุนเบ็ดเสร็จ!D25</f>
        <v>209981404.20000082</v>
      </c>
      <c r="K17" s="3"/>
      <c r="L17" s="3">
        <f>SUM(D17:K17)</f>
        <v>209981404.20000082</v>
      </c>
      <c r="N17" s="52"/>
    </row>
    <row r="18" spans="1:14" ht="22.5" thickBot="1">
      <c r="A18" s="9" t="s">
        <v>122</v>
      </c>
      <c r="B18" s="161"/>
      <c r="C18" s="28"/>
      <c r="D18" s="32">
        <f>SUM(D16:D17)</f>
        <v>650000000</v>
      </c>
      <c r="E18" s="3"/>
      <c r="F18" s="32">
        <f>SUM(F16:F17)</f>
        <v>174464850</v>
      </c>
      <c r="G18" s="3"/>
      <c r="H18" s="32">
        <f>SUM(H16:H17)</f>
        <v>65000000</v>
      </c>
      <c r="I18" s="3"/>
      <c r="J18" s="32">
        <f>SUM(J16:J17)</f>
        <v>3439177872.4100013</v>
      </c>
      <c r="K18" s="3"/>
      <c r="L18" s="55">
        <f>SUM(L16:L17)</f>
        <v>4328642722.4100018</v>
      </c>
    </row>
    <row r="19" spans="1:14" ht="22.5" thickTop="1">
      <c r="A19" s="4"/>
      <c r="B19" s="29"/>
      <c r="C19" s="28"/>
      <c r="D19" s="3"/>
      <c r="E19" s="3"/>
      <c r="F19" s="3"/>
      <c r="G19" s="3"/>
      <c r="H19" s="3"/>
      <c r="I19" s="3"/>
      <c r="J19" s="3"/>
      <c r="K19" s="3"/>
    </row>
    <row r="20" spans="1:14">
      <c r="A20" s="9"/>
      <c r="D20" s="4"/>
      <c r="E20" s="4"/>
      <c r="F20" s="4"/>
      <c r="G20" s="4"/>
      <c r="H20" s="4"/>
      <c r="I20" s="4"/>
      <c r="J20" s="4"/>
      <c r="K20" s="4"/>
      <c r="L20" s="56"/>
    </row>
    <row r="21" spans="1:14">
      <c r="A21" s="1" t="s">
        <v>15</v>
      </c>
    </row>
    <row r="22" spans="1:14">
      <c r="A22" s="1"/>
    </row>
    <row r="23" spans="1:14" s="21" customFormat="1">
      <c r="B23" s="16"/>
      <c r="C23" s="20"/>
      <c r="E23" s="1"/>
      <c r="F23" s="22"/>
      <c r="L23" s="52"/>
    </row>
    <row r="24" spans="1:14" s="21" customFormat="1">
      <c r="B24" s="16"/>
      <c r="C24" s="20"/>
      <c r="E24" s="1"/>
      <c r="F24" s="22"/>
      <c r="L24" s="52"/>
    </row>
    <row r="25" spans="1:14">
      <c r="B25" s="30"/>
      <c r="C25" s="31"/>
      <c r="D25" s="31"/>
      <c r="L25" s="49"/>
    </row>
    <row r="26" spans="1:14">
      <c r="L26" s="49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9" right="0.31496062992126" top="0.7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view="pageBreakPreview" topLeftCell="A19" zoomScale="90" zoomScaleNormal="95" zoomScaleSheetLayoutView="90" workbookViewId="0">
      <selection activeCell="A33" sqref="A33"/>
    </sheetView>
  </sheetViews>
  <sheetFormatPr defaultColWidth="9" defaultRowHeight="21.75"/>
  <cols>
    <col min="1" max="1" width="45.42578125" style="80" customWidth="1"/>
    <col min="2" max="2" width="9" style="80" customWidth="1"/>
    <col min="3" max="3" width="4.140625" style="80" customWidth="1"/>
    <col min="4" max="4" width="16.42578125" style="83" customWidth="1"/>
    <col min="5" max="5" width="2.85546875" style="83" customWidth="1"/>
    <col min="6" max="6" width="16.42578125" style="83" customWidth="1"/>
    <col min="7" max="7" width="2.42578125" style="80" customWidth="1"/>
    <col min="8" max="8" width="13.42578125" style="80" bestFit="1" customWidth="1"/>
    <col min="9" max="16384" width="9" style="80"/>
  </cols>
  <sheetData>
    <row r="1" spans="1:6">
      <c r="A1" s="189" t="s">
        <v>0</v>
      </c>
      <c r="B1" s="189"/>
      <c r="C1" s="189"/>
      <c r="D1" s="189"/>
      <c r="E1" s="189"/>
      <c r="F1" s="189"/>
    </row>
    <row r="2" spans="1:6" s="81" customFormat="1">
      <c r="A2" s="190" t="s">
        <v>57</v>
      </c>
      <c r="B2" s="190"/>
      <c r="C2" s="190"/>
      <c r="D2" s="190"/>
      <c r="E2" s="190"/>
      <c r="F2" s="190"/>
    </row>
    <row r="3" spans="1:6" s="82" customFormat="1">
      <c r="A3" s="188" t="str">
        <f>+งบแสดงการเปลี่ยนแปลง!A3</f>
        <v>สำหรับงวดสามเดือนสิ้นสุดวันที่ 31 มีนาคม 2566</v>
      </c>
      <c r="B3" s="188"/>
      <c r="C3" s="188"/>
      <c r="D3" s="188"/>
      <c r="E3" s="188"/>
      <c r="F3" s="188"/>
    </row>
    <row r="4" spans="1:6" s="82" customFormat="1">
      <c r="A4" s="187" t="str">
        <f>+งบแสดงการเปลี่ยนแปลง!A4</f>
        <v>(ยังไม่ได้ตรวจสอบ/สอบทานแล้ว)</v>
      </c>
      <c r="B4" s="187"/>
      <c r="C4" s="187"/>
      <c r="D4" s="187"/>
      <c r="E4" s="187"/>
      <c r="F4" s="187"/>
    </row>
    <row r="5" spans="1:6">
      <c r="A5" s="163"/>
      <c r="B5" s="163"/>
      <c r="C5" s="163"/>
      <c r="D5" s="164"/>
      <c r="E5" s="164"/>
      <c r="F5" s="164"/>
    </row>
    <row r="6" spans="1:6">
      <c r="A6" s="165"/>
      <c r="B6" s="165"/>
      <c r="C6" s="165"/>
      <c r="D6" s="166"/>
      <c r="E6" s="166"/>
      <c r="F6" s="167" t="s">
        <v>2</v>
      </c>
    </row>
    <row r="7" spans="1:6">
      <c r="A7" s="165"/>
      <c r="B7" s="165"/>
      <c r="C7" s="165"/>
      <c r="D7" s="168" t="s">
        <v>112</v>
      </c>
      <c r="E7" s="169"/>
      <c r="F7" s="168" t="s">
        <v>101</v>
      </c>
    </row>
    <row r="8" spans="1:6">
      <c r="A8" s="165"/>
      <c r="B8" s="165"/>
      <c r="C8" s="165"/>
      <c r="D8" s="168"/>
      <c r="E8" s="169"/>
      <c r="F8" s="168"/>
    </row>
    <row r="9" spans="1:6">
      <c r="A9" s="170" t="s">
        <v>58</v>
      </c>
      <c r="B9" s="99"/>
      <c r="C9" s="99"/>
      <c r="D9" s="101"/>
      <c r="E9" s="101"/>
      <c r="F9" s="101"/>
    </row>
    <row r="10" spans="1:6">
      <c r="A10" s="99" t="s">
        <v>113</v>
      </c>
      <c r="B10" s="99"/>
      <c r="C10" s="99"/>
      <c r="D10" s="171">
        <f>งบกำไรขาดทุนเบ็ดเสร็จ!D22</f>
        <v>209981404.20000082</v>
      </c>
      <c r="E10" s="171"/>
      <c r="F10" s="171">
        <f>+งบกำไรขาดทุนเบ็ดเสร็จ!F22</f>
        <v>274827498.56000006</v>
      </c>
    </row>
    <row r="11" spans="1:6">
      <c r="A11" s="172" t="s">
        <v>91</v>
      </c>
      <c r="B11" s="99"/>
      <c r="C11" s="99"/>
      <c r="D11" s="171"/>
      <c r="E11" s="171"/>
      <c r="F11" s="171"/>
    </row>
    <row r="12" spans="1:6">
      <c r="A12" s="172" t="s">
        <v>92</v>
      </c>
      <c r="B12" s="99"/>
      <c r="C12" s="99"/>
      <c r="D12" s="173"/>
      <c r="E12" s="173"/>
      <c r="F12" s="173"/>
    </row>
    <row r="13" spans="1:6">
      <c r="A13" s="99" t="s">
        <v>76</v>
      </c>
      <c r="B13" s="99"/>
      <c r="C13" s="99"/>
      <c r="D13" s="174">
        <v>47229983.729999997</v>
      </c>
      <c r="E13" s="174"/>
      <c r="F13" s="174">
        <v>48381857.519999996</v>
      </c>
    </row>
    <row r="14" spans="1:6">
      <c r="A14" s="99" t="s">
        <v>123</v>
      </c>
      <c r="B14" s="99"/>
      <c r="C14" s="99"/>
      <c r="D14" s="174">
        <v>48889.51</v>
      </c>
      <c r="E14" s="3"/>
      <c r="F14" s="174">
        <v>138672.53000000003</v>
      </c>
    </row>
    <row r="15" spans="1:6">
      <c r="A15" s="99" t="s">
        <v>127</v>
      </c>
      <c r="B15" s="99"/>
      <c r="C15" s="99"/>
      <c r="D15" s="174">
        <v>-281113.53999999998</v>
      </c>
      <c r="E15" s="3"/>
      <c r="F15" s="174">
        <v>-125554.88000000003</v>
      </c>
    </row>
    <row r="16" spans="1:6">
      <c r="A16" s="99" t="s">
        <v>124</v>
      </c>
      <c r="B16" s="99"/>
      <c r="C16" s="99"/>
      <c r="D16" s="174">
        <v>42537.33</v>
      </c>
      <c r="E16" s="3"/>
      <c r="F16" s="174">
        <v>-160668.14000000001</v>
      </c>
    </row>
    <row r="17" spans="1:6">
      <c r="A17" s="99" t="s">
        <v>97</v>
      </c>
      <c r="B17" s="99"/>
      <c r="C17" s="99"/>
      <c r="D17" s="174">
        <v>-60198.57</v>
      </c>
      <c r="E17" s="3"/>
      <c r="F17" s="174">
        <v>19152.2</v>
      </c>
    </row>
    <row r="18" spans="1:6">
      <c r="A18" s="99" t="s">
        <v>104</v>
      </c>
      <c r="B18" s="99"/>
      <c r="C18" s="99"/>
      <c r="D18" s="174">
        <v>-426653.36</v>
      </c>
      <c r="E18" s="3"/>
      <c r="F18" s="174">
        <v>593669.81000000006</v>
      </c>
    </row>
    <row r="19" spans="1:6">
      <c r="A19" s="99" t="s">
        <v>77</v>
      </c>
      <c r="B19" s="99"/>
      <c r="C19" s="99"/>
      <c r="D19" s="174">
        <v>164373</v>
      </c>
      <c r="E19" s="174"/>
      <c r="F19" s="174">
        <v>1504567.5</v>
      </c>
    </row>
    <row r="20" spans="1:6" s="103" customFormat="1">
      <c r="A20" s="99" t="s">
        <v>95</v>
      </c>
      <c r="B20" s="99"/>
      <c r="C20" s="99"/>
      <c r="D20" s="174">
        <f>-งบกำไรขาดทุนเบ็ดเสร็จ!D18</f>
        <v>-2262906.98</v>
      </c>
      <c r="E20" s="174"/>
      <c r="F20" s="174">
        <v>0</v>
      </c>
    </row>
    <row r="21" spans="1:6">
      <c r="A21" s="99" t="s">
        <v>78</v>
      </c>
      <c r="B21" s="99"/>
      <c r="C21" s="99"/>
      <c r="D21" s="174">
        <f>-งบกำไรขาดทุนเบ็ดเสร็จ!D19</f>
        <v>44955.19</v>
      </c>
      <c r="E21" s="174"/>
      <c r="F21" s="174">
        <v>41017.760000000002</v>
      </c>
    </row>
    <row r="22" spans="1:6">
      <c r="A22" s="99" t="s">
        <v>98</v>
      </c>
      <c r="B22" s="99"/>
      <c r="C22" s="99"/>
      <c r="D22" s="175">
        <f>-งบกำไรขาดทุนเบ็ดเสร็จ!D21</f>
        <v>30670703.93</v>
      </c>
      <c r="E22" s="174"/>
      <c r="F22" s="175">
        <v>40911845.469999999</v>
      </c>
    </row>
    <row r="23" spans="1:6">
      <c r="A23" s="99" t="s">
        <v>59</v>
      </c>
      <c r="B23" s="99"/>
      <c r="C23" s="99"/>
      <c r="D23" s="171"/>
      <c r="E23" s="101"/>
      <c r="F23" s="171"/>
    </row>
    <row r="24" spans="1:6">
      <c r="A24" s="99" t="s">
        <v>60</v>
      </c>
      <c r="B24" s="99"/>
      <c r="C24" s="99"/>
      <c r="D24" s="174">
        <f>SUM(D10:D22)</f>
        <v>285151974.44000083</v>
      </c>
      <c r="E24" s="174"/>
      <c r="F24" s="174">
        <f>SUM(F10:F22)</f>
        <v>366132058.33000004</v>
      </c>
    </row>
    <row r="25" spans="1:6">
      <c r="A25" s="172" t="s">
        <v>61</v>
      </c>
      <c r="B25" s="99"/>
      <c r="C25" s="99"/>
      <c r="D25" s="174"/>
      <c r="E25" s="174"/>
      <c r="F25" s="174"/>
    </row>
    <row r="26" spans="1:6">
      <c r="A26" s="99" t="s">
        <v>7</v>
      </c>
      <c r="B26" s="99"/>
      <c r="C26" s="99"/>
      <c r="D26" s="174">
        <v>-69673201.669998765</v>
      </c>
      <c r="E26" s="174"/>
      <c r="F26" s="174">
        <v>-234870319.91000003</v>
      </c>
    </row>
    <row r="27" spans="1:6">
      <c r="A27" s="99" t="s">
        <v>75</v>
      </c>
      <c r="B27" s="99"/>
      <c r="C27" s="99"/>
      <c r="D27" s="174">
        <v>735597.34</v>
      </c>
      <c r="E27" s="174"/>
      <c r="F27" s="174">
        <v>101757371.55999964</v>
      </c>
    </row>
    <row r="28" spans="1:6">
      <c r="A28" s="99" t="s">
        <v>9</v>
      </c>
      <c r="B28" s="99"/>
      <c r="C28" s="99"/>
      <c r="D28" s="174">
        <v>-3632919.3099999931</v>
      </c>
      <c r="E28" s="174"/>
      <c r="F28" s="174">
        <v>-5807411.6299999999</v>
      </c>
    </row>
    <row r="29" spans="1:6">
      <c r="A29" s="99" t="s">
        <v>13</v>
      </c>
      <c r="B29" s="99"/>
      <c r="C29" s="99"/>
      <c r="D29" s="174">
        <v>70093.469999999856</v>
      </c>
      <c r="E29" s="174"/>
      <c r="F29" s="174">
        <v>44171.97</v>
      </c>
    </row>
    <row r="30" spans="1:6">
      <c r="A30" s="172" t="s">
        <v>93</v>
      </c>
      <c r="B30" s="99"/>
      <c r="C30" s="99"/>
      <c r="D30" s="171"/>
      <c r="E30" s="101"/>
      <c r="F30" s="171"/>
    </row>
    <row r="31" spans="1:6">
      <c r="A31" s="99" t="s">
        <v>19</v>
      </c>
      <c r="B31" s="99"/>
      <c r="C31" s="99"/>
      <c r="D31" s="174">
        <v>-61613006.600000001</v>
      </c>
      <c r="E31" s="174"/>
      <c r="F31" s="174">
        <v>98294381.569999993</v>
      </c>
    </row>
    <row r="32" spans="1:6">
      <c r="A32" s="99" t="s">
        <v>81</v>
      </c>
      <c r="B32" s="99"/>
      <c r="C32" s="99"/>
      <c r="D32" s="175">
        <v>134647.15999999901</v>
      </c>
      <c r="E32" s="174"/>
      <c r="F32" s="175">
        <v>474264.90000000014</v>
      </c>
    </row>
    <row r="33" spans="1:6">
      <c r="A33" s="99" t="s">
        <v>94</v>
      </c>
      <c r="B33" s="99"/>
      <c r="C33" s="99"/>
      <c r="D33" s="174">
        <f>SUM(D24:D32)</f>
        <v>151173184.83000207</v>
      </c>
      <c r="E33" s="174"/>
      <c r="F33" s="174">
        <f>SUM(F24:F32)</f>
        <v>326024516.7899996</v>
      </c>
    </row>
    <row r="34" spans="1:6">
      <c r="A34" s="100"/>
      <c r="B34" s="99"/>
      <c r="C34" s="99"/>
      <c r="D34" s="174"/>
      <c r="E34" s="174"/>
      <c r="F34" s="174"/>
    </row>
    <row r="35" spans="1:6">
      <c r="A35" s="165" t="s">
        <v>15</v>
      </c>
      <c r="B35" s="99"/>
      <c r="C35" s="99"/>
      <c r="D35" s="171"/>
      <c r="E35" s="101"/>
      <c r="F35" s="171"/>
    </row>
    <row r="36" spans="1:6">
      <c r="A36" s="190" t="s">
        <v>0</v>
      </c>
      <c r="B36" s="190"/>
      <c r="C36" s="190"/>
      <c r="D36" s="190"/>
      <c r="E36" s="190"/>
      <c r="F36" s="190"/>
    </row>
    <row r="37" spans="1:6" s="81" customFormat="1">
      <c r="A37" s="190" t="s">
        <v>62</v>
      </c>
      <c r="B37" s="190"/>
      <c r="C37" s="190"/>
      <c r="D37" s="190"/>
      <c r="E37" s="190"/>
      <c r="F37" s="190"/>
    </row>
    <row r="38" spans="1:6" s="82" customFormat="1">
      <c r="A38" s="188" t="str">
        <f>+A3</f>
        <v>สำหรับงวดสามเดือนสิ้นสุดวันที่ 31 มีนาคม 2566</v>
      </c>
      <c r="B38" s="188"/>
      <c r="C38" s="188"/>
      <c r="D38" s="188"/>
      <c r="E38" s="188"/>
      <c r="F38" s="188"/>
    </row>
    <row r="39" spans="1:6" s="82" customFormat="1">
      <c r="A39" s="187" t="str">
        <f>+A4</f>
        <v>(ยังไม่ได้ตรวจสอบ/สอบทานแล้ว)</v>
      </c>
      <c r="B39" s="187"/>
      <c r="C39" s="187"/>
      <c r="D39" s="187"/>
      <c r="E39" s="187"/>
      <c r="F39" s="187"/>
    </row>
    <row r="40" spans="1:6" s="82" customFormat="1">
      <c r="A40" s="162"/>
      <c r="B40" s="162"/>
      <c r="C40" s="162"/>
      <c r="D40" s="162"/>
      <c r="E40" s="162"/>
      <c r="F40" s="162"/>
    </row>
    <row r="41" spans="1:6">
      <c r="A41" s="165"/>
      <c r="B41" s="165"/>
      <c r="C41" s="165"/>
      <c r="D41" s="166"/>
      <c r="E41" s="166"/>
      <c r="F41" s="167" t="s">
        <v>2</v>
      </c>
    </row>
    <row r="42" spans="1:6">
      <c r="A42" s="165"/>
      <c r="B42" s="165"/>
      <c r="C42" s="165"/>
      <c r="D42" s="168" t="s">
        <v>112</v>
      </c>
      <c r="E42" s="169"/>
      <c r="F42" s="168" t="s">
        <v>101</v>
      </c>
    </row>
    <row r="43" spans="1:6">
      <c r="A43" s="165"/>
      <c r="B43" s="165"/>
      <c r="C43" s="165"/>
      <c r="D43" s="168"/>
      <c r="E43" s="169"/>
      <c r="F43" s="168"/>
    </row>
    <row r="44" spans="1:6">
      <c r="A44" s="99" t="s">
        <v>96</v>
      </c>
      <c r="B44" s="99"/>
      <c r="C44" s="99"/>
      <c r="D44" s="174">
        <v>135616.43999999994</v>
      </c>
      <c r="E44" s="174"/>
      <c r="F44" s="174">
        <v>0</v>
      </c>
    </row>
    <row r="45" spans="1:6">
      <c r="A45" s="99" t="s">
        <v>79</v>
      </c>
      <c r="B45" s="99"/>
      <c r="C45" s="99"/>
      <c r="D45" s="174">
        <v>-44955.19</v>
      </c>
      <c r="E45" s="174"/>
      <c r="F45" s="174">
        <v>-41017.760000000002</v>
      </c>
    </row>
    <row r="46" spans="1:6">
      <c r="A46" s="99" t="s">
        <v>80</v>
      </c>
      <c r="B46" s="99"/>
      <c r="C46" s="99"/>
      <c r="D46" s="174">
        <v>-33247.170000035316</v>
      </c>
      <c r="E46" s="174"/>
      <c r="F46" s="174">
        <v>-11610.099999999999</v>
      </c>
    </row>
    <row r="47" spans="1:6">
      <c r="A47" s="176" t="s">
        <v>85</v>
      </c>
      <c r="B47" s="100"/>
      <c r="C47" s="100"/>
      <c r="D47" s="177">
        <f>SUM(D44:D46)+D33</f>
        <v>151230598.91000202</v>
      </c>
      <c r="E47" s="101"/>
      <c r="F47" s="177">
        <f>SUM(F44:F46)+F33</f>
        <v>325971888.92999959</v>
      </c>
    </row>
    <row r="48" spans="1:6">
      <c r="A48" s="176" t="s">
        <v>63</v>
      </c>
      <c r="B48" s="100"/>
      <c r="C48" s="100"/>
      <c r="D48" s="171"/>
      <c r="E48" s="101"/>
      <c r="F48" s="171"/>
    </row>
    <row r="49" spans="1:6" s="100" customFormat="1">
      <c r="A49" s="99" t="s">
        <v>96</v>
      </c>
      <c r="D49" s="171">
        <v>87260.27</v>
      </c>
      <c r="E49" s="101"/>
      <c r="F49" s="174">
        <v>0</v>
      </c>
    </row>
    <row r="50" spans="1:6" s="100" customFormat="1">
      <c r="A50" s="99" t="s">
        <v>82</v>
      </c>
      <c r="D50" s="102">
        <v>-18287707.210000001</v>
      </c>
      <c r="E50" s="102"/>
      <c r="F50" s="102">
        <v>-20072967.829999998</v>
      </c>
    </row>
    <row r="51" spans="1:6" s="100" customFormat="1">
      <c r="A51" s="99" t="s">
        <v>83</v>
      </c>
      <c r="D51" s="102">
        <v>80000</v>
      </c>
      <c r="E51" s="102"/>
      <c r="F51" s="102">
        <v>313327.94</v>
      </c>
    </row>
    <row r="52" spans="1:6">
      <c r="A52" s="170" t="s">
        <v>86</v>
      </c>
      <c r="B52" s="99"/>
      <c r="C52" s="99"/>
      <c r="D52" s="178">
        <f>SUM(D49:D51)</f>
        <v>-18120446.940000001</v>
      </c>
      <c r="E52" s="179"/>
      <c r="F52" s="178">
        <f>SUM(F49:F51)</f>
        <v>-19759639.889999997</v>
      </c>
    </row>
    <row r="53" spans="1:6">
      <c r="A53" s="176" t="s">
        <v>64</v>
      </c>
      <c r="B53" s="99"/>
      <c r="C53" s="99"/>
      <c r="D53" s="179"/>
      <c r="E53" s="179"/>
      <c r="F53" s="100"/>
    </row>
    <row r="54" spans="1:6">
      <c r="A54" s="99" t="s">
        <v>84</v>
      </c>
      <c r="B54" s="99"/>
      <c r="C54" s="99"/>
      <c r="D54" s="179">
        <v>-984044.80999999994</v>
      </c>
      <c r="E54" s="179"/>
      <c r="F54" s="179">
        <v>-996982.24</v>
      </c>
    </row>
    <row r="55" spans="1:6">
      <c r="A55" s="170" t="s">
        <v>87</v>
      </c>
      <c r="B55" s="99"/>
      <c r="C55" s="99"/>
      <c r="D55" s="178">
        <f>SUM(D54:D54)</f>
        <v>-984044.80999999994</v>
      </c>
      <c r="E55" s="179"/>
      <c r="F55" s="178">
        <f>SUM(F54:F54)</f>
        <v>-996982.24</v>
      </c>
    </row>
    <row r="56" spans="1:6">
      <c r="A56" s="170"/>
      <c r="B56" s="99"/>
      <c r="C56" s="99"/>
      <c r="D56" s="179"/>
      <c r="E56" s="179"/>
      <c r="F56" s="179"/>
    </row>
    <row r="57" spans="1:6">
      <c r="A57" s="170" t="s">
        <v>65</v>
      </c>
      <c r="B57" s="99"/>
      <c r="C57" s="99"/>
      <c r="D57" s="179">
        <f>+D47+D52+D55</f>
        <v>132126107.16000202</v>
      </c>
      <c r="E57" s="179"/>
      <c r="F57" s="179">
        <f>+F47+F52+F55</f>
        <v>305215266.79999959</v>
      </c>
    </row>
    <row r="58" spans="1:6">
      <c r="A58" s="170" t="s">
        <v>125</v>
      </c>
      <c r="B58" s="99"/>
      <c r="C58" s="99"/>
      <c r="D58" s="179">
        <v>743114525.7100004</v>
      </c>
      <c r="E58" s="179"/>
      <c r="F58" s="179">
        <v>644282589.34000015</v>
      </c>
    </row>
    <row r="59" spans="1:6" ht="22.5" thickBot="1">
      <c r="A59" s="170" t="s">
        <v>126</v>
      </c>
      <c r="B59" s="99"/>
      <c r="C59" s="99"/>
      <c r="D59" s="180">
        <f>SUM(D57:D58)</f>
        <v>875240632.87000239</v>
      </c>
      <c r="E59" s="179"/>
      <c r="F59" s="180">
        <f>SUM(F57:F58)</f>
        <v>949497856.13999975</v>
      </c>
    </row>
    <row r="60" spans="1:6" ht="22.5" thickTop="1">
      <c r="A60" s="100"/>
      <c r="B60" s="100"/>
      <c r="C60" s="100"/>
      <c r="D60" s="181"/>
      <c r="E60" s="181"/>
      <c r="F60" s="181"/>
    </row>
    <row r="61" spans="1:6">
      <c r="A61" s="100"/>
      <c r="B61" s="100"/>
      <c r="C61" s="100"/>
      <c r="D61" s="171"/>
      <c r="E61" s="171"/>
      <c r="F61" s="171"/>
    </row>
    <row r="62" spans="1:6">
      <c r="A62" s="165" t="s">
        <v>15</v>
      </c>
      <c r="B62" s="100"/>
      <c r="C62" s="100"/>
      <c r="D62" s="171"/>
      <c r="E62" s="171"/>
      <c r="F62" s="171"/>
    </row>
    <row r="63" spans="1:6">
      <c r="D63" s="84">
        <f>D59-งบแสดงฐานะการเงิน!D10</f>
        <v>2.384185791015625E-6</v>
      </c>
      <c r="E63" s="84"/>
      <c r="F63" s="84">
        <f>949497856.14-F59</f>
        <v>0</v>
      </c>
    </row>
    <row r="64" spans="1:6" s="37" customFormat="1">
      <c r="A64" s="85"/>
      <c r="B64" s="33"/>
      <c r="C64" s="33"/>
      <c r="D64" s="34"/>
      <c r="E64" s="35"/>
      <c r="F64" s="36"/>
    </row>
    <row r="65" spans="1:6" s="61" customFormat="1">
      <c r="A65" s="85"/>
      <c r="D65" s="86"/>
      <c r="E65" s="86"/>
      <c r="F65" s="86"/>
    </row>
    <row r="66" spans="1:6">
      <c r="A66" s="87"/>
      <c r="F66" s="88"/>
    </row>
  </sheetData>
  <mergeCells count="8">
    <mergeCell ref="A39:F39"/>
    <mergeCell ref="A38:F38"/>
    <mergeCell ref="A1:F1"/>
    <mergeCell ref="A2:F2"/>
    <mergeCell ref="A36:F36"/>
    <mergeCell ref="A37:F37"/>
    <mergeCell ref="A3:F3"/>
    <mergeCell ref="A4:F4"/>
  </mergeCells>
  <phoneticPr fontId="0" type="noConversion"/>
  <pageMargins left="0.85" right="0.27559055118110198" top="0.48" bottom="0.67" header="0.23622047244094499" footer="0.17"/>
  <pageSetup paperSize="9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C70A36D3650F4898BABB6B5393688B" ma:contentTypeVersion="5" ma:contentTypeDescription="Create a new document." ma:contentTypeScope="" ma:versionID="d8c0e0330221f2aa0e6b4e977181fe8c">
  <xsd:schema xmlns:xsd="http://www.w3.org/2001/XMLSchema" xmlns:xs="http://www.w3.org/2001/XMLSchema" xmlns:p="http://schemas.microsoft.com/office/2006/metadata/properties" xmlns:ns2="46a25d0e-bae9-4bb3-af79-043e14db8eb5" targetNamespace="http://schemas.microsoft.com/office/2006/metadata/properties" ma:root="true" ma:fieldsID="04e0208293fcaa8cd2223f80910d95d6" ns2:_="">
    <xsd:import namespace="46a25d0e-bae9-4bb3-af79-043e14db8eb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25d0e-bae9-4bb3-af79-043e14db8eb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6a25d0e-bae9-4bb3-af79-043e14db8eb5" xsi:nil="true"/>
    <Preparer_x0020_Sign_x002d_off xmlns="46a25d0e-bae9-4bb3-af79-043e14db8eb5" xsi:nil="true"/>
  </documentManagement>
</p:properties>
</file>

<file path=customXml/itemProps1.xml><?xml version="1.0" encoding="utf-8"?>
<ds:datastoreItem xmlns:ds="http://schemas.openxmlformats.org/officeDocument/2006/customXml" ds:itemID="{2B798392-5419-4AF1-B760-0F7CE24B1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25d0e-bae9-4bb3-af79-043e14db8e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20041F-EC4F-4D20-8862-453C5B699F6F}">
  <ds:schemaRefs>
    <ds:schemaRef ds:uri="http://schemas.microsoft.com/office/2006/metadata/properties"/>
    <ds:schemaRef ds:uri="http://purl.org/dc/elements/1.1/"/>
    <ds:schemaRef ds:uri="46a25d0e-bae9-4bb3-af79-043e14db8eb5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ta</cp:lastModifiedBy>
  <cp:revision/>
  <cp:lastPrinted>2023-05-05T10:43:10Z</cp:lastPrinted>
  <dcterms:created xsi:type="dcterms:W3CDTF">1998-09-16T09:49:24Z</dcterms:created>
  <dcterms:modified xsi:type="dcterms:W3CDTF">2023-05-08T06:50:17Z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0x010100CAC70A36D3650F4898BABB6B5393688B</vt:lpwstr>
  </property>
  <property fmtid="{D5CDD505-2E9C-101B-9397-08002B2CF9AE}" pid="3" name="MediaServiceImageTags">
    <vt:lpwstr/>
  </property>
</Properties>
</file>