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 tabRatio="710" firstSheet="1" activeTab="4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1">BS!$A$1:$G$97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0" l="1"/>
  <c r="F15" i="1"/>
  <c r="F61" i="20" l="1"/>
  <c r="D61" i="20"/>
  <c r="A4" i="20" l="1"/>
  <c r="A43" i="20" s="1"/>
  <c r="A4" i="17"/>
  <c r="D52" i="1"/>
  <c r="F11" i="19" l="1"/>
  <c r="F17" i="19" s="1"/>
  <c r="F52" i="1"/>
  <c r="F20" i="19" l="1"/>
  <c r="F22" i="19" s="1"/>
  <c r="F23" i="20" s="1"/>
  <c r="F28" i="19" l="1"/>
  <c r="F26" i="19"/>
  <c r="F57" i="20"/>
  <c r="D57" i="20"/>
  <c r="A3" i="17" l="1"/>
  <c r="F71" i="1" l="1"/>
  <c r="D71" i="1"/>
  <c r="A68" i="1"/>
  <c r="A42" i="20"/>
  <c r="H18" i="17"/>
  <c r="H14" i="17"/>
  <c r="D83" i="1" s="1"/>
  <c r="F18" i="17"/>
  <c r="D80" i="1" s="1"/>
  <c r="F14" i="17"/>
  <c r="D18" i="17"/>
  <c r="D14" i="17"/>
  <c r="D11" i="19"/>
  <c r="D17" i="19" s="1"/>
  <c r="F84" i="1"/>
  <c r="F46" i="1"/>
  <c r="D46" i="1"/>
  <c r="F38" i="1"/>
  <c r="D38" i="1"/>
  <c r="A35" i="1"/>
  <c r="F23" i="1"/>
  <c r="F24" i="1" s="1"/>
  <c r="D23" i="1"/>
  <c r="D15" i="1"/>
  <c r="F83" i="1"/>
  <c r="F32" i="20"/>
  <c r="F51" i="20" s="1"/>
  <c r="D20" i="19" l="1"/>
  <c r="D22" i="19" s="1"/>
  <c r="D26" i="19" s="1"/>
  <c r="F53" i="1"/>
  <c r="F63" i="20"/>
  <c r="F65" i="20" s="1"/>
  <c r="F85" i="1"/>
  <c r="D53" i="1"/>
  <c r="D24" i="1"/>
  <c r="D23" i="20" l="1"/>
  <c r="D32" i="20" s="1"/>
  <c r="D51" i="20" s="1"/>
  <c r="F86" i="1"/>
  <c r="F99" i="1" s="1"/>
  <c r="L14" i="17"/>
  <c r="J14" i="17"/>
  <c r="D63" i="20" l="1"/>
  <c r="D65" i="20" s="1"/>
  <c r="D28" i="19"/>
  <c r="J18" i="17" l="1"/>
  <c r="L18" i="17"/>
  <c r="D84" i="1" l="1"/>
  <c r="D85" i="1" s="1"/>
  <c r="D86" i="1" s="1"/>
  <c r="D99" i="1" s="1"/>
</calcChain>
</file>

<file path=xl/sharedStrings.xml><?xml version="1.0" encoding="utf-8"?>
<sst xmlns="http://schemas.openxmlformats.org/spreadsheetml/2006/main" count="188" uniqueCount="143">
  <si>
    <t>UNITED PAPER PUBLIC COMPANY LIMITED</t>
  </si>
  <si>
    <t>STATEMENTS OF FINANCIAL POSITION</t>
  </si>
  <si>
    <t>AS AT MARCH 31, 2023</t>
  </si>
  <si>
    <t>(Unit : Baht)</t>
  </si>
  <si>
    <t>Assets</t>
  </si>
  <si>
    <t>Note</t>
  </si>
  <si>
    <t>March 31, 2023</t>
  </si>
  <si>
    <t>December 31, 2022</t>
  </si>
  <si>
    <t>(Unaudited/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</si>
  <si>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</si>
  <si>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</si>
  <si>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</si>
  <si>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</si>
  <si>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</si>
  <si>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>4, 13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</si>
  <si>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</si>
  <si>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</si>
  <si>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</si>
  <si>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</si>
  <si>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</si>
  <si>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Other non-current financial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</si>
  <si>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</si>
  <si>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</si>
  <si>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</si>
  <si>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</si>
  <si>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</si>
  <si>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</si>
  <si>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</si>
  <si>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 xml:space="preserve">                                           (Mr. Mongkol   Mangkornkanok ,  Mr. Wachara   Chinsettawong)</t>
  </si>
  <si>
    <t>- 2 -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</si>
  <si>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</si>
  <si>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</si>
  <si>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</si>
  <si>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</si>
  <si>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Current portion of long-term borrowings from </t>
  </si>
  <si>
    <t xml:space="preserve">                financial institution</t>
  </si>
  <si>
    <t xml:space="preserve">        Current income tax payable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</si>
  <si>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</si>
  <si>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</si>
  <si>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</si>
  <si>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</si>
  <si>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>10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</si>
  <si>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</si>
  <si>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</si>
  <si>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</si>
  <si>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- 3 -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</si>
  <si>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</si>
  <si>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</si>
  <si>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</si>
  <si>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</si>
  <si>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</si>
  <si>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</si>
  <si>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</si>
  <si>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</si>
  <si>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</si>
  <si>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</si>
  <si>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</si>
  <si>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</si>
  <si>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</si>
  <si>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FOR THE THREE-MONTH PERIODS ENDED MARCH 31, 2023</t>
  </si>
  <si>
    <t>(UNAUDITED/REVIEWED  ONLY)</t>
  </si>
  <si>
    <t>2023</t>
  </si>
  <si>
    <t>2022</t>
  </si>
  <si>
    <t xml:space="preserve">         Revenues from sales</t>
  </si>
  <si>
    <t xml:space="preserve">         Cost of sales</t>
  </si>
  <si>
    <t xml:space="preserve">         Gross profit </t>
  </si>
  <si>
    <t xml:space="preserve">         Other income</t>
  </si>
  <si>
    <t xml:space="preserve">                                    </t>
  </si>
  <si>
    <t xml:space="preserve">         Distribution costs</t>
  </si>
  <si>
    <t xml:space="preserve">         Administrative expenses</t>
  </si>
  <si>
    <t xml:space="preserve">         Profit from operating activities </t>
  </si>
  <si>
    <t xml:space="preserve">         Finance income</t>
  </si>
  <si>
    <t xml:space="preserve">         Finance costs</t>
  </si>
  <si>
    <t xml:space="preserve">         Profit before income tax expense</t>
  </si>
  <si>
    <t xml:space="preserve">         Tax (expense) income</t>
  </si>
  <si>
    <t>8</t>
  </si>
  <si>
    <t xml:space="preserve">         Profit for the period </t>
  </si>
  <si>
    <t xml:space="preserve">         Other comprehensive income for the period </t>
  </si>
  <si>
    <t xml:space="preserve">         Total comprehensive income for the period</t>
  </si>
  <si>
    <t xml:space="preserve">         Basic earnings per share</t>
  </si>
  <si>
    <t>11</t>
  </si>
  <si>
    <t xml:space="preserve">         Notes to financial statements are parts of these financial statements.</t>
  </si>
  <si>
    <t xml:space="preserve">STATEMENTS OF CHANGES IN SHAREHOLDERS' EQUITY </t>
  </si>
  <si>
    <t>Retained earnings</t>
  </si>
  <si>
    <t>Total</t>
  </si>
  <si>
    <t>Paid-up</t>
  </si>
  <si>
    <t>Share premium on</t>
  </si>
  <si>
    <t>Appropriated</t>
  </si>
  <si>
    <t>Unappropriated</t>
  </si>
  <si>
    <t>shareholders' equity</t>
  </si>
  <si>
    <t>share capital</t>
  </si>
  <si>
    <t>ordinary shares</t>
  </si>
  <si>
    <t>Legal reserve</t>
  </si>
  <si>
    <t>Balance as at December 31, 2021</t>
  </si>
  <si>
    <t>Total comprehensive income for the period</t>
  </si>
  <si>
    <t>Balance as at March 31, 2022</t>
  </si>
  <si>
    <t>Balance as at December 31, 2022</t>
  </si>
  <si>
    <t>Balance as at March 31, 2023</t>
  </si>
  <si>
    <t xml:space="preserve">                             (Mr. Mongkol   Mangkornkanok ,  Mr. Wachara   Chinsettawong)</t>
  </si>
  <si>
    <t>STATEMENTS OF CASH FLOWS</t>
  </si>
  <si>
    <t>Cash flows from operating activities</t>
  </si>
  <si>
    <t xml:space="preserve">    Profit for the period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</si>
  <si>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</si>
  <si>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</si>
  <si>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</si>
  <si>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(Gain) loss on sales of assets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</si>
  <si>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</si>
  <si>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</si>
  <si>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</si>
  <si>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</si>
  <si>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</si>
  <si>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</si>
  <si>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</si>
  <si>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</si>
  <si>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</si>
  <si>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       Other non-current assets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</si>
  <si>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</si>
  <si>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</si>
  <si>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</si>
  <si>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Cash generated (paid) from operation</t>
  </si>
  <si>
    <t>STATEMENTS OF CASH FLOWS (CONTINUED)</t>
  </si>
  <si>
    <t xml:space="preserve">             Finance income received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</si>
  <si>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</si>
  <si>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</si>
  <si>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</si>
  <si>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</si>
  <si>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Payments for acquire of fixed assets</t>
  </si>
  <si>
    <t xml:space="preserve">             Proceeds from sales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</si>
  <si>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</si>
  <si>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</si>
  <si>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</si>
  <si>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Net cash provided by (used in) financing activities </t>
  </si>
  <si>
    <t>Net increase (decrease) in cash and cash equivalents</t>
  </si>
  <si>
    <t>Cash and cash equivalents as at the beginning of period</t>
  </si>
  <si>
    <t>Cash and cash equivalents as at the end of period</t>
  </si>
  <si>
    <t xml:space="preserve">                            (Sign)   ……………………....……………………………………………………. Authorized directors</t>
  </si>
  <si>
    <t xml:space="preserve">              (Sign)   ……………………....……………………………………………………. Authorized directors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</si>
  <si>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</si>
  <si>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</si>
  <si>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</si>
  <si>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Unrealized (gains) losses on exchange rate </t>
  </si>
  <si>
    <t xml:space="preserve">             Proceeds from finance income </t>
  </si>
  <si>
    <t>9, 13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</si>
</sst>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sz val="10"/>
      <color rgb="FFFFFF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40" fontId="6" fillId="0" borderId="0" xfId="8" applyNumberFormat="1" applyFont="1"/>
    <xf numFmtId="188" fontId="6" fillId="0" borderId="0" xfId="8" quotePrefix="1" applyNumberFormat="1" applyFont="1"/>
    <xf numFmtId="40" fontId="5" fillId="0" borderId="0" xfId="8" applyNumberFormat="1" applyFont="1"/>
    <xf numFmtId="187" fontId="6" fillId="0" borderId="0" xfId="3" applyNumberFormat="1" applyFont="1" applyFill="1" applyAlignment="1"/>
    <xf numFmtId="188" fontId="6" fillId="0" borderId="0" xfId="8" applyNumberFormat="1" applyFont="1"/>
    <xf numFmtId="192" fontId="5" fillId="0" borderId="0" xfId="8" applyNumberFormat="1" applyFont="1"/>
    <xf numFmtId="188" fontId="6" fillId="0" borderId="0" xfId="0" applyNumberFormat="1" applyFont="1"/>
    <xf numFmtId="188" fontId="8" fillId="0" borderId="0" xfId="8" applyNumberFormat="1" applyFont="1"/>
    <xf numFmtId="188" fontId="5" fillId="0" borderId="0" xfId="0" applyNumberFormat="1" applyFont="1"/>
    <xf numFmtId="188" fontId="7" fillId="0" borderId="0" xfId="8" applyNumberFormat="1" applyFont="1" applyAlignment="1">
      <alignment horizontal="center"/>
    </xf>
    <xf numFmtId="188" fontId="5" fillId="0" borderId="0" xfId="8" quotePrefix="1" applyNumberFormat="1" applyFont="1" applyAlignment="1">
      <alignment horizontal="center"/>
    </xf>
    <xf numFmtId="39" fontId="6" fillId="0" borderId="0" xfId="8" applyFont="1" applyAlignment="1">
      <alignment horizontal="left"/>
    </xf>
    <xf numFmtId="188" fontId="5" fillId="0" borderId="0" xfId="8" applyNumberFormat="1" applyFont="1"/>
    <xf numFmtId="188" fontId="5" fillId="0" borderId="1" xfId="8" applyNumberFormat="1" applyFont="1" applyBorder="1" applyAlignment="1">
      <alignment horizontal="center"/>
    </xf>
    <xf numFmtId="0" fontId="6" fillId="0" borderId="0" xfId="8" applyNumberFormat="1" applyFont="1" applyAlignment="1">
      <alignment horizontal="center"/>
    </xf>
    <xf numFmtId="0" fontId="6" fillId="0" borderId="0" xfId="8" quotePrefix="1" applyNumberFormat="1" applyFont="1"/>
    <xf numFmtId="0" fontId="6" fillId="0" borderId="0" xfId="8" applyNumberFormat="1" applyFont="1"/>
    <xf numFmtId="43" fontId="6" fillId="0" borderId="0" xfId="1" applyFont="1" applyFill="1" applyAlignment="1" applyProtection="1"/>
    <xf numFmtId="43" fontId="6" fillId="0" borderId="0" xfId="1" applyFont="1" applyFill="1" applyAlignment="1"/>
    <xf numFmtId="49" fontId="6" fillId="0" borderId="0" xfId="0" applyNumberFormat="1" applyFont="1"/>
    <xf numFmtId="49" fontId="6" fillId="0" borderId="0" xfId="8" applyNumberFormat="1" applyFont="1"/>
    <xf numFmtId="39" fontId="6" fillId="0" borderId="0" xfId="8" applyFont="1"/>
    <xf numFmtId="40" fontId="5" fillId="0" borderId="0" xfId="8" applyNumberFormat="1" applyFont="1" applyAlignment="1">
      <alignment horizontal="center"/>
    </xf>
    <xf numFmtId="49" fontId="5" fillId="0" borderId="0" xfId="8" applyNumberFormat="1" applyFont="1"/>
    <xf numFmtId="0" fontId="6" fillId="0" borderId="0" xfId="0" applyFont="1" applyAlignment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Alignment="1">
      <alignment horizontal="left"/>
    </xf>
    <xf numFmtId="0" fontId="6" fillId="0" borderId="0" xfId="8" quotePrefix="1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8" fontId="6" fillId="0" borderId="0" xfId="1" applyNumberFormat="1" applyFont="1" applyFill="1" applyBorder="1" applyAlignment="1"/>
    <xf numFmtId="187" fontId="10" fillId="0" borderId="0" xfId="1" applyNumberFormat="1" applyFont="1" applyFill="1" applyBorder="1" applyAlignment="1"/>
    <xf numFmtId="188" fontId="8" fillId="0" borderId="0" xfId="0" applyNumberFormat="1" applyFont="1"/>
    <xf numFmtId="0" fontId="8" fillId="0" borderId="0" xfId="8" applyNumberFormat="1" applyFont="1" applyAlignment="1">
      <alignment horizontal="center"/>
    </xf>
    <xf numFmtId="0" fontId="8" fillId="0" borderId="0" xfId="8" quotePrefix="1" applyNumberFormat="1" applyFont="1"/>
    <xf numFmtId="0" fontId="8" fillId="0" borderId="0" xfId="8" applyNumberFormat="1" applyFont="1"/>
    <xf numFmtId="49" fontId="8" fillId="0" borderId="0" xfId="0" applyNumberFormat="1" applyFont="1"/>
    <xf numFmtId="49" fontId="8" fillId="0" borderId="0" xfId="8" applyNumberFormat="1" applyFont="1"/>
    <xf numFmtId="49" fontId="7" fillId="0" borderId="0" xfId="8" applyNumberFormat="1" applyFont="1"/>
    <xf numFmtId="0" fontId="8" fillId="0" borderId="0" xfId="0" applyFont="1" applyAlignment="1">
      <alignment horizontal="center"/>
    </xf>
    <xf numFmtId="0" fontId="8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43" fontId="6" fillId="0" borderId="0" xfId="1" applyFont="1" applyFill="1" applyAlignment="1" applyProtection="1">
      <alignment horizontal="right"/>
    </xf>
    <xf numFmtId="188" fontId="6" fillId="0" borderId="0" xfId="8" applyNumberFormat="1" applyFont="1" applyAlignment="1">
      <alignment horizontal="right"/>
    </xf>
    <xf numFmtId="43" fontId="6" fillId="0" borderId="0" xfId="1" applyFont="1" applyFill="1" applyAlignment="1">
      <alignment horizontal="right"/>
    </xf>
    <xf numFmtId="0" fontId="8" fillId="0" borderId="0" xfId="8" quotePrefix="1" applyNumberFormat="1" applyFont="1" applyAlignment="1">
      <alignment horizontal="center"/>
    </xf>
    <xf numFmtId="188" fontId="6" fillId="0" borderId="0" xfId="6" applyNumberFormat="1" applyFont="1"/>
    <xf numFmtId="40" fontId="5" fillId="0" borderId="0" xfId="7" applyNumberFormat="1" applyFont="1"/>
    <xf numFmtId="188" fontId="6" fillId="0" borderId="0" xfId="7" applyNumberFormat="1" applyFont="1"/>
    <xf numFmtId="0" fontId="5" fillId="0" borderId="0" xfId="7" applyFont="1"/>
    <xf numFmtId="188" fontId="5" fillId="0" borderId="0" xfId="7" applyNumberFormat="1" applyFont="1"/>
    <xf numFmtId="188" fontId="6" fillId="0" borderId="0" xfId="7" applyNumberFormat="1" applyFont="1" applyAlignment="1">
      <alignment horizontal="center"/>
    </xf>
    <xf numFmtId="188" fontId="6" fillId="0" borderId="1" xfId="7" applyNumberFormat="1" applyFont="1" applyBorder="1" applyAlignment="1">
      <alignment horizontal="center"/>
    </xf>
    <xf numFmtId="188" fontId="5" fillId="0" borderId="0" xfId="7" applyNumberFormat="1" applyFont="1" applyAlignment="1">
      <alignment horizontal="right"/>
    </xf>
    <xf numFmtId="188" fontId="5" fillId="0" borderId="0" xfId="7" applyNumberFormat="1" applyFont="1" applyAlignment="1">
      <alignment horizontal="center"/>
    </xf>
    <xf numFmtId="188" fontId="6" fillId="0" borderId="0" xfId="7" quotePrefix="1" applyNumberFormat="1" applyFont="1" applyAlignment="1">
      <alignment horizontal="center"/>
    </xf>
    <xf numFmtId="188" fontId="6" fillId="0" borderId="0" xfId="7" quotePrefix="1" applyNumberFormat="1" applyFont="1" applyAlignment="1">
      <alignment horizontal="left"/>
    </xf>
    <xf numFmtId="0" fontId="6" fillId="0" borderId="0" xfId="7" applyFont="1" applyAlignment="1">
      <alignment horizontal="center"/>
    </xf>
    <xf numFmtId="188" fontId="5" fillId="0" borderId="0" xfId="8" applyNumberFormat="1" applyFont="1" applyAlignment="1">
      <alignment horizontal="center"/>
    </xf>
    <xf numFmtId="188" fontId="6" fillId="0" borderId="5" xfId="8" applyNumberFormat="1" applyFont="1" applyBorder="1" applyAlignment="1">
      <alignment horizontal="center"/>
    </xf>
    <xf numFmtId="190" fontId="6" fillId="0" borderId="0" xfId="7" applyNumberFormat="1" applyFont="1" applyAlignment="1">
      <alignment horizontal="center"/>
    </xf>
    <xf numFmtId="40" fontId="6" fillId="0" borderId="0" xfId="7" applyNumberFormat="1" applyFont="1" applyAlignment="1">
      <alignment horizontal="center"/>
    </xf>
    <xf numFmtId="190" fontId="6" fillId="0" borderId="5" xfId="7" applyNumberFormat="1" applyFont="1" applyBorder="1" applyAlignment="1">
      <alignment horizontal="center"/>
    </xf>
    <xf numFmtId="0" fontId="6" fillId="0" borderId="0" xfId="7" applyFont="1"/>
    <xf numFmtId="188" fontId="5" fillId="0" borderId="0" xfId="6" applyNumberFormat="1" applyFont="1"/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7" quotePrefix="1" applyNumberFormat="1" applyFont="1" applyAlignment="1">
      <alignment horizontal="center"/>
    </xf>
    <xf numFmtId="191" fontId="8" fillId="0" borderId="0" xfId="7" applyNumberFormat="1" applyFont="1" applyAlignment="1" applyProtection="1">
      <alignment horizontal="right"/>
      <protection hidden="1"/>
    </xf>
    <xf numFmtId="188" fontId="8" fillId="0" borderId="1" xfId="8" applyNumberFormat="1" applyFont="1" applyBorder="1" applyAlignment="1">
      <alignment horizontal="right"/>
    </xf>
    <xf numFmtId="189" fontId="6" fillId="0" borderId="0" xfId="2" applyNumberFormat="1" applyFont="1" applyFill="1"/>
    <xf numFmtId="0" fontId="6" fillId="0" borderId="0" xfId="0" applyFont="1"/>
    <xf numFmtId="40" fontId="6" fillId="0" borderId="1" xfId="7" applyNumberFormat="1" applyFont="1" applyBorder="1" applyAlignment="1">
      <alignment horizontal="center"/>
    </xf>
    <xf numFmtId="188" fontId="8" fillId="0" borderId="0" xfId="7" applyNumberFormat="1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2" applyNumberFormat="1" applyFont="1" applyFill="1" applyBorder="1"/>
    <xf numFmtId="43" fontId="6" fillId="0" borderId="0" xfId="0" applyNumberFormat="1" applyFont="1"/>
    <xf numFmtId="43" fontId="6" fillId="0" borderId="0" xfId="1" applyFont="1" applyFill="1" applyBorder="1" applyAlignment="1" applyProtection="1">
      <alignment horizontal="right"/>
    </xf>
    <xf numFmtId="189" fontId="6" fillId="0" borderId="0" xfId="2" applyNumberFormat="1" applyFont="1" applyFill="1" applyBorder="1" applyAlignment="1" applyProtection="1"/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88" fontId="11" fillId="0" borderId="0" xfId="6" applyNumberFormat="1" applyFont="1"/>
    <xf numFmtId="40" fontId="6" fillId="0" borderId="0" xfId="8" applyNumberFormat="1" applyFont="1" applyAlignment="1">
      <alignment horizontal="left"/>
    </xf>
    <xf numFmtId="187" fontId="6" fillId="0" borderId="0" xfId="3" applyNumberFormat="1" applyFont="1" applyFill="1" applyAlignment="1" applyProtection="1"/>
    <xf numFmtId="187" fontId="6" fillId="0" borderId="0" xfId="3" applyNumberFormat="1" applyFont="1" applyFill="1" applyBorder="1" applyAlignment="1"/>
    <xf numFmtId="187" fontId="6" fillId="0" borderId="1" xfId="3" applyNumberFormat="1" applyFont="1" applyFill="1" applyBorder="1" applyAlignment="1"/>
    <xf numFmtId="187" fontId="6" fillId="0" borderId="0" xfId="4" applyNumberFormat="1" applyFont="1" applyFill="1" applyAlignment="1" applyProtection="1">
      <alignment horizontal="right"/>
    </xf>
    <xf numFmtId="187" fontId="6" fillId="0" borderId="0" xfId="4" applyNumberFormat="1" applyFont="1" applyFill="1" applyBorder="1" applyAlignment="1" applyProtection="1">
      <alignment horizontal="right"/>
    </xf>
    <xf numFmtId="189" fontId="6" fillId="0" borderId="2" xfId="2" applyNumberFormat="1" applyFont="1" applyFill="1" applyBorder="1" applyAlignment="1" applyProtection="1"/>
    <xf numFmtId="187" fontId="6" fillId="0" borderId="2" xfId="4" applyNumberFormat="1" applyFont="1" applyFill="1" applyBorder="1" applyAlignment="1" applyProtection="1">
      <alignment horizontal="right"/>
    </xf>
    <xf numFmtId="189" fontId="6" fillId="0" borderId="0" xfId="3" applyNumberFormat="1" applyFont="1" applyFill="1" applyBorder="1"/>
    <xf numFmtId="189" fontId="6" fillId="0" borderId="4" xfId="2" applyNumberFormat="1" applyFont="1" applyFill="1" applyBorder="1" applyAlignment="1" applyProtection="1"/>
    <xf numFmtId="40" fontId="5" fillId="0" borderId="0" xfId="8" applyNumberFormat="1" applyFont="1" applyAlignment="1">
      <alignment horizontal="left"/>
    </xf>
    <xf numFmtId="188" fontId="5" fillId="0" borderId="0" xfId="8" applyNumberFormat="1" applyFont="1" applyAlignment="1">
      <alignment horizontal="left"/>
    </xf>
    <xf numFmtId="188" fontId="6" fillId="0" borderId="0" xfId="8" applyNumberFormat="1" applyFont="1" applyAlignment="1">
      <alignment horizontal="left"/>
    </xf>
    <xf numFmtId="39" fontId="8" fillId="0" borderId="0" xfId="8" applyFont="1"/>
    <xf numFmtId="40" fontId="8" fillId="0" borderId="0" xfId="8" applyNumberFormat="1" applyFont="1" applyAlignment="1">
      <alignment horizontal="left"/>
    </xf>
    <xf numFmtId="189" fontId="6" fillId="0" borderId="0" xfId="6" applyNumberFormat="1" applyFont="1"/>
    <xf numFmtId="189" fontId="6" fillId="0" borderId="0" xfId="8" applyNumberFormat="1" applyFont="1"/>
    <xf numFmtId="192" fontId="6" fillId="0" borderId="0" xfId="8" applyNumberFormat="1" applyFont="1" applyAlignment="1">
      <alignment horizontal="left"/>
    </xf>
    <xf numFmtId="191" fontId="6" fillId="0" borderId="0" xfId="7" applyNumberFormat="1" applyFont="1" applyAlignment="1" applyProtection="1">
      <alignment horizontal="right"/>
      <protection hidden="1"/>
    </xf>
    <xf numFmtId="187" fontId="6" fillId="0" borderId="0" xfId="6" applyNumberFormat="1" applyFont="1"/>
    <xf numFmtId="39" fontId="5" fillId="0" borderId="0" xfId="8" applyFont="1"/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187" fontId="6" fillId="0" borderId="4" xfId="3" applyNumberFormat="1" applyFont="1" applyFill="1" applyBorder="1" applyAlignment="1"/>
    <xf numFmtId="189" fontId="6" fillId="0" borderId="4" xfId="3" applyNumberFormat="1" applyFont="1" applyFill="1" applyBorder="1" applyAlignment="1"/>
    <xf numFmtId="189" fontId="6" fillId="0" borderId="0" xfId="7" applyNumberFormat="1" applyFont="1"/>
    <xf numFmtId="187" fontId="6" fillId="0" borderId="0" xfId="8" applyNumberFormat="1" applyFont="1"/>
    <xf numFmtId="187" fontId="6" fillId="0" borderId="1" xfId="8" applyNumberFormat="1" applyFont="1" applyBorder="1"/>
    <xf numFmtId="187" fontId="6" fillId="0" borderId="2" xfId="8" applyNumberFormat="1" applyFont="1" applyBorder="1"/>
    <xf numFmtId="49" fontId="8" fillId="0" borderId="0" xfId="8" quotePrefix="1" applyNumberFormat="1" applyFont="1" applyAlignment="1">
      <alignment horizontal="center"/>
    </xf>
    <xf numFmtId="188" fontId="8" fillId="0" borderId="0" xfId="8" quotePrefix="1" applyNumberFormat="1" applyFont="1"/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43" fontId="6" fillId="0" borderId="0" xfId="1" quotePrefix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4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4" xfId="1" applyFont="1" applyFill="1" applyBorder="1" applyAlignment="1" applyProtection="1">
      <alignment horizontal="right"/>
    </xf>
    <xf numFmtId="0" fontId="8" fillId="0" borderId="0" xfId="0" quotePrefix="1" applyFont="1" applyAlignment="1">
      <alignment horizontal="center"/>
    </xf>
    <xf numFmtId="43" fontId="6" fillId="0" borderId="2" xfId="1" applyFont="1" applyFill="1" applyBorder="1" applyAlignment="1">
      <alignment horizontal="right"/>
    </xf>
    <xf numFmtId="43" fontId="6" fillId="0" borderId="0" xfId="3" applyFont="1" applyFill="1" applyAlignment="1"/>
    <xf numFmtId="49" fontId="6" fillId="0" borderId="0" xfId="8" quotePrefix="1" applyNumberFormat="1" applyFont="1" applyAlignment="1">
      <alignment horizontal="center"/>
    </xf>
    <xf numFmtId="43" fontId="6" fillId="0" borderId="0" xfId="3" quotePrefix="1" applyFont="1" applyFill="1" applyAlignment="1" applyProtection="1">
      <alignment horizontal="right"/>
    </xf>
    <xf numFmtId="49" fontId="8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43" fontId="6" fillId="0" borderId="2" xfId="4" applyFont="1" applyFill="1" applyBorder="1" applyAlignment="1" applyProtection="1">
      <alignment horizontal="right"/>
    </xf>
    <xf numFmtId="188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187" fontId="6" fillId="0" borderId="0" xfId="1" applyNumberFormat="1" applyFont="1" applyFill="1" applyBorder="1" applyAlignment="1"/>
    <xf numFmtId="187" fontId="6" fillId="0" borderId="0" xfId="8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49" fontId="6" fillId="0" borderId="0" xfId="8" applyNumberFormat="1" applyFont="1" applyAlignment="1">
      <alignment horizontal="right"/>
    </xf>
    <xf numFmtId="187" fontId="6" fillId="0" borderId="2" xfId="8" applyNumberFormat="1" applyFont="1" applyBorder="1" applyAlignment="1">
      <alignment horizontal="right"/>
    </xf>
    <xf numFmtId="188" fontId="6" fillId="0" borderId="4" xfId="8" applyNumberFormat="1" applyFont="1" applyBorder="1"/>
    <xf numFmtId="188" fontId="6" fillId="0" borderId="3" xfId="1" applyNumberFormat="1" applyFont="1" applyFill="1" applyBorder="1" applyAlignment="1"/>
    <xf numFmtId="188" fontId="5" fillId="0" borderId="0" xfId="8" applyNumberFormat="1" applyFont="1" applyAlignment="1">
      <alignment horizontal="center"/>
    </xf>
    <xf numFmtId="188" fontId="6" fillId="0" borderId="0" xfId="8" quotePrefix="1" applyNumberFormat="1" applyFont="1" applyAlignment="1">
      <alignment horizontal="center"/>
    </xf>
    <xf numFmtId="0" fontId="5" fillId="0" borderId="0" xfId="7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89" fontId="6" fillId="0" borderId="1" xfId="6" applyNumberFormat="1" applyFont="1" applyBorder="1"/>
  </cellXfs>
  <cellStyles count="16">
    <cellStyle name="Comma" xfId="1" builtinId="3"/>
    <cellStyle name="Comma 2" xfId="2"/>
    <cellStyle name="Comma 2 2" xfId="11"/>
    <cellStyle name="Comma 3" xfId="3"/>
    <cellStyle name="Comma 3 2" xfId="12"/>
    <cellStyle name="Comma 4" xfId="4"/>
    <cellStyle name="Comma 4 2" xfId="13"/>
    <cellStyle name="Comma 5" xfId="5"/>
    <cellStyle name="Comma 5 2" xfId="14"/>
    <cellStyle name="Normal" xfId="0" builtinId="0"/>
    <cellStyle name="Normal 2" xfId="6"/>
    <cellStyle name="Normal 3" xfId="7"/>
    <cellStyle name="Normal 3 2" xfId="15"/>
    <cellStyle name="จุลภาค 2" xfId="10"/>
    <cellStyle name="ปกติ 2" xfId="9"/>
    <cellStyle name="ปกติ_Sheet1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64" zoomScale="90" zoomScaleNormal="90" zoomScaleSheetLayoutView="90" workbookViewId="0">
      <selection activeCell="A86" sqref="A86"/>
    </sheetView>
  </sheetViews>
  <sheetFormatPr defaultColWidth="9.140625" defaultRowHeight="12.75" x14ac:dyDescent="0.2"/>
  <cols>
    <col min="1" max="1" width="46.85546875" style="7" customWidth="1"/>
    <col min="2" max="2" width="7.7109375" style="7" customWidth="1"/>
    <col min="3" max="3" width="2.5703125" style="7" customWidth="1"/>
    <col min="4" max="4" width="17.5703125" style="7" customWidth="1"/>
    <col min="5" max="5" width="1.7109375" style="7" customWidth="1"/>
    <col min="6" max="6" width="18.42578125" style="7" bestFit="1" customWidth="1"/>
    <col min="7" max="7" width="1.7109375" style="7" customWidth="1"/>
    <col min="8" max="16384" width="9.140625" style="7"/>
  </cols>
  <sheetData>
    <row r="1" spans="1:10" ht="26.25" customHeight="1" x14ac:dyDescent="0.2">
      <c r="A1" s="143" t="s">
        <v>0</v>
      </c>
      <c r="B1" s="143"/>
      <c r="C1" s="143"/>
      <c r="D1" s="143"/>
      <c r="E1" s="143"/>
      <c r="F1" s="143"/>
      <c r="G1" s="13"/>
      <c r="H1" s="13"/>
    </row>
    <row r="2" spans="1:10" s="9" customFormat="1" ht="26.25" customHeight="1" x14ac:dyDescent="0.2">
      <c r="A2" s="143" t="s">
        <v>1</v>
      </c>
      <c r="B2" s="143"/>
      <c r="C2" s="143"/>
      <c r="D2" s="143"/>
      <c r="E2" s="143"/>
      <c r="F2" s="143"/>
      <c r="G2" s="13"/>
      <c r="H2" s="13"/>
    </row>
    <row r="3" spans="1:10" ht="26.25" customHeight="1" x14ac:dyDescent="0.2">
      <c r="A3" s="143" t="s">
        <v>2</v>
      </c>
      <c r="B3" s="143"/>
      <c r="C3" s="143"/>
      <c r="D3" s="143"/>
      <c r="E3" s="143"/>
      <c r="F3" s="143"/>
      <c r="G3" s="13"/>
      <c r="H3" s="13"/>
    </row>
    <row r="4" spans="1:10" ht="26.25" customHeight="1" x14ac:dyDescent="0.25">
      <c r="A4" s="58"/>
      <c r="B4" s="10"/>
      <c r="C4" s="58"/>
      <c r="D4" s="58"/>
      <c r="E4" s="58"/>
      <c r="F4" s="58"/>
    </row>
    <row r="5" spans="1:10" s="48" customFormat="1" ht="23.25" customHeight="1" x14ac:dyDescent="0.2">
      <c r="A5" s="5"/>
      <c r="B5" s="5"/>
      <c r="C5" s="5"/>
      <c r="D5" s="5"/>
      <c r="E5" s="5"/>
      <c r="F5" s="68" t="s">
        <v>3</v>
      </c>
    </row>
    <row r="6" spans="1:10" ht="26.25" customHeight="1" x14ac:dyDescent="0.25">
      <c r="A6" s="58" t="s">
        <v>4</v>
      </c>
      <c r="B6" s="10" t="s">
        <v>5</v>
      </c>
      <c r="C6" s="58"/>
      <c r="D6" s="11" t="s">
        <v>6</v>
      </c>
      <c r="E6" s="5"/>
      <c r="F6" s="11" t="s">
        <v>7</v>
      </c>
    </row>
    <row r="7" spans="1:10" ht="22.15" customHeight="1" x14ac:dyDescent="0.25">
      <c r="A7" s="58"/>
      <c r="B7" s="10"/>
      <c r="C7" s="58"/>
      <c r="D7" s="79" t="s">
        <v>8</v>
      </c>
      <c r="E7" s="5"/>
      <c r="F7" s="80" t="s">
        <v>9</v>
      </c>
    </row>
    <row r="8" spans="1:10" ht="23.45" customHeight="1" x14ac:dyDescent="0.25">
      <c r="A8" s="58"/>
      <c r="B8" s="10"/>
      <c r="C8" s="58"/>
      <c r="D8" s="79" t="s">
        <v>10</v>
      </c>
      <c r="E8" s="5"/>
      <c r="F8" s="11"/>
    </row>
    <row r="9" spans="1:10" ht="26.25" customHeight="1" x14ac:dyDescent="0.2">
      <c r="A9" s="3" t="s">
        <v>11</v>
      </c>
      <c r="B9" s="8"/>
      <c r="C9" s="5"/>
      <c r="D9" s="5"/>
      <c r="E9" s="5"/>
      <c r="F9" s="5"/>
    </row>
    <row r="10" spans="1:10" ht="26.25" customHeight="1" x14ac:dyDescent="0.2">
      <c r="A10" s="1" t="s">
        <v>12</v>
      </c>
      <c r="B10" s="33"/>
      <c r="C10" s="15"/>
      <c r="D10" s="18">
        <v>875240632.87</v>
      </c>
      <c r="E10" s="116"/>
      <c r="F10" s="18">
        <v>743114525.7100004</v>
      </c>
    </row>
    <row r="11" spans="1:10" ht="26.25" customHeight="1" x14ac:dyDescent="0.2">
      <c r="A11" s="5" t="s">
        <v>13</v>
      </c>
      <c r="B11" s="33" t="s">
        <v>14</v>
      </c>
      <c r="C11" s="15"/>
      <c r="D11" s="42">
        <v>1142603220.5300004</v>
      </c>
      <c r="E11" s="117"/>
      <c r="F11" s="42">
        <v>1070938878.1000017</v>
      </c>
    </row>
    <row r="12" spans="1:10" ht="26.25" customHeight="1" x14ac:dyDescent="0.2">
      <c r="A12" s="1" t="s">
        <v>15</v>
      </c>
      <c r="B12" s="33">
        <v>5</v>
      </c>
      <c r="C12" s="15"/>
      <c r="D12" s="42">
        <v>393803467.34000039</v>
      </c>
      <c r="E12" s="116"/>
      <c r="F12" s="42">
        <v>394257951.13999963</v>
      </c>
    </row>
    <row r="13" spans="1:10" ht="26.25" customHeight="1" x14ac:dyDescent="0.2">
      <c r="A13" s="1" t="s">
        <v>16</v>
      </c>
      <c r="B13" s="33"/>
      <c r="C13" s="15"/>
      <c r="D13" s="42">
        <v>133023676.09000002</v>
      </c>
      <c r="E13" s="116"/>
      <c r="F13" s="42">
        <v>148020850.85000002</v>
      </c>
    </row>
    <row r="14" spans="1:10" ht="26.25" customHeight="1" x14ac:dyDescent="0.2">
      <c r="A14" s="1" t="s">
        <v>17</v>
      </c>
      <c r="B14" s="34"/>
      <c r="C14" s="16"/>
      <c r="D14" s="118">
        <v>500000000</v>
      </c>
      <c r="E14" s="116"/>
      <c r="F14" s="118">
        <v>500000000</v>
      </c>
      <c r="J14" s="1"/>
    </row>
    <row r="15" spans="1:10" ht="26.25" customHeight="1" x14ac:dyDescent="0.2">
      <c r="A15" s="3" t="s">
        <v>18</v>
      </c>
      <c r="B15" s="35"/>
      <c r="C15" s="17"/>
      <c r="D15" s="119">
        <f>SUM(D10:D14)</f>
        <v>3044670996.8300009</v>
      </c>
      <c r="E15" s="18"/>
      <c r="F15" s="119">
        <f>SUM(F10:F14)</f>
        <v>2856332205.8000016</v>
      </c>
    </row>
    <row r="16" spans="1:10" ht="22.5" customHeight="1" x14ac:dyDescent="0.2">
      <c r="A16" s="3"/>
      <c r="B16" s="35"/>
      <c r="C16" s="17"/>
      <c r="D16" s="77"/>
      <c r="E16" s="18"/>
      <c r="F16" s="77"/>
    </row>
    <row r="17" spans="1:8" ht="26.25" customHeight="1" x14ac:dyDescent="0.2">
      <c r="A17" s="3" t="s">
        <v>19</v>
      </c>
      <c r="B17" s="35"/>
      <c r="C17" s="17"/>
      <c r="D17" s="42"/>
      <c r="E17" s="18"/>
      <c r="F17" s="42"/>
    </row>
    <row r="18" spans="1:8" ht="26.25" customHeight="1" x14ac:dyDescent="0.2">
      <c r="A18" s="1" t="s">
        <v>20</v>
      </c>
      <c r="B18" s="33"/>
      <c r="C18" s="15"/>
      <c r="D18" s="120">
        <v>50000000</v>
      </c>
      <c r="E18" s="117"/>
      <c r="F18" s="121">
        <v>50000000</v>
      </c>
      <c r="H18" s="1"/>
    </row>
    <row r="19" spans="1:8" ht="26.25" customHeight="1" x14ac:dyDescent="0.2">
      <c r="A19" s="1" t="s">
        <v>21</v>
      </c>
      <c r="B19" s="33">
        <v>6</v>
      </c>
      <c r="C19" s="15"/>
      <c r="D19" s="120">
        <v>1625970909.8500001</v>
      </c>
      <c r="E19" s="117"/>
      <c r="F19" s="121">
        <v>1642841263.8400004</v>
      </c>
    </row>
    <row r="20" spans="1:8" ht="26.25" customHeight="1" x14ac:dyDescent="0.2">
      <c r="A20" s="1" t="s">
        <v>22</v>
      </c>
      <c r="B20" s="45">
        <v>7.1</v>
      </c>
      <c r="C20" s="15"/>
      <c r="D20" s="120">
        <v>4212622.82</v>
      </c>
      <c r="E20" s="117"/>
      <c r="F20" s="121">
        <v>5186050.0099999979</v>
      </c>
    </row>
    <row r="21" spans="1:8" ht="26.25" customHeight="1" x14ac:dyDescent="0.2">
      <c r="A21" s="5" t="s">
        <v>23</v>
      </c>
      <c r="B21" s="33">
        <v>8</v>
      </c>
      <c r="C21" s="15"/>
      <c r="D21" s="120">
        <v>54887170.780000009</v>
      </c>
      <c r="E21" s="117"/>
      <c r="F21" s="121">
        <v>55251336.410000011</v>
      </c>
    </row>
    <row r="22" spans="1:8" ht="26.25" customHeight="1" x14ac:dyDescent="0.2">
      <c r="A22" s="1" t="s">
        <v>24</v>
      </c>
      <c r="B22" s="36"/>
      <c r="C22" s="20"/>
      <c r="D22" s="122">
        <v>173351.43000000002</v>
      </c>
      <c r="E22" s="116"/>
      <c r="F22" s="123">
        <v>243444.89999999988</v>
      </c>
    </row>
    <row r="23" spans="1:8" ht="26.25" customHeight="1" x14ac:dyDescent="0.2">
      <c r="A23" s="3" t="s">
        <v>25</v>
      </c>
      <c r="B23" s="37"/>
      <c r="C23" s="21"/>
      <c r="D23" s="119">
        <f>SUM(D18:D22)</f>
        <v>1735244054.8800001</v>
      </c>
      <c r="E23" s="18"/>
      <c r="F23" s="119">
        <f>SUM(F18:F22)</f>
        <v>1753522095.1600006</v>
      </c>
    </row>
    <row r="24" spans="1:8" ht="26.25" customHeight="1" thickBot="1" x14ac:dyDescent="0.25">
      <c r="A24" s="3" t="s">
        <v>26</v>
      </c>
      <c r="B24" s="8"/>
      <c r="C24" s="5"/>
      <c r="D24" s="124">
        <f>+D15+D23</f>
        <v>4779915051.710001</v>
      </c>
      <c r="E24" s="18"/>
      <c r="F24" s="124">
        <f>+F15+F23</f>
        <v>4609854300.9600019</v>
      </c>
    </row>
    <row r="25" spans="1:8" ht="26.25" customHeight="1" thickTop="1" x14ac:dyDescent="0.2">
      <c r="A25" s="13"/>
      <c r="B25" s="5"/>
      <c r="C25" s="5"/>
      <c r="D25" s="43"/>
      <c r="E25" s="5"/>
      <c r="F25" s="5"/>
    </row>
    <row r="26" spans="1:8" ht="26.25" customHeight="1" x14ac:dyDescent="0.2">
      <c r="A26" s="13"/>
      <c r="B26" s="5"/>
      <c r="C26" s="5"/>
      <c r="D26" s="5"/>
      <c r="E26" s="5"/>
      <c r="F26" s="5"/>
    </row>
    <row r="27" spans="1:8" ht="26.25" customHeight="1" x14ac:dyDescent="0.2">
      <c r="A27" s="12" t="s">
        <v>27</v>
      </c>
      <c r="B27" s="5"/>
      <c r="C27" s="5"/>
      <c r="D27" s="5"/>
      <c r="E27" s="5"/>
      <c r="F27" s="5"/>
    </row>
    <row r="28" spans="1:8" ht="26.25" customHeight="1" x14ac:dyDescent="0.2">
      <c r="A28" s="5"/>
      <c r="B28" s="5"/>
      <c r="C28" s="5"/>
      <c r="D28" s="5"/>
      <c r="E28" s="5"/>
      <c r="F28" s="5"/>
    </row>
    <row r="29" spans="1:8" ht="26.25" customHeight="1" x14ac:dyDescent="0.2">
      <c r="A29" s="22"/>
      <c r="B29" s="5"/>
      <c r="C29" s="5"/>
      <c r="D29" s="5"/>
      <c r="E29" s="5"/>
      <c r="F29" s="5"/>
    </row>
    <row r="30" spans="1:8" s="71" customFormat="1" ht="26.25" customHeight="1" x14ac:dyDescent="0.2">
      <c r="A30" s="22" t="s">
        <v>135</v>
      </c>
      <c r="E30" s="22"/>
      <c r="F30" s="22"/>
      <c r="G30" s="22"/>
    </row>
    <row r="31" spans="1:8" s="71" customFormat="1" ht="26.25" customHeight="1" x14ac:dyDescent="0.2">
      <c r="A31" s="22" t="s">
        <v>28</v>
      </c>
      <c r="C31" s="22"/>
      <c r="E31" s="22"/>
      <c r="F31" s="22"/>
      <c r="G31" s="22"/>
    </row>
    <row r="32" spans="1:8" ht="25.5" customHeight="1" x14ac:dyDescent="0.2">
      <c r="A32" s="144" t="s">
        <v>29</v>
      </c>
      <c r="B32" s="144"/>
      <c r="C32" s="144"/>
      <c r="D32" s="144"/>
      <c r="E32" s="144"/>
      <c r="F32" s="144"/>
    </row>
    <row r="33" spans="1:6" ht="21" customHeight="1" x14ac:dyDescent="0.2">
      <c r="A33" s="143" t="s">
        <v>0</v>
      </c>
      <c r="B33" s="143"/>
      <c r="C33" s="143"/>
      <c r="D33" s="143"/>
      <c r="E33" s="143"/>
      <c r="F33" s="143"/>
    </row>
    <row r="34" spans="1:6" s="9" customFormat="1" ht="21" customHeight="1" x14ac:dyDescent="0.2">
      <c r="A34" s="143" t="s">
        <v>30</v>
      </c>
      <c r="B34" s="143"/>
      <c r="C34" s="143"/>
      <c r="D34" s="143"/>
      <c r="E34" s="143"/>
      <c r="F34" s="143"/>
    </row>
    <row r="35" spans="1:6" ht="21" customHeight="1" x14ac:dyDescent="0.2">
      <c r="A35" s="143" t="str">
        <f>+A3</f>
        <v>AS AT MARCH 31, 2023</v>
      </c>
      <c r="B35" s="143"/>
      <c r="C35" s="143"/>
      <c r="D35" s="143"/>
      <c r="E35" s="143"/>
      <c r="F35" s="143"/>
    </row>
    <row r="36" spans="1:6" s="9" customFormat="1" ht="21" customHeight="1" x14ac:dyDescent="0.2">
      <c r="A36" s="58"/>
      <c r="B36" s="58"/>
      <c r="C36" s="58"/>
      <c r="D36" s="58"/>
      <c r="E36" s="58"/>
      <c r="F36" s="58"/>
    </row>
    <row r="37" spans="1:6" s="48" customFormat="1" ht="24.75" customHeight="1" x14ac:dyDescent="0.2">
      <c r="A37" s="5"/>
      <c r="B37" s="5"/>
      <c r="C37" s="5"/>
      <c r="D37" s="5"/>
      <c r="E37" s="5"/>
      <c r="F37" s="68" t="s">
        <v>3</v>
      </c>
    </row>
    <row r="38" spans="1:6" ht="24.75" customHeight="1" x14ac:dyDescent="0.25">
      <c r="A38" s="23" t="s">
        <v>31</v>
      </c>
      <c r="B38" s="10" t="s">
        <v>5</v>
      </c>
      <c r="C38" s="58"/>
      <c r="D38" s="11" t="str">
        <f>+D6</f>
        <v>March 31, 2023</v>
      </c>
      <c r="E38" s="5"/>
      <c r="F38" s="11" t="str">
        <f>+F6</f>
        <v>December 31, 2022</v>
      </c>
    </row>
    <row r="39" spans="1:6" ht="24.75" customHeight="1" x14ac:dyDescent="0.25">
      <c r="A39" s="23"/>
      <c r="B39" s="10"/>
      <c r="C39" s="58"/>
      <c r="D39" s="79" t="s">
        <v>8</v>
      </c>
      <c r="E39" s="5"/>
      <c r="F39" s="80" t="s">
        <v>9</v>
      </c>
    </row>
    <row r="40" spans="1:6" ht="24.75" customHeight="1" x14ac:dyDescent="0.25">
      <c r="A40" s="23"/>
      <c r="B40" s="10"/>
      <c r="C40" s="58"/>
      <c r="D40" s="79" t="s">
        <v>10</v>
      </c>
      <c r="E40" s="5"/>
      <c r="F40" s="11"/>
    </row>
    <row r="41" spans="1:6" ht="25.5" customHeight="1" x14ac:dyDescent="0.25">
      <c r="A41" s="3" t="s">
        <v>32</v>
      </c>
      <c r="B41" s="38"/>
      <c r="C41" s="24"/>
      <c r="D41" s="24"/>
      <c r="E41" s="13"/>
    </row>
    <row r="42" spans="1:6" ht="25.5" customHeight="1" x14ac:dyDescent="0.2">
      <c r="A42" s="5" t="s">
        <v>33</v>
      </c>
      <c r="B42" s="125" t="s">
        <v>142</v>
      </c>
      <c r="C42" s="15"/>
      <c r="D42" s="120">
        <v>320727207.0899995</v>
      </c>
      <c r="E42" s="19"/>
      <c r="F42" s="120">
        <v>390236127.01999962</v>
      </c>
    </row>
    <row r="43" spans="1:6" ht="25.5" customHeight="1" x14ac:dyDescent="0.2">
      <c r="A43" s="5" t="s">
        <v>34</v>
      </c>
      <c r="B43" s="125"/>
      <c r="C43" s="15"/>
      <c r="D43" s="120"/>
      <c r="E43" s="19"/>
      <c r="F43" s="120"/>
    </row>
    <row r="44" spans="1:6" ht="25.5" customHeight="1" x14ac:dyDescent="0.2">
      <c r="A44" s="1" t="s">
        <v>35</v>
      </c>
      <c r="B44" s="125">
        <v>7.2</v>
      </c>
      <c r="C44" s="15"/>
      <c r="D44" s="120">
        <v>3397705.04</v>
      </c>
      <c r="E44" s="19"/>
      <c r="F44" s="120">
        <v>3733460.76</v>
      </c>
    </row>
    <row r="45" spans="1:6" ht="25.5" customHeight="1" x14ac:dyDescent="0.2">
      <c r="A45" s="1" t="s">
        <v>36</v>
      </c>
      <c r="B45" s="39"/>
      <c r="C45" s="25"/>
      <c r="D45" s="122">
        <v>77008935.820000008</v>
      </c>
      <c r="E45" s="19"/>
      <c r="F45" s="122">
        <v>46735644.690000042</v>
      </c>
    </row>
    <row r="46" spans="1:6" ht="25.5" customHeight="1" x14ac:dyDescent="0.2">
      <c r="A46" s="3" t="s">
        <v>37</v>
      </c>
      <c r="B46" s="39"/>
      <c r="C46" s="25"/>
      <c r="D46" s="126">
        <f>SUM(D42:D45)</f>
        <v>401133847.94999951</v>
      </c>
      <c r="E46" s="19"/>
      <c r="F46" s="126">
        <f>SUM(F42:F45)</f>
        <v>440705232.46999967</v>
      </c>
    </row>
    <row r="47" spans="1:6" ht="25.5" customHeight="1" x14ac:dyDescent="0.2">
      <c r="A47" s="3"/>
      <c r="B47" s="39"/>
      <c r="C47" s="25"/>
      <c r="D47" s="74"/>
      <c r="E47" s="19"/>
      <c r="F47" s="74"/>
    </row>
    <row r="48" spans="1:6" ht="25.5" customHeight="1" x14ac:dyDescent="0.2">
      <c r="A48" s="3" t="s">
        <v>38</v>
      </c>
      <c r="B48" s="39"/>
      <c r="C48" s="25"/>
      <c r="D48" s="44"/>
      <c r="E48" s="19"/>
      <c r="F48" s="44"/>
    </row>
    <row r="49" spans="1:7" ht="25.5" customHeight="1" x14ac:dyDescent="0.2">
      <c r="A49" s="1" t="s">
        <v>39</v>
      </c>
      <c r="B49" s="125">
        <v>7.2</v>
      </c>
      <c r="C49" s="25"/>
      <c r="D49" s="44">
        <v>1274996.4700000028</v>
      </c>
      <c r="E49" s="19"/>
      <c r="F49" s="44">
        <v>1923285.5600000008</v>
      </c>
    </row>
    <row r="50" spans="1:7" ht="25.5" customHeight="1" x14ac:dyDescent="0.2">
      <c r="A50" s="5" t="s">
        <v>40</v>
      </c>
      <c r="B50" s="112" t="s">
        <v>41</v>
      </c>
      <c r="C50" s="15"/>
      <c r="D50" s="120">
        <v>46429628</v>
      </c>
      <c r="E50" s="127"/>
      <c r="F50" s="120">
        <v>46265255</v>
      </c>
    </row>
    <row r="51" spans="1:7" ht="25.5" customHeight="1" x14ac:dyDescent="0.2">
      <c r="A51" s="1" t="s">
        <v>42</v>
      </c>
      <c r="C51" s="128"/>
      <c r="D51" s="129">
        <v>2433856.88</v>
      </c>
      <c r="E51" s="127"/>
      <c r="F51" s="129">
        <v>2299209.7200000007</v>
      </c>
    </row>
    <row r="52" spans="1:7" ht="25.5" customHeight="1" x14ac:dyDescent="0.2">
      <c r="A52" s="3" t="s">
        <v>43</v>
      </c>
      <c r="B52" s="130"/>
      <c r="C52" s="131"/>
      <c r="D52" s="132">
        <f>SUM(D49:D51)</f>
        <v>50138481.350000009</v>
      </c>
      <c r="E52" s="19"/>
      <c r="F52" s="132">
        <f>SUM(F49:F51)</f>
        <v>50487750.280000001</v>
      </c>
    </row>
    <row r="53" spans="1:7" ht="25.5" customHeight="1" x14ac:dyDescent="0.2">
      <c r="A53" s="3" t="s">
        <v>44</v>
      </c>
      <c r="B53" s="32"/>
      <c r="D53" s="126">
        <f>+D46+D52</f>
        <v>451272329.29999954</v>
      </c>
      <c r="E53" s="26"/>
      <c r="F53" s="126">
        <f>+F46+F52</f>
        <v>491192982.74999964</v>
      </c>
    </row>
    <row r="54" spans="1:7" ht="21" customHeight="1" x14ac:dyDescent="0.2">
      <c r="A54" s="3"/>
      <c r="B54" s="32"/>
      <c r="D54" s="74"/>
      <c r="E54" s="26"/>
      <c r="F54" s="74"/>
    </row>
    <row r="55" spans="1:7" ht="21" customHeight="1" x14ac:dyDescent="0.2">
      <c r="A55" s="3"/>
      <c r="B55" s="32"/>
      <c r="D55" s="74"/>
      <c r="E55" s="26"/>
      <c r="F55" s="74"/>
    </row>
    <row r="56" spans="1:7" ht="21" customHeight="1" x14ac:dyDescent="0.2">
      <c r="A56" s="3"/>
      <c r="B56" s="32"/>
      <c r="D56" s="74"/>
      <c r="E56" s="26"/>
      <c r="F56" s="74"/>
    </row>
    <row r="57" spans="1:7" ht="26.25" customHeight="1" x14ac:dyDescent="0.2">
      <c r="A57" s="12" t="s">
        <v>27</v>
      </c>
      <c r="B57" s="5"/>
      <c r="C57" s="5"/>
      <c r="D57" s="5"/>
      <c r="E57" s="5"/>
      <c r="F57" s="5"/>
    </row>
    <row r="58" spans="1:7" ht="26.25" customHeight="1" x14ac:dyDescent="0.2">
      <c r="A58" s="22"/>
      <c r="B58" s="5"/>
      <c r="C58" s="5"/>
      <c r="D58" s="5"/>
      <c r="E58" s="5"/>
      <c r="F58" s="5"/>
    </row>
    <row r="59" spans="1:7" ht="26.25" customHeight="1" x14ac:dyDescent="0.2">
      <c r="A59" s="22"/>
      <c r="B59" s="5"/>
      <c r="C59" s="5"/>
      <c r="D59" s="5"/>
      <c r="E59" s="5"/>
      <c r="F59" s="5"/>
    </row>
    <row r="60" spans="1:7" ht="26.25" customHeight="1" x14ac:dyDescent="0.2">
      <c r="A60" s="22"/>
      <c r="B60" s="5"/>
      <c r="C60" s="5"/>
      <c r="D60" s="5"/>
      <c r="E60" s="5"/>
      <c r="F60" s="5"/>
    </row>
    <row r="61" spans="1:7" ht="26.25" customHeight="1" x14ac:dyDescent="0.2">
      <c r="A61" s="22"/>
      <c r="B61" s="5"/>
      <c r="C61" s="5"/>
      <c r="D61" s="5"/>
      <c r="E61" s="5"/>
      <c r="F61" s="5"/>
    </row>
    <row r="62" spans="1:7" s="71" customFormat="1" ht="26.25" customHeight="1" x14ac:dyDescent="0.2">
      <c r="A62" s="22" t="s">
        <v>135</v>
      </c>
      <c r="E62" s="22"/>
      <c r="F62" s="22"/>
      <c r="G62" s="22"/>
    </row>
    <row r="63" spans="1:7" s="71" customFormat="1" ht="26.25" customHeight="1" x14ac:dyDescent="0.2">
      <c r="A63" s="22" t="s">
        <v>28</v>
      </c>
      <c r="C63" s="22"/>
      <c r="E63" s="22"/>
      <c r="F63" s="22"/>
      <c r="G63" s="22"/>
    </row>
    <row r="64" spans="1:7" s="71" customFormat="1" ht="21.75" customHeight="1" x14ac:dyDescent="0.2">
      <c r="A64" s="22"/>
      <c r="C64" s="22"/>
      <c r="E64" s="22"/>
      <c r="F64" s="22"/>
      <c r="G64" s="22"/>
    </row>
    <row r="65" spans="1:6" ht="25.5" customHeight="1" x14ac:dyDescent="0.2">
      <c r="A65" s="144" t="s">
        <v>45</v>
      </c>
      <c r="B65" s="144"/>
      <c r="C65" s="144"/>
      <c r="D65" s="144"/>
      <c r="E65" s="144"/>
      <c r="F65" s="144"/>
    </row>
    <row r="66" spans="1:6" ht="25.5" customHeight="1" x14ac:dyDescent="0.2">
      <c r="A66" s="143" t="s">
        <v>0</v>
      </c>
      <c r="B66" s="143"/>
      <c r="C66" s="143"/>
      <c r="D66" s="143"/>
      <c r="E66" s="143"/>
      <c r="F66" s="143"/>
    </row>
    <row r="67" spans="1:6" s="9" customFormat="1" ht="25.5" customHeight="1" x14ac:dyDescent="0.2">
      <c r="A67" s="143" t="s">
        <v>30</v>
      </c>
      <c r="B67" s="143"/>
      <c r="C67" s="143"/>
      <c r="D67" s="143"/>
      <c r="E67" s="143"/>
      <c r="F67" s="143"/>
    </row>
    <row r="68" spans="1:6" ht="25.5" customHeight="1" x14ac:dyDescent="0.2">
      <c r="A68" s="143" t="str">
        <f>+A3</f>
        <v>AS AT MARCH 31, 2023</v>
      </c>
      <c r="B68" s="143"/>
      <c r="C68" s="143"/>
      <c r="D68" s="143"/>
      <c r="E68" s="143"/>
      <c r="F68" s="143"/>
    </row>
    <row r="69" spans="1:6" s="9" customFormat="1" ht="25.5" customHeight="1" x14ac:dyDescent="0.2">
      <c r="A69" s="58"/>
      <c r="B69" s="58"/>
      <c r="C69" s="58"/>
      <c r="D69" s="58"/>
      <c r="E69" s="58"/>
      <c r="F69" s="58"/>
    </row>
    <row r="70" spans="1:6" s="48" customFormat="1" ht="25.5" customHeight="1" x14ac:dyDescent="0.2">
      <c r="A70" s="5"/>
      <c r="B70" s="5"/>
      <c r="C70" s="5"/>
      <c r="D70" s="5"/>
      <c r="E70" s="5"/>
      <c r="F70" s="68" t="s">
        <v>3</v>
      </c>
    </row>
    <row r="71" spans="1:6" ht="25.5" customHeight="1" x14ac:dyDescent="0.25">
      <c r="A71" s="23" t="s">
        <v>31</v>
      </c>
      <c r="B71" s="10" t="s">
        <v>5</v>
      </c>
      <c r="C71" s="58"/>
      <c r="D71" s="11" t="str">
        <f>+D6</f>
        <v>March 31, 2023</v>
      </c>
      <c r="E71" s="5"/>
      <c r="F71" s="11" t="str">
        <f>+F6</f>
        <v>December 31, 2022</v>
      </c>
    </row>
    <row r="72" spans="1:6" ht="21" customHeight="1" x14ac:dyDescent="0.25">
      <c r="A72" s="23"/>
      <c r="B72" s="10"/>
      <c r="C72" s="58"/>
      <c r="D72" s="79" t="s">
        <v>8</v>
      </c>
      <c r="E72" s="5"/>
      <c r="F72" s="80" t="s">
        <v>9</v>
      </c>
    </row>
    <row r="73" spans="1:6" ht="21" customHeight="1" x14ac:dyDescent="0.25">
      <c r="A73" s="23"/>
      <c r="B73" s="10"/>
      <c r="C73" s="58"/>
      <c r="D73" s="79" t="s">
        <v>10</v>
      </c>
      <c r="E73" s="5"/>
      <c r="F73" s="11"/>
    </row>
    <row r="74" spans="1:6" ht="25.5" customHeight="1" x14ac:dyDescent="0.2">
      <c r="A74" s="3" t="s">
        <v>46</v>
      </c>
      <c r="B74" s="32"/>
      <c r="E74" s="27"/>
      <c r="F74" s="5"/>
    </row>
    <row r="75" spans="1:6" ht="25.5" customHeight="1" x14ac:dyDescent="0.2">
      <c r="A75" s="1" t="s">
        <v>47</v>
      </c>
      <c r="B75" s="32"/>
      <c r="E75" s="27"/>
      <c r="F75" s="5"/>
    </row>
    <row r="76" spans="1:6" ht="25.5" customHeight="1" x14ac:dyDescent="0.2">
      <c r="A76" s="1" t="s">
        <v>48</v>
      </c>
      <c r="B76" s="32"/>
      <c r="E76" s="27"/>
      <c r="F76" s="5"/>
    </row>
    <row r="77" spans="1:6" ht="25.5" customHeight="1" thickBot="1" x14ac:dyDescent="0.25">
      <c r="A77" s="1" t="s">
        <v>49</v>
      </c>
      <c r="D77" s="133">
        <v>650000000</v>
      </c>
      <c r="E77" s="134"/>
      <c r="F77" s="133">
        <v>650000000</v>
      </c>
    </row>
    <row r="78" spans="1:6" ht="25.5" customHeight="1" thickTop="1" x14ac:dyDescent="0.2">
      <c r="A78" s="1" t="s">
        <v>50</v>
      </c>
      <c r="C78" s="16"/>
      <c r="D78" s="16"/>
      <c r="E78" s="21"/>
      <c r="F78" s="5"/>
    </row>
    <row r="79" spans="1:6" ht="25.5" customHeight="1" x14ac:dyDescent="0.2">
      <c r="A79" s="1" t="s">
        <v>49</v>
      </c>
      <c r="C79" s="16"/>
      <c r="D79" s="135">
        <v>650000000</v>
      </c>
      <c r="E79" s="21"/>
      <c r="F79" s="135">
        <v>650000000</v>
      </c>
    </row>
    <row r="80" spans="1:6" ht="25.5" customHeight="1" x14ac:dyDescent="0.2">
      <c r="A80" s="1" t="s">
        <v>51</v>
      </c>
      <c r="B80" s="40"/>
      <c r="C80" s="28"/>
      <c r="D80" s="135">
        <f>EQ!F18</f>
        <v>174464850</v>
      </c>
      <c r="E80" s="21"/>
      <c r="F80" s="135">
        <v>174464850</v>
      </c>
    </row>
    <row r="81" spans="1:7" ht="25.5" customHeight="1" x14ac:dyDescent="0.2">
      <c r="A81" s="1" t="s">
        <v>52</v>
      </c>
      <c r="B81" s="41"/>
      <c r="C81" s="29"/>
      <c r="D81" s="29"/>
      <c r="F81" s="135"/>
    </row>
    <row r="82" spans="1:7" ht="25.5" customHeight="1" x14ac:dyDescent="0.2">
      <c r="A82" s="1" t="s">
        <v>53</v>
      </c>
      <c r="B82" s="41"/>
      <c r="C82" s="29"/>
      <c r="D82" s="29"/>
      <c r="F82" s="135"/>
    </row>
    <row r="83" spans="1:7" ht="25.5" customHeight="1" x14ac:dyDescent="0.2">
      <c r="A83" s="1" t="s">
        <v>54</v>
      </c>
      <c r="B83" s="45"/>
      <c r="C83" s="15"/>
      <c r="D83" s="136">
        <f>+EQ!H14</f>
        <v>65000000</v>
      </c>
      <c r="E83" s="137"/>
      <c r="F83" s="138">
        <f>+EQ!H12</f>
        <v>65000000</v>
      </c>
    </row>
    <row r="84" spans="1:7" ht="25.5" customHeight="1" x14ac:dyDescent="0.2">
      <c r="A84" s="1" t="s">
        <v>55</v>
      </c>
      <c r="B84" s="45"/>
      <c r="C84" s="15"/>
      <c r="D84" s="136">
        <f>+EQ!J18</f>
        <v>3439177872.4100013</v>
      </c>
      <c r="E84" s="139"/>
      <c r="F84" s="138">
        <f>+EQ!J16</f>
        <v>3229196468.2100005</v>
      </c>
    </row>
    <row r="85" spans="1:7" ht="25.5" customHeight="1" x14ac:dyDescent="0.2">
      <c r="A85" s="3" t="s">
        <v>56</v>
      </c>
      <c r="B85" s="35"/>
      <c r="C85" s="17"/>
      <c r="D85" s="140">
        <f>SUM(D79:D84)</f>
        <v>4328642722.4100018</v>
      </c>
      <c r="E85" s="139"/>
      <c r="F85" s="140">
        <f>SUM(F79:F84)</f>
        <v>4118661318.2100005</v>
      </c>
    </row>
    <row r="86" spans="1:7" ht="25.5" customHeight="1" thickBot="1" x14ac:dyDescent="0.25">
      <c r="A86" s="3" t="s">
        <v>57</v>
      </c>
      <c r="B86" s="8"/>
      <c r="C86" s="5"/>
      <c r="D86" s="141">
        <f>+D53+D85</f>
        <v>4779915051.710001</v>
      </c>
      <c r="E86" s="21"/>
      <c r="F86" s="142">
        <f>+F53+F85</f>
        <v>4609854300.96</v>
      </c>
    </row>
    <row r="87" spans="1:7" ht="25.5" customHeight="1" thickTop="1" x14ac:dyDescent="0.2">
      <c r="A87" s="13"/>
      <c r="B87" s="8"/>
      <c r="C87" s="5"/>
      <c r="D87" s="5"/>
      <c r="E87" s="21"/>
      <c r="F87" s="30"/>
    </row>
    <row r="88" spans="1:7" ht="21" customHeight="1" x14ac:dyDescent="0.2">
      <c r="A88" s="13"/>
      <c r="B88" s="8"/>
      <c r="C88" s="5"/>
      <c r="D88" s="5"/>
      <c r="E88" s="21"/>
      <c r="F88" s="30"/>
    </row>
    <row r="89" spans="1:7" ht="21" customHeight="1" x14ac:dyDescent="0.2">
      <c r="A89" s="12" t="s">
        <v>27</v>
      </c>
      <c r="B89" s="5"/>
      <c r="C89" s="5"/>
      <c r="D89" s="5"/>
      <c r="E89" s="5"/>
      <c r="F89" s="135"/>
    </row>
    <row r="90" spans="1:7" ht="21" customHeight="1" x14ac:dyDescent="0.2">
      <c r="A90" s="12"/>
      <c r="B90" s="5"/>
      <c r="C90" s="5"/>
      <c r="D90" s="5"/>
      <c r="E90" s="5"/>
      <c r="F90" s="135"/>
    </row>
    <row r="91" spans="1:7" ht="21" customHeight="1" x14ac:dyDescent="0.2">
      <c r="A91" s="12"/>
      <c r="B91" s="5"/>
      <c r="C91" s="5"/>
      <c r="D91" s="5"/>
      <c r="E91" s="5"/>
      <c r="F91" s="135"/>
    </row>
    <row r="92" spans="1:7" ht="21" customHeight="1" x14ac:dyDescent="0.2">
      <c r="A92" s="12"/>
      <c r="B92" s="5"/>
      <c r="C92" s="5"/>
      <c r="D92" s="5"/>
      <c r="E92" s="5"/>
      <c r="F92" s="135"/>
    </row>
    <row r="93" spans="1:7" ht="21" customHeight="1" x14ac:dyDescent="0.2">
      <c r="A93" s="12"/>
      <c r="B93" s="5"/>
      <c r="C93" s="5"/>
      <c r="D93" s="5"/>
      <c r="E93" s="5"/>
      <c r="F93" s="135"/>
    </row>
    <row r="94" spans="1:7" ht="21" customHeight="1" x14ac:dyDescent="0.2">
      <c r="B94" s="5"/>
      <c r="C94" s="5"/>
      <c r="D94" s="5"/>
      <c r="E94" s="5"/>
      <c r="F94" s="135"/>
    </row>
    <row r="95" spans="1:7" ht="21" customHeight="1" x14ac:dyDescent="0.2">
      <c r="B95" s="5"/>
      <c r="C95" s="5"/>
      <c r="D95" s="5"/>
      <c r="E95" s="5"/>
      <c r="F95" s="31"/>
    </row>
    <row r="96" spans="1:7" s="71" customFormat="1" ht="21" customHeight="1" x14ac:dyDescent="0.2">
      <c r="A96" s="22" t="s">
        <v>135</v>
      </c>
      <c r="E96" s="22"/>
      <c r="F96" s="22"/>
      <c r="G96" s="22"/>
    </row>
    <row r="97" spans="1:7" s="71" customFormat="1" ht="21" customHeight="1" x14ac:dyDescent="0.2">
      <c r="A97" s="22" t="s">
        <v>28</v>
      </c>
      <c r="C97" s="22"/>
      <c r="E97" s="22"/>
      <c r="F97" s="22"/>
      <c r="G97" s="22"/>
    </row>
    <row r="98" spans="1:7" s="71" customFormat="1" ht="21" customHeight="1" x14ac:dyDescent="0.2">
      <c r="A98" s="22"/>
      <c r="C98" s="22"/>
      <c r="E98" s="22"/>
      <c r="F98" s="22"/>
      <c r="G98" s="22"/>
    </row>
    <row r="99" spans="1:7" s="71" customFormat="1" ht="21.75" customHeight="1" x14ac:dyDescent="0.2">
      <c r="A99" s="22"/>
      <c r="C99" s="22"/>
      <c r="D99" s="76">
        <f>+D24-D86</f>
        <v>0</v>
      </c>
      <c r="E99" s="22"/>
      <c r="F99" s="76">
        <f>+F24-F86</f>
        <v>0</v>
      </c>
      <c r="G99" s="22"/>
    </row>
    <row r="100" spans="1:7" s="71" customFormat="1" ht="21.75" customHeight="1" x14ac:dyDescent="0.2">
      <c r="A100" s="22"/>
      <c r="C100" s="22"/>
      <c r="E100" s="22"/>
      <c r="F100" s="22"/>
      <c r="G100" s="22"/>
    </row>
    <row r="101" spans="1:7" s="71" customFormat="1" ht="21.75" customHeight="1" x14ac:dyDescent="0.2">
      <c r="A101" s="22"/>
      <c r="C101" s="22"/>
      <c r="E101" s="22"/>
      <c r="F101" s="22"/>
      <c r="G101" s="22"/>
    </row>
    <row r="102" spans="1:7" s="71" customFormat="1" ht="21.75" customHeight="1" x14ac:dyDescent="0.2">
      <c r="A102" s="22"/>
      <c r="C102" s="22"/>
      <c r="E102" s="22"/>
      <c r="F102" s="22"/>
      <c r="G102" s="22"/>
    </row>
  </sheetData>
  <mergeCells count="11">
    <mergeCell ref="A1:F1"/>
    <mergeCell ref="A2:F2"/>
    <mergeCell ref="A32:F32"/>
    <mergeCell ref="A33:F33"/>
    <mergeCell ref="A3:F3"/>
    <mergeCell ref="A34:F34"/>
    <mergeCell ref="A65:F65"/>
    <mergeCell ref="A66:F66"/>
    <mergeCell ref="A67:F67"/>
    <mergeCell ref="A68:F68"/>
    <mergeCell ref="A35:F35"/>
  </mergeCells>
  <phoneticPr fontId="0" type="noConversion"/>
  <pageMargins left="0.82677165354330717" right="0.27559055118110237" top="0.59055118110236227" bottom="0.43307086614173229" header="0.31496062992125984" footer="0.3543307086614173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19" workbookViewId="0">
      <selection activeCell="A29" sqref="A29"/>
    </sheetView>
  </sheetViews>
  <sheetFormatPr defaultColWidth="9.140625" defaultRowHeight="22.5" customHeight="1" x14ac:dyDescent="0.2"/>
  <cols>
    <col min="1" max="1" width="46.140625" style="63" customWidth="1"/>
    <col min="2" max="2" width="6.42578125" style="63" customWidth="1"/>
    <col min="3" max="3" width="2.7109375" style="63" customWidth="1"/>
    <col min="4" max="4" width="18.42578125" style="63" bestFit="1" customWidth="1"/>
    <col min="5" max="5" width="2.7109375" style="63" customWidth="1"/>
    <col min="6" max="6" width="19.140625" style="63" bestFit="1" customWidth="1"/>
    <col min="7" max="7" width="2.42578125" style="63" customWidth="1"/>
    <col min="8" max="16384" width="9.140625" style="63"/>
  </cols>
  <sheetData>
    <row r="1" spans="1:6" s="50" customFormat="1" ht="21" customHeight="1" x14ac:dyDescent="0.2">
      <c r="A1" s="143" t="s">
        <v>0</v>
      </c>
      <c r="B1" s="143"/>
      <c r="C1" s="143"/>
      <c r="D1" s="143"/>
      <c r="E1" s="143"/>
      <c r="F1" s="143"/>
    </row>
    <row r="2" spans="1:6" s="50" customFormat="1" ht="21" customHeight="1" x14ac:dyDescent="0.2">
      <c r="A2" s="143" t="s">
        <v>58</v>
      </c>
      <c r="B2" s="143"/>
      <c r="C2" s="143"/>
      <c r="D2" s="143"/>
      <c r="E2" s="143"/>
      <c r="F2" s="143"/>
    </row>
    <row r="3" spans="1:6" s="48" customFormat="1" ht="21" customHeight="1" x14ac:dyDescent="0.2">
      <c r="A3" s="143" t="s">
        <v>59</v>
      </c>
      <c r="B3" s="143"/>
      <c r="C3" s="143"/>
      <c r="D3" s="143"/>
      <c r="E3" s="143"/>
      <c r="F3" s="143"/>
    </row>
    <row r="4" spans="1:6" s="48" customFormat="1" ht="21" customHeight="1" x14ac:dyDescent="0.2">
      <c r="A4" s="143" t="s">
        <v>60</v>
      </c>
      <c r="B4" s="143"/>
      <c r="C4" s="143"/>
      <c r="D4" s="143"/>
      <c r="E4" s="143"/>
      <c r="F4" s="143"/>
    </row>
    <row r="5" spans="1:6" s="48" customFormat="1" ht="15" customHeight="1" x14ac:dyDescent="0.2">
      <c r="A5" s="58"/>
      <c r="B5" s="58"/>
      <c r="C5" s="58"/>
      <c r="D5" s="58"/>
      <c r="E5" s="58"/>
      <c r="F5" s="58"/>
    </row>
    <row r="6" spans="1:6" s="48" customFormat="1" ht="21" customHeight="1" x14ac:dyDescent="0.2">
      <c r="A6" s="5"/>
      <c r="B6" s="5"/>
      <c r="C6" s="5"/>
      <c r="D6" s="5"/>
      <c r="E6" s="5"/>
      <c r="F6" s="68" t="s">
        <v>3</v>
      </c>
    </row>
    <row r="7" spans="1:6" s="48" customFormat="1" ht="21" customHeight="1" x14ac:dyDescent="0.25">
      <c r="A7" s="5"/>
      <c r="B7" s="10" t="s">
        <v>5</v>
      </c>
      <c r="D7" s="11" t="s">
        <v>61</v>
      </c>
      <c r="E7" s="58"/>
      <c r="F7" s="11" t="s">
        <v>62</v>
      </c>
    </row>
    <row r="8" spans="1:6" s="48" customFormat="1" ht="21" customHeight="1" x14ac:dyDescent="0.2">
      <c r="A8" s="5"/>
      <c r="B8" s="58"/>
      <c r="D8" s="11"/>
      <c r="E8" s="58"/>
      <c r="F8" s="11"/>
    </row>
    <row r="9" spans="1:6" s="48" customFormat="1" ht="21" customHeight="1" x14ac:dyDescent="0.2">
      <c r="A9" s="1" t="s">
        <v>63</v>
      </c>
      <c r="B9" s="2"/>
      <c r="D9" s="109">
        <v>1146648236.8099999</v>
      </c>
      <c r="E9" s="109"/>
      <c r="F9" s="109">
        <v>1486601184.77</v>
      </c>
    </row>
    <row r="10" spans="1:6" s="48" customFormat="1" ht="21" customHeight="1" x14ac:dyDescent="0.2">
      <c r="A10" s="1" t="s">
        <v>64</v>
      </c>
      <c r="B10" s="2"/>
      <c r="D10" s="110">
        <v>-895632743.17999911</v>
      </c>
      <c r="E10" s="109"/>
      <c r="F10" s="110">
        <v>-1154765711.5899999</v>
      </c>
    </row>
    <row r="11" spans="1:6" s="48" customFormat="1" ht="21" customHeight="1" x14ac:dyDescent="0.2">
      <c r="A11" s="3" t="s">
        <v>65</v>
      </c>
      <c r="B11" s="2"/>
      <c r="D11" s="111">
        <f>SUM(D9:D10)</f>
        <v>251015493.63000083</v>
      </c>
      <c r="E11" s="109"/>
      <c r="F11" s="111">
        <f>SUM(F9:F10)</f>
        <v>331835473.18000007</v>
      </c>
    </row>
    <row r="12" spans="1:6" s="48" customFormat="1" ht="9" customHeight="1" x14ac:dyDescent="0.2">
      <c r="A12" s="3"/>
      <c r="B12" s="2"/>
      <c r="D12" s="109"/>
      <c r="E12" s="109"/>
      <c r="F12" s="109"/>
    </row>
    <row r="13" spans="1:6" s="48" customFormat="1" ht="21" customHeight="1" x14ac:dyDescent="0.2">
      <c r="A13" s="1" t="s">
        <v>66</v>
      </c>
      <c r="B13" s="2"/>
      <c r="D13" s="109">
        <v>2935345.2999999993</v>
      </c>
      <c r="E13" s="109"/>
      <c r="F13" s="109">
        <v>2133693.3099999996</v>
      </c>
    </row>
    <row r="14" spans="1:6" s="48" customFormat="1" ht="9" customHeight="1" x14ac:dyDescent="0.2">
      <c r="A14" s="3" t="s">
        <v>67</v>
      </c>
      <c r="B14" s="2"/>
    </row>
    <row r="15" spans="1:6" s="48" customFormat="1" ht="21" customHeight="1" x14ac:dyDescent="0.2">
      <c r="A15" s="1" t="s">
        <v>68</v>
      </c>
      <c r="B15" s="2"/>
      <c r="D15" s="109">
        <v>-1756096.37</v>
      </c>
      <c r="E15" s="109"/>
      <c r="F15" s="109">
        <v>-1565475.99</v>
      </c>
    </row>
    <row r="16" spans="1:6" s="48" customFormat="1" ht="21" customHeight="1" x14ac:dyDescent="0.2">
      <c r="A16" s="1" t="s">
        <v>69</v>
      </c>
      <c r="B16" s="2"/>
      <c r="D16" s="110">
        <v>-13760586.219999999</v>
      </c>
      <c r="E16" s="109"/>
      <c r="F16" s="110">
        <v>-16623328.709999999</v>
      </c>
    </row>
    <row r="17" spans="1:9" s="48" customFormat="1" ht="21" customHeight="1" x14ac:dyDescent="0.2">
      <c r="A17" s="3" t="s">
        <v>70</v>
      </c>
      <c r="B17" s="2"/>
      <c r="D17" s="109">
        <f>D11+D13+D15+D16</f>
        <v>238434156.34000084</v>
      </c>
      <c r="E17" s="109"/>
      <c r="F17" s="109">
        <f>F11+F13+F15+F16</f>
        <v>315780361.79000008</v>
      </c>
    </row>
    <row r="18" spans="1:9" s="48" customFormat="1" ht="21" customHeight="1" x14ac:dyDescent="0.2">
      <c r="A18" s="1" t="s">
        <v>71</v>
      </c>
      <c r="B18" s="2"/>
      <c r="D18" s="109">
        <v>2262906.98</v>
      </c>
      <c r="E18" s="109"/>
      <c r="F18" s="109">
        <v>0</v>
      </c>
    </row>
    <row r="19" spans="1:9" s="48" customFormat="1" ht="21" customHeight="1" x14ac:dyDescent="0.2">
      <c r="A19" s="1" t="s">
        <v>72</v>
      </c>
      <c r="B19" s="2"/>
      <c r="D19" s="110">
        <v>-44955.19</v>
      </c>
      <c r="E19" s="109"/>
      <c r="F19" s="110">
        <v>-41017.760000000002</v>
      </c>
    </row>
    <row r="20" spans="1:9" s="48" customFormat="1" ht="21" customHeight="1" x14ac:dyDescent="0.2">
      <c r="A20" s="3" t="s">
        <v>73</v>
      </c>
      <c r="B20" s="2"/>
      <c r="D20" s="109">
        <f>SUM(D17:D19)</f>
        <v>240652108.13000083</v>
      </c>
      <c r="E20" s="109"/>
      <c r="F20" s="109">
        <f>SUM(F17:F19)</f>
        <v>315739344.03000009</v>
      </c>
    </row>
    <row r="21" spans="1:9" s="48" customFormat="1" ht="21" customHeight="1" x14ac:dyDescent="0.2">
      <c r="A21" s="1" t="s">
        <v>74</v>
      </c>
      <c r="B21" s="112" t="s">
        <v>75</v>
      </c>
      <c r="D21" s="110">
        <v>-30670703.93</v>
      </c>
      <c r="E21" s="109"/>
      <c r="F21" s="110">
        <v>-40911845.469999999</v>
      </c>
    </row>
    <row r="22" spans="1:9" s="48" customFormat="1" ht="21" customHeight="1" x14ac:dyDescent="0.2">
      <c r="A22" s="3" t="s">
        <v>76</v>
      </c>
      <c r="B22" s="113"/>
      <c r="D22" s="111">
        <f>SUM(D20:D21)</f>
        <v>209981404.20000082</v>
      </c>
      <c r="E22" s="109"/>
      <c r="F22" s="111">
        <f>SUM(F20:F21)</f>
        <v>274827498.56000006</v>
      </c>
    </row>
    <row r="23" spans="1:9" s="48" customFormat="1" ht="10.5" customHeight="1" x14ac:dyDescent="0.2">
      <c r="A23" s="3"/>
      <c r="B23" s="113"/>
      <c r="D23" s="109"/>
      <c r="E23" s="109"/>
      <c r="F23" s="109"/>
    </row>
    <row r="24" spans="1:9" s="48" customFormat="1" ht="21" customHeight="1" x14ac:dyDescent="0.2">
      <c r="A24" s="13"/>
      <c r="B24" s="113"/>
      <c r="D24" s="109"/>
      <c r="E24" s="109"/>
      <c r="F24" s="109"/>
    </row>
    <row r="25" spans="1:9" s="48" customFormat="1" ht="21" customHeight="1" x14ac:dyDescent="0.2">
      <c r="A25" s="3" t="s">
        <v>77</v>
      </c>
      <c r="B25" s="113"/>
      <c r="D25" s="86">
        <v>0</v>
      </c>
      <c r="E25" s="109"/>
      <c r="F25" s="86">
        <v>0</v>
      </c>
    </row>
    <row r="26" spans="1:9" s="48" customFormat="1" ht="21" customHeight="1" thickBot="1" x14ac:dyDescent="0.25">
      <c r="A26" s="47" t="s">
        <v>78</v>
      </c>
      <c r="B26" s="8"/>
      <c r="D26" s="114">
        <f>+D22+D25</f>
        <v>209981404.20000082</v>
      </c>
      <c r="E26" s="109"/>
      <c r="F26" s="114">
        <f>+F22+F25</f>
        <v>274827498.56000006</v>
      </c>
      <c r="I26" s="13"/>
    </row>
    <row r="27" spans="1:9" s="48" customFormat="1" ht="7.5" customHeight="1" thickTop="1" x14ac:dyDescent="0.2">
      <c r="A27" s="5"/>
      <c r="B27" s="8"/>
      <c r="D27" s="7"/>
      <c r="E27" s="7"/>
      <c r="F27" s="7"/>
    </row>
    <row r="28" spans="1:9" s="48" customFormat="1" ht="21" customHeight="1" x14ac:dyDescent="0.2">
      <c r="A28" s="6" t="s">
        <v>79</v>
      </c>
      <c r="B28" s="112" t="s">
        <v>80</v>
      </c>
      <c r="D28" s="115">
        <f>+D22/650000000</f>
        <v>0.32304831415384744</v>
      </c>
      <c r="E28" s="5"/>
      <c r="F28" s="115">
        <f>+F22/650000000</f>
        <v>0.42281153624615392</v>
      </c>
    </row>
    <row r="29" spans="1:9" s="48" customFormat="1" ht="18.75" customHeight="1" x14ac:dyDescent="0.2">
      <c r="B29" s="5"/>
    </row>
    <row r="30" spans="1:9" s="48" customFormat="1" ht="21" customHeight="1" x14ac:dyDescent="0.2">
      <c r="A30" s="12" t="s">
        <v>81</v>
      </c>
    </row>
    <row r="31" spans="1:9" s="48" customFormat="1" ht="18" customHeight="1" x14ac:dyDescent="0.2"/>
    <row r="32" spans="1:9" s="48" customFormat="1" ht="18" customHeight="1" x14ac:dyDescent="0.2"/>
    <row r="33" spans="1:10" ht="21" customHeight="1" x14ac:dyDescent="0.2">
      <c r="A33" s="22" t="s">
        <v>135</v>
      </c>
      <c r="B33" s="71"/>
      <c r="C33" s="71"/>
      <c r="D33" s="71"/>
      <c r="E33" s="22"/>
      <c r="F33" s="22"/>
      <c r="G33" s="22"/>
      <c r="H33" s="71"/>
      <c r="I33" s="22"/>
      <c r="J33" s="22"/>
    </row>
    <row r="34" spans="1:10" ht="21" customHeight="1" x14ac:dyDescent="0.2">
      <c r="A34" s="22" t="s">
        <v>28</v>
      </c>
      <c r="C34" s="22"/>
      <c r="E34" s="22"/>
      <c r="F34" s="22"/>
      <c r="G34" s="22"/>
      <c r="H34" s="22"/>
      <c r="I34" s="22"/>
      <c r="J34" s="22"/>
    </row>
  </sheetData>
  <mergeCells count="4">
    <mergeCell ref="A1:F1"/>
    <mergeCell ref="A2:F2"/>
    <mergeCell ref="A3:F3"/>
    <mergeCell ref="A4:F4"/>
  </mergeCells>
  <pageMargins left="0.74803149606299213" right="0.23622047244094491" top="0.55118110236220474" bottom="0.43307086614173229" header="0.23622047244094491" footer="0.3543307086614173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opLeftCell="A10" zoomScaleNormal="100" workbookViewId="0">
      <selection activeCell="H8" sqref="H8:J8"/>
    </sheetView>
  </sheetViews>
  <sheetFormatPr defaultColWidth="9.140625" defaultRowHeight="23.25" customHeight="1" x14ac:dyDescent="0.2"/>
  <cols>
    <col min="1" max="1" width="37.85546875" style="48" customWidth="1"/>
    <col min="2" max="2" width="6.7109375" style="51" customWidth="1"/>
    <col min="3" max="3" width="3.5703125" style="48" customWidth="1"/>
    <col min="4" max="4" width="16.5703125" style="48" bestFit="1" customWidth="1"/>
    <col min="5" max="5" width="2.140625" style="48" customWidth="1"/>
    <col min="6" max="6" width="16.7109375" style="48" bestFit="1" customWidth="1"/>
    <col min="7" max="7" width="2" style="48" customWidth="1"/>
    <col min="8" max="8" width="15.7109375" style="48" customWidth="1"/>
    <col min="9" max="9" width="1.85546875" style="48" customWidth="1"/>
    <col min="10" max="10" width="18.42578125" style="48" bestFit="1" customWidth="1"/>
    <col min="11" max="11" width="1.85546875" style="48" customWidth="1"/>
    <col min="12" max="12" width="18.42578125" style="48" bestFit="1" customWidth="1"/>
    <col min="13" max="13" width="1.85546875" style="48" customWidth="1"/>
    <col min="14" max="16384" width="9.140625" style="48"/>
  </cols>
  <sheetData>
    <row r="1" spans="1:16" ht="22.5" customHeight="1" x14ac:dyDescent="0.2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58"/>
    </row>
    <row r="2" spans="1:16" s="50" customFormat="1" ht="22.5" customHeight="1" x14ac:dyDescent="0.2">
      <c r="A2" s="145" t="s">
        <v>82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49"/>
      <c r="N2" s="49"/>
      <c r="O2" s="49"/>
      <c r="P2" s="49"/>
    </row>
    <row r="3" spans="1:16" ht="22.5" customHeight="1" x14ac:dyDescent="0.2">
      <c r="A3" s="143" t="str">
        <f>+PL!A3</f>
        <v>FOR THE THREE-MONTH PERIODS ENDED MARCH 31, 2023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6" ht="22.5" customHeight="1" x14ac:dyDescent="0.2">
      <c r="A4" s="143" t="str">
        <f>+PL!A4</f>
        <v>(UNAUDITED/REVIEWED  ONLY)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6" ht="22.5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6" ht="22.5" customHeight="1" x14ac:dyDescent="0.2">
      <c r="A6" s="13"/>
      <c r="B6" s="58"/>
      <c r="C6" s="13"/>
      <c r="D6" s="14"/>
      <c r="E6" s="14"/>
      <c r="F6" s="14"/>
      <c r="G6" s="14"/>
      <c r="H6" s="14"/>
      <c r="I6" s="14"/>
      <c r="J6" s="14"/>
      <c r="K6" s="14"/>
      <c r="L6" s="69" t="s">
        <v>3</v>
      </c>
      <c r="M6" s="58"/>
    </row>
    <row r="7" spans="1:16" ht="22.5" customHeight="1" x14ac:dyDescent="0.2">
      <c r="A7" s="13"/>
      <c r="B7" s="58"/>
      <c r="C7" s="13"/>
      <c r="D7" s="58"/>
      <c r="E7" s="58"/>
      <c r="F7" s="58"/>
      <c r="G7" s="58"/>
      <c r="H7" s="58"/>
      <c r="I7" s="58"/>
      <c r="J7" s="58"/>
      <c r="K7" s="58"/>
      <c r="L7" s="59"/>
      <c r="M7" s="58"/>
    </row>
    <row r="8" spans="1:16" ht="22.5" customHeight="1" x14ac:dyDescent="0.2">
      <c r="D8" s="60"/>
      <c r="H8" s="146" t="s">
        <v>83</v>
      </c>
      <c r="I8" s="146"/>
      <c r="J8" s="146"/>
      <c r="K8" s="51"/>
      <c r="L8" s="61" t="s">
        <v>84</v>
      </c>
    </row>
    <row r="9" spans="1:16" ht="22.5" customHeight="1" x14ac:dyDescent="0.2">
      <c r="D9" s="60" t="s">
        <v>85</v>
      </c>
      <c r="F9" s="60" t="s">
        <v>86</v>
      </c>
      <c r="G9" s="51"/>
      <c r="H9" s="62" t="s">
        <v>87</v>
      </c>
      <c r="I9" s="60"/>
      <c r="J9" s="62" t="s">
        <v>88</v>
      </c>
      <c r="L9" s="61" t="s">
        <v>89</v>
      </c>
    </row>
    <row r="10" spans="1:16" ht="22.5" customHeight="1" x14ac:dyDescent="0.2">
      <c r="B10" s="73"/>
      <c r="C10" s="53"/>
      <c r="D10" s="81" t="s">
        <v>90</v>
      </c>
      <c r="F10" s="81" t="s">
        <v>91</v>
      </c>
      <c r="G10" s="51"/>
      <c r="H10" s="52" t="s">
        <v>92</v>
      </c>
      <c r="J10" s="52"/>
      <c r="L10" s="72"/>
    </row>
    <row r="11" spans="1:16" ht="9" customHeight="1" x14ac:dyDescent="0.2">
      <c r="B11" s="54"/>
      <c r="C11" s="53"/>
      <c r="D11" s="51"/>
      <c r="F11" s="51"/>
      <c r="G11" s="51"/>
      <c r="H11" s="51"/>
      <c r="J11" s="51"/>
      <c r="L11" s="51"/>
    </row>
    <row r="12" spans="1:16" ht="20.25" customHeight="1" x14ac:dyDescent="0.2">
      <c r="A12" s="47" t="s">
        <v>93</v>
      </c>
      <c r="C12" s="51"/>
      <c r="D12" s="104">
        <v>650000000</v>
      </c>
      <c r="E12" s="104"/>
      <c r="F12" s="104">
        <v>174464850</v>
      </c>
      <c r="G12" s="104"/>
      <c r="H12" s="104">
        <v>65000000</v>
      </c>
      <c r="I12" s="104"/>
      <c r="J12" s="104">
        <v>2971094652.2400017</v>
      </c>
      <c r="K12" s="104"/>
      <c r="L12" s="104">
        <v>3860559502.2400017</v>
      </c>
    </row>
    <row r="13" spans="1:16" ht="20.25" customHeight="1" x14ac:dyDescent="0.2">
      <c r="A13" s="48" t="s">
        <v>94</v>
      </c>
      <c r="D13" s="104">
        <v>0</v>
      </c>
      <c r="E13" s="104"/>
      <c r="F13" s="104">
        <v>0</v>
      </c>
      <c r="G13" s="104"/>
      <c r="H13" s="104">
        <v>0</v>
      </c>
      <c r="I13" s="104"/>
      <c r="J13" s="105">
        <v>274827498.56000006</v>
      </c>
      <c r="K13" s="105"/>
      <c r="L13" s="105">
        <v>274827498.56000006</v>
      </c>
    </row>
    <row r="14" spans="1:16" ht="20.25" customHeight="1" thickBot="1" x14ac:dyDescent="0.25">
      <c r="A14" s="47" t="s">
        <v>95</v>
      </c>
      <c r="B14" s="67"/>
      <c r="C14" s="56"/>
      <c r="D14" s="106">
        <f>SUM(D12:D13)</f>
        <v>650000000</v>
      </c>
      <c r="E14" s="85"/>
      <c r="F14" s="106">
        <f>SUM(F12:F13)</f>
        <v>174464850</v>
      </c>
      <c r="G14" s="85"/>
      <c r="H14" s="106">
        <f>SUM(H12:H13)</f>
        <v>65000000</v>
      </c>
      <c r="I14" s="85"/>
      <c r="J14" s="107">
        <f>SUM(J12:J13)</f>
        <v>3245922150.8000016</v>
      </c>
      <c r="K14" s="105"/>
      <c r="L14" s="107">
        <f>SUM(L12:L13)</f>
        <v>4135387000.8000016</v>
      </c>
    </row>
    <row r="15" spans="1:16" ht="21" customHeight="1" thickTop="1" x14ac:dyDescent="0.2">
      <c r="B15" s="55"/>
      <c r="C15" s="56"/>
      <c r="J15" s="108"/>
      <c r="K15" s="108"/>
      <c r="L15" s="108"/>
    </row>
    <row r="16" spans="1:16" ht="21" customHeight="1" x14ac:dyDescent="0.2">
      <c r="A16" s="47" t="s">
        <v>96</v>
      </c>
      <c r="C16" s="51"/>
      <c r="D16" s="104">
        <v>650000000</v>
      </c>
      <c r="E16" s="104"/>
      <c r="F16" s="104">
        <v>174464850</v>
      </c>
      <c r="G16" s="104"/>
      <c r="H16" s="104">
        <v>65000000</v>
      </c>
      <c r="I16" s="104"/>
      <c r="J16" s="105">
        <v>3229196468.2100005</v>
      </c>
      <c r="K16" s="105"/>
      <c r="L16" s="105">
        <v>4118661318.2100005</v>
      </c>
    </row>
    <row r="17" spans="1:12" ht="21" customHeight="1" x14ac:dyDescent="0.2">
      <c r="A17" s="48" t="s">
        <v>94</v>
      </c>
      <c r="D17" s="104">
        <v>0</v>
      </c>
      <c r="E17" s="104"/>
      <c r="F17" s="104">
        <v>0</v>
      </c>
      <c r="G17" s="104"/>
      <c r="H17" s="104">
        <v>0</v>
      </c>
      <c r="I17" s="104"/>
      <c r="J17" s="105">
        <v>209981404.20000082</v>
      </c>
      <c r="K17" s="105"/>
      <c r="L17" s="105">
        <v>209981404.20000082</v>
      </c>
    </row>
    <row r="18" spans="1:12" ht="21" customHeight="1" thickBot="1" x14ac:dyDescent="0.25">
      <c r="A18" s="47" t="s">
        <v>97</v>
      </c>
      <c r="B18" s="67"/>
      <c r="C18" s="56"/>
      <c r="D18" s="106">
        <f>SUM(D16:D17)</f>
        <v>650000000</v>
      </c>
      <c r="E18" s="85"/>
      <c r="F18" s="106">
        <f>SUM(F16:F17)</f>
        <v>174464850</v>
      </c>
      <c r="G18" s="85"/>
      <c r="H18" s="106">
        <f>SUM(H16:H17)</f>
        <v>65000000</v>
      </c>
      <c r="I18" s="85"/>
      <c r="J18" s="107">
        <f>SUM(J16:J17)</f>
        <v>3439177872.4100013</v>
      </c>
      <c r="K18" s="105"/>
      <c r="L18" s="107">
        <f>SUM(L16:L17)</f>
        <v>4328642722.4100018</v>
      </c>
    </row>
    <row r="19" spans="1:12" ht="21" customHeight="1" thickTop="1" x14ac:dyDescent="0.2">
      <c r="A19" s="47"/>
      <c r="B19" s="67"/>
      <c r="C19" s="56"/>
      <c r="D19" s="85"/>
      <c r="E19" s="85"/>
      <c r="F19" s="85"/>
      <c r="G19" s="85"/>
      <c r="H19" s="85"/>
      <c r="I19" s="85"/>
      <c r="J19" s="85"/>
      <c r="K19" s="85"/>
      <c r="L19" s="85"/>
    </row>
    <row r="20" spans="1:12" ht="27" customHeight="1" x14ac:dyDescent="0.2">
      <c r="A20" s="12" t="s">
        <v>27</v>
      </c>
    </row>
    <row r="21" spans="1:12" ht="21" customHeight="1" x14ac:dyDescent="0.2"/>
    <row r="22" spans="1:12" ht="21" customHeight="1" x14ac:dyDescent="0.2">
      <c r="B22" s="57"/>
      <c r="C22" s="63"/>
      <c r="D22" s="63"/>
    </row>
    <row r="23" spans="1:12" s="71" customFormat="1" ht="21" customHeight="1" x14ac:dyDescent="0.2">
      <c r="B23" s="22" t="s">
        <v>136</v>
      </c>
      <c r="E23" s="22"/>
      <c r="F23" s="22"/>
      <c r="G23" s="22"/>
      <c r="H23" s="22"/>
      <c r="I23" s="22"/>
      <c r="J23" s="22"/>
    </row>
    <row r="24" spans="1:12" s="71" customFormat="1" ht="21" customHeight="1" x14ac:dyDescent="0.2">
      <c r="B24" s="22" t="s">
        <v>98</v>
      </c>
      <c r="E24" s="22"/>
      <c r="F24" s="22"/>
      <c r="G24" s="22"/>
      <c r="H24" s="22"/>
      <c r="I24" s="22"/>
      <c r="J24" s="22"/>
    </row>
    <row r="25" spans="1:12" ht="23.25" customHeight="1" x14ac:dyDescent="0.2">
      <c r="B25" s="57"/>
      <c r="C25" s="63"/>
      <c r="D25" s="63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59055118110236227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topLeftCell="A28" zoomScaleNormal="100" workbookViewId="0">
      <selection activeCell="A33" sqref="A33"/>
    </sheetView>
  </sheetViews>
  <sheetFormatPr defaultColWidth="9.140625" defaultRowHeight="23.25" customHeight="1" x14ac:dyDescent="0.2"/>
  <cols>
    <col min="1" max="1" width="51.42578125" style="46" customWidth="1"/>
    <col min="2" max="2" width="10" style="46" customWidth="1"/>
    <col min="3" max="3" width="2.7109375" style="46" customWidth="1"/>
    <col min="4" max="4" width="17" style="46" customWidth="1"/>
    <col min="5" max="5" width="2" style="46" customWidth="1"/>
    <col min="6" max="6" width="17" style="46" customWidth="1"/>
    <col min="7" max="7" width="1.85546875" style="46" customWidth="1"/>
    <col min="8" max="16384" width="9.140625" style="46"/>
  </cols>
  <sheetData>
    <row r="1" spans="1:6" ht="23.25" customHeight="1" x14ac:dyDescent="0.2">
      <c r="A1" s="143" t="s">
        <v>0</v>
      </c>
      <c r="B1" s="143"/>
      <c r="C1" s="143"/>
      <c r="D1" s="143"/>
      <c r="E1" s="143"/>
      <c r="F1" s="143"/>
    </row>
    <row r="2" spans="1:6" s="64" customFormat="1" ht="23.25" customHeight="1" x14ac:dyDescent="0.2">
      <c r="A2" s="143" t="s">
        <v>99</v>
      </c>
      <c r="B2" s="143"/>
      <c r="C2" s="143"/>
      <c r="D2" s="143"/>
      <c r="E2" s="143"/>
      <c r="F2" s="143"/>
    </row>
    <row r="3" spans="1:6" ht="23.25" customHeight="1" x14ac:dyDescent="0.2">
      <c r="A3" s="143" t="str">
        <f>+PL!A3</f>
        <v>FOR THE THREE-MONTH PERIODS ENDED MARCH 31, 2023</v>
      </c>
      <c r="B3" s="143"/>
      <c r="C3" s="143"/>
      <c r="D3" s="143"/>
      <c r="E3" s="143"/>
      <c r="F3" s="143"/>
    </row>
    <row r="4" spans="1:6" ht="23.25" customHeight="1" x14ac:dyDescent="0.2">
      <c r="A4" s="143" t="str">
        <f>+PL!A4</f>
        <v>(UNAUDITED/REVIEWED  ONLY)</v>
      </c>
      <c r="B4" s="143"/>
      <c r="C4" s="143"/>
      <c r="D4" s="143"/>
      <c r="E4" s="143"/>
      <c r="F4" s="143"/>
    </row>
    <row r="5" spans="1:6" ht="23.25" customHeight="1" x14ac:dyDescent="0.2">
      <c r="A5" s="58"/>
      <c r="B5" s="58"/>
      <c r="C5" s="58"/>
      <c r="D5" s="58"/>
      <c r="E5" s="58"/>
      <c r="F5" s="58"/>
    </row>
    <row r="6" spans="1:6" ht="23.25" customHeight="1" x14ac:dyDescent="0.2">
      <c r="A6" s="5"/>
      <c r="B6" s="5"/>
      <c r="C6" s="5"/>
      <c r="D6" s="5"/>
      <c r="E6" s="5"/>
      <c r="F6" s="68" t="s">
        <v>3</v>
      </c>
    </row>
    <row r="7" spans="1:6" ht="23.25" customHeight="1" x14ac:dyDescent="0.2">
      <c r="A7" s="5"/>
      <c r="B7" s="5"/>
      <c r="C7" s="5"/>
      <c r="D7" s="11" t="s">
        <v>61</v>
      </c>
      <c r="E7" s="58"/>
      <c r="F7" s="11" t="s">
        <v>62</v>
      </c>
    </row>
    <row r="8" spans="1:6" ht="10.5" customHeight="1" x14ac:dyDescent="0.2">
      <c r="A8" s="5"/>
      <c r="B8" s="5"/>
      <c r="C8" s="5"/>
      <c r="D8" s="11"/>
      <c r="E8" s="58"/>
      <c r="F8" s="11"/>
    </row>
    <row r="9" spans="1:6" ht="23.25" customHeight="1" x14ac:dyDescent="0.2">
      <c r="A9" s="93" t="s">
        <v>100</v>
      </c>
      <c r="B9" s="94"/>
      <c r="C9" s="95"/>
      <c r="D9" s="4"/>
      <c r="E9" s="4"/>
      <c r="F9" s="4"/>
    </row>
    <row r="10" spans="1:6" ht="23.25" customHeight="1" x14ac:dyDescent="0.2">
      <c r="A10" s="83" t="s">
        <v>101</v>
      </c>
      <c r="B10" s="95"/>
      <c r="C10" s="95"/>
      <c r="D10" s="4">
        <v>209981404.20000082</v>
      </c>
      <c r="E10" s="84"/>
      <c r="F10" s="4">
        <v>274827498.56000006</v>
      </c>
    </row>
    <row r="11" spans="1:6" ht="23.25" customHeight="1" x14ac:dyDescent="0.2">
      <c r="A11" s="96" t="s">
        <v>102</v>
      </c>
      <c r="B11" s="95"/>
      <c r="C11" s="95"/>
      <c r="D11" s="4"/>
      <c r="E11" s="84"/>
      <c r="F11" s="4"/>
    </row>
    <row r="12" spans="1:6" ht="23.25" customHeight="1" x14ac:dyDescent="0.2">
      <c r="A12" s="97" t="s">
        <v>103</v>
      </c>
      <c r="B12" s="95"/>
      <c r="C12" s="95"/>
      <c r="D12" s="4"/>
      <c r="E12" s="84"/>
      <c r="F12" s="4"/>
    </row>
    <row r="13" spans="1:6" ht="23.25" customHeight="1" x14ac:dyDescent="0.2">
      <c r="A13" s="83" t="s">
        <v>104</v>
      </c>
      <c r="B13" s="95"/>
      <c r="C13" s="95"/>
      <c r="D13" s="4">
        <v>47229983.729999997</v>
      </c>
      <c r="E13" s="84"/>
      <c r="F13" s="4">
        <v>48381857.519999996</v>
      </c>
    </row>
    <row r="14" spans="1:6" ht="23.25" customHeight="1" x14ac:dyDescent="0.2">
      <c r="A14" s="83" t="s">
        <v>137</v>
      </c>
      <c r="B14" s="95"/>
      <c r="C14" s="95"/>
      <c r="D14" s="4">
        <v>48889.51</v>
      </c>
      <c r="E14" s="84"/>
      <c r="F14" s="4">
        <v>138672.53000000003</v>
      </c>
    </row>
    <row r="15" spans="1:6" ht="23.25" customHeight="1" x14ac:dyDescent="0.2">
      <c r="A15" s="83" t="s">
        <v>138</v>
      </c>
      <c r="B15" s="95"/>
      <c r="C15" s="95"/>
      <c r="D15" s="4">
        <v>-281113.53999999998</v>
      </c>
      <c r="E15" s="84"/>
      <c r="F15" s="4">
        <v>-125554.88000000003</v>
      </c>
    </row>
    <row r="16" spans="1:6" ht="23.25" customHeight="1" x14ac:dyDescent="0.2">
      <c r="A16" s="83" t="s">
        <v>139</v>
      </c>
      <c r="B16" s="95"/>
      <c r="C16" s="95"/>
      <c r="D16" s="4">
        <v>42537.33</v>
      </c>
      <c r="E16" s="84"/>
      <c r="F16" s="4">
        <v>-160668.14000000001</v>
      </c>
    </row>
    <row r="17" spans="1:8" ht="23.25" customHeight="1" x14ac:dyDescent="0.2">
      <c r="A17" s="83" t="s">
        <v>105</v>
      </c>
      <c r="B17" s="95"/>
      <c r="C17" s="95"/>
      <c r="D17" s="4">
        <v>-60198.57</v>
      </c>
      <c r="E17" s="84"/>
      <c r="F17" s="4">
        <v>19152.2</v>
      </c>
    </row>
    <row r="18" spans="1:8" ht="23.25" customHeight="1" x14ac:dyDescent="0.2">
      <c r="A18" s="83" t="s">
        <v>140</v>
      </c>
      <c r="B18" s="95"/>
      <c r="C18" s="95"/>
      <c r="D18" s="4">
        <v>-426653.36</v>
      </c>
      <c r="E18" s="84"/>
      <c r="F18" s="4">
        <v>593669.81000000006</v>
      </c>
    </row>
    <row r="19" spans="1:8" ht="23.25" customHeight="1" x14ac:dyDescent="0.2">
      <c r="A19" s="83" t="s">
        <v>106</v>
      </c>
      <c r="B19" s="95"/>
      <c r="C19" s="95"/>
      <c r="D19" s="85">
        <v>164373</v>
      </c>
      <c r="E19" s="84"/>
      <c r="F19" s="85">
        <v>1504567.5</v>
      </c>
    </row>
    <row r="20" spans="1:8" ht="23.25" customHeight="1" x14ac:dyDescent="0.2">
      <c r="A20" s="83" t="s">
        <v>107</v>
      </c>
      <c r="B20" s="95"/>
      <c r="C20" s="95"/>
      <c r="D20" s="85">
        <v>-2262906.98</v>
      </c>
      <c r="E20" s="84"/>
      <c r="F20" s="85">
        <v>0</v>
      </c>
    </row>
    <row r="21" spans="1:8" ht="23.25" customHeight="1" x14ac:dyDescent="0.2">
      <c r="A21" s="83" t="s">
        <v>108</v>
      </c>
      <c r="B21" s="95"/>
      <c r="C21" s="95"/>
      <c r="D21" s="85">
        <v>44955.19</v>
      </c>
      <c r="E21" s="84"/>
      <c r="F21" s="85">
        <v>41017.760000000002</v>
      </c>
    </row>
    <row r="22" spans="1:8" ht="23.25" customHeight="1" x14ac:dyDescent="0.2">
      <c r="A22" s="83" t="s">
        <v>109</v>
      </c>
      <c r="B22" s="95"/>
      <c r="C22" s="95"/>
      <c r="D22" s="86">
        <v>30670703.93</v>
      </c>
      <c r="E22" s="84"/>
      <c r="F22" s="86">
        <v>40911845.469999999</v>
      </c>
    </row>
    <row r="23" spans="1:8" ht="23.25" customHeight="1" x14ac:dyDescent="0.2">
      <c r="A23" s="83" t="s">
        <v>110</v>
      </c>
      <c r="B23" s="95"/>
      <c r="C23" s="95"/>
      <c r="D23" s="46">
        <f>SUM(D10:D22)</f>
        <v>285151974.44000083</v>
      </c>
      <c r="E23" s="5"/>
      <c r="F23" s="46">
        <f>SUM(F10:F22)</f>
        <v>366132058.33000004</v>
      </c>
    </row>
    <row r="24" spans="1:8" ht="23.25" customHeight="1" x14ac:dyDescent="0.2">
      <c r="A24" s="97" t="s">
        <v>111</v>
      </c>
      <c r="B24" s="95"/>
      <c r="C24" s="95"/>
      <c r="E24" s="5"/>
    </row>
    <row r="25" spans="1:8" ht="23.25" customHeight="1" x14ac:dyDescent="0.2">
      <c r="A25" s="95" t="s">
        <v>112</v>
      </c>
      <c r="B25" s="95"/>
      <c r="C25" s="95"/>
      <c r="D25" s="98">
        <v>-69673201.669998765</v>
      </c>
      <c r="E25" s="99"/>
      <c r="F25" s="98">
        <v>-234870319.91000003</v>
      </c>
    </row>
    <row r="26" spans="1:8" ht="23.25" customHeight="1" x14ac:dyDescent="0.2">
      <c r="A26" s="83" t="s">
        <v>113</v>
      </c>
      <c r="B26" s="95"/>
      <c r="C26" s="95"/>
      <c r="D26" s="98">
        <v>735597.34</v>
      </c>
      <c r="E26" s="99"/>
      <c r="F26" s="98">
        <v>101757371.55999964</v>
      </c>
    </row>
    <row r="27" spans="1:8" ht="23.25" customHeight="1" x14ac:dyDescent="0.2">
      <c r="A27" s="83" t="s">
        <v>114</v>
      </c>
      <c r="B27" s="95"/>
      <c r="C27" s="95"/>
      <c r="D27" s="98">
        <v>-3632919.3099999931</v>
      </c>
      <c r="E27" s="99"/>
      <c r="F27" s="98">
        <v>-5807411.6299999999</v>
      </c>
    </row>
    <row r="28" spans="1:8" ht="23.25" customHeight="1" x14ac:dyDescent="0.2">
      <c r="A28" s="83" t="s">
        <v>115</v>
      </c>
      <c r="B28" s="95"/>
      <c r="C28" s="95"/>
      <c r="D28" s="98">
        <v>70093.469999999856</v>
      </c>
      <c r="E28" s="99"/>
      <c r="F28" s="98">
        <v>44171.97</v>
      </c>
    </row>
    <row r="29" spans="1:8" ht="23.25" customHeight="1" x14ac:dyDescent="0.2">
      <c r="A29" s="97" t="s">
        <v>116</v>
      </c>
      <c r="B29" s="95"/>
      <c r="C29" s="95"/>
      <c r="D29" s="98"/>
      <c r="E29" s="99"/>
      <c r="F29" s="98"/>
    </row>
    <row r="30" spans="1:8" ht="23.25" customHeight="1" x14ac:dyDescent="0.2">
      <c r="A30" s="83" t="s">
        <v>117</v>
      </c>
      <c r="B30" s="95"/>
      <c r="C30" s="95"/>
      <c r="D30" s="98">
        <v>-61613006.600000001</v>
      </c>
      <c r="E30" s="99"/>
      <c r="F30" s="98">
        <v>98294381.569999993</v>
      </c>
    </row>
    <row r="31" spans="1:8" ht="23.25" customHeight="1" x14ac:dyDescent="0.2">
      <c r="A31" s="83" t="s">
        <v>118</v>
      </c>
      <c r="B31" s="95"/>
      <c r="C31" s="95"/>
      <c r="D31" s="147">
        <v>134647.15999999901</v>
      </c>
      <c r="E31" s="99"/>
      <c r="F31" s="147">
        <v>474264.90000000014</v>
      </c>
      <c r="H31" s="82"/>
    </row>
    <row r="32" spans="1:8" ht="23.25" customHeight="1" x14ac:dyDescent="0.2">
      <c r="A32" s="100" t="s">
        <v>119</v>
      </c>
      <c r="C32" s="95"/>
      <c r="D32" s="98">
        <f>SUM(D23:D31)</f>
        <v>151173184.83000207</v>
      </c>
      <c r="E32" s="99"/>
      <c r="F32" s="98">
        <f>SUM(F23:F31)</f>
        <v>326024516.7899996</v>
      </c>
    </row>
    <row r="33" spans="1:10" ht="23.25" customHeight="1" x14ac:dyDescent="0.2">
      <c r="A33" s="95"/>
      <c r="B33" s="95"/>
      <c r="C33" s="95"/>
      <c r="E33" s="5"/>
    </row>
    <row r="34" spans="1:10" ht="23.25" customHeight="1" x14ac:dyDescent="0.2">
      <c r="A34" s="12" t="s">
        <v>27</v>
      </c>
      <c r="B34" s="5"/>
      <c r="C34" s="95"/>
      <c r="E34" s="5"/>
      <c r="F34" s="65"/>
    </row>
    <row r="35" spans="1:10" ht="12.75" x14ac:dyDescent="0.2">
      <c r="A35" s="12"/>
      <c r="B35" s="5"/>
      <c r="C35" s="95"/>
      <c r="E35" s="5"/>
      <c r="F35" s="65"/>
    </row>
    <row r="36" spans="1:10" ht="23.25" customHeight="1" x14ac:dyDescent="0.2">
      <c r="A36" s="12"/>
      <c r="B36" s="5"/>
      <c r="C36" s="95"/>
      <c r="E36" s="5"/>
      <c r="F36" s="65"/>
    </row>
    <row r="37" spans="1:10" s="71" customFormat="1" ht="23.25" customHeight="1" x14ac:dyDescent="0.2">
      <c r="A37" s="22" t="s">
        <v>135</v>
      </c>
      <c r="E37" s="22"/>
      <c r="F37" s="22"/>
      <c r="G37" s="22"/>
      <c r="H37" s="22"/>
      <c r="I37" s="22"/>
      <c r="J37" s="22"/>
    </row>
    <row r="38" spans="1:10" s="71" customFormat="1" ht="23.25" customHeight="1" x14ac:dyDescent="0.2">
      <c r="A38" s="22" t="s">
        <v>28</v>
      </c>
      <c r="C38" s="22"/>
      <c r="E38" s="22"/>
      <c r="F38" s="22"/>
      <c r="G38" s="22"/>
      <c r="H38" s="22"/>
      <c r="I38" s="22"/>
      <c r="J38" s="22"/>
    </row>
    <row r="39" spans="1:10" ht="23.25" customHeight="1" x14ac:dyDescent="0.2">
      <c r="A39" s="144" t="s">
        <v>29</v>
      </c>
      <c r="B39" s="144"/>
      <c r="C39" s="144"/>
      <c r="D39" s="144"/>
      <c r="E39" s="144"/>
      <c r="F39" s="144"/>
    </row>
    <row r="40" spans="1:10" ht="23.25" customHeight="1" x14ac:dyDescent="0.2">
      <c r="A40" s="143" t="s">
        <v>0</v>
      </c>
      <c r="B40" s="143"/>
      <c r="C40" s="143"/>
      <c r="D40" s="143"/>
      <c r="E40" s="143"/>
      <c r="F40" s="143"/>
    </row>
    <row r="41" spans="1:10" s="64" customFormat="1" ht="23.25" customHeight="1" x14ac:dyDescent="0.2">
      <c r="A41" s="143" t="s">
        <v>120</v>
      </c>
      <c r="B41" s="143"/>
      <c r="C41" s="143"/>
      <c r="D41" s="143"/>
      <c r="E41" s="143"/>
      <c r="F41" s="143"/>
    </row>
    <row r="42" spans="1:10" ht="23.25" customHeight="1" x14ac:dyDescent="0.2">
      <c r="A42" s="143" t="str">
        <f>+A3</f>
        <v>FOR THE THREE-MONTH PERIODS ENDED MARCH 31, 2023</v>
      </c>
      <c r="B42" s="143"/>
      <c r="C42" s="143"/>
      <c r="D42" s="143"/>
      <c r="E42" s="143"/>
      <c r="F42" s="143"/>
    </row>
    <row r="43" spans="1:10" ht="23.25" customHeight="1" x14ac:dyDescent="0.2">
      <c r="A43" s="143" t="str">
        <f>+A4</f>
        <v>(UNAUDITED/REVIEWED  ONLY)</v>
      </c>
      <c r="B43" s="143"/>
      <c r="C43" s="143"/>
      <c r="D43" s="143"/>
      <c r="E43" s="143"/>
      <c r="F43" s="143"/>
    </row>
    <row r="44" spans="1:10" ht="23.25" customHeight="1" x14ac:dyDescent="0.2">
      <c r="A44" s="58"/>
      <c r="B44" s="58"/>
      <c r="C44" s="58"/>
      <c r="D44" s="58"/>
      <c r="E44" s="58"/>
      <c r="F44" s="58"/>
    </row>
    <row r="45" spans="1:10" ht="23.25" customHeight="1" x14ac:dyDescent="0.2">
      <c r="A45" s="5"/>
      <c r="B45" s="5"/>
      <c r="C45" s="5"/>
      <c r="D45" s="5"/>
      <c r="E45" s="5"/>
      <c r="F45" s="101" t="s">
        <v>3</v>
      </c>
    </row>
    <row r="46" spans="1:10" ht="23.25" customHeight="1" x14ac:dyDescent="0.2">
      <c r="A46" s="5"/>
      <c r="B46" s="5"/>
      <c r="C46" s="5"/>
      <c r="D46" s="11" t="s">
        <v>61</v>
      </c>
      <c r="E46" s="58"/>
      <c r="F46" s="11" t="s">
        <v>62</v>
      </c>
    </row>
    <row r="47" spans="1:10" ht="15" customHeight="1" x14ac:dyDescent="0.2">
      <c r="A47" s="5"/>
      <c r="B47" s="5"/>
      <c r="C47" s="5"/>
      <c r="D47" s="11"/>
      <c r="E47" s="58"/>
      <c r="F47" s="11"/>
    </row>
    <row r="48" spans="1:10" ht="23.25" customHeight="1" x14ac:dyDescent="0.2">
      <c r="A48" s="95" t="s">
        <v>121</v>
      </c>
      <c r="B48" s="95"/>
      <c r="C48" s="95"/>
      <c r="D48" s="98">
        <v>135616.43999999994</v>
      </c>
      <c r="E48" s="102"/>
      <c r="F48" s="87">
        <v>0</v>
      </c>
    </row>
    <row r="49" spans="1:6" ht="23.25" customHeight="1" x14ac:dyDescent="0.2">
      <c r="A49" s="95" t="s">
        <v>122</v>
      </c>
      <c r="B49" s="95"/>
      <c r="C49" s="95"/>
      <c r="D49" s="88">
        <v>-44955.19</v>
      </c>
      <c r="E49" s="102"/>
      <c r="F49" s="87">
        <v>-41017.760000000002</v>
      </c>
    </row>
    <row r="50" spans="1:6" ht="23.25" customHeight="1" x14ac:dyDescent="0.2">
      <c r="A50" s="95" t="s">
        <v>123</v>
      </c>
      <c r="B50" s="95"/>
      <c r="C50" s="95"/>
      <c r="D50" s="88">
        <v>-33247.170000035316</v>
      </c>
      <c r="E50" s="102"/>
      <c r="F50" s="87">
        <v>-11610.099999999999</v>
      </c>
    </row>
    <row r="51" spans="1:6" ht="23.25" customHeight="1" x14ac:dyDescent="0.2">
      <c r="A51" s="103" t="s">
        <v>124</v>
      </c>
      <c r="B51" s="64"/>
      <c r="D51" s="89">
        <f>SUM(D48:D50)+D32</f>
        <v>151230598.91000202</v>
      </c>
      <c r="E51" s="99"/>
      <c r="F51" s="89">
        <f>SUM(F48:F50)+F32</f>
        <v>325971888.92999959</v>
      </c>
    </row>
    <row r="52" spans="1:6" ht="23.25" customHeight="1" x14ac:dyDescent="0.2">
      <c r="A52" s="103"/>
      <c r="B52" s="64"/>
      <c r="D52" s="78"/>
      <c r="E52" s="99"/>
      <c r="F52" s="78"/>
    </row>
    <row r="53" spans="1:6" ht="23.25" customHeight="1" x14ac:dyDescent="0.2">
      <c r="A53" s="103" t="s">
        <v>125</v>
      </c>
      <c r="B53" s="64"/>
      <c r="E53" s="5"/>
    </row>
    <row r="54" spans="1:6" ht="23.25" customHeight="1" x14ac:dyDescent="0.2">
      <c r="A54" s="83" t="s">
        <v>141</v>
      </c>
      <c r="B54" s="95"/>
      <c r="D54" s="87">
        <v>87260.27</v>
      </c>
      <c r="E54" s="99"/>
      <c r="F54" s="87">
        <v>0</v>
      </c>
    </row>
    <row r="55" spans="1:6" ht="23.25" customHeight="1" x14ac:dyDescent="0.2">
      <c r="A55" s="83" t="s">
        <v>126</v>
      </c>
      <c r="B55" s="95"/>
      <c r="D55" s="87">
        <v>-18287707.210000001</v>
      </c>
      <c r="E55" s="99"/>
      <c r="F55" s="87">
        <v>-20072967.829999998</v>
      </c>
    </row>
    <row r="56" spans="1:6" ht="23.25" customHeight="1" x14ac:dyDescent="0.2">
      <c r="A56" s="83" t="s">
        <v>127</v>
      </c>
      <c r="B56" s="95"/>
      <c r="D56" s="87">
        <v>80000</v>
      </c>
      <c r="E56" s="99"/>
      <c r="F56" s="87">
        <v>313327.94</v>
      </c>
    </row>
    <row r="57" spans="1:6" ht="23.25" customHeight="1" x14ac:dyDescent="0.2">
      <c r="A57" s="103" t="s">
        <v>128</v>
      </c>
      <c r="B57" s="94"/>
      <c r="C57" s="95"/>
      <c r="D57" s="90">
        <f>SUM(D54:D56)</f>
        <v>-18120446.940000001</v>
      </c>
      <c r="E57" s="87"/>
      <c r="F57" s="90">
        <f>SUM(F54:F56)</f>
        <v>-19759639.889999997</v>
      </c>
    </row>
    <row r="58" spans="1:6" ht="23.25" customHeight="1" x14ac:dyDescent="0.2">
      <c r="A58" s="103"/>
      <c r="B58" s="94"/>
      <c r="C58" s="95"/>
      <c r="D58" s="75"/>
      <c r="E58" s="99"/>
      <c r="F58" s="75"/>
    </row>
    <row r="59" spans="1:6" ht="23.25" customHeight="1" x14ac:dyDescent="0.2">
      <c r="A59" s="103" t="s">
        <v>129</v>
      </c>
      <c r="B59" s="94"/>
      <c r="C59" s="95"/>
      <c r="D59" s="70"/>
      <c r="E59" s="99"/>
      <c r="F59" s="70"/>
    </row>
    <row r="60" spans="1:6" ht="23.25" customHeight="1" x14ac:dyDescent="0.2">
      <c r="A60" s="83" t="s">
        <v>130</v>
      </c>
      <c r="B60" s="94"/>
      <c r="C60" s="95"/>
      <c r="D60" s="88">
        <v>-984044.80999999994</v>
      </c>
      <c r="E60" s="88"/>
      <c r="F60" s="88">
        <v>-996982.24</v>
      </c>
    </row>
    <row r="61" spans="1:6" ht="23.25" customHeight="1" x14ac:dyDescent="0.2">
      <c r="A61" s="103" t="s">
        <v>131</v>
      </c>
      <c r="B61" s="94"/>
      <c r="C61" s="95"/>
      <c r="D61" s="90">
        <f>SUM(D60:D60)</f>
        <v>-984044.80999999994</v>
      </c>
      <c r="E61" s="87"/>
      <c r="F61" s="90">
        <f>SUM(F60:F60)</f>
        <v>-996982.24</v>
      </c>
    </row>
    <row r="62" spans="1:6" ht="23.25" customHeight="1" x14ac:dyDescent="0.2">
      <c r="A62" s="103"/>
      <c r="B62" s="94"/>
      <c r="C62" s="95"/>
      <c r="D62" s="91"/>
      <c r="E62" s="75"/>
      <c r="F62" s="91"/>
    </row>
    <row r="63" spans="1:6" ht="23.25" customHeight="1" x14ac:dyDescent="0.2">
      <c r="A63" s="103" t="s">
        <v>132</v>
      </c>
      <c r="B63" s="94"/>
      <c r="C63" s="95"/>
      <c r="D63" s="70">
        <f>+D51+D57+D61</f>
        <v>132126107.16000202</v>
      </c>
      <c r="E63" s="75"/>
      <c r="F63" s="70">
        <f>+F51+F57+F61</f>
        <v>305215266.79999959</v>
      </c>
    </row>
    <row r="64" spans="1:6" ht="23.25" customHeight="1" x14ac:dyDescent="0.2">
      <c r="A64" s="103" t="s">
        <v>133</v>
      </c>
      <c r="B64" s="94"/>
      <c r="C64" s="95"/>
      <c r="D64" s="98">
        <v>743114525.7100004</v>
      </c>
      <c r="E64" s="99"/>
      <c r="F64" s="98">
        <v>644282589.34000015</v>
      </c>
    </row>
    <row r="65" spans="1:6" ht="23.25" customHeight="1" thickBot="1" x14ac:dyDescent="0.25">
      <c r="A65" s="103" t="s">
        <v>134</v>
      </c>
      <c r="B65" s="94"/>
      <c r="C65" s="95"/>
      <c r="D65" s="92">
        <f>SUM(D63:D64)</f>
        <v>875240632.87000239</v>
      </c>
      <c r="E65" s="99"/>
      <c r="F65" s="92">
        <f>SUM(F63:F64)</f>
        <v>949497856.13999975</v>
      </c>
    </row>
    <row r="66" spans="1:6" ht="23.25" customHeight="1" thickTop="1" x14ac:dyDescent="0.2">
      <c r="D66" s="66"/>
      <c r="E66" s="66"/>
      <c r="F66" s="66"/>
    </row>
    <row r="67" spans="1:6" ht="23.25" customHeight="1" x14ac:dyDescent="0.2">
      <c r="B67" s="5"/>
    </row>
    <row r="68" spans="1:6" ht="23.25" customHeight="1" x14ac:dyDescent="0.2">
      <c r="A68" s="12" t="s">
        <v>27</v>
      </c>
    </row>
    <row r="72" spans="1:6" ht="23.25" customHeight="1" x14ac:dyDescent="0.2">
      <c r="A72" s="22" t="s">
        <v>135</v>
      </c>
    </row>
    <row r="73" spans="1:6" ht="23.25" customHeight="1" x14ac:dyDescent="0.2">
      <c r="A73" s="22" t="s">
        <v>28</v>
      </c>
    </row>
  </sheetData>
  <mergeCells count="9">
    <mergeCell ref="A1:F1"/>
    <mergeCell ref="A2:F2"/>
    <mergeCell ref="A3:F3"/>
    <mergeCell ref="A4:F4"/>
    <mergeCell ref="A43:F43"/>
    <mergeCell ref="A42:F42"/>
    <mergeCell ref="A39:F39"/>
    <mergeCell ref="A40:F40"/>
    <mergeCell ref="A41:F41"/>
  </mergeCells>
  <pageMargins left="0.6692913385826772" right="0.27559055118110237" top="0.62" bottom="0.43307086614173229" header="0.23622047244094491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C70A36D3650F4898BABB6B5393688B" ma:contentTypeVersion="5" ma:contentTypeDescription="Create a new document." ma:contentTypeScope="" ma:versionID="d8c0e0330221f2aa0e6b4e977181fe8c">
  <xsd:schema xmlns:xsd="http://www.w3.org/2001/XMLSchema" xmlns:xs="http://www.w3.org/2001/XMLSchema" xmlns:p="http://schemas.microsoft.com/office/2006/metadata/properties" xmlns:ns2="46a25d0e-bae9-4bb3-af79-043e14db8eb5" targetNamespace="http://schemas.microsoft.com/office/2006/metadata/properties" ma:root="true" ma:fieldsID="04e0208293fcaa8cd2223f80910d95d6" ns2:_="">
    <xsd:import namespace="46a25d0e-bae9-4bb3-af79-043e14db8eb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25d0e-bae9-4bb3-af79-043e14db8eb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6a25d0e-bae9-4bb3-af79-043e14db8eb5" xsi:nil="true"/>
    <Preparer_x0020_Sign_x002d_off xmlns="46a25d0e-bae9-4bb3-af79-043e14db8eb5" xsi:nil="true"/>
  </documentManagement>
</p:properties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164407-58BE-4C69-BEEA-1094EE8B67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25d0e-bae9-4bb3-af79-043e14db8e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purl.org/dc/terms/"/>
    <ds:schemaRef ds:uri="http://schemas.microsoft.com/office/2006/documentManagement/types"/>
    <ds:schemaRef ds:uri="46a25d0e-bae9-4bb3-af79-043e14db8eb5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BS!Print_Area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ta</cp:lastModifiedBy>
  <cp:revision/>
  <cp:lastPrinted>2023-05-08T06:51:15Z</cp:lastPrinted>
  <dcterms:created xsi:type="dcterms:W3CDTF">1998-09-16T09:49:24Z</dcterms:created>
  <dcterms:modified xsi:type="dcterms:W3CDTF">2023-05-08T06:51:35Z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0x010100CAC70A36D3650F4898BABB6B5393688B</vt:lpwstr>
  </property>
</Properties>
</file>