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March23\"/>
    </mc:Choice>
  </mc:AlternateContent>
  <xr:revisionPtr revIDLastSave="0" documentId="13_ncr:1_{684B8CFA-ED36-4BB4-8CFA-D8FB73498802}" xr6:coauthVersionLast="47" xr6:coauthVersionMax="47" xr10:uidLastSave="{00000000-0000-0000-0000-000000000000}"/>
  <bookViews>
    <workbookView xWindow="10905" yWindow="690" windowWidth="13155" windowHeight="14475" tabRatio="851" activeTab="4" xr2:uid="{00000000-000D-0000-FFFF-FFFF00000000}"/>
  </bookViews>
  <sheets>
    <sheet name="2-4" sheetId="8" r:id="rId1"/>
    <sheet name="5-6 (3m)" sheetId="9" r:id="rId2"/>
    <sheet name="7" sheetId="3" r:id="rId3"/>
    <sheet name="8" sheetId="4" r:id="rId4"/>
    <sheet name="9-10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9" i="7" l="1"/>
  <c r="J89" i="7"/>
  <c r="N15" i="4"/>
  <c r="R29" i="3"/>
  <c r="L29" i="3"/>
  <c r="P29" i="3" s="1"/>
  <c r="P19" i="3"/>
  <c r="T19" i="3" s="1"/>
  <c r="N25" i="4"/>
  <c r="N16" i="4"/>
  <c r="P30" i="3"/>
  <c r="T30" i="3" s="1"/>
  <c r="P28" i="3"/>
  <c r="T28" i="3" s="1"/>
  <c r="P20" i="3"/>
  <c r="T20" i="3" s="1"/>
  <c r="P18" i="3"/>
  <c r="T18" i="3" s="1"/>
  <c r="A57" i="7"/>
  <c r="L86" i="7"/>
  <c r="J86" i="7"/>
  <c r="H86" i="7"/>
  <c r="F86" i="7"/>
  <c r="L43" i="9"/>
  <c r="J43" i="9"/>
  <c r="H43" i="9"/>
  <c r="F43" i="9"/>
  <c r="F24" i="9"/>
  <c r="T29" i="3" l="1"/>
  <c r="L95" i="8"/>
  <c r="J95" i="8"/>
  <c r="H95" i="8"/>
  <c r="F95" i="8"/>
  <c r="L45" i="8"/>
  <c r="J45" i="8"/>
  <c r="H45" i="8"/>
  <c r="F45" i="8"/>
  <c r="R32" i="3"/>
  <c r="N32" i="3"/>
  <c r="J32" i="3"/>
  <c r="H32" i="3"/>
  <c r="F32" i="3"/>
  <c r="N21" i="4"/>
  <c r="F18" i="4"/>
  <c r="R22" i="3"/>
  <c r="N12" i="4"/>
  <c r="H22" i="3"/>
  <c r="J22" i="3"/>
  <c r="L22" i="3"/>
  <c r="N22" i="3"/>
  <c r="F22" i="3"/>
  <c r="P25" i="3"/>
  <c r="T25" i="3" s="1"/>
  <c r="P15" i="3"/>
  <c r="T15" i="3" s="1"/>
  <c r="A106" i="9"/>
  <c r="L74" i="9"/>
  <c r="J74" i="9"/>
  <c r="H74" i="9"/>
  <c r="A56" i="9"/>
  <c r="A3" i="3" s="1"/>
  <c r="A53" i="9"/>
  <c r="L24" i="9"/>
  <c r="J24" i="9"/>
  <c r="H24" i="9"/>
  <c r="L16" i="9"/>
  <c r="J16" i="9"/>
  <c r="H16" i="9"/>
  <c r="F16" i="9"/>
  <c r="F29" i="9" s="1"/>
  <c r="F32" i="9" s="1"/>
  <c r="F46" i="9" s="1"/>
  <c r="A1" i="9"/>
  <c r="T32" i="3" l="1"/>
  <c r="A54" i="9"/>
  <c r="A1" i="4"/>
  <c r="A1" i="3"/>
  <c r="P22" i="3"/>
  <c r="N18" i="4"/>
  <c r="T22" i="3"/>
  <c r="F11" i="7"/>
  <c r="F31" i="7" s="1"/>
  <c r="F45" i="7" s="1"/>
  <c r="L29" i="9"/>
  <c r="H29" i="9"/>
  <c r="J29" i="9"/>
  <c r="F68" i="9"/>
  <c r="L79" i="7"/>
  <c r="J79" i="7"/>
  <c r="H79" i="7"/>
  <c r="F79" i="7"/>
  <c r="J32" i="9" l="1"/>
  <c r="J46" i="9" s="1"/>
  <c r="J11" i="7"/>
  <c r="J31" i="7" s="1"/>
  <c r="L32" i="9"/>
  <c r="L46" i="9" s="1"/>
  <c r="L11" i="7"/>
  <c r="L31" i="7" s="1"/>
  <c r="H32" i="9"/>
  <c r="H11" i="7"/>
  <c r="H31" i="7" s="1"/>
  <c r="H68" i="9" l="1"/>
  <c r="H46" i="9"/>
  <c r="L32" i="3"/>
  <c r="F74" i="9"/>
  <c r="J68" i="9"/>
  <c r="L24" i="4" s="1"/>
  <c r="N24" i="4" s="1"/>
  <c r="N27" i="4" s="1"/>
  <c r="L68" i="9"/>
  <c r="H152" i="8"/>
  <c r="H155" i="8" s="1"/>
  <c r="L152" i="8"/>
  <c r="L155" i="8" s="1"/>
  <c r="H84" i="8"/>
  <c r="J84" i="8"/>
  <c r="L84" i="8"/>
  <c r="H28" i="8"/>
  <c r="J28" i="8"/>
  <c r="L28" i="8"/>
  <c r="F84" i="8"/>
  <c r="F28" i="8"/>
  <c r="J27" i="4"/>
  <c r="H27" i="4"/>
  <c r="F27" i="4"/>
  <c r="J18" i="4"/>
  <c r="L27" i="4" l="1"/>
  <c r="J150" i="8" s="1"/>
  <c r="J152" i="8" s="1"/>
  <c r="J155" i="8" s="1"/>
  <c r="P32" i="3"/>
  <c r="F47" i="8"/>
  <c r="F97" i="8"/>
  <c r="F152" i="8"/>
  <c r="F155" i="8" s="1"/>
  <c r="H47" i="8"/>
  <c r="H97" i="8"/>
  <c r="H157" i="8" s="1"/>
  <c r="L97" i="8"/>
  <c r="L157" i="8" s="1"/>
  <c r="J47" i="8"/>
  <c r="J97" i="8"/>
  <c r="L47" i="8"/>
  <c r="F157" i="8" l="1"/>
  <c r="J157" i="8"/>
  <c r="A119" i="8" l="1"/>
  <c r="A176" i="8"/>
  <c r="A34" i="4"/>
  <c r="A116" i="7"/>
  <c r="H18" i="4" l="1"/>
  <c r="H45" i="7" l="1"/>
  <c r="H49" i="7" s="1"/>
  <c r="H88" i="7" s="1"/>
  <c r="H91" i="7" s="1"/>
  <c r="L45" i="7" l="1"/>
  <c r="L49" i="7" s="1"/>
  <c r="H95" i="7"/>
  <c r="H97" i="7" s="1"/>
  <c r="A39" i="3"/>
  <c r="A62" i="8"/>
  <c r="A122" i="8"/>
  <c r="A121" i="8"/>
  <c r="A120" i="8"/>
  <c r="A64" i="8"/>
  <c r="A63" i="8"/>
  <c r="L88" i="7" l="1"/>
  <c r="L91" i="7" s="1"/>
  <c r="L95" i="7" s="1"/>
  <c r="L97" i="7" s="1"/>
  <c r="A59" i="7" l="1"/>
  <c r="A58" i="7"/>
  <c r="A3" i="4" l="1"/>
  <c r="A3" i="7" s="1"/>
  <c r="A60" i="7" s="1"/>
  <c r="F49" i="7" l="1"/>
  <c r="F88" i="7" s="1"/>
  <c r="F91" i="7" s="1"/>
  <c r="J45" i="7"/>
  <c r="J49" i="7" s="1"/>
  <c r="J88" i="7" s="1"/>
  <c r="J91" i="7" s="1"/>
  <c r="J95" i="7" s="1"/>
  <c r="J97" i="7" s="1"/>
  <c r="F95" i="7" l="1"/>
  <c r="F97" i="7" s="1"/>
  <c r="L18" i="4"/>
</calcChain>
</file>

<file path=xl/sharedStrings.xml><?xml version="1.0" encoding="utf-8"?>
<sst xmlns="http://schemas.openxmlformats.org/spreadsheetml/2006/main" count="353" uniqueCount="213">
  <si>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</si>
  <si>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</si>
  <si>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</si>
  <si>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</si>
  <si>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</si>
  <si>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</si>
  <si>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</si>
  <si>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</si>
  <si>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</si>
  <si>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</si>
  <si>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</si>
  <si>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</si>
  <si>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</si>
  <si>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</si>
  <si>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</si>
  <si>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</si>
  <si>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</si>
  <si>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</si>
  <si>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</si>
  <si>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</si>
  <si>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</si>
  <si>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</si>
  <si>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</si>
  <si>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</si>
  <si>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</si>
  <si>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</si>
  <si>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</si>
  <si>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</si>
  <si>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</si>
  <si>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</si>
  <si>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</si>
  <si>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</si>
  <si>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</si>
  <si>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</si>
  <si>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</si>
  <si>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</si>
  <si>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</si>
  <si>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</si>
  <si>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</si>
  <si>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</si>
  <si>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</si>
  <si>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</si>
  <si>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</si>
  <si>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</si>
  <si>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</si>
  <si>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</si>
  <si>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</si>
  <si>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</si>
  <si>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</si>
  <si>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</si>
  <si>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</si>
  <si>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</si>
  <si>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</si>
  <si>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</si>
  <si>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</si>
  <si>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</si>
  <si>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</si>
  <si>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Income tax payable</t>
  </si>
  <si>
    <t>Retirement benefit obligations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</si>
  <si>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</si>
  <si>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</si>
  <si>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</si>
  <si>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</si>
  <si>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</si>
  <si>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</si>
  <si>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</si>
  <si>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</si>
  <si>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</si>
  <si>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Finance costs</t>
  </si>
  <si>
    <t>Deferred tax assets, net</t>
  </si>
  <si>
    <t>Separate</t>
  </si>
  <si>
    <t>- Dividend income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</si>
  <si>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</si>
  <si>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</si>
  <si>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</si>
  <si>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</si>
  <si>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</si>
  <si>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</si>
  <si>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</si>
  <si>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</si>
  <si>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Goodwill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</si>
  <si>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</si>
  <si>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</si>
  <si>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</si>
  <si>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</si>
  <si>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</si>
  <si>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</si>
  <si>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</si>
  <si>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</si>
  <si>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</si>
  <si>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Note</t>
  </si>
  <si>
    <t>Total expenses</t>
  </si>
  <si>
    <t>Cash and cash equivalents are made up as follows:</t>
  </si>
  <si>
    <t>institutions - maturities within three months</t>
  </si>
  <si>
    <t>Lease liabilities, net</t>
  </si>
  <si>
    <t>Current portion of lease liabilities, net</t>
  </si>
  <si>
    <t>Right-of-use assets, net</t>
  </si>
  <si>
    <t>Discount</t>
  </si>
  <si>
    <t>Owners of the parent</t>
  </si>
  <si>
    <t>Profit (loss) attributable to</t>
  </si>
  <si>
    <t>Total comprehensive income (expense) attributable to</t>
  </si>
  <si>
    <t>Dividend paid</t>
  </si>
  <si>
    <t xml:space="preserve">Payments for short-term loans to related parties </t>
  </si>
  <si>
    <t>Separate financial information</t>
  </si>
  <si>
    <t>- Changes in right-of-use assets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</si>
  <si>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</si>
  <si>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</si>
  <si>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</si>
  <si>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</si>
  <si>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</si>
  <si>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</si>
  <si>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2022</t>
  </si>
  <si>
    <t>Opening balance as at 1 January 2022</t>
  </si>
  <si>
    <t>Nex Point Public Company Limited</t>
  </si>
  <si>
    <t>Trade and other accounts receivable, net</t>
  </si>
  <si>
    <t>Prepaid service costs</t>
  </si>
  <si>
    <t>Advance payment for purchase of inventories</t>
  </si>
  <si>
    <t>Other current assets</t>
  </si>
  <si>
    <t>Other current financial assets</t>
  </si>
  <si>
    <t>Trade and other accounts payable</t>
  </si>
  <si>
    <t>Contract liabilities</t>
  </si>
  <si>
    <t>Other current liabilities</t>
  </si>
  <si>
    <t xml:space="preserve">- 1,897,833,514 ordinary shares </t>
  </si>
  <si>
    <t xml:space="preserve">   at par value of Baht 1 per share</t>
  </si>
  <si>
    <t>- 1,674,452,510 ordinary shares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</si>
  <si>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</si>
  <si>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</si>
  <si>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</si>
  <si>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</si>
  <si>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</si>
  <si>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an associate</t>
  </si>
  <si>
    <t>- Write-off withholding tax receivables</t>
  </si>
  <si>
    <t>- Trade and other accounts receivable</t>
  </si>
  <si>
    <t>- Prepaid service costs</t>
  </si>
  <si>
    <t>- Other current assets</t>
  </si>
  <si>
    <t>- Trade and other accounts payable</t>
  </si>
  <si>
    <t>- Contract liabilities</t>
  </si>
  <si>
    <t>- Other current liabilities</t>
  </si>
  <si>
    <t>- Advance payment for purchase of inventories</t>
  </si>
  <si>
    <t>- Income tax refund</t>
  </si>
  <si>
    <t>Net cash payments in financing activities</t>
  </si>
  <si>
    <t xml:space="preserve">Discounts from change in shareholding interests </t>
  </si>
  <si>
    <t>in subsidiaries</t>
  </si>
  <si>
    <t xml:space="preserve">Payments for long-term loans to related parties </t>
  </si>
  <si>
    <t>- Allowance for decrease in value of inventories</t>
  </si>
  <si>
    <t>Investment in an associate</t>
  </si>
  <si>
    <t>Other non-current assets</t>
  </si>
  <si>
    <t>Retained earnings (deficits)</t>
  </si>
  <si>
    <t>Total revenues</t>
  </si>
  <si>
    <t>Dividend paid of a subsidiary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</si>
  <si>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</si>
  <si>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</si>
  <si>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</si>
  <si>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</si>
  <si>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</si>
  <si>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</si>
  <si>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Payment for an investment in a subsidiary</t>
  </si>
  <si>
    <t>Net cash received from business acquisition</t>
  </si>
  <si>
    <t>interests in</t>
  </si>
  <si>
    <t>Current portion of long-term loans to related parties, net</t>
  </si>
  <si>
    <t>Interest paid</t>
  </si>
  <si>
    <t>Net cash receipts from (payments in) investing activities</t>
  </si>
  <si>
    <t>Items that will not be subsequently reclassified to</t>
  </si>
  <si>
    <t>profit or loss.</t>
  </si>
  <si>
    <t>Other comprehensive income:</t>
  </si>
  <si>
    <t xml:space="preserve">  benefit obligations</t>
  </si>
  <si>
    <t>Income tax on items that will not be subsequently</t>
  </si>
  <si>
    <t xml:space="preserve">  reclassified to profit or loss</t>
  </si>
  <si>
    <t>Total comprehensive income for the period</t>
  </si>
  <si>
    <t>- Lease modifications and changes in lease liabilities</t>
  </si>
  <si>
    <t>Supplementary information</t>
  </si>
  <si>
    <t>Profit (loss) before income tax for the period</t>
  </si>
  <si>
    <t>31 March</t>
  </si>
  <si>
    <t>Closing balance as at 31 March 2022</t>
  </si>
  <si>
    <t>As at 31 March 2023</t>
  </si>
  <si>
    <t>Opening balance as at 1 January 2023</t>
  </si>
  <si>
    <t>Closing balance as at 31 March 2023</t>
  </si>
  <si>
    <t>2023</t>
  </si>
  <si>
    <t>For the three-month period ended 31 March 2023</t>
  </si>
  <si>
    <t>- Losses on impairment of assets</t>
  </si>
  <si>
    <t>- Gains on disposals of machine and equipment</t>
  </si>
  <si>
    <t>- Changes in payables for purchase of assets</t>
  </si>
  <si>
    <t>Equity attributable to owners of the parent</t>
  </si>
  <si>
    <t>Loss on remeasurements of post-employment</t>
  </si>
  <si>
    <t>Profit for the period</t>
  </si>
  <si>
    <t>Other comprehensive income for the period</t>
  </si>
  <si>
    <t>Loss for the period</t>
  </si>
  <si>
    <t>Other comprehensive expense for the period</t>
  </si>
  <si>
    <t>12, 13</t>
  </si>
  <si>
    <t>- (Gains) losses on remeasurement of financial assets</t>
  </si>
  <si>
    <t>Adjustments to reconcile profit (loss) before income tax</t>
  </si>
  <si>
    <t>- Gains on lease modifications and terminations</t>
  </si>
  <si>
    <t>- Losses on termination of finance leases</t>
  </si>
  <si>
    <t>Profit (loss) for the period</t>
  </si>
  <si>
    <t>- Losses on write-off property, plant and equipment</t>
  </si>
  <si>
    <t>- Losses on disposals right-of-use asset</t>
  </si>
  <si>
    <t>Cash generated from (payments in) operations</t>
  </si>
  <si>
    <t>Net cash receipts from (payments in) operating activities</t>
  </si>
  <si>
    <t>Net increase (decrease) in cash and cash equivalents</t>
  </si>
  <si>
    <t xml:space="preserve">Earnings (loss) per share </t>
  </si>
  <si>
    <t>Basic earnings (loss) per share (Baht per share)</t>
  </si>
  <si>
    <t>Diluted earnings (loss) per share (Baht per share)</t>
  </si>
  <si>
    <t>Profit (loss) before income tax</t>
  </si>
  <si>
    <t>Share of profit (loss) from an investment in</t>
  </si>
  <si>
    <t>Other comprehensive expense</t>
  </si>
  <si>
    <t>for the period, net of tax</t>
  </si>
  <si>
    <t xml:space="preserve">Total comprehensive income (expense) </t>
  </si>
  <si>
    <t>for the period</t>
  </si>
  <si>
    <t>- Share of (profit) loss from an investment in an associate</t>
  </si>
  <si>
    <t xml:space="preserve">Cash flows before changes in operating assets and liabilities </t>
  </si>
  <si>
    <t>(excluding the effect of the acquisition of a subsidiary)</t>
  </si>
  <si>
    <t>Proceeds from disposals of machine and equipment</t>
  </si>
  <si>
    <r>
      <t xml:space="preserve">Liabilities and equity </t>
    </r>
    <r>
      <rPr>
        <sz val="10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</si>
</sst>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</cellStyleXfs>
  <cellXfs count="230">
    <xf numFmtId="0" fontId="0" fillId="0" borderId="0" xfId="0"/>
    <xf numFmtId="166" fontId="4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4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4" fillId="0" borderId="1" xfId="12" applyNumberFormat="1" applyFont="1" applyFill="1" applyBorder="1" applyAlignment="1">
      <alignment horizontal="left"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0" xfId="11" applyFont="1" applyFill="1" applyAlignment="1">
      <alignment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4" fillId="0" borderId="0" xfId="0" quotePrefix="1" applyFont="1" applyFill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4" fillId="2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6" fontId="2" fillId="0" borderId="0" xfId="7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center" vertical="center"/>
    </xf>
    <xf numFmtId="167" fontId="2" fillId="2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Alignment="1">
      <alignment horizontal="center" vertical="center"/>
    </xf>
    <xf numFmtId="166" fontId="4" fillId="0" borderId="0" xfId="9" applyNumberFormat="1" applyFont="1" applyFill="1" applyBorder="1" applyAlignment="1">
      <alignment vertical="center"/>
    </xf>
    <xf numFmtId="166" fontId="4" fillId="0" borderId="0" xfId="12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2" fillId="2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166" fontId="2" fillId="0" borderId="0" xfId="9" quotePrefix="1" applyNumberFormat="1" applyFont="1" applyFill="1" applyBorder="1" applyAlignment="1">
      <alignment horizontal="left" vertical="center"/>
    </xf>
    <xf numFmtId="167" fontId="2" fillId="2" borderId="2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167" fontId="2" fillId="0" borderId="2" xfId="11" applyNumberFormat="1" applyFont="1" applyFill="1" applyBorder="1" applyAlignment="1">
      <alignment vertical="center"/>
    </xf>
    <xf numFmtId="169" fontId="2" fillId="0" borderId="0" xfId="9" applyNumberFormat="1" applyFont="1" applyFill="1" applyBorder="1" applyAlignment="1">
      <alignment horizontal="right" vertical="center"/>
    </xf>
    <xf numFmtId="166" fontId="2" fillId="0" borderId="0" xfId="7" quotePrefix="1" applyNumberFormat="1" applyFont="1" applyFill="1" applyBorder="1" applyAlignment="1">
      <alignment horizontal="left" vertical="center"/>
    </xf>
    <xf numFmtId="169" fontId="2" fillId="2" borderId="0" xfId="9" applyNumberFormat="1" applyFont="1" applyFill="1" applyBorder="1" applyAlignment="1">
      <alignment horizontal="right" vertical="center"/>
    </xf>
    <xf numFmtId="0" fontId="2" fillId="2" borderId="0" xfId="1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4" fillId="0" borderId="0" xfId="8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lef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left" vertical="center"/>
    </xf>
    <xf numFmtId="0" fontId="4" fillId="0" borderId="0" xfId="11" applyFont="1" applyFill="1" applyAlignment="1">
      <alignment horizontal="center" vertical="center"/>
    </xf>
    <xf numFmtId="0" fontId="2" fillId="0" borderId="0" xfId="1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6" applyNumberFormat="1" applyFont="1" applyFill="1" applyBorder="1" applyAlignment="1">
      <alignment horizontal="right" vertical="center"/>
    </xf>
    <xf numFmtId="0" fontId="2" fillId="0" borderId="0" xfId="11" applyNumberFormat="1" applyFont="1" applyFill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1" applyFont="1" applyFill="1" applyAlignment="1">
      <alignment horizontal="center" vertical="center"/>
    </xf>
    <xf numFmtId="167" fontId="2" fillId="0" borderId="0" xfId="1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1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67" fontId="2" fillId="0" borderId="5" xfId="11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2" borderId="0" xfId="11" applyNumberFormat="1" applyFont="1" applyFill="1" applyAlignment="1">
      <alignment horizontal="right" vertical="center"/>
    </xf>
    <xf numFmtId="176" fontId="2" fillId="0" borderId="0" xfId="44" applyNumberFormat="1" applyFont="1" applyAlignment="1">
      <alignment vertical="center"/>
    </xf>
    <xf numFmtId="167" fontId="2" fillId="0" borderId="0" xfId="7" applyNumberFormat="1" applyFont="1" applyAlignment="1">
      <alignment horizontal="right" vertical="center"/>
    </xf>
    <xf numFmtId="176" fontId="2" fillId="0" borderId="0" xfId="5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vertical="center"/>
    </xf>
    <xf numFmtId="167" fontId="2" fillId="0" borderId="1" xfId="7" applyNumberFormat="1" applyFont="1" applyBorder="1" applyAlignment="1">
      <alignment horizontal="right" vertical="center"/>
    </xf>
    <xf numFmtId="176" fontId="2" fillId="0" borderId="0" xfId="5" applyNumberFormat="1" applyFont="1" applyAlignment="1">
      <alignment horizontal="right" vertical="center"/>
    </xf>
    <xf numFmtId="176" fontId="2" fillId="0" borderId="1" xfId="5" applyNumberFormat="1" applyFont="1" applyBorder="1" applyAlignment="1">
      <alignment horizontal="right" vertical="center"/>
    </xf>
    <xf numFmtId="167" fontId="2" fillId="0" borderId="1" xfId="17" applyNumberFormat="1" applyFont="1" applyBorder="1" applyAlignment="1">
      <alignment horizontal="right" vertical="center"/>
    </xf>
    <xf numFmtId="176" fontId="2" fillId="0" borderId="0" xfId="44" applyNumberFormat="1" applyFont="1" applyAlignment="1">
      <alignment horizontal="right" vertical="center"/>
    </xf>
    <xf numFmtId="167" fontId="13" fillId="0" borderId="0" xfId="9" applyNumberFormat="1" applyFont="1" applyAlignment="1">
      <alignment horizontal="right" vertical="center"/>
    </xf>
    <xf numFmtId="167" fontId="13" fillId="0" borderId="1" xfId="9" applyNumberFormat="1" applyFont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6" fontId="4" fillId="0" borderId="0" xfId="6" quotePrefix="1" applyNumberFormat="1" applyFont="1" applyFill="1" applyBorder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0" fontId="2" fillId="0" borderId="0" xfId="11" quotePrefix="1" applyFont="1" applyFill="1" applyAlignment="1">
      <alignment vertical="center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7" fontId="2" fillId="0" borderId="0" xfId="6" applyNumberFormat="1" applyFont="1" applyFill="1" applyBorder="1" applyAlignment="1">
      <alignment vertical="center"/>
    </xf>
    <xf numFmtId="167" fontId="2" fillId="0" borderId="2" xfId="6" applyNumberFormat="1" applyFont="1" applyFill="1" applyBorder="1" applyAlignment="1">
      <alignment horizontal="right" vertical="center"/>
    </xf>
    <xf numFmtId="166" fontId="2" fillId="2" borderId="0" xfId="6" applyNumberFormat="1" applyFont="1" applyFill="1" applyAlignment="1">
      <alignment vertical="center"/>
    </xf>
    <xf numFmtId="167" fontId="2" fillId="2" borderId="0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0" xfId="6" applyNumberFormat="1" applyFont="1" applyFill="1" applyBorder="1" applyAlignment="1">
      <alignment horizontal="right" vertical="center"/>
    </xf>
    <xf numFmtId="167" fontId="2" fillId="2" borderId="2" xfId="6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0" xfId="17" applyNumberFormat="1" applyFont="1" applyBorder="1" applyAlignment="1">
      <alignment horizontal="right" vertical="center"/>
    </xf>
    <xf numFmtId="167" fontId="2" fillId="0" borderId="1" xfId="11" applyNumberFormat="1" applyFont="1" applyBorder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9" fontId="2" fillId="2" borderId="0" xfId="7" applyNumberFormat="1" applyFont="1" applyFill="1" applyBorder="1" applyAlignment="1">
      <alignment horizontal="right" vertical="center"/>
    </xf>
    <xf numFmtId="165" fontId="2" fillId="0" borderId="0" xfId="5" applyNumberFormat="1" applyFont="1" applyBorder="1" applyAlignment="1">
      <alignment vertical="center"/>
    </xf>
    <xf numFmtId="166" fontId="2" fillId="0" borderId="0" xfId="6" applyNumberFormat="1" applyFont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3" fillId="0" borderId="0" xfId="14"/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0" borderId="0" xfId="6" applyNumberFormat="1" applyFont="1" applyFill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2" fillId="0" borderId="0" xfId="11" applyNumberFormat="1" applyFont="1" applyBorder="1" applyAlignment="1">
      <alignment horizontal="right" vertical="center"/>
    </xf>
    <xf numFmtId="0" fontId="2" fillId="0" borderId="0" xfId="11" applyFont="1" applyBorder="1" applyAlignment="1">
      <alignment vertical="center"/>
    </xf>
    <xf numFmtId="0" fontId="2" fillId="0" borderId="1" xfId="11" applyNumberFormat="1" applyFont="1" applyBorder="1" applyAlignment="1">
      <alignment horizontal="left" vertical="center" shrinkToFit="1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3" xfId="11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/>
    </xf>
  </cellXfs>
  <cellStyles count="46">
    <cellStyle name="Comma" xfId="1" builtinId="3"/>
    <cellStyle name="Comma 10 14 3" xfId="28" xr:uid="{F8394331-510F-4BD2-BF95-E1600CFEC943}"/>
    <cellStyle name="Comma 11 2 2 4" xfId="34" xr:uid="{EF4BF93A-B09F-4119-9713-E0071DA7D33F}"/>
    <cellStyle name="Comma 12" xfId="45" xr:uid="{582A2D98-6271-4625-B4E5-D3166638C924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76"/>
  <sheetViews>
    <sheetView topLeftCell="A126" zoomScale="85" zoomScaleNormal="85" zoomScaleSheetLayoutView="115" workbookViewId="0">
      <selection activeCell="R136" sqref="R136"/>
    </sheetView>
  </sheetViews>
  <sheetFormatPr defaultColWidth="9.42578125" defaultRowHeight="16.5" customHeight="1" x14ac:dyDescent="0.25"/>
  <cols>
    <col min="1" max="2" width="1.5703125" style="42" customWidth="1"/>
    <col min="3" max="3" width="43.7109375" style="42" customWidth="1"/>
    <col min="4" max="4" width="6.140625" style="47" customWidth="1"/>
    <col min="5" max="5" width="0.5703125" style="42" customWidth="1"/>
    <col min="6" max="6" width="12.7109375" style="49" customWidth="1"/>
    <col min="7" max="7" width="0.5703125" style="64" customWidth="1"/>
    <col min="8" max="8" width="12.42578125" style="49" customWidth="1"/>
    <col min="9" max="9" width="0.5703125" style="132" customWidth="1"/>
    <col min="10" max="10" width="12.7109375" style="49" customWidth="1"/>
    <col min="11" max="11" width="0.5703125" style="133" customWidth="1"/>
    <col min="12" max="12" width="12.42578125" style="49" customWidth="1"/>
    <col min="13" max="16384" width="9.42578125" style="43"/>
  </cols>
  <sheetData>
    <row r="1" spans="1:12" ht="16.5" customHeight="1" x14ac:dyDescent="0.25">
      <c r="A1" s="40" t="s">
        <v>113</v>
      </c>
      <c r="B1" s="40"/>
      <c r="C1" s="40"/>
    </row>
    <row r="2" spans="1:12" ht="16.5" customHeight="1" x14ac:dyDescent="0.25">
      <c r="A2" s="40" t="s">
        <v>47</v>
      </c>
      <c r="B2" s="40"/>
      <c r="C2" s="40"/>
    </row>
    <row r="3" spans="1:12" ht="16.5" customHeight="1" x14ac:dyDescent="0.25">
      <c r="A3" s="32" t="s">
        <v>174</v>
      </c>
      <c r="B3" s="44"/>
      <c r="C3" s="44"/>
      <c r="D3" s="48"/>
      <c r="E3" s="46"/>
      <c r="F3" s="50"/>
      <c r="G3" s="126"/>
      <c r="H3" s="50"/>
      <c r="I3" s="134"/>
      <c r="J3" s="50"/>
      <c r="K3" s="135"/>
      <c r="L3" s="50"/>
    </row>
    <row r="4" spans="1:12" ht="16.5" customHeight="1" x14ac:dyDescent="0.25">
      <c r="A4" s="40"/>
      <c r="B4" s="40"/>
      <c r="C4" s="40"/>
    </row>
    <row r="6" spans="1:12" ht="16.5" customHeight="1" x14ac:dyDescent="0.25">
      <c r="F6" s="224" t="s">
        <v>43</v>
      </c>
      <c r="G6" s="224"/>
      <c r="H6" s="224"/>
      <c r="I6" s="97"/>
      <c r="J6" s="224" t="s">
        <v>70</v>
      </c>
      <c r="K6" s="224"/>
      <c r="L6" s="224"/>
    </row>
    <row r="7" spans="1:12" ht="16.5" customHeight="1" x14ac:dyDescent="0.25">
      <c r="A7" s="43"/>
      <c r="D7" s="52"/>
      <c r="E7" s="40"/>
      <c r="F7" s="225" t="s">
        <v>87</v>
      </c>
      <c r="G7" s="225"/>
      <c r="H7" s="225"/>
      <c r="I7" s="220"/>
      <c r="J7" s="225" t="s">
        <v>87</v>
      </c>
      <c r="K7" s="225"/>
      <c r="L7" s="225"/>
    </row>
    <row r="8" spans="1:12" ht="16.5" customHeight="1" x14ac:dyDescent="0.25">
      <c r="E8" s="40"/>
      <c r="F8" s="127" t="s">
        <v>49</v>
      </c>
      <c r="G8" s="128"/>
      <c r="H8" s="127" t="s">
        <v>42</v>
      </c>
      <c r="I8" s="127"/>
      <c r="J8" s="127" t="s">
        <v>49</v>
      </c>
      <c r="K8" s="127"/>
      <c r="L8" s="127" t="s">
        <v>42</v>
      </c>
    </row>
    <row r="9" spans="1:12" ht="16.5" customHeight="1" x14ac:dyDescent="0.25">
      <c r="E9" s="40"/>
      <c r="F9" s="54" t="s">
        <v>172</v>
      </c>
      <c r="G9" s="127"/>
      <c r="H9" s="136" t="s">
        <v>1</v>
      </c>
      <c r="I9" s="137"/>
      <c r="J9" s="54" t="s">
        <v>172</v>
      </c>
      <c r="K9" s="127"/>
      <c r="L9" s="136" t="s">
        <v>1</v>
      </c>
    </row>
    <row r="10" spans="1:12" ht="16.5" customHeight="1" x14ac:dyDescent="0.25">
      <c r="E10" s="40"/>
      <c r="F10" s="87">
        <v>2023</v>
      </c>
      <c r="G10" s="129"/>
      <c r="H10" s="136" t="s">
        <v>111</v>
      </c>
      <c r="I10" s="137"/>
      <c r="J10" s="87">
        <v>2023</v>
      </c>
      <c r="K10" s="129"/>
      <c r="L10" s="136" t="s">
        <v>111</v>
      </c>
    </row>
    <row r="11" spans="1:12" ht="16.5" customHeight="1" x14ac:dyDescent="0.25">
      <c r="D11" s="45" t="s">
        <v>2</v>
      </c>
      <c r="E11" s="40"/>
      <c r="F11" s="62" t="s">
        <v>66</v>
      </c>
      <c r="G11" s="63"/>
      <c r="H11" s="62" t="s">
        <v>66</v>
      </c>
      <c r="I11" s="137"/>
      <c r="J11" s="62" t="s">
        <v>66</v>
      </c>
      <c r="K11" s="138"/>
      <c r="L11" s="62" t="s">
        <v>66</v>
      </c>
    </row>
    <row r="12" spans="1:12" ht="8.1" customHeight="1" x14ac:dyDescent="0.25">
      <c r="D12" s="41"/>
      <c r="E12" s="40"/>
      <c r="F12" s="55"/>
      <c r="G12" s="63"/>
      <c r="H12" s="130"/>
      <c r="I12" s="137"/>
      <c r="J12" s="55"/>
      <c r="K12" s="138"/>
      <c r="L12" s="130"/>
    </row>
    <row r="13" spans="1:12" ht="16.5" customHeight="1" x14ac:dyDescent="0.25">
      <c r="A13" s="40" t="s">
        <v>3</v>
      </c>
      <c r="F13" s="56"/>
      <c r="I13" s="133"/>
      <c r="J13" s="56"/>
      <c r="K13" s="132"/>
    </row>
    <row r="14" spans="1:12" ht="6" customHeight="1" x14ac:dyDescent="0.25">
      <c r="A14" s="40"/>
      <c r="F14" s="56"/>
      <c r="I14" s="133"/>
      <c r="J14" s="56"/>
      <c r="K14" s="132"/>
    </row>
    <row r="15" spans="1:12" ht="16.5" customHeight="1" x14ac:dyDescent="0.25">
      <c r="A15" s="210" t="s">
        <v>4</v>
      </c>
      <c r="F15" s="56"/>
      <c r="G15" s="82"/>
      <c r="I15" s="133"/>
      <c r="J15" s="56"/>
      <c r="K15" s="132"/>
    </row>
    <row r="16" spans="1:12" ht="6" customHeight="1" x14ac:dyDescent="0.25">
      <c r="A16" s="40"/>
      <c r="F16" s="56"/>
      <c r="G16" s="82"/>
      <c r="I16" s="133"/>
      <c r="J16" s="56"/>
      <c r="K16" s="132"/>
    </row>
    <row r="17" spans="1:12" ht="16.5" customHeight="1" x14ac:dyDescent="0.25">
      <c r="A17" s="42" t="s">
        <v>52</v>
      </c>
      <c r="D17" s="47">
        <v>7</v>
      </c>
      <c r="F17" s="56">
        <v>708473</v>
      </c>
      <c r="G17" s="88"/>
      <c r="H17" s="49">
        <v>481211</v>
      </c>
      <c r="I17" s="49"/>
      <c r="J17" s="56">
        <v>506445</v>
      </c>
      <c r="K17" s="49"/>
      <c r="L17" s="49">
        <v>284189</v>
      </c>
    </row>
    <row r="18" spans="1:12" ht="16.5" customHeight="1" x14ac:dyDescent="0.25">
      <c r="A18" s="42" t="s">
        <v>114</v>
      </c>
      <c r="D18" s="47">
        <v>8</v>
      </c>
      <c r="F18" s="56">
        <v>3094990</v>
      </c>
      <c r="G18" s="82"/>
      <c r="H18" s="49">
        <v>3416306</v>
      </c>
      <c r="I18" s="133"/>
      <c r="J18" s="56">
        <v>2967881</v>
      </c>
      <c r="L18" s="49">
        <v>3333840</v>
      </c>
    </row>
    <row r="19" spans="1:12" ht="16.5" customHeight="1" x14ac:dyDescent="0.25">
      <c r="A19" s="42" t="s">
        <v>108</v>
      </c>
      <c r="D19" s="47">
        <v>9</v>
      </c>
      <c r="F19" s="56">
        <v>19155</v>
      </c>
      <c r="G19" s="82"/>
      <c r="H19" s="49">
        <v>22897</v>
      </c>
      <c r="I19" s="133"/>
      <c r="J19" s="56">
        <v>15491</v>
      </c>
      <c r="L19" s="49">
        <v>19369</v>
      </c>
    </row>
    <row r="20" spans="1:12" ht="16.5" customHeight="1" x14ac:dyDescent="0.25">
      <c r="A20" s="42" t="s">
        <v>153</v>
      </c>
      <c r="D20" s="58">
        <v>19.899999999999999</v>
      </c>
      <c r="E20" s="43"/>
      <c r="F20" s="56">
        <v>428810</v>
      </c>
      <c r="G20" s="82"/>
      <c r="H20" s="49">
        <v>379994</v>
      </c>
      <c r="I20" s="133"/>
      <c r="J20" s="56">
        <v>465284</v>
      </c>
      <c r="L20" s="49">
        <v>465862</v>
      </c>
    </row>
    <row r="21" spans="1:12" ht="16.5" customHeight="1" x14ac:dyDescent="0.25">
      <c r="A21" s="42" t="s">
        <v>159</v>
      </c>
      <c r="D21" s="58">
        <v>19.899999999999999</v>
      </c>
      <c r="E21" s="43"/>
      <c r="F21" s="56">
        <v>0</v>
      </c>
      <c r="G21" s="82"/>
      <c r="H21" s="49">
        <v>0</v>
      </c>
      <c r="I21" s="133"/>
      <c r="J21" s="56">
        <v>0</v>
      </c>
      <c r="L21" s="49">
        <v>244578</v>
      </c>
    </row>
    <row r="22" spans="1:12" ht="16.5" customHeight="1" x14ac:dyDescent="0.25">
      <c r="A22" s="42" t="s">
        <v>54</v>
      </c>
      <c r="D22" s="47">
        <v>10</v>
      </c>
      <c r="F22" s="56">
        <v>1357699</v>
      </c>
      <c r="G22" s="82"/>
      <c r="H22" s="49">
        <v>532706</v>
      </c>
      <c r="I22" s="133"/>
      <c r="J22" s="56">
        <v>1206242</v>
      </c>
      <c r="L22" s="49">
        <v>367438</v>
      </c>
    </row>
    <row r="23" spans="1:12" ht="16.5" customHeight="1" x14ac:dyDescent="0.25">
      <c r="A23" s="42" t="s">
        <v>115</v>
      </c>
      <c r="F23" s="56">
        <v>62405</v>
      </c>
      <c r="G23" s="82"/>
      <c r="H23" s="49">
        <v>48781</v>
      </c>
      <c r="I23" s="133"/>
      <c r="J23" s="56">
        <v>0</v>
      </c>
      <c r="L23" s="49">
        <v>0</v>
      </c>
    </row>
    <row r="24" spans="1:12" ht="16.5" customHeight="1" x14ac:dyDescent="0.25">
      <c r="A24" s="42" t="s">
        <v>116</v>
      </c>
      <c r="F24" s="56">
        <v>133610</v>
      </c>
      <c r="G24" s="82"/>
      <c r="H24" s="49">
        <v>132639</v>
      </c>
      <c r="I24" s="133"/>
      <c r="J24" s="56">
        <v>131771</v>
      </c>
      <c r="L24" s="49">
        <v>131638</v>
      </c>
    </row>
    <row r="25" spans="1:12" ht="16.5" customHeight="1" x14ac:dyDescent="0.25">
      <c r="A25" s="42" t="s">
        <v>118</v>
      </c>
      <c r="D25" s="47">
        <v>6</v>
      </c>
      <c r="F25" s="56">
        <v>10105</v>
      </c>
      <c r="G25" s="82"/>
      <c r="H25" s="49">
        <v>10081</v>
      </c>
      <c r="I25" s="133"/>
      <c r="J25" s="56">
        <v>0</v>
      </c>
      <c r="L25" s="49">
        <v>0</v>
      </c>
    </row>
    <row r="26" spans="1:12" ht="16.5" customHeight="1" x14ac:dyDescent="0.25">
      <c r="A26" s="42" t="s">
        <v>117</v>
      </c>
      <c r="F26" s="57">
        <v>123314</v>
      </c>
      <c r="G26" s="82"/>
      <c r="H26" s="50">
        <v>69500</v>
      </c>
      <c r="I26" s="133"/>
      <c r="J26" s="57">
        <v>108808</v>
      </c>
      <c r="L26" s="50">
        <v>48164</v>
      </c>
    </row>
    <row r="27" spans="1:12" ht="6" customHeight="1" x14ac:dyDescent="0.25">
      <c r="F27" s="56"/>
      <c r="G27" s="82"/>
      <c r="I27" s="133"/>
      <c r="J27" s="56"/>
    </row>
    <row r="28" spans="1:12" ht="16.5" customHeight="1" x14ac:dyDescent="0.25">
      <c r="A28" s="211" t="s">
        <v>5</v>
      </c>
      <c r="F28" s="57">
        <f>SUM(F17:F26)</f>
        <v>5938561</v>
      </c>
      <c r="G28" s="82"/>
      <c r="H28" s="50">
        <f>SUM(H17:H26)</f>
        <v>5094115</v>
      </c>
      <c r="I28" s="133"/>
      <c r="J28" s="57">
        <f>SUM(J17:J26)</f>
        <v>5401922</v>
      </c>
      <c r="L28" s="50">
        <f>SUM(L17:L26)</f>
        <v>4895078</v>
      </c>
    </row>
    <row r="29" spans="1:12" ht="16.5" customHeight="1" x14ac:dyDescent="0.25">
      <c r="F29" s="56"/>
      <c r="G29" s="82"/>
      <c r="I29" s="133"/>
      <c r="J29" s="56"/>
    </row>
    <row r="30" spans="1:12" ht="16.5" customHeight="1" x14ac:dyDescent="0.25">
      <c r="A30" s="40" t="s">
        <v>6</v>
      </c>
      <c r="F30" s="56"/>
      <c r="G30" s="82"/>
      <c r="I30" s="133"/>
      <c r="J30" s="56"/>
    </row>
    <row r="31" spans="1:12" ht="8.1" customHeight="1" x14ac:dyDescent="0.25">
      <c r="F31" s="56"/>
      <c r="G31" s="82"/>
      <c r="I31" s="133"/>
      <c r="J31" s="56"/>
    </row>
    <row r="32" spans="1:12" ht="16.5" customHeight="1" x14ac:dyDescent="0.25">
      <c r="A32" s="42" t="s">
        <v>86</v>
      </c>
      <c r="F32" s="56">
        <v>1540</v>
      </c>
      <c r="G32" s="82"/>
      <c r="H32" s="49">
        <v>1540</v>
      </c>
      <c r="I32" s="133"/>
      <c r="J32" s="56">
        <v>130</v>
      </c>
      <c r="L32" s="49">
        <v>130</v>
      </c>
    </row>
    <row r="33" spans="1:12" ht="16.5" customHeight="1" x14ac:dyDescent="0.25">
      <c r="A33" s="42" t="s">
        <v>114</v>
      </c>
      <c r="D33" s="47">
        <v>8</v>
      </c>
      <c r="F33" s="56">
        <v>488309</v>
      </c>
      <c r="G33" s="82"/>
      <c r="H33" s="49">
        <v>512715</v>
      </c>
      <c r="I33" s="133"/>
      <c r="J33" s="56">
        <v>488309</v>
      </c>
      <c r="L33" s="49">
        <v>512715</v>
      </c>
    </row>
    <row r="34" spans="1:12" ht="16.5" customHeight="1" x14ac:dyDescent="0.25">
      <c r="A34" s="42" t="s">
        <v>109</v>
      </c>
      <c r="D34" s="47">
        <v>9</v>
      </c>
      <c r="F34" s="56">
        <v>5281</v>
      </c>
      <c r="G34" s="82"/>
      <c r="H34" s="49">
        <v>6013</v>
      </c>
      <c r="I34" s="133"/>
      <c r="J34" s="56">
        <v>0</v>
      </c>
      <c r="L34" s="49">
        <v>0</v>
      </c>
    </row>
    <row r="35" spans="1:12" ht="16.5" customHeight="1" x14ac:dyDescent="0.25">
      <c r="A35" s="42" t="s">
        <v>152</v>
      </c>
      <c r="D35" s="47">
        <v>11</v>
      </c>
      <c r="F35" s="56">
        <v>0</v>
      </c>
      <c r="G35" s="82"/>
      <c r="H35" s="49">
        <v>0</v>
      </c>
      <c r="I35" s="133"/>
      <c r="J35" s="56">
        <v>395454</v>
      </c>
      <c r="K35" s="212"/>
      <c r="L35" s="49">
        <v>395454</v>
      </c>
    </row>
    <row r="36" spans="1:12" ht="16.5" customHeight="1" x14ac:dyDescent="0.25">
      <c r="A36" s="42" t="s">
        <v>145</v>
      </c>
      <c r="D36" s="47">
        <v>11</v>
      </c>
      <c r="F36" s="56">
        <v>1108162</v>
      </c>
      <c r="G36" s="82"/>
      <c r="H36" s="49">
        <v>968928</v>
      </c>
      <c r="I36" s="133"/>
      <c r="J36" s="56">
        <v>848250</v>
      </c>
      <c r="L36" s="49">
        <v>848250</v>
      </c>
    </row>
    <row r="37" spans="1:12" ht="16.5" customHeight="1" x14ac:dyDescent="0.25">
      <c r="A37" s="42" t="s">
        <v>154</v>
      </c>
      <c r="D37" s="58">
        <v>19.899999999999999</v>
      </c>
      <c r="F37" s="56">
        <v>0</v>
      </c>
      <c r="G37" s="82"/>
      <c r="H37" s="49">
        <v>0</v>
      </c>
      <c r="I37" s="133"/>
      <c r="J37" s="56">
        <v>684891</v>
      </c>
      <c r="L37" s="49">
        <v>344022</v>
      </c>
    </row>
    <row r="38" spans="1:12" ht="16.5" customHeight="1" x14ac:dyDescent="0.25">
      <c r="A38" s="42" t="s">
        <v>55</v>
      </c>
      <c r="D38" s="47">
        <v>12</v>
      </c>
      <c r="F38" s="56">
        <v>585472</v>
      </c>
      <c r="G38" s="82"/>
      <c r="H38" s="49">
        <v>556200</v>
      </c>
      <c r="I38" s="133"/>
      <c r="J38" s="56">
        <v>471825</v>
      </c>
      <c r="L38" s="49">
        <v>439512</v>
      </c>
    </row>
    <row r="39" spans="1:12" ht="16.5" customHeight="1" x14ac:dyDescent="0.25">
      <c r="A39" s="42" t="s">
        <v>96</v>
      </c>
      <c r="D39" s="47">
        <v>13</v>
      </c>
      <c r="F39" s="56">
        <v>31905</v>
      </c>
      <c r="G39" s="82"/>
      <c r="H39" s="49">
        <v>61054</v>
      </c>
      <c r="I39" s="133"/>
      <c r="J39" s="56">
        <v>0</v>
      </c>
      <c r="L39" s="49">
        <v>0</v>
      </c>
    </row>
    <row r="40" spans="1:12" ht="16.5" customHeight="1" x14ac:dyDescent="0.25">
      <c r="A40" s="42" t="s">
        <v>80</v>
      </c>
      <c r="F40" s="56">
        <v>201498</v>
      </c>
      <c r="G40" s="82"/>
      <c r="H40" s="49">
        <v>201498</v>
      </c>
      <c r="I40" s="133"/>
      <c r="J40" s="56">
        <v>0</v>
      </c>
      <c r="L40" s="49">
        <v>0</v>
      </c>
    </row>
    <row r="41" spans="1:12" ht="16.5" customHeight="1" x14ac:dyDescent="0.25">
      <c r="A41" s="42" t="s">
        <v>56</v>
      </c>
      <c r="D41" s="47">
        <v>12</v>
      </c>
      <c r="F41" s="56">
        <v>440253</v>
      </c>
      <c r="G41" s="82"/>
      <c r="H41" s="49">
        <v>444694</v>
      </c>
      <c r="I41" s="133"/>
      <c r="J41" s="56">
        <v>8205</v>
      </c>
      <c r="L41" s="49">
        <v>7892</v>
      </c>
    </row>
    <row r="42" spans="1:12" ht="16.5" customHeight="1" x14ac:dyDescent="0.25">
      <c r="A42" s="42" t="s">
        <v>69</v>
      </c>
      <c r="F42" s="56">
        <v>37095</v>
      </c>
      <c r="G42" s="82"/>
      <c r="H42" s="49">
        <v>34142</v>
      </c>
      <c r="I42" s="133"/>
      <c r="J42" s="56">
        <v>15948</v>
      </c>
      <c r="L42" s="49">
        <v>14354</v>
      </c>
    </row>
    <row r="43" spans="1:12" ht="16.5" customHeight="1" x14ac:dyDescent="0.25">
      <c r="A43" s="42" t="s">
        <v>146</v>
      </c>
      <c r="F43" s="57">
        <v>97629</v>
      </c>
      <c r="G43" s="82"/>
      <c r="H43" s="50">
        <v>110635</v>
      </c>
      <c r="I43" s="133"/>
      <c r="J43" s="57">
        <v>56505</v>
      </c>
      <c r="L43" s="50">
        <v>66358</v>
      </c>
    </row>
    <row r="44" spans="1:12" ht="6" customHeight="1" x14ac:dyDescent="0.25">
      <c r="F44" s="56"/>
      <c r="G44" s="82"/>
      <c r="I44" s="133"/>
      <c r="J44" s="56"/>
      <c r="K44" s="132"/>
    </row>
    <row r="45" spans="1:12" ht="16.5" customHeight="1" x14ac:dyDescent="0.25">
      <c r="A45" s="40" t="s">
        <v>8</v>
      </c>
      <c r="B45" s="43"/>
      <c r="F45" s="57">
        <f>SUM(F32:F43)</f>
        <v>2997144</v>
      </c>
      <c r="G45" s="82"/>
      <c r="H45" s="50">
        <f>SUM(H32:H43)</f>
        <v>2897419</v>
      </c>
      <c r="I45" s="133"/>
      <c r="J45" s="57">
        <f>SUM(J32:J43)</f>
        <v>2969517</v>
      </c>
      <c r="K45" s="132"/>
      <c r="L45" s="50">
        <f>SUM(L32:L43)</f>
        <v>2628687</v>
      </c>
    </row>
    <row r="46" spans="1:12" ht="6" customHeight="1" x14ac:dyDescent="0.25">
      <c r="F46" s="56"/>
      <c r="G46" s="82"/>
      <c r="I46" s="133"/>
      <c r="J46" s="56"/>
      <c r="K46" s="132"/>
    </row>
    <row r="47" spans="1:12" ht="16.5" customHeight="1" thickBot="1" x14ac:dyDescent="0.3">
      <c r="A47" s="40" t="s">
        <v>14</v>
      </c>
      <c r="F47" s="213">
        <f>F28+F45</f>
        <v>8935705</v>
      </c>
      <c r="G47" s="82"/>
      <c r="H47" s="214">
        <f>H28+H45</f>
        <v>7991534</v>
      </c>
      <c r="I47" s="133"/>
      <c r="J47" s="213">
        <f>J28+J45</f>
        <v>8371439</v>
      </c>
      <c r="K47" s="132"/>
      <c r="L47" s="214">
        <f>L28+L45</f>
        <v>7523765</v>
      </c>
    </row>
    <row r="48" spans="1:12" ht="16.5" customHeight="1" thickTop="1" x14ac:dyDescent="0.25">
      <c r="A48" s="40"/>
      <c r="G48" s="82"/>
    </row>
    <row r="49" spans="1:12" ht="16.5" customHeight="1" x14ac:dyDescent="0.25">
      <c r="A49" s="40"/>
      <c r="G49" s="82"/>
    </row>
    <row r="50" spans="1:12" ht="16.5" customHeight="1" x14ac:dyDescent="0.25">
      <c r="A50" s="40"/>
      <c r="G50" s="82"/>
    </row>
    <row r="51" spans="1:12" ht="16.5" customHeight="1" x14ac:dyDescent="0.25">
      <c r="A51" s="40"/>
      <c r="G51" s="82"/>
    </row>
    <row r="52" spans="1:12" ht="16.5" customHeight="1" x14ac:dyDescent="0.25">
      <c r="A52" s="40"/>
      <c r="G52" s="82"/>
    </row>
    <row r="53" spans="1:12" ht="16.5" customHeight="1" x14ac:dyDescent="0.25">
      <c r="A53" s="40"/>
      <c r="G53" s="82"/>
    </row>
    <row r="54" spans="1:12" ht="16.5" customHeight="1" x14ac:dyDescent="0.25">
      <c r="A54" s="40"/>
      <c r="G54" s="82"/>
    </row>
    <row r="55" spans="1:12" ht="16.5" customHeight="1" x14ac:dyDescent="0.25">
      <c r="A55" s="40"/>
      <c r="G55" s="82"/>
    </row>
    <row r="56" spans="1:12" ht="16.5" customHeight="1" x14ac:dyDescent="0.25">
      <c r="A56" s="40"/>
      <c r="G56" s="82"/>
    </row>
    <row r="57" spans="1:12" ht="16.5" customHeight="1" x14ac:dyDescent="0.25">
      <c r="A57" s="42" t="s">
        <v>7</v>
      </c>
      <c r="G57" s="82"/>
    </row>
    <row r="58" spans="1:12" ht="16.5" customHeight="1" x14ac:dyDescent="0.25">
      <c r="G58" s="82"/>
    </row>
    <row r="59" spans="1:12" ht="16.5" customHeight="1" x14ac:dyDescent="0.25">
      <c r="G59" s="82"/>
    </row>
    <row r="60" spans="1:12" ht="2.4500000000000002" customHeight="1" x14ac:dyDescent="0.25">
      <c r="G60" s="82"/>
    </row>
    <row r="61" spans="1:12" ht="21.95" customHeight="1" x14ac:dyDescent="0.25">
      <c r="A61" s="223" t="s">
        <v>105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</row>
    <row r="62" spans="1:12" ht="16.5" customHeight="1" x14ac:dyDescent="0.25">
      <c r="A62" s="40" t="str">
        <f>A1</f>
        <v>Nex Point Public Company Limited</v>
      </c>
      <c r="B62" s="40"/>
      <c r="C62" s="40"/>
      <c r="G62" s="82"/>
    </row>
    <row r="63" spans="1:12" ht="16.5" customHeight="1" x14ac:dyDescent="0.25">
      <c r="A63" s="40" t="str">
        <f>+A2</f>
        <v xml:space="preserve">Statement of Financial Position </v>
      </c>
      <c r="B63" s="40"/>
      <c r="C63" s="40"/>
      <c r="G63" s="82"/>
    </row>
    <row r="64" spans="1:12" ht="16.5" customHeight="1" x14ac:dyDescent="0.25">
      <c r="A64" s="44" t="str">
        <f>+A3</f>
        <v>As at 31 March 2023</v>
      </c>
      <c r="B64" s="44"/>
      <c r="C64" s="44"/>
      <c r="D64" s="48"/>
      <c r="E64" s="46"/>
      <c r="F64" s="50"/>
      <c r="G64" s="85"/>
      <c r="H64" s="50"/>
      <c r="I64" s="134"/>
      <c r="J64" s="50"/>
      <c r="K64" s="135"/>
      <c r="L64" s="50"/>
    </row>
    <row r="65" spans="1:12" ht="16.350000000000001" customHeight="1" x14ac:dyDescent="0.25">
      <c r="A65" s="40"/>
      <c r="B65" s="40"/>
      <c r="C65" s="40"/>
      <c r="G65" s="82"/>
    </row>
    <row r="66" spans="1:12" ht="16.5" customHeight="1" x14ac:dyDescent="0.25">
      <c r="G66" s="82"/>
    </row>
    <row r="67" spans="1:12" ht="16.5" customHeight="1" x14ac:dyDescent="0.25">
      <c r="F67" s="224" t="s">
        <v>43</v>
      </c>
      <c r="G67" s="224"/>
      <c r="H67" s="224"/>
      <c r="I67" s="97"/>
      <c r="J67" s="224" t="s">
        <v>70</v>
      </c>
      <c r="K67" s="224"/>
      <c r="L67" s="224"/>
    </row>
    <row r="68" spans="1:12" ht="16.5" customHeight="1" x14ac:dyDescent="0.25">
      <c r="A68" s="43"/>
      <c r="D68" s="52"/>
      <c r="E68" s="40"/>
      <c r="F68" s="225" t="s">
        <v>87</v>
      </c>
      <c r="G68" s="225"/>
      <c r="H68" s="225"/>
      <c r="I68" s="220"/>
      <c r="J68" s="225" t="s">
        <v>87</v>
      </c>
      <c r="K68" s="225"/>
      <c r="L68" s="225"/>
    </row>
    <row r="69" spans="1:12" ht="16.5" customHeight="1" x14ac:dyDescent="0.25">
      <c r="E69" s="40"/>
      <c r="F69" s="127" t="s">
        <v>49</v>
      </c>
      <c r="G69" s="128"/>
      <c r="H69" s="127" t="s">
        <v>42</v>
      </c>
      <c r="I69" s="127"/>
      <c r="J69" s="127" t="s">
        <v>49</v>
      </c>
      <c r="K69" s="127"/>
      <c r="L69" s="127" t="s">
        <v>42</v>
      </c>
    </row>
    <row r="70" spans="1:12" ht="16.5" customHeight="1" x14ac:dyDescent="0.25">
      <c r="E70" s="40"/>
      <c r="F70" s="54" t="s">
        <v>172</v>
      </c>
      <c r="G70" s="127"/>
      <c r="H70" s="136" t="s">
        <v>1</v>
      </c>
      <c r="I70" s="137"/>
      <c r="J70" s="54" t="s">
        <v>172</v>
      </c>
      <c r="K70" s="127"/>
      <c r="L70" s="136" t="s">
        <v>1</v>
      </c>
    </row>
    <row r="71" spans="1:12" ht="16.5" customHeight="1" x14ac:dyDescent="0.25">
      <c r="E71" s="40"/>
      <c r="F71" s="87">
        <v>2023</v>
      </c>
      <c r="G71" s="129"/>
      <c r="H71" s="136" t="s">
        <v>111</v>
      </c>
      <c r="I71" s="137"/>
      <c r="J71" s="87">
        <v>2023</v>
      </c>
      <c r="K71" s="129"/>
      <c r="L71" s="136" t="s">
        <v>111</v>
      </c>
    </row>
    <row r="72" spans="1:12" ht="16.5" customHeight="1" x14ac:dyDescent="0.25">
      <c r="D72" s="45" t="s">
        <v>2</v>
      </c>
      <c r="E72" s="40"/>
      <c r="F72" s="62" t="s">
        <v>66</v>
      </c>
      <c r="G72" s="63"/>
      <c r="H72" s="62" t="s">
        <v>66</v>
      </c>
      <c r="I72" s="137"/>
      <c r="J72" s="62" t="s">
        <v>66</v>
      </c>
      <c r="K72" s="138"/>
      <c r="L72" s="62" t="s">
        <v>66</v>
      </c>
    </row>
    <row r="73" spans="1:12" ht="8.1" customHeight="1" x14ac:dyDescent="0.25">
      <c r="D73" s="41"/>
      <c r="E73" s="40"/>
      <c r="F73" s="59"/>
      <c r="G73" s="131"/>
      <c r="H73" s="127"/>
      <c r="I73" s="137"/>
      <c r="J73" s="59"/>
      <c r="K73" s="138"/>
      <c r="L73" s="127"/>
    </row>
    <row r="74" spans="1:12" ht="16.5" customHeight="1" x14ac:dyDescent="0.25">
      <c r="A74" s="40" t="s">
        <v>74</v>
      </c>
      <c r="F74" s="56"/>
      <c r="G74" s="82"/>
      <c r="I74" s="133"/>
      <c r="J74" s="56"/>
      <c r="K74" s="132"/>
    </row>
    <row r="75" spans="1:12" ht="16.5" customHeight="1" x14ac:dyDescent="0.25">
      <c r="A75" s="40"/>
      <c r="F75" s="56"/>
      <c r="G75" s="82"/>
      <c r="I75" s="133"/>
      <c r="J75" s="56"/>
      <c r="K75" s="132"/>
    </row>
    <row r="76" spans="1:12" ht="16.5" customHeight="1" x14ac:dyDescent="0.25">
      <c r="A76" s="40" t="s">
        <v>9</v>
      </c>
      <c r="F76" s="56"/>
      <c r="G76" s="82"/>
      <c r="I76" s="133"/>
      <c r="J76" s="56"/>
      <c r="K76" s="132"/>
    </row>
    <row r="77" spans="1:12" ht="16.5" customHeight="1" x14ac:dyDescent="0.25">
      <c r="A77" s="40"/>
      <c r="F77" s="56"/>
      <c r="G77" s="82"/>
      <c r="I77" s="133"/>
      <c r="J77" s="56"/>
      <c r="K77" s="132"/>
    </row>
    <row r="78" spans="1:12" ht="16.5" customHeight="1" x14ac:dyDescent="0.25">
      <c r="A78" s="42" t="s">
        <v>119</v>
      </c>
      <c r="D78" s="47">
        <v>14</v>
      </c>
      <c r="F78" s="56">
        <v>4687515</v>
      </c>
      <c r="G78" s="88"/>
      <c r="H78" s="49">
        <v>3846558</v>
      </c>
      <c r="I78" s="49"/>
      <c r="J78" s="56">
        <v>4540942</v>
      </c>
      <c r="K78" s="49"/>
      <c r="L78" s="49">
        <v>3680965</v>
      </c>
    </row>
    <row r="79" spans="1:12" ht="16.5" customHeight="1" x14ac:dyDescent="0.25">
      <c r="A79" s="42" t="s">
        <v>120</v>
      </c>
      <c r="D79" s="47">
        <v>15</v>
      </c>
      <c r="F79" s="56">
        <v>108786</v>
      </c>
      <c r="G79" s="88"/>
      <c r="H79" s="49">
        <v>130760</v>
      </c>
      <c r="I79" s="49"/>
      <c r="J79" s="56">
        <v>32525</v>
      </c>
      <c r="K79" s="49"/>
      <c r="L79" s="49">
        <v>69618</v>
      </c>
    </row>
    <row r="80" spans="1:12" ht="16.5" customHeight="1" x14ac:dyDescent="0.25">
      <c r="A80" s="42" t="s">
        <v>95</v>
      </c>
      <c r="D80" s="47">
        <v>16</v>
      </c>
      <c r="F80" s="56">
        <v>24538</v>
      </c>
      <c r="G80" s="88"/>
      <c r="H80" s="49">
        <v>50551</v>
      </c>
      <c r="I80" s="49"/>
      <c r="J80" s="56">
        <v>8986</v>
      </c>
      <c r="K80" s="49"/>
      <c r="L80" s="49">
        <v>10256</v>
      </c>
    </row>
    <row r="81" spans="1:12" ht="16.5" customHeight="1" x14ac:dyDescent="0.25">
      <c r="A81" s="42" t="s">
        <v>57</v>
      </c>
      <c r="F81" s="56">
        <v>20938</v>
      </c>
      <c r="G81" s="88"/>
      <c r="H81" s="49">
        <v>6601</v>
      </c>
      <c r="I81" s="49"/>
      <c r="J81" s="56">
        <v>12138</v>
      </c>
      <c r="K81" s="49"/>
      <c r="L81" s="49">
        <v>1601</v>
      </c>
    </row>
    <row r="82" spans="1:12" ht="16.5" customHeight="1" x14ac:dyDescent="0.25">
      <c r="A82" s="42" t="s">
        <v>121</v>
      </c>
      <c r="D82" s="58"/>
      <c r="F82" s="57">
        <v>4603</v>
      </c>
      <c r="G82" s="88"/>
      <c r="H82" s="50">
        <v>3295</v>
      </c>
      <c r="I82" s="49"/>
      <c r="J82" s="57">
        <v>307</v>
      </c>
      <c r="K82" s="49"/>
      <c r="L82" s="50">
        <v>254</v>
      </c>
    </row>
    <row r="83" spans="1:12" ht="9.1999999999999993" customHeight="1" x14ac:dyDescent="0.25">
      <c r="D83" s="58"/>
      <c r="F83" s="56"/>
      <c r="G83" s="88"/>
      <c r="I83" s="49"/>
      <c r="J83" s="56"/>
      <c r="K83" s="49"/>
    </row>
    <row r="84" spans="1:12" ht="16.5" customHeight="1" x14ac:dyDescent="0.25">
      <c r="A84" s="40" t="s">
        <v>10</v>
      </c>
      <c r="B84" s="43"/>
      <c r="F84" s="57">
        <f>SUM(F78:F82)</f>
        <v>4846380</v>
      </c>
      <c r="G84" s="82"/>
      <c r="H84" s="50">
        <f>SUM(H78:H82)</f>
        <v>4037765</v>
      </c>
      <c r="I84" s="133"/>
      <c r="J84" s="57">
        <f>SUM(J78:J82)</f>
        <v>4594898</v>
      </c>
      <c r="L84" s="50">
        <f>SUM(L78:L82)</f>
        <v>3762694</v>
      </c>
    </row>
    <row r="85" spans="1:12" ht="16.5" customHeight="1" x14ac:dyDescent="0.25">
      <c r="F85" s="56"/>
      <c r="G85" s="82"/>
      <c r="I85" s="133"/>
      <c r="J85" s="56"/>
    </row>
    <row r="86" spans="1:12" ht="16.5" customHeight="1" x14ac:dyDescent="0.25">
      <c r="A86" s="40" t="s">
        <v>11</v>
      </c>
      <c r="F86" s="56"/>
      <c r="G86" s="82"/>
      <c r="I86" s="133"/>
      <c r="J86" s="56"/>
    </row>
    <row r="87" spans="1:12" ht="16.5" customHeight="1" x14ac:dyDescent="0.25">
      <c r="A87" s="40"/>
      <c r="F87" s="56"/>
      <c r="G87" s="82"/>
      <c r="I87" s="133"/>
      <c r="J87" s="56"/>
    </row>
    <row r="88" spans="1:12" ht="16.5" customHeight="1" x14ac:dyDescent="0.25">
      <c r="A88" s="42" t="s">
        <v>119</v>
      </c>
      <c r="D88" s="47">
        <v>14</v>
      </c>
      <c r="F88" s="56">
        <v>457297</v>
      </c>
      <c r="G88" s="88"/>
      <c r="H88" s="49">
        <v>480216</v>
      </c>
      <c r="I88" s="49"/>
      <c r="J88" s="56">
        <v>457297</v>
      </c>
      <c r="K88" s="49"/>
      <c r="L88" s="49">
        <v>480216</v>
      </c>
    </row>
    <row r="89" spans="1:12" ht="16.5" customHeight="1" x14ac:dyDescent="0.25">
      <c r="A89" s="42" t="s">
        <v>120</v>
      </c>
      <c r="D89" s="215">
        <v>15</v>
      </c>
      <c r="F89" s="56">
        <v>58916</v>
      </c>
      <c r="G89" s="82"/>
      <c r="H89" s="49">
        <v>60944</v>
      </c>
      <c r="I89" s="133"/>
      <c r="J89" s="56">
        <v>43265</v>
      </c>
      <c r="L89" s="49">
        <v>48853</v>
      </c>
    </row>
    <row r="90" spans="1:12" ht="16.5" customHeight="1" x14ac:dyDescent="0.25">
      <c r="A90" s="42" t="s">
        <v>94</v>
      </c>
      <c r="D90" s="215">
        <v>16</v>
      </c>
      <c r="F90" s="216">
        <v>30021</v>
      </c>
      <c r="G90" s="65"/>
      <c r="H90" s="212">
        <v>20469</v>
      </c>
      <c r="I90" s="212"/>
      <c r="J90" s="217">
        <v>494</v>
      </c>
      <c r="K90" s="212"/>
      <c r="L90" s="218">
        <v>1824</v>
      </c>
    </row>
    <row r="91" spans="1:12" ht="16.5" customHeight="1" x14ac:dyDescent="0.25">
      <c r="A91" s="42" t="s">
        <v>107</v>
      </c>
      <c r="D91" s="215"/>
      <c r="F91" s="216">
        <v>70967</v>
      </c>
      <c r="G91" s="65"/>
      <c r="H91" s="212">
        <v>71652</v>
      </c>
      <c r="I91" s="212"/>
      <c r="J91" s="217">
        <v>0</v>
      </c>
      <c r="K91" s="212"/>
      <c r="L91" s="218">
        <v>0</v>
      </c>
    </row>
    <row r="92" spans="1:12" ht="16.5" customHeight="1" x14ac:dyDescent="0.25">
      <c r="A92" s="42" t="s">
        <v>58</v>
      </c>
      <c r="D92" s="215"/>
      <c r="F92" s="56">
        <v>38653</v>
      </c>
      <c r="G92" s="82"/>
      <c r="H92" s="49">
        <v>34373</v>
      </c>
      <c r="I92" s="133"/>
      <c r="J92" s="56">
        <v>7065</v>
      </c>
      <c r="L92" s="49">
        <v>6238</v>
      </c>
    </row>
    <row r="93" spans="1:12" ht="16.5" customHeight="1" x14ac:dyDescent="0.25">
      <c r="A93" s="42" t="s">
        <v>84</v>
      </c>
      <c r="F93" s="57">
        <v>819</v>
      </c>
      <c r="G93" s="82"/>
      <c r="H93" s="50">
        <v>851</v>
      </c>
      <c r="I93" s="133"/>
      <c r="J93" s="57">
        <v>685</v>
      </c>
      <c r="L93" s="50">
        <v>715</v>
      </c>
    </row>
    <row r="94" spans="1:12" ht="11.1" customHeight="1" x14ac:dyDescent="0.25">
      <c r="F94" s="56"/>
      <c r="G94" s="82"/>
      <c r="I94" s="133"/>
      <c r="J94" s="56"/>
      <c r="K94" s="49"/>
    </row>
    <row r="95" spans="1:12" ht="16.5" customHeight="1" x14ac:dyDescent="0.25">
      <c r="A95" s="40" t="s">
        <v>12</v>
      </c>
      <c r="B95" s="43"/>
      <c r="F95" s="57">
        <f>SUM(F88:F93)</f>
        <v>656673</v>
      </c>
      <c r="G95" s="82"/>
      <c r="H95" s="50">
        <f>SUM(H88:H93)</f>
        <v>668505</v>
      </c>
      <c r="I95" s="133"/>
      <c r="J95" s="57">
        <f>SUM(J88:J93)</f>
        <v>508806</v>
      </c>
      <c r="K95" s="132"/>
      <c r="L95" s="50">
        <f>SUM(L88:L93)</f>
        <v>537846</v>
      </c>
    </row>
    <row r="96" spans="1:12" ht="16.5" customHeight="1" x14ac:dyDescent="0.25">
      <c r="A96" s="40"/>
      <c r="F96" s="56"/>
      <c r="G96" s="82"/>
      <c r="I96" s="133"/>
      <c r="J96" s="56"/>
      <c r="K96" s="132"/>
    </row>
    <row r="97" spans="1:12" ht="16.5" customHeight="1" x14ac:dyDescent="0.25">
      <c r="A97" s="40" t="s">
        <v>13</v>
      </c>
      <c r="B97" s="40"/>
      <c r="F97" s="57">
        <f>F84+F95</f>
        <v>5503053</v>
      </c>
      <c r="G97" s="82"/>
      <c r="H97" s="50">
        <f>H84+H95</f>
        <v>4706270</v>
      </c>
      <c r="I97" s="133"/>
      <c r="J97" s="57">
        <f>J84+J95</f>
        <v>5103704</v>
      </c>
      <c r="K97" s="132"/>
      <c r="L97" s="50">
        <f>L84+L95</f>
        <v>4300540</v>
      </c>
    </row>
    <row r="98" spans="1:12" ht="16.5" customHeight="1" x14ac:dyDescent="0.25">
      <c r="A98" s="40"/>
      <c r="B98" s="40"/>
      <c r="G98" s="82"/>
      <c r="H98" s="97"/>
      <c r="L98" s="97"/>
    </row>
    <row r="99" spans="1:12" ht="16.5" customHeight="1" x14ac:dyDescent="0.25">
      <c r="A99" s="40"/>
      <c r="B99" s="40"/>
      <c r="G99" s="82"/>
      <c r="H99" s="97"/>
      <c r="L99" s="97"/>
    </row>
    <row r="100" spans="1:12" ht="16.5" customHeight="1" x14ac:dyDescent="0.25">
      <c r="A100" s="40"/>
      <c r="B100" s="40"/>
      <c r="G100" s="82"/>
      <c r="H100" s="97"/>
      <c r="L100" s="97"/>
    </row>
    <row r="101" spans="1:12" ht="16.5" customHeight="1" x14ac:dyDescent="0.25">
      <c r="A101" s="40"/>
      <c r="B101" s="40"/>
      <c r="G101" s="82"/>
      <c r="H101" s="97"/>
      <c r="L101" s="97"/>
    </row>
    <row r="102" spans="1:12" ht="16.5" customHeight="1" x14ac:dyDescent="0.25">
      <c r="A102" s="40"/>
      <c r="B102" s="40"/>
      <c r="G102" s="82"/>
      <c r="H102" s="97"/>
      <c r="L102" s="97"/>
    </row>
    <row r="103" spans="1:12" ht="16.5" customHeight="1" x14ac:dyDescent="0.25">
      <c r="A103" s="40"/>
      <c r="B103" s="40"/>
      <c r="G103" s="82"/>
      <c r="H103" s="97"/>
      <c r="L103" s="97"/>
    </row>
    <row r="104" spans="1:12" ht="16.5" customHeight="1" x14ac:dyDescent="0.25">
      <c r="A104" s="40"/>
      <c r="B104" s="40"/>
      <c r="G104" s="82"/>
      <c r="H104" s="97"/>
      <c r="L104" s="97"/>
    </row>
    <row r="105" spans="1:12" ht="16.5" customHeight="1" x14ac:dyDescent="0.25">
      <c r="A105" s="40"/>
      <c r="B105" s="40"/>
      <c r="G105" s="82"/>
      <c r="H105" s="97"/>
      <c r="L105" s="97"/>
    </row>
    <row r="106" spans="1:12" ht="16.5" customHeight="1" x14ac:dyDescent="0.25">
      <c r="A106" s="40"/>
      <c r="B106" s="40"/>
      <c r="G106" s="82"/>
      <c r="H106" s="97"/>
      <c r="L106" s="97"/>
    </row>
    <row r="107" spans="1:12" ht="16.5" customHeight="1" x14ac:dyDescent="0.25">
      <c r="A107" s="40"/>
      <c r="B107" s="40"/>
      <c r="G107" s="82"/>
      <c r="H107" s="97"/>
      <c r="L107" s="97"/>
    </row>
    <row r="108" spans="1:12" ht="16.5" customHeight="1" x14ac:dyDescent="0.25">
      <c r="A108" s="40"/>
      <c r="B108" s="40"/>
      <c r="G108" s="82"/>
      <c r="H108" s="97"/>
      <c r="L108" s="97"/>
    </row>
    <row r="109" spans="1:12" ht="16.5" customHeight="1" x14ac:dyDescent="0.25">
      <c r="A109" s="40"/>
      <c r="B109" s="40"/>
      <c r="G109" s="82"/>
      <c r="H109" s="97"/>
      <c r="L109" s="97"/>
    </row>
    <row r="110" spans="1:12" ht="16.5" customHeight="1" x14ac:dyDescent="0.25">
      <c r="A110" s="40"/>
      <c r="B110" s="40"/>
      <c r="G110" s="82"/>
      <c r="H110" s="97"/>
      <c r="L110" s="97"/>
    </row>
    <row r="111" spans="1:12" ht="16.5" customHeight="1" x14ac:dyDescent="0.25">
      <c r="A111" s="40"/>
      <c r="B111" s="40"/>
      <c r="G111" s="82"/>
      <c r="H111" s="97"/>
      <c r="L111" s="97"/>
    </row>
    <row r="112" spans="1:12" ht="16.5" customHeight="1" x14ac:dyDescent="0.25">
      <c r="A112" s="40"/>
      <c r="B112" s="40"/>
      <c r="G112" s="82"/>
      <c r="H112" s="97"/>
      <c r="L112" s="97"/>
    </row>
    <row r="113" spans="1:12" ht="16.5" customHeight="1" x14ac:dyDescent="0.25">
      <c r="A113" s="40"/>
      <c r="B113" s="40"/>
      <c r="G113" s="82"/>
      <c r="H113" s="97"/>
      <c r="L113" s="97"/>
    </row>
    <row r="114" spans="1:12" ht="16.5" customHeight="1" x14ac:dyDescent="0.25">
      <c r="A114" s="40"/>
      <c r="B114" s="40"/>
      <c r="G114" s="82"/>
      <c r="H114" s="97"/>
      <c r="L114" s="97"/>
    </row>
    <row r="115" spans="1:12" ht="15" customHeight="1" x14ac:dyDescent="0.25">
      <c r="A115" s="40"/>
      <c r="B115" s="40"/>
      <c r="G115" s="82"/>
      <c r="H115" s="97"/>
      <c r="L115" s="97"/>
    </row>
    <row r="116" spans="1:12" ht="16.5" customHeight="1" x14ac:dyDescent="0.25">
      <c r="A116" s="40"/>
      <c r="B116" s="40"/>
      <c r="G116" s="82"/>
      <c r="H116" s="97"/>
      <c r="L116" s="97"/>
    </row>
    <row r="117" spans="1:12" ht="16.5" customHeight="1" x14ac:dyDescent="0.25">
      <c r="A117" s="40"/>
      <c r="B117" s="40"/>
      <c r="G117" s="82"/>
      <c r="H117" s="97"/>
      <c r="L117" s="97"/>
    </row>
    <row r="118" spans="1:12" ht="5.45" customHeight="1" x14ac:dyDescent="0.25">
      <c r="A118" s="40"/>
      <c r="B118" s="40"/>
      <c r="G118" s="82"/>
      <c r="H118" s="97"/>
      <c r="L118" s="97"/>
    </row>
    <row r="119" spans="1:12" ht="21.95" customHeight="1" x14ac:dyDescent="0.25">
      <c r="A119" s="223" t="str">
        <f>$A$61</f>
        <v>The accompanying condensed notes to the interim financial information are an integral part of this interim financial information.</v>
      </c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</row>
    <row r="120" spans="1:12" ht="16.5" customHeight="1" x14ac:dyDescent="0.25">
      <c r="A120" s="40" t="str">
        <f>+A1</f>
        <v>Nex Point Public Company Limited</v>
      </c>
      <c r="B120" s="40"/>
      <c r="C120" s="40"/>
      <c r="G120" s="82"/>
    </row>
    <row r="121" spans="1:12" ht="16.5" customHeight="1" x14ac:dyDescent="0.25">
      <c r="A121" s="40" t="str">
        <f>+A2</f>
        <v xml:space="preserve">Statement of Financial Position </v>
      </c>
      <c r="B121" s="40"/>
      <c r="C121" s="40"/>
      <c r="G121" s="82"/>
    </row>
    <row r="122" spans="1:12" ht="16.5" customHeight="1" x14ac:dyDescent="0.25">
      <c r="A122" s="44" t="str">
        <f>+A3</f>
        <v>As at 31 March 2023</v>
      </c>
      <c r="B122" s="44"/>
      <c r="C122" s="44"/>
      <c r="D122" s="48"/>
      <c r="E122" s="46"/>
      <c r="F122" s="50"/>
      <c r="G122" s="85"/>
      <c r="H122" s="50"/>
      <c r="I122" s="134"/>
      <c r="J122" s="50"/>
      <c r="K122" s="135"/>
      <c r="L122" s="50"/>
    </row>
    <row r="123" spans="1:12" ht="16.5" customHeight="1" x14ac:dyDescent="0.25">
      <c r="A123" s="40"/>
      <c r="B123" s="40"/>
      <c r="C123" s="40"/>
      <c r="G123" s="82"/>
    </row>
    <row r="124" spans="1:12" ht="16.5" customHeight="1" x14ac:dyDescent="0.25">
      <c r="G124" s="82"/>
    </row>
    <row r="125" spans="1:12" ht="16.5" customHeight="1" x14ac:dyDescent="0.25">
      <c r="F125" s="224" t="s">
        <v>43</v>
      </c>
      <c r="G125" s="224"/>
      <c r="H125" s="224"/>
      <c r="I125" s="97"/>
      <c r="J125" s="224" t="s">
        <v>70</v>
      </c>
      <c r="K125" s="224"/>
      <c r="L125" s="224"/>
    </row>
    <row r="126" spans="1:12" ht="16.5" customHeight="1" x14ac:dyDescent="0.25">
      <c r="A126" s="43"/>
      <c r="D126" s="52"/>
      <c r="E126" s="40"/>
      <c r="F126" s="225" t="s">
        <v>87</v>
      </c>
      <c r="G126" s="225"/>
      <c r="H126" s="225"/>
      <c r="I126" s="220"/>
      <c r="J126" s="225" t="s">
        <v>87</v>
      </c>
      <c r="K126" s="225"/>
      <c r="L126" s="225"/>
    </row>
    <row r="127" spans="1:12" ht="16.5" customHeight="1" x14ac:dyDescent="0.25">
      <c r="E127" s="40"/>
      <c r="F127" s="127" t="s">
        <v>49</v>
      </c>
      <c r="G127" s="128"/>
      <c r="H127" s="127" t="s">
        <v>42</v>
      </c>
      <c r="I127" s="127"/>
      <c r="J127" s="127" t="s">
        <v>49</v>
      </c>
      <c r="K127" s="127"/>
      <c r="L127" s="127" t="s">
        <v>42</v>
      </c>
    </row>
    <row r="128" spans="1:12" ht="16.5" customHeight="1" x14ac:dyDescent="0.25">
      <c r="E128" s="40"/>
      <c r="F128" s="54" t="s">
        <v>172</v>
      </c>
      <c r="G128" s="127"/>
      <c r="H128" s="136" t="s">
        <v>1</v>
      </c>
      <c r="I128" s="137"/>
      <c r="J128" s="54" t="s">
        <v>172</v>
      </c>
      <c r="K128" s="127"/>
      <c r="L128" s="136" t="s">
        <v>1</v>
      </c>
    </row>
    <row r="129" spans="1:12" ht="16.5" customHeight="1" x14ac:dyDescent="0.25">
      <c r="E129" s="40"/>
      <c r="F129" s="87">
        <v>2023</v>
      </c>
      <c r="G129" s="129"/>
      <c r="H129" s="136" t="s">
        <v>111</v>
      </c>
      <c r="I129" s="137"/>
      <c r="J129" s="87">
        <v>2023</v>
      </c>
      <c r="K129" s="129"/>
      <c r="L129" s="136" t="s">
        <v>111</v>
      </c>
    </row>
    <row r="130" spans="1:12" ht="16.5" customHeight="1" x14ac:dyDescent="0.25">
      <c r="D130" s="41"/>
      <c r="E130" s="40"/>
      <c r="F130" s="62" t="s">
        <v>66</v>
      </c>
      <c r="G130" s="63"/>
      <c r="H130" s="62" t="s">
        <v>66</v>
      </c>
      <c r="I130" s="137"/>
      <c r="J130" s="62" t="s">
        <v>66</v>
      </c>
      <c r="K130" s="138"/>
      <c r="L130" s="62" t="s">
        <v>66</v>
      </c>
    </row>
    <row r="131" spans="1:12" ht="16.5" customHeight="1" x14ac:dyDescent="0.25">
      <c r="D131" s="41"/>
      <c r="E131" s="40"/>
      <c r="F131" s="59"/>
      <c r="G131" s="131"/>
      <c r="H131" s="127"/>
      <c r="I131" s="137"/>
      <c r="J131" s="59"/>
      <c r="K131" s="138"/>
      <c r="L131" s="127"/>
    </row>
    <row r="132" spans="1:12" ht="16.5" customHeight="1" x14ac:dyDescent="0.25">
      <c r="A132" s="40" t="s">
        <v>212</v>
      </c>
      <c r="F132" s="56"/>
      <c r="G132" s="82"/>
      <c r="I132" s="133"/>
      <c r="J132" s="56"/>
      <c r="K132" s="132"/>
    </row>
    <row r="133" spans="1:12" ht="16.5" customHeight="1" x14ac:dyDescent="0.25">
      <c r="A133" s="40"/>
      <c r="F133" s="56"/>
      <c r="G133" s="82"/>
      <c r="I133" s="133"/>
      <c r="J133" s="56"/>
      <c r="K133" s="132"/>
    </row>
    <row r="134" spans="1:12" ht="16.5" customHeight="1" x14ac:dyDescent="0.25">
      <c r="A134" s="40" t="s">
        <v>75</v>
      </c>
      <c r="F134" s="56"/>
      <c r="G134" s="82"/>
      <c r="I134" s="133"/>
      <c r="J134" s="56"/>
      <c r="K134" s="132"/>
    </row>
    <row r="135" spans="1:12" ht="16.5" customHeight="1" x14ac:dyDescent="0.25">
      <c r="A135" s="40"/>
      <c r="F135" s="56"/>
      <c r="G135" s="82"/>
      <c r="I135" s="133"/>
      <c r="J135" s="56"/>
      <c r="K135" s="132"/>
    </row>
    <row r="136" spans="1:12" ht="16.5" customHeight="1" x14ac:dyDescent="0.25">
      <c r="A136" s="42" t="s">
        <v>15</v>
      </c>
      <c r="F136" s="56"/>
      <c r="G136" s="82"/>
      <c r="I136" s="133"/>
      <c r="J136" s="56"/>
      <c r="K136" s="132"/>
    </row>
    <row r="137" spans="1:12" ht="16.5" customHeight="1" x14ac:dyDescent="0.25">
      <c r="B137" s="42" t="s">
        <v>33</v>
      </c>
      <c r="F137" s="216"/>
      <c r="G137" s="65"/>
      <c r="H137" s="212"/>
      <c r="I137" s="212"/>
      <c r="J137" s="217"/>
      <c r="K137" s="212"/>
      <c r="L137" s="212"/>
    </row>
    <row r="138" spans="1:12" ht="16.5" customHeight="1" x14ac:dyDescent="0.25">
      <c r="C138" s="60" t="s">
        <v>122</v>
      </c>
      <c r="F138" s="216"/>
      <c r="G138" s="65"/>
      <c r="H138" s="212"/>
      <c r="I138" s="212"/>
      <c r="J138" s="217"/>
      <c r="K138" s="212"/>
      <c r="L138" s="212"/>
    </row>
    <row r="139" spans="1:12" ht="16.5" customHeight="1" thickBot="1" x14ac:dyDescent="0.3">
      <c r="C139" s="42" t="s">
        <v>123</v>
      </c>
      <c r="F139" s="213">
        <v>1897834</v>
      </c>
      <c r="G139" s="82"/>
      <c r="H139" s="214">
        <v>1897834</v>
      </c>
      <c r="I139" s="133"/>
      <c r="J139" s="213">
        <v>1897834</v>
      </c>
      <c r="L139" s="214">
        <v>1897834</v>
      </c>
    </row>
    <row r="140" spans="1:12" ht="6.75" customHeight="1" thickTop="1" x14ac:dyDescent="0.25">
      <c r="A140" s="40"/>
      <c r="F140" s="56"/>
      <c r="G140" s="82"/>
      <c r="I140" s="133"/>
      <c r="J140" s="56"/>
    </row>
    <row r="141" spans="1:12" ht="16.5" customHeight="1" x14ac:dyDescent="0.25">
      <c r="B141" s="42" t="s">
        <v>16</v>
      </c>
      <c r="F141" s="216"/>
      <c r="G141" s="65"/>
      <c r="H141" s="212"/>
      <c r="I141" s="212"/>
      <c r="J141" s="217"/>
      <c r="K141" s="212"/>
      <c r="L141" s="212"/>
    </row>
    <row r="142" spans="1:12" ht="16.5" customHeight="1" x14ac:dyDescent="0.25">
      <c r="B142" s="60"/>
      <c r="C142" s="60" t="s">
        <v>124</v>
      </c>
      <c r="F142" s="219"/>
      <c r="G142" s="82"/>
      <c r="H142" s="218"/>
      <c r="I142" s="133"/>
      <c r="J142" s="219"/>
      <c r="L142" s="218"/>
    </row>
    <row r="143" spans="1:12" ht="16.5" customHeight="1" x14ac:dyDescent="0.25">
      <c r="B143" s="60"/>
      <c r="C143" s="42" t="s">
        <v>125</v>
      </c>
      <c r="F143" s="219">
        <v>1674453</v>
      </c>
      <c r="G143" s="82"/>
      <c r="H143" s="218">
        <v>1674453</v>
      </c>
      <c r="I143" s="133"/>
      <c r="J143" s="219">
        <v>1674453</v>
      </c>
      <c r="L143" s="218">
        <v>1674453</v>
      </c>
    </row>
    <row r="144" spans="1:12" ht="16.5" customHeight="1" x14ac:dyDescent="0.25">
      <c r="A144" s="42" t="s">
        <v>17</v>
      </c>
      <c r="F144" s="219">
        <v>1542574</v>
      </c>
      <c r="G144" s="82"/>
      <c r="H144" s="218">
        <v>1542574</v>
      </c>
      <c r="I144" s="133"/>
      <c r="J144" s="219">
        <v>1542574</v>
      </c>
      <c r="L144" s="218">
        <v>1542574</v>
      </c>
    </row>
    <row r="145" spans="1:12" ht="16.5" customHeight="1" x14ac:dyDescent="0.25">
      <c r="A145" s="42" t="s">
        <v>141</v>
      </c>
      <c r="F145" s="219"/>
      <c r="G145" s="82"/>
      <c r="H145" s="218"/>
      <c r="I145" s="133"/>
      <c r="J145" s="219"/>
      <c r="L145" s="218"/>
    </row>
    <row r="146" spans="1:12" ht="16.5" customHeight="1" x14ac:dyDescent="0.25">
      <c r="B146" s="42" t="s">
        <v>142</v>
      </c>
      <c r="F146" s="219">
        <v>-4687</v>
      </c>
      <c r="G146" s="82"/>
      <c r="H146" s="218">
        <v>-4687</v>
      </c>
      <c r="I146" s="133"/>
      <c r="J146" s="219">
        <v>0</v>
      </c>
      <c r="L146" s="218">
        <v>0</v>
      </c>
    </row>
    <row r="147" spans="1:12" ht="16.5" customHeight="1" x14ac:dyDescent="0.25">
      <c r="A147" s="42" t="s">
        <v>147</v>
      </c>
      <c r="F147" s="56"/>
      <c r="G147" s="82"/>
      <c r="I147" s="133"/>
      <c r="J147" s="56"/>
    </row>
    <row r="148" spans="1:12" ht="16.5" customHeight="1" x14ac:dyDescent="0.25">
      <c r="B148" s="42" t="s">
        <v>60</v>
      </c>
      <c r="F148" s="56"/>
      <c r="G148" s="82"/>
      <c r="I148" s="133"/>
      <c r="J148" s="56"/>
    </row>
    <row r="149" spans="1:12" ht="16.5" customHeight="1" x14ac:dyDescent="0.25">
      <c r="B149" s="60"/>
      <c r="C149" s="60" t="s">
        <v>61</v>
      </c>
      <c r="F149" s="219">
        <v>32092</v>
      </c>
      <c r="G149" s="82"/>
      <c r="H149" s="218">
        <v>32092</v>
      </c>
      <c r="I149" s="133"/>
      <c r="J149" s="219">
        <v>32092</v>
      </c>
      <c r="L149" s="218">
        <v>32092</v>
      </c>
    </row>
    <row r="150" spans="1:12" ht="16.5" customHeight="1" x14ac:dyDescent="0.25">
      <c r="B150" s="42" t="s">
        <v>18</v>
      </c>
      <c r="F150" s="57">
        <v>-26410</v>
      </c>
      <c r="G150" s="82"/>
      <c r="H150" s="50">
        <v>-177722</v>
      </c>
      <c r="I150" s="133"/>
      <c r="J150" s="57">
        <f>'8'!L27</f>
        <v>18616</v>
      </c>
      <c r="L150" s="50">
        <v>-25894</v>
      </c>
    </row>
    <row r="151" spans="1:12" ht="16.5" customHeight="1" x14ac:dyDescent="0.25">
      <c r="A151" s="40"/>
      <c r="F151" s="56"/>
      <c r="G151" s="82"/>
      <c r="I151" s="133"/>
      <c r="J151" s="56"/>
    </row>
    <row r="152" spans="1:12" ht="16.5" customHeight="1" x14ac:dyDescent="0.25">
      <c r="A152" s="40" t="s">
        <v>182</v>
      </c>
      <c r="B152" s="40"/>
      <c r="C152" s="40"/>
      <c r="F152" s="56">
        <f>SUM(F143:F150)</f>
        <v>3218022</v>
      </c>
      <c r="G152" s="49"/>
      <c r="H152" s="49">
        <f>SUM(H143:H150)</f>
        <v>3066710</v>
      </c>
      <c r="I152" s="49"/>
      <c r="J152" s="56">
        <f>SUM(J143:J150)</f>
        <v>3267735</v>
      </c>
      <c r="K152" s="49"/>
      <c r="L152" s="49">
        <f>SUM(L143:L150)</f>
        <v>3223225</v>
      </c>
    </row>
    <row r="153" spans="1:12" ht="16.5" customHeight="1" x14ac:dyDescent="0.25">
      <c r="A153" s="42" t="s">
        <v>19</v>
      </c>
      <c r="F153" s="57">
        <v>214630</v>
      </c>
      <c r="G153" s="88"/>
      <c r="H153" s="50">
        <v>218554</v>
      </c>
      <c r="I153" s="49"/>
      <c r="J153" s="57">
        <v>0</v>
      </c>
      <c r="K153" s="49"/>
      <c r="L153" s="50">
        <v>0</v>
      </c>
    </row>
    <row r="154" spans="1:12" ht="16.5" customHeight="1" x14ac:dyDescent="0.25">
      <c r="A154" s="40"/>
      <c r="F154" s="56"/>
      <c r="G154" s="82"/>
      <c r="I154" s="133"/>
      <c r="J154" s="56"/>
      <c r="K154" s="132"/>
    </row>
    <row r="155" spans="1:12" ht="16.5" customHeight="1" x14ac:dyDescent="0.25">
      <c r="A155" s="40" t="s">
        <v>76</v>
      </c>
      <c r="B155" s="40"/>
      <c r="F155" s="57">
        <f>SUM(F152:F153)</f>
        <v>3432652</v>
      </c>
      <c r="G155" s="88"/>
      <c r="H155" s="50">
        <f>SUM(H152:H153)</f>
        <v>3285264</v>
      </c>
      <c r="I155" s="49"/>
      <c r="J155" s="57">
        <f>SUM(J152:J153)</f>
        <v>3267735</v>
      </c>
      <c r="K155" s="49"/>
      <c r="L155" s="50">
        <f>SUM(L152:L153)</f>
        <v>3223225</v>
      </c>
    </row>
    <row r="156" spans="1:12" ht="16.5" customHeight="1" x14ac:dyDescent="0.25">
      <c r="A156" s="40"/>
      <c r="F156" s="56"/>
      <c r="G156" s="82"/>
      <c r="I156" s="133"/>
      <c r="J156" s="56"/>
      <c r="K156" s="132"/>
    </row>
    <row r="157" spans="1:12" ht="16.5" customHeight="1" thickBot="1" x14ac:dyDescent="0.3">
      <c r="A157" s="40" t="s">
        <v>77</v>
      </c>
      <c r="F157" s="213">
        <f>SUM(F155,F97)</f>
        <v>8935705</v>
      </c>
      <c r="G157" s="82"/>
      <c r="H157" s="214">
        <f>SUM(H155,H97)</f>
        <v>7991534</v>
      </c>
      <c r="I157" s="133"/>
      <c r="J157" s="213">
        <f>SUM(J155,J97)</f>
        <v>8371439</v>
      </c>
      <c r="L157" s="214">
        <f>SUM(L155,L97)</f>
        <v>7523765</v>
      </c>
    </row>
    <row r="158" spans="1:12" ht="16.5" customHeight="1" thickTop="1" x14ac:dyDescent="0.25">
      <c r="A158" s="40"/>
      <c r="G158" s="82"/>
      <c r="I158" s="133"/>
    </row>
    <row r="159" spans="1:12" ht="16.5" customHeight="1" x14ac:dyDescent="0.25">
      <c r="A159" s="40"/>
      <c r="G159" s="82"/>
      <c r="I159" s="133"/>
    </row>
    <row r="160" spans="1:12" ht="16.5" customHeight="1" x14ac:dyDescent="0.25">
      <c r="A160" s="40"/>
      <c r="G160" s="82"/>
      <c r="I160" s="133"/>
    </row>
    <row r="161" spans="1:12" ht="16.5" customHeight="1" x14ac:dyDescent="0.25">
      <c r="A161" s="40"/>
      <c r="G161" s="82"/>
      <c r="I161" s="133"/>
    </row>
    <row r="162" spans="1:12" ht="16.5" customHeight="1" x14ac:dyDescent="0.25">
      <c r="A162" s="40"/>
      <c r="G162" s="82"/>
      <c r="I162" s="133"/>
    </row>
    <row r="163" spans="1:12" ht="16.5" customHeight="1" x14ac:dyDescent="0.25">
      <c r="A163" s="40"/>
      <c r="G163" s="82"/>
      <c r="I163" s="133"/>
    </row>
    <row r="164" spans="1:12" ht="16.5" customHeight="1" x14ac:dyDescent="0.25">
      <c r="A164" s="40"/>
      <c r="G164" s="82"/>
      <c r="I164" s="133"/>
    </row>
    <row r="165" spans="1:12" ht="16.5" customHeight="1" x14ac:dyDescent="0.25">
      <c r="A165" s="40"/>
      <c r="G165" s="82"/>
      <c r="I165" s="133"/>
    </row>
    <row r="166" spans="1:12" ht="16.5" customHeight="1" x14ac:dyDescent="0.25">
      <c r="A166" s="40"/>
      <c r="G166" s="82"/>
      <c r="I166" s="133"/>
    </row>
    <row r="167" spans="1:12" ht="16.5" customHeight="1" x14ac:dyDescent="0.25">
      <c r="A167" s="40"/>
      <c r="G167" s="82"/>
      <c r="I167" s="133"/>
    </row>
    <row r="168" spans="1:12" ht="16.5" customHeight="1" x14ac:dyDescent="0.25">
      <c r="A168" s="40"/>
      <c r="G168" s="82"/>
      <c r="I168" s="133"/>
    </row>
    <row r="169" spans="1:12" ht="16.5" customHeight="1" x14ac:dyDescent="0.25">
      <c r="A169" s="40"/>
      <c r="G169" s="82"/>
      <c r="I169" s="133"/>
    </row>
    <row r="170" spans="1:12" ht="16.5" customHeight="1" x14ac:dyDescent="0.25">
      <c r="A170" s="40"/>
      <c r="G170" s="82"/>
      <c r="I170" s="133"/>
    </row>
    <row r="171" spans="1:12" ht="16.5" customHeight="1" x14ac:dyDescent="0.25">
      <c r="A171" s="40"/>
      <c r="G171" s="82"/>
      <c r="I171" s="133"/>
    </row>
    <row r="172" spans="1:12" ht="16.5" customHeight="1" x14ac:dyDescent="0.25">
      <c r="A172" s="40"/>
      <c r="G172" s="82"/>
      <c r="I172" s="133"/>
    </row>
    <row r="173" spans="1:12" ht="16.5" customHeight="1" x14ac:dyDescent="0.25">
      <c r="A173" s="40"/>
      <c r="G173" s="82"/>
      <c r="I173" s="133"/>
    </row>
    <row r="174" spans="1:12" ht="14.25" customHeight="1" x14ac:dyDescent="0.25">
      <c r="A174" s="40"/>
      <c r="G174" s="82"/>
      <c r="I174" s="133"/>
    </row>
    <row r="175" spans="1:12" ht="10.9" customHeight="1" x14ac:dyDescent="0.25">
      <c r="A175" s="40"/>
      <c r="G175" s="82"/>
      <c r="I175" s="133"/>
    </row>
    <row r="176" spans="1:12" ht="21.95" customHeight="1" x14ac:dyDescent="0.25">
      <c r="A176" s="223" t="str">
        <f>$A$61</f>
        <v>The accompanying condensed notes to the interim financial information are an integral part of this interim financial information.</v>
      </c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</row>
  </sheetData>
  <mergeCells count="15">
    <mergeCell ref="A176:L176"/>
    <mergeCell ref="F6:H6"/>
    <mergeCell ref="J6:L6"/>
    <mergeCell ref="F7:H7"/>
    <mergeCell ref="J7:L7"/>
    <mergeCell ref="F67:H67"/>
    <mergeCell ref="J67:L67"/>
    <mergeCell ref="A61:L61"/>
    <mergeCell ref="F68:H68"/>
    <mergeCell ref="J68:L68"/>
    <mergeCell ref="F125:H125"/>
    <mergeCell ref="J125:L125"/>
    <mergeCell ref="F126:H126"/>
    <mergeCell ref="J126:L126"/>
    <mergeCell ref="A119:L11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61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9065-7A91-4333-A04F-8AF0539EAF12}">
  <sheetPr>
    <tabColor rgb="FFCCFFCC"/>
  </sheetPr>
  <dimension ref="A1:L106"/>
  <sheetViews>
    <sheetView topLeftCell="A81" zoomScale="85" zoomScaleNormal="85" zoomScaleSheetLayoutView="85" workbookViewId="0">
      <selection activeCell="S102" sqref="S102"/>
    </sheetView>
  </sheetViews>
  <sheetFormatPr defaultColWidth="6.85546875" defaultRowHeight="16.5" customHeight="1" x14ac:dyDescent="0.25"/>
  <cols>
    <col min="1" max="2" width="1.42578125" style="22" customWidth="1"/>
    <col min="3" max="3" width="41" style="22" customWidth="1"/>
    <col min="4" max="4" width="6.140625" style="21" customWidth="1"/>
    <col min="5" max="5" width="0.7109375" style="22" customWidth="1"/>
    <col min="6" max="6" width="11.5703125" style="2" customWidth="1"/>
    <col min="7" max="7" width="0.7109375" style="22" customWidth="1"/>
    <col min="8" max="8" width="11.5703125" style="2" customWidth="1"/>
    <col min="9" max="9" width="0.7109375" style="21" customWidth="1"/>
    <col min="10" max="10" width="11.5703125" style="2" customWidth="1"/>
    <col min="11" max="11" width="0.7109375" style="22" customWidth="1"/>
    <col min="12" max="12" width="11.5703125" style="2" customWidth="1"/>
    <col min="13" max="16384" width="6.85546875" style="3"/>
  </cols>
  <sheetData>
    <row r="1" spans="1:12" ht="16.5" customHeight="1" x14ac:dyDescent="0.25">
      <c r="A1" s="20" t="str">
        <f>+'2-4'!A1</f>
        <v>Nex Point Public Company Limited</v>
      </c>
      <c r="B1" s="20"/>
      <c r="C1" s="20"/>
      <c r="G1" s="6"/>
      <c r="I1" s="5"/>
      <c r="K1" s="6"/>
      <c r="L1" s="1" t="s">
        <v>49</v>
      </c>
    </row>
    <row r="2" spans="1:12" ht="16.5" customHeight="1" x14ac:dyDescent="0.25">
      <c r="A2" s="20" t="s">
        <v>48</v>
      </c>
      <c r="B2" s="20"/>
      <c r="C2" s="20"/>
      <c r="G2" s="6"/>
      <c r="I2" s="5"/>
      <c r="K2" s="6"/>
    </row>
    <row r="3" spans="1:12" ht="16.5" customHeight="1" x14ac:dyDescent="0.25">
      <c r="A3" s="23" t="s">
        <v>178</v>
      </c>
      <c r="B3" s="24"/>
      <c r="C3" s="24"/>
      <c r="D3" s="25"/>
      <c r="E3" s="26"/>
      <c r="F3" s="4"/>
      <c r="G3" s="27"/>
      <c r="H3" s="4"/>
      <c r="I3" s="28"/>
      <c r="J3" s="4"/>
      <c r="K3" s="27"/>
      <c r="L3" s="4"/>
    </row>
    <row r="4" spans="1:12" ht="16.5" customHeight="1" x14ac:dyDescent="0.25">
      <c r="A4" s="100"/>
      <c r="B4" s="20"/>
      <c r="C4" s="20"/>
      <c r="G4" s="6"/>
      <c r="I4" s="5"/>
      <c r="K4" s="6"/>
    </row>
    <row r="5" spans="1:12" ht="16.5" customHeight="1" x14ac:dyDescent="0.25">
      <c r="A5" s="100"/>
      <c r="B5" s="20"/>
      <c r="C5" s="20"/>
      <c r="G5" s="6"/>
      <c r="I5" s="5"/>
      <c r="K5" s="6"/>
    </row>
    <row r="6" spans="1:12" ht="16.5" customHeight="1" x14ac:dyDescent="0.25">
      <c r="F6" s="224" t="s">
        <v>43</v>
      </c>
      <c r="G6" s="224"/>
      <c r="H6" s="224"/>
      <c r="I6" s="51"/>
      <c r="J6" s="224" t="s">
        <v>70</v>
      </c>
      <c r="K6" s="224"/>
      <c r="L6" s="224"/>
    </row>
    <row r="7" spans="1:12" s="18" customFormat="1" ht="16.5" customHeight="1" x14ac:dyDescent="0.25">
      <c r="B7" s="17"/>
      <c r="C7" s="17"/>
      <c r="D7" s="101"/>
      <c r="E7" s="80"/>
      <c r="F7" s="225" t="s">
        <v>87</v>
      </c>
      <c r="G7" s="225"/>
      <c r="H7" s="225"/>
      <c r="I7" s="53"/>
      <c r="J7" s="225" t="s">
        <v>87</v>
      </c>
      <c r="K7" s="225"/>
      <c r="L7" s="225"/>
    </row>
    <row r="8" spans="1:12" s="18" customFormat="1" ht="16.5" customHeight="1" x14ac:dyDescent="0.25">
      <c r="A8" s="17"/>
      <c r="B8" s="17"/>
      <c r="C8" s="17"/>
      <c r="D8" s="102"/>
      <c r="E8" s="80"/>
      <c r="F8" s="103">
        <v>2023</v>
      </c>
      <c r="G8" s="104"/>
      <c r="H8" s="103">
        <v>2022</v>
      </c>
      <c r="I8" s="81"/>
      <c r="J8" s="103">
        <v>2023</v>
      </c>
      <c r="K8" s="104"/>
      <c r="L8" s="103">
        <v>2022</v>
      </c>
    </row>
    <row r="9" spans="1:12" s="18" customFormat="1" ht="16.5" customHeight="1" x14ac:dyDescent="0.25">
      <c r="A9" s="17"/>
      <c r="B9" s="17"/>
      <c r="C9" s="17"/>
      <c r="D9" s="105" t="s">
        <v>2</v>
      </c>
      <c r="E9" s="80"/>
      <c r="F9" s="62" t="s">
        <v>66</v>
      </c>
      <c r="G9" s="80"/>
      <c r="H9" s="62" t="s">
        <v>66</v>
      </c>
      <c r="I9" s="81"/>
      <c r="J9" s="62" t="s">
        <v>66</v>
      </c>
      <c r="K9" s="80"/>
      <c r="L9" s="62" t="s">
        <v>66</v>
      </c>
    </row>
    <row r="10" spans="1:12" s="18" customFormat="1" ht="16.5" customHeight="1" x14ac:dyDescent="0.25">
      <c r="A10" s="17"/>
      <c r="B10" s="17"/>
      <c r="C10" s="17"/>
      <c r="D10" s="81"/>
      <c r="E10" s="80"/>
      <c r="F10" s="106"/>
      <c r="G10" s="80"/>
      <c r="H10" s="78"/>
      <c r="I10" s="81"/>
      <c r="J10" s="106"/>
      <c r="K10" s="80"/>
      <c r="L10" s="78"/>
    </row>
    <row r="11" spans="1:12" ht="16.5" customHeight="1" x14ac:dyDescent="0.25">
      <c r="A11" s="22" t="s">
        <v>126</v>
      </c>
      <c r="F11" s="107">
        <v>3088396</v>
      </c>
      <c r="G11" s="108"/>
      <c r="H11" s="180">
        <v>62704</v>
      </c>
      <c r="I11" s="109"/>
      <c r="J11" s="110">
        <v>2993061</v>
      </c>
      <c r="K11" s="109"/>
      <c r="L11" s="180">
        <v>0</v>
      </c>
    </row>
    <row r="12" spans="1:12" ht="16.5" customHeight="1" x14ac:dyDescent="0.25">
      <c r="A12" s="22" t="s">
        <v>127</v>
      </c>
      <c r="F12" s="107">
        <v>122232</v>
      </c>
      <c r="G12" s="108"/>
      <c r="H12" s="180">
        <v>91809</v>
      </c>
      <c r="I12" s="109"/>
      <c r="J12" s="110">
        <v>0</v>
      </c>
      <c r="K12" s="111"/>
      <c r="L12" s="180">
        <v>0</v>
      </c>
    </row>
    <row r="13" spans="1:12" ht="16.5" customHeight="1" x14ac:dyDescent="0.25">
      <c r="A13" s="22" t="s">
        <v>53</v>
      </c>
      <c r="D13" s="112">
        <v>11.2</v>
      </c>
      <c r="F13" s="107">
        <v>0</v>
      </c>
      <c r="G13" s="108"/>
      <c r="H13" s="180">
        <v>0</v>
      </c>
      <c r="I13" s="109"/>
      <c r="J13" s="110">
        <v>10557</v>
      </c>
      <c r="K13" s="109"/>
      <c r="L13" s="180">
        <v>6140</v>
      </c>
    </row>
    <row r="14" spans="1:12" ht="16.5" customHeight="1" x14ac:dyDescent="0.25">
      <c r="A14" s="22" t="s">
        <v>20</v>
      </c>
      <c r="F14" s="113">
        <v>18125</v>
      </c>
      <c r="G14" s="108"/>
      <c r="H14" s="181">
        <v>6163</v>
      </c>
      <c r="I14" s="109"/>
      <c r="J14" s="113">
        <v>31502</v>
      </c>
      <c r="K14" s="109"/>
      <c r="L14" s="181">
        <v>15415</v>
      </c>
    </row>
    <row r="15" spans="1:12" ht="16.5" customHeight="1" x14ac:dyDescent="0.25">
      <c r="F15" s="107"/>
      <c r="G15" s="108"/>
      <c r="I15" s="108"/>
      <c r="J15" s="107"/>
      <c r="K15" s="108"/>
    </row>
    <row r="16" spans="1:12" ht="16.5" customHeight="1" x14ac:dyDescent="0.25">
      <c r="A16" s="20" t="s">
        <v>148</v>
      </c>
      <c r="F16" s="113">
        <f>SUM(F11:F14)</f>
        <v>3228753</v>
      </c>
      <c r="G16" s="108"/>
      <c r="H16" s="4">
        <f>SUM(H11:H14)</f>
        <v>160676</v>
      </c>
      <c r="I16" s="108"/>
      <c r="J16" s="113">
        <f>SUM(J11:J14)</f>
        <v>3035120</v>
      </c>
      <c r="K16" s="108"/>
      <c r="L16" s="4">
        <f>SUM(L11:L14)</f>
        <v>21555</v>
      </c>
    </row>
    <row r="17" spans="1:12" ht="16.5" customHeight="1" x14ac:dyDescent="0.25">
      <c r="F17" s="107"/>
      <c r="G17" s="108"/>
      <c r="I17" s="108"/>
      <c r="J17" s="107"/>
      <c r="K17" s="108"/>
    </row>
    <row r="18" spans="1:12" ht="16.5" customHeight="1" x14ac:dyDescent="0.25">
      <c r="A18" s="22" t="s">
        <v>128</v>
      </c>
      <c r="D18" s="112"/>
      <c r="F18" s="107">
        <v>-3006449</v>
      </c>
      <c r="G18" s="6"/>
      <c r="H18" s="180">
        <v>-51903</v>
      </c>
      <c r="I18" s="114"/>
      <c r="J18" s="110">
        <v>-2923448</v>
      </c>
      <c r="K18" s="114"/>
      <c r="L18" s="180">
        <v>0</v>
      </c>
    </row>
    <row r="19" spans="1:12" ht="16.5" customHeight="1" x14ac:dyDescent="0.25">
      <c r="A19" s="22" t="s">
        <v>129</v>
      </c>
      <c r="D19" s="112"/>
      <c r="F19" s="107">
        <v>-84776</v>
      </c>
      <c r="G19" s="6"/>
      <c r="H19" s="180">
        <v>-75612</v>
      </c>
      <c r="I19" s="114"/>
      <c r="J19" s="110">
        <v>0</v>
      </c>
      <c r="K19" s="114"/>
      <c r="L19" s="180">
        <v>0</v>
      </c>
    </row>
    <row r="20" spans="1:12" ht="16.5" customHeight="1" x14ac:dyDescent="0.25">
      <c r="A20" s="22" t="s">
        <v>62</v>
      </c>
      <c r="E20" s="108"/>
      <c r="F20" s="107">
        <v>-19553</v>
      </c>
      <c r="G20" s="108"/>
      <c r="H20" s="180">
        <v>-16482</v>
      </c>
      <c r="I20" s="109"/>
      <c r="J20" s="110">
        <v>-9105</v>
      </c>
      <c r="K20" s="109"/>
      <c r="L20" s="180">
        <v>-4334</v>
      </c>
    </row>
    <row r="21" spans="1:12" ht="16.5" customHeight="1" x14ac:dyDescent="0.25">
      <c r="A21" s="22" t="s">
        <v>21</v>
      </c>
      <c r="E21" s="108"/>
      <c r="F21" s="107">
        <v>-78700</v>
      </c>
      <c r="G21" s="108"/>
      <c r="H21" s="180">
        <v>-53613</v>
      </c>
      <c r="I21" s="109"/>
      <c r="J21" s="110">
        <v>-42760</v>
      </c>
      <c r="K21" s="109"/>
      <c r="L21" s="180">
        <v>-23359</v>
      </c>
    </row>
    <row r="22" spans="1:12" ht="16.5" customHeight="1" x14ac:dyDescent="0.25">
      <c r="A22" s="22" t="s">
        <v>50</v>
      </c>
      <c r="E22" s="108"/>
      <c r="F22" s="113">
        <v>-6807</v>
      </c>
      <c r="G22" s="108"/>
      <c r="H22" s="181">
        <v>-1949</v>
      </c>
      <c r="I22" s="109"/>
      <c r="J22" s="113">
        <v>-5893</v>
      </c>
      <c r="K22" s="109"/>
      <c r="L22" s="181">
        <v>-378</v>
      </c>
    </row>
    <row r="23" spans="1:12" ht="16.5" customHeight="1" x14ac:dyDescent="0.25">
      <c r="F23" s="107"/>
      <c r="G23" s="108"/>
      <c r="I23" s="108"/>
      <c r="J23" s="107"/>
      <c r="K23" s="108"/>
    </row>
    <row r="24" spans="1:12" ht="16.5" customHeight="1" x14ac:dyDescent="0.25">
      <c r="A24" s="20" t="s">
        <v>91</v>
      </c>
      <c r="E24" s="108"/>
      <c r="F24" s="113">
        <f>SUM(F18:F23)</f>
        <v>-3196285</v>
      </c>
      <c r="G24" s="108"/>
      <c r="H24" s="4">
        <f>SUM(H18:H23)</f>
        <v>-199559</v>
      </c>
      <c r="I24" s="2"/>
      <c r="J24" s="113">
        <f>SUM(J18:J23)</f>
        <v>-2981206</v>
      </c>
      <c r="K24" s="2"/>
      <c r="L24" s="4">
        <f>SUM(L18:L23)</f>
        <v>-28071</v>
      </c>
    </row>
    <row r="25" spans="1:12" ht="16.5" customHeight="1" x14ac:dyDescent="0.25">
      <c r="A25" s="20"/>
      <c r="E25" s="108"/>
      <c r="F25" s="107"/>
      <c r="G25" s="108"/>
      <c r="I25" s="2"/>
      <c r="J25" s="107"/>
      <c r="K25" s="2"/>
    </row>
    <row r="26" spans="1:12" ht="16.5" customHeight="1" x14ac:dyDescent="0.25">
      <c r="A26" s="22" t="s">
        <v>203</v>
      </c>
      <c r="F26" s="107"/>
      <c r="G26" s="108"/>
      <c r="I26" s="108"/>
      <c r="J26" s="107"/>
      <c r="K26" s="108"/>
    </row>
    <row r="27" spans="1:12" ht="16.5" customHeight="1" x14ac:dyDescent="0.25">
      <c r="B27" s="22" t="s">
        <v>130</v>
      </c>
      <c r="D27" s="112"/>
      <c r="F27" s="113">
        <v>139234</v>
      </c>
      <c r="G27" s="108"/>
      <c r="H27" s="181">
        <v>-22382</v>
      </c>
      <c r="I27" s="109"/>
      <c r="J27" s="113">
        <v>0</v>
      </c>
      <c r="K27" s="109"/>
      <c r="L27" s="181">
        <v>0</v>
      </c>
    </row>
    <row r="28" spans="1:12" ht="16.5" customHeight="1" x14ac:dyDescent="0.25">
      <c r="F28" s="107"/>
      <c r="G28" s="6"/>
      <c r="I28" s="2"/>
      <c r="J28" s="107"/>
      <c r="K28" s="2"/>
    </row>
    <row r="29" spans="1:12" ht="16.5" customHeight="1" x14ac:dyDescent="0.25">
      <c r="A29" s="20" t="s">
        <v>202</v>
      </c>
      <c r="F29" s="107">
        <f>SUM(F16,F24,F27)</f>
        <v>171702</v>
      </c>
      <c r="G29" s="2"/>
      <c r="H29" s="2">
        <f>SUM(H16,H24,H27)</f>
        <v>-61265</v>
      </c>
      <c r="I29" s="2"/>
      <c r="J29" s="107">
        <f>SUM(J16,J24,J27)</f>
        <v>53914</v>
      </c>
      <c r="K29" s="2"/>
      <c r="L29" s="2">
        <f>SUM(L16,L24,L27)</f>
        <v>-6516</v>
      </c>
    </row>
    <row r="30" spans="1:12" ht="16.5" customHeight="1" x14ac:dyDescent="0.25">
      <c r="A30" s="22" t="s">
        <v>85</v>
      </c>
      <c r="D30" s="21">
        <v>17</v>
      </c>
      <c r="F30" s="113">
        <v>-12655</v>
      </c>
      <c r="G30" s="108"/>
      <c r="H30" s="181">
        <v>1048</v>
      </c>
      <c r="I30" s="109"/>
      <c r="J30" s="113">
        <v>-9404</v>
      </c>
      <c r="K30" s="109"/>
      <c r="L30" s="181">
        <v>2504</v>
      </c>
    </row>
    <row r="31" spans="1:12" ht="16.5" customHeight="1" x14ac:dyDescent="0.25">
      <c r="F31" s="107"/>
      <c r="G31" s="108"/>
      <c r="I31" s="108"/>
      <c r="J31" s="107"/>
      <c r="K31" s="108"/>
    </row>
    <row r="32" spans="1:12" ht="16.5" customHeight="1" x14ac:dyDescent="0.25">
      <c r="A32" s="20" t="s">
        <v>193</v>
      </c>
      <c r="F32" s="113">
        <f>SUM(F29:F30)</f>
        <v>159047</v>
      </c>
      <c r="G32" s="2"/>
      <c r="H32" s="4">
        <f>SUM(H29:H30)</f>
        <v>-60217</v>
      </c>
      <c r="I32" s="2"/>
      <c r="J32" s="113">
        <f>SUM(J29:J30)</f>
        <v>44510</v>
      </c>
      <c r="K32" s="2"/>
      <c r="L32" s="4">
        <f>SUM(L29:L30)</f>
        <v>-4012</v>
      </c>
    </row>
    <row r="33" spans="1:12" ht="16.5" customHeight="1" x14ac:dyDescent="0.25">
      <c r="F33" s="107"/>
      <c r="G33" s="6"/>
      <c r="I33" s="2"/>
      <c r="J33" s="107"/>
      <c r="K33" s="2"/>
    </row>
    <row r="34" spans="1:12" ht="16.5" customHeight="1" x14ac:dyDescent="0.25">
      <c r="A34" s="99" t="s">
        <v>164</v>
      </c>
      <c r="F34" s="107"/>
      <c r="G34" s="3"/>
      <c r="H34" s="3"/>
      <c r="I34" s="3"/>
      <c r="J34" s="107"/>
      <c r="K34" s="3"/>
      <c r="L34" s="3"/>
    </row>
    <row r="35" spans="1:12" ht="16.5" customHeight="1" x14ac:dyDescent="0.25">
      <c r="A35" s="3" t="s">
        <v>162</v>
      </c>
      <c r="B35" s="3"/>
      <c r="C35" s="3"/>
      <c r="D35" s="3"/>
      <c r="E35" s="3"/>
      <c r="F35" s="107"/>
      <c r="G35" s="3"/>
      <c r="H35" s="3"/>
      <c r="I35" s="3"/>
      <c r="J35" s="107"/>
      <c r="K35" s="3"/>
      <c r="L35" s="3"/>
    </row>
    <row r="36" spans="1:12" ht="16.5" customHeight="1" x14ac:dyDescent="0.25">
      <c r="A36" s="3"/>
      <c r="B36" s="3" t="s">
        <v>163</v>
      </c>
      <c r="C36" s="3"/>
      <c r="D36" s="3"/>
      <c r="E36" s="3"/>
      <c r="F36" s="107"/>
      <c r="G36" s="3"/>
      <c r="H36" s="3"/>
      <c r="I36" s="3"/>
      <c r="J36" s="107"/>
      <c r="K36" s="3"/>
      <c r="L36" s="3"/>
    </row>
    <row r="37" spans="1:12" ht="16.5" customHeight="1" x14ac:dyDescent="0.25">
      <c r="A37" s="3"/>
      <c r="B37" s="3"/>
      <c r="C37" s="3" t="s">
        <v>183</v>
      </c>
      <c r="D37" s="3"/>
      <c r="E37" s="3"/>
      <c r="F37" s="107"/>
      <c r="G37" s="3"/>
      <c r="H37" s="3"/>
      <c r="I37" s="3"/>
      <c r="J37" s="107"/>
      <c r="K37" s="3"/>
      <c r="L37" s="3"/>
    </row>
    <row r="38" spans="1:12" ht="16.5" customHeight="1" x14ac:dyDescent="0.25">
      <c r="A38" s="3"/>
      <c r="B38" s="3"/>
      <c r="C38" s="3" t="s">
        <v>165</v>
      </c>
      <c r="D38" s="3"/>
      <c r="E38" s="3"/>
      <c r="F38" s="107">
        <v>-1895</v>
      </c>
      <c r="G38" s="3"/>
      <c r="H38" s="180">
        <v>0</v>
      </c>
      <c r="I38" s="180"/>
      <c r="J38" s="107">
        <v>0</v>
      </c>
      <c r="K38" s="3"/>
      <c r="L38" s="180">
        <v>0</v>
      </c>
    </row>
    <row r="39" spans="1:12" ht="16.5" customHeight="1" x14ac:dyDescent="0.25">
      <c r="A39" s="3"/>
      <c r="B39" s="3"/>
      <c r="C39" s="3" t="s">
        <v>166</v>
      </c>
      <c r="D39" s="3"/>
      <c r="E39" s="3"/>
      <c r="F39" s="107"/>
      <c r="G39" s="3"/>
      <c r="H39" s="3"/>
      <c r="I39" s="3"/>
      <c r="J39" s="107"/>
      <c r="K39" s="3"/>
      <c r="L39" s="3"/>
    </row>
    <row r="40" spans="1:12" ht="16.5" customHeight="1" x14ac:dyDescent="0.25">
      <c r="A40" s="3"/>
      <c r="B40" s="3"/>
      <c r="C40" s="3" t="s">
        <v>167</v>
      </c>
      <c r="D40" s="3"/>
      <c r="E40" s="3"/>
      <c r="F40" s="113">
        <v>379</v>
      </c>
      <c r="G40" s="3"/>
      <c r="H40" s="181">
        <v>0</v>
      </c>
      <c r="I40" s="3"/>
      <c r="J40" s="113">
        <v>0</v>
      </c>
      <c r="K40" s="3"/>
      <c r="L40" s="181">
        <v>0</v>
      </c>
    </row>
    <row r="41" spans="1:12" ht="16.5" customHeight="1" x14ac:dyDescent="0.25">
      <c r="A41" s="3"/>
      <c r="B41" s="3"/>
      <c r="C41" s="3"/>
      <c r="D41" s="3"/>
      <c r="E41" s="3"/>
      <c r="F41" s="107"/>
      <c r="G41" s="3"/>
      <c r="H41" s="3"/>
      <c r="I41" s="3"/>
      <c r="J41" s="107"/>
      <c r="K41" s="3"/>
      <c r="L41" s="3"/>
    </row>
    <row r="42" spans="1:12" ht="16.5" customHeight="1" x14ac:dyDescent="0.25">
      <c r="A42" s="99" t="s">
        <v>204</v>
      </c>
      <c r="B42" s="3"/>
      <c r="C42" s="3"/>
      <c r="D42" s="3"/>
      <c r="E42" s="3"/>
      <c r="F42" s="107"/>
      <c r="G42" s="3"/>
      <c r="H42" s="3"/>
      <c r="I42" s="3"/>
      <c r="J42" s="107"/>
      <c r="K42" s="3"/>
      <c r="L42" s="3"/>
    </row>
    <row r="43" spans="1:12" ht="16.5" customHeight="1" x14ac:dyDescent="0.5">
      <c r="A43" s="3"/>
      <c r="B43" s="99" t="s">
        <v>205</v>
      </c>
      <c r="C43" s="209"/>
      <c r="D43" s="3"/>
      <c r="E43" s="3"/>
      <c r="F43" s="113">
        <f>SUM(F37:F40)</f>
        <v>-1516</v>
      </c>
      <c r="G43" s="3"/>
      <c r="H43" s="181">
        <f>SUM(H37:H40)</f>
        <v>0</v>
      </c>
      <c r="I43" s="3"/>
      <c r="J43" s="113">
        <f>SUM(J37:J40)</f>
        <v>0</v>
      </c>
      <c r="K43" s="3"/>
      <c r="L43" s="181">
        <f>SUM(L37:L40)</f>
        <v>0</v>
      </c>
    </row>
    <row r="44" spans="1:12" ht="16.5" customHeight="1" x14ac:dyDescent="0.25">
      <c r="A44" s="3"/>
      <c r="B44" s="3"/>
      <c r="C44" s="3"/>
      <c r="D44" s="3"/>
      <c r="E44" s="3"/>
      <c r="F44" s="107"/>
      <c r="G44" s="3"/>
      <c r="H44" s="3"/>
      <c r="I44" s="3"/>
      <c r="J44" s="107"/>
      <c r="K44" s="3"/>
      <c r="L44" s="3"/>
    </row>
    <row r="45" spans="1:12" ht="16.5" customHeight="1" x14ac:dyDescent="0.25">
      <c r="A45" s="99" t="s">
        <v>206</v>
      </c>
      <c r="B45" s="3"/>
      <c r="C45" s="3"/>
      <c r="D45" s="3"/>
      <c r="E45" s="3"/>
      <c r="F45" s="107"/>
      <c r="G45" s="3"/>
      <c r="H45" s="3"/>
      <c r="I45" s="3"/>
      <c r="J45" s="107"/>
      <c r="K45" s="3"/>
      <c r="L45" s="3"/>
    </row>
    <row r="46" spans="1:12" ht="16.5" customHeight="1" thickBot="1" x14ac:dyDescent="0.3">
      <c r="A46" s="3"/>
      <c r="B46" s="20" t="s">
        <v>207</v>
      </c>
      <c r="F46" s="116">
        <f>F32+F43</f>
        <v>157531</v>
      </c>
      <c r="G46" s="117"/>
      <c r="H46" s="118">
        <f>H32+H43</f>
        <v>-60217</v>
      </c>
      <c r="I46" s="117"/>
      <c r="J46" s="116">
        <f>J32+J43</f>
        <v>44510</v>
      </c>
      <c r="K46" s="117"/>
      <c r="L46" s="118">
        <f>L32+L43</f>
        <v>-4012</v>
      </c>
    </row>
    <row r="47" spans="1:12" ht="16.5" customHeight="1" thickTop="1" x14ac:dyDescent="0.25">
      <c r="A47" s="3"/>
      <c r="F47" s="3"/>
      <c r="G47" s="3"/>
      <c r="H47" s="3"/>
      <c r="I47" s="3"/>
      <c r="J47" s="3"/>
      <c r="K47" s="3"/>
      <c r="L47" s="3"/>
    </row>
    <row r="48" spans="1:12" ht="16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6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16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6.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16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s="43" customFormat="1" ht="21.95" customHeight="1" x14ac:dyDescent="0.25">
      <c r="A53" s="223" t="str">
        <f>'2-4'!$A$61</f>
        <v>The accompanying condensed notes to the interim financial information are an integral part of this interim financial information.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</row>
    <row r="54" spans="1:12" ht="16.5" customHeight="1" x14ac:dyDescent="0.25">
      <c r="A54" s="20" t="str">
        <f>A1</f>
        <v>Nex Point Public Company Limited</v>
      </c>
      <c r="B54" s="20"/>
      <c r="C54" s="20"/>
      <c r="G54" s="6"/>
      <c r="I54" s="5"/>
      <c r="K54" s="6"/>
      <c r="L54" s="1" t="s">
        <v>49</v>
      </c>
    </row>
    <row r="55" spans="1:12" ht="16.5" customHeight="1" x14ac:dyDescent="0.25">
      <c r="A55" s="20" t="s">
        <v>48</v>
      </c>
      <c r="B55" s="20"/>
      <c r="C55" s="20"/>
      <c r="G55" s="6"/>
      <c r="I55" s="5"/>
      <c r="K55" s="6"/>
    </row>
    <row r="56" spans="1:12" ht="16.5" customHeight="1" x14ac:dyDescent="0.25">
      <c r="A56" s="23" t="str">
        <f>+A3</f>
        <v>For the three-month period ended 31 March 2023</v>
      </c>
      <c r="B56" s="24"/>
      <c r="C56" s="24"/>
      <c r="D56" s="25"/>
      <c r="E56" s="26"/>
      <c r="F56" s="4"/>
      <c r="G56" s="27"/>
      <c r="H56" s="4"/>
      <c r="I56" s="28"/>
      <c r="J56" s="4"/>
      <c r="K56" s="27"/>
      <c r="L56" s="4"/>
    </row>
    <row r="57" spans="1:12" ht="16.5" customHeight="1" x14ac:dyDescent="0.25">
      <c r="A57" s="100"/>
      <c r="B57" s="20"/>
      <c r="C57" s="20"/>
      <c r="G57" s="6"/>
      <c r="I57" s="5"/>
      <c r="K57" s="6"/>
    </row>
    <row r="58" spans="1:12" ht="16.5" customHeight="1" x14ac:dyDescent="0.25">
      <c r="A58" s="100"/>
      <c r="B58" s="20"/>
      <c r="C58" s="20"/>
      <c r="G58" s="6"/>
      <c r="I58" s="5"/>
      <c r="K58" s="6"/>
    </row>
    <row r="59" spans="1:12" ht="16.5" customHeight="1" x14ac:dyDescent="0.25">
      <c r="F59" s="224" t="s">
        <v>43</v>
      </c>
      <c r="G59" s="224"/>
      <c r="H59" s="224"/>
      <c r="I59" s="51"/>
      <c r="J59" s="224" t="s">
        <v>70</v>
      </c>
      <c r="K59" s="224"/>
      <c r="L59" s="224"/>
    </row>
    <row r="60" spans="1:12" s="18" customFormat="1" ht="16.5" customHeight="1" x14ac:dyDescent="0.25">
      <c r="B60" s="17"/>
      <c r="C60" s="17"/>
      <c r="D60" s="101"/>
      <c r="E60" s="80"/>
      <c r="F60" s="225" t="s">
        <v>87</v>
      </c>
      <c r="G60" s="225"/>
      <c r="H60" s="225"/>
      <c r="I60" s="53"/>
      <c r="J60" s="225" t="s">
        <v>87</v>
      </c>
      <c r="K60" s="225"/>
      <c r="L60" s="225"/>
    </row>
    <row r="61" spans="1:12" s="18" customFormat="1" ht="16.5" customHeight="1" x14ac:dyDescent="0.25">
      <c r="A61" s="17"/>
      <c r="B61" s="17"/>
      <c r="C61" s="17"/>
      <c r="D61" s="102"/>
      <c r="E61" s="80"/>
      <c r="F61" s="103">
        <v>2023</v>
      </c>
      <c r="G61" s="104"/>
      <c r="H61" s="103">
        <v>2022</v>
      </c>
      <c r="I61" s="81"/>
      <c r="J61" s="103">
        <v>2023</v>
      </c>
      <c r="K61" s="104"/>
      <c r="L61" s="103">
        <v>2022</v>
      </c>
    </row>
    <row r="62" spans="1:12" s="18" customFormat="1" ht="16.5" customHeight="1" x14ac:dyDescent="0.25">
      <c r="A62" s="17"/>
      <c r="B62" s="17"/>
      <c r="C62" s="17"/>
      <c r="D62" s="105" t="s">
        <v>90</v>
      </c>
      <c r="E62" s="80"/>
      <c r="F62" s="62" t="s">
        <v>66</v>
      </c>
      <c r="G62" s="80"/>
      <c r="H62" s="62" t="s">
        <v>66</v>
      </c>
      <c r="I62" s="81"/>
      <c r="J62" s="62" t="s">
        <v>66</v>
      </c>
      <c r="K62" s="80"/>
      <c r="L62" s="62" t="s">
        <v>66</v>
      </c>
    </row>
    <row r="63" spans="1:12" s="18" customFormat="1" ht="16.5" customHeight="1" x14ac:dyDescent="0.25">
      <c r="A63" s="17"/>
      <c r="B63" s="17"/>
      <c r="C63" s="17"/>
      <c r="D63" s="102"/>
      <c r="E63" s="80"/>
      <c r="F63" s="106"/>
      <c r="G63" s="80"/>
      <c r="H63" s="78"/>
      <c r="I63" s="81"/>
      <c r="J63" s="106"/>
      <c r="K63" s="80"/>
      <c r="L63" s="78"/>
    </row>
    <row r="64" spans="1:12" ht="16.5" customHeight="1" x14ac:dyDescent="0.25">
      <c r="A64" s="20" t="s">
        <v>99</v>
      </c>
      <c r="F64" s="107"/>
      <c r="G64" s="6"/>
      <c r="I64" s="5"/>
      <c r="J64" s="107"/>
      <c r="K64" s="6"/>
    </row>
    <row r="65" spans="1:12" ht="16.5" customHeight="1" x14ac:dyDescent="0.25">
      <c r="A65" s="3"/>
      <c r="B65" s="115" t="s">
        <v>98</v>
      </c>
      <c r="F65" s="107">
        <v>152085</v>
      </c>
      <c r="G65" s="119"/>
      <c r="H65" s="172">
        <v>-62752</v>
      </c>
      <c r="I65" s="119"/>
      <c r="J65" s="107">
        <v>44510</v>
      </c>
      <c r="K65" s="119"/>
      <c r="L65" s="172">
        <v>-4012</v>
      </c>
    </row>
    <row r="66" spans="1:12" ht="16.5" customHeight="1" x14ac:dyDescent="0.25">
      <c r="A66" s="3"/>
      <c r="B66" s="120" t="s">
        <v>19</v>
      </c>
      <c r="F66" s="113">
        <v>6962</v>
      </c>
      <c r="G66" s="119"/>
      <c r="H66" s="174">
        <v>2535</v>
      </c>
      <c r="I66" s="119"/>
      <c r="J66" s="113">
        <v>0</v>
      </c>
      <c r="K66" s="119"/>
      <c r="L66" s="4">
        <v>0</v>
      </c>
    </row>
    <row r="67" spans="1:12" ht="16.5" customHeight="1" x14ac:dyDescent="0.25">
      <c r="A67" s="29"/>
      <c r="F67" s="121"/>
      <c r="G67" s="119"/>
      <c r="H67" s="119"/>
      <c r="I67" s="119"/>
      <c r="J67" s="121"/>
      <c r="K67" s="119"/>
      <c r="L67" s="119"/>
    </row>
    <row r="68" spans="1:12" ht="16.5" customHeight="1" thickBot="1" x14ac:dyDescent="0.3">
      <c r="A68" s="29"/>
      <c r="C68" s="117"/>
      <c r="D68" s="117"/>
      <c r="E68" s="117"/>
      <c r="F68" s="116">
        <f>F32</f>
        <v>159047</v>
      </c>
      <c r="G68" s="117"/>
      <c r="H68" s="118">
        <f>H32</f>
        <v>-60217</v>
      </c>
      <c r="I68" s="117"/>
      <c r="J68" s="116">
        <f>J32</f>
        <v>44510</v>
      </c>
      <c r="K68" s="117"/>
      <c r="L68" s="118">
        <f>L32</f>
        <v>-4012</v>
      </c>
    </row>
    <row r="69" spans="1:12" ht="16.5" customHeight="1" thickTop="1" x14ac:dyDescent="0.25">
      <c r="A69" s="29"/>
      <c r="C69" s="117"/>
      <c r="D69" s="117"/>
      <c r="E69" s="117"/>
      <c r="F69" s="122"/>
      <c r="G69" s="117"/>
      <c r="H69" s="117"/>
      <c r="I69" s="117"/>
      <c r="J69" s="122"/>
      <c r="K69" s="117"/>
      <c r="L69" s="117"/>
    </row>
    <row r="70" spans="1:12" ht="16.5" customHeight="1" x14ac:dyDescent="0.25">
      <c r="A70" s="19" t="s">
        <v>100</v>
      </c>
      <c r="F70" s="121"/>
      <c r="G70" s="119"/>
      <c r="H70" s="119"/>
      <c r="I70" s="119"/>
      <c r="J70" s="121"/>
      <c r="K70" s="119"/>
      <c r="L70" s="119"/>
    </row>
    <row r="71" spans="1:12" ht="16.5" customHeight="1" x14ac:dyDescent="0.25">
      <c r="A71" s="3"/>
      <c r="B71" s="115" t="s">
        <v>98</v>
      </c>
      <c r="F71" s="107">
        <v>151312</v>
      </c>
      <c r="G71" s="119"/>
      <c r="H71" s="172">
        <v>-62752</v>
      </c>
      <c r="I71" s="119"/>
      <c r="J71" s="107">
        <v>44510</v>
      </c>
      <c r="K71" s="119"/>
      <c r="L71" s="172">
        <v>-4012</v>
      </c>
    </row>
    <row r="72" spans="1:12" ht="16.5" customHeight="1" x14ac:dyDescent="0.25">
      <c r="A72" s="3"/>
      <c r="B72" s="120" t="s">
        <v>19</v>
      </c>
      <c r="F72" s="113">
        <v>6219</v>
      </c>
      <c r="G72" s="119"/>
      <c r="H72" s="174">
        <v>2535</v>
      </c>
      <c r="I72" s="119"/>
      <c r="J72" s="113">
        <v>0</v>
      </c>
      <c r="K72" s="119"/>
      <c r="L72" s="4">
        <v>0</v>
      </c>
    </row>
    <row r="73" spans="1:12" ht="16.5" customHeight="1" x14ac:dyDescent="0.25">
      <c r="A73" s="29"/>
      <c r="F73" s="121"/>
      <c r="G73" s="119"/>
      <c r="H73" s="119"/>
      <c r="I73" s="119"/>
      <c r="J73" s="121"/>
      <c r="K73" s="119"/>
      <c r="L73" s="119"/>
    </row>
    <row r="74" spans="1:12" ht="16.5" customHeight="1" thickBot="1" x14ac:dyDescent="0.3">
      <c r="A74" s="29"/>
      <c r="F74" s="123">
        <f>SUM(F71:F72)</f>
        <v>157531</v>
      </c>
      <c r="G74" s="119"/>
      <c r="H74" s="124">
        <f>SUM(H71:H72)</f>
        <v>-60217</v>
      </c>
      <c r="I74" s="119"/>
      <c r="J74" s="123">
        <f>SUM(J71:J72)</f>
        <v>44510</v>
      </c>
      <c r="K74" s="119"/>
      <c r="L74" s="124">
        <f>SUM(L71:L72)</f>
        <v>-4012</v>
      </c>
    </row>
    <row r="75" spans="1:12" ht="16.5" customHeight="1" thickTop="1" x14ac:dyDescent="0.25">
      <c r="A75" s="29"/>
      <c r="F75" s="107"/>
      <c r="G75" s="119"/>
      <c r="I75" s="119"/>
      <c r="J75" s="107"/>
      <c r="K75" s="119"/>
    </row>
    <row r="76" spans="1:12" ht="16.5" customHeight="1" x14ac:dyDescent="0.25">
      <c r="A76" s="19" t="s">
        <v>199</v>
      </c>
      <c r="B76" s="29"/>
      <c r="C76" s="29"/>
      <c r="D76" s="30">
        <v>18</v>
      </c>
      <c r="E76" s="95"/>
      <c r="F76" s="94"/>
      <c r="G76" s="95"/>
      <c r="H76" s="95"/>
      <c r="I76" s="95"/>
      <c r="J76" s="94"/>
      <c r="K76" s="95"/>
      <c r="L76" s="95"/>
    </row>
    <row r="77" spans="1:12" ht="16.5" customHeight="1" x14ac:dyDescent="0.25">
      <c r="A77" s="19"/>
      <c r="B77" s="29"/>
      <c r="C77" s="29"/>
      <c r="D77" s="30"/>
      <c r="E77" s="95"/>
      <c r="F77" s="94"/>
      <c r="G77" s="95"/>
      <c r="H77" s="95"/>
      <c r="I77" s="95"/>
      <c r="J77" s="94"/>
      <c r="K77" s="95"/>
      <c r="L77" s="95"/>
    </row>
    <row r="78" spans="1:12" ht="16.5" customHeight="1" x14ac:dyDescent="0.25">
      <c r="A78" s="19"/>
      <c r="B78" s="29" t="s">
        <v>200</v>
      </c>
      <c r="C78" s="29"/>
      <c r="D78" s="30"/>
      <c r="E78" s="29"/>
      <c r="F78" s="205">
        <v>9.0826675935365156E-2</v>
      </c>
      <c r="G78" s="31"/>
      <c r="H78" s="206">
        <v>-0.04</v>
      </c>
      <c r="I78" s="31"/>
      <c r="J78" s="205">
        <v>2.6581815076326419E-2</v>
      </c>
      <c r="K78" s="31"/>
      <c r="L78" s="206">
        <v>-2.3960063375920377E-3</v>
      </c>
    </row>
    <row r="79" spans="1:12" ht="16.5" customHeight="1" x14ac:dyDescent="0.25">
      <c r="A79" s="19"/>
      <c r="F79" s="107"/>
      <c r="J79" s="107"/>
    </row>
    <row r="80" spans="1:12" ht="16.5" customHeight="1" x14ac:dyDescent="0.25">
      <c r="A80" s="19"/>
      <c r="B80" s="29" t="s">
        <v>201</v>
      </c>
      <c r="C80" s="29"/>
      <c r="D80" s="30"/>
      <c r="E80" s="29"/>
      <c r="F80" s="205">
        <v>0.08</v>
      </c>
      <c r="G80" s="3"/>
      <c r="H80" s="206">
        <v>-0.03</v>
      </c>
      <c r="I80" s="3"/>
      <c r="J80" s="205">
        <v>0.02</v>
      </c>
      <c r="K80" s="3"/>
      <c r="L80" s="206">
        <v>-2.3960063375920377E-3</v>
      </c>
    </row>
    <row r="81" spans="1:12" ht="16.5" customHeight="1" x14ac:dyDescent="0.25">
      <c r="A81" s="19"/>
      <c r="B81" s="29"/>
      <c r="C81" s="29"/>
      <c r="D81" s="30"/>
      <c r="E81" s="29"/>
      <c r="F81" s="3"/>
      <c r="G81" s="3"/>
      <c r="H81" s="3"/>
      <c r="I81" s="3"/>
      <c r="J81" s="3"/>
      <c r="K81" s="3"/>
      <c r="L81" s="3"/>
    </row>
    <row r="82" spans="1:12" ht="16.5" customHeight="1" x14ac:dyDescent="0.25">
      <c r="A82" s="19"/>
      <c r="B82" s="29"/>
      <c r="C82" s="29"/>
      <c r="D82" s="30"/>
      <c r="E82" s="29"/>
      <c r="F82" s="3"/>
      <c r="G82" s="3"/>
      <c r="H82" s="3"/>
      <c r="I82" s="3"/>
      <c r="J82" s="3"/>
      <c r="K82" s="3"/>
      <c r="L82" s="3"/>
    </row>
    <row r="83" spans="1:12" ht="16.5" customHeight="1" x14ac:dyDescent="0.25">
      <c r="A83" s="19"/>
      <c r="B83" s="29"/>
      <c r="C83" s="29"/>
      <c r="D83" s="30"/>
      <c r="E83" s="29"/>
      <c r="F83" s="3"/>
      <c r="G83" s="3"/>
      <c r="H83" s="3"/>
      <c r="I83" s="3"/>
      <c r="J83" s="3"/>
      <c r="K83" s="3"/>
      <c r="L83" s="3"/>
    </row>
    <row r="84" spans="1:12" ht="16.5" customHeight="1" x14ac:dyDescent="0.25">
      <c r="A84" s="19"/>
      <c r="B84" s="29"/>
      <c r="C84" s="29"/>
      <c r="D84" s="30"/>
      <c r="E84" s="29"/>
      <c r="F84" s="3"/>
      <c r="G84" s="3"/>
      <c r="H84" s="3"/>
      <c r="I84" s="3"/>
      <c r="J84" s="3"/>
      <c r="K84" s="3"/>
      <c r="L84" s="3"/>
    </row>
    <row r="85" spans="1:12" ht="16.5" customHeight="1" x14ac:dyDescent="0.25">
      <c r="A85" s="19"/>
      <c r="B85" s="29"/>
      <c r="C85" s="29"/>
      <c r="D85" s="30"/>
      <c r="E85" s="29"/>
      <c r="F85" s="3"/>
      <c r="G85" s="3"/>
      <c r="H85" s="3"/>
      <c r="I85" s="3"/>
      <c r="J85" s="3"/>
      <c r="K85" s="3"/>
      <c r="L85" s="3"/>
    </row>
    <row r="86" spans="1:12" ht="16.5" customHeight="1" x14ac:dyDescent="0.25">
      <c r="A86" s="19"/>
      <c r="B86" s="29"/>
      <c r="C86" s="29"/>
      <c r="D86" s="30"/>
      <c r="E86" s="29"/>
      <c r="F86" s="3"/>
      <c r="G86" s="3"/>
      <c r="H86" s="3"/>
      <c r="I86" s="3"/>
      <c r="J86" s="3"/>
      <c r="K86" s="3"/>
      <c r="L86" s="3"/>
    </row>
    <row r="87" spans="1:12" ht="16.5" customHeight="1" x14ac:dyDescent="0.25">
      <c r="A87" s="19"/>
      <c r="B87" s="29"/>
      <c r="C87" s="29"/>
      <c r="D87" s="30"/>
      <c r="E87" s="29"/>
      <c r="F87" s="3"/>
      <c r="G87" s="3"/>
      <c r="H87" s="3"/>
      <c r="I87" s="3"/>
      <c r="J87" s="3"/>
      <c r="K87" s="3"/>
      <c r="L87" s="3"/>
    </row>
    <row r="88" spans="1:12" ht="16.5" customHeight="1" x14ac:dyDescent="0.25">
      <c r="A88" s="19"/>
      <c r="B88" s="29"/>
      <c r="C88" s="29"/>
      <c r="D88" s="30"/>
      <c r="E88" s="29"/>
      <c r="F88" s="3"/>
      <c r="G88" s="3"/>
      <c r="H88" s="3"/>
      <c r="I88" s="3"/>
      <c r="J88" s="3"/>
      <c r="K88" s="3"/>
      <c r="L88" s="3"/>
    </row>
    <row r="89" spans="1:12" ht="16.5" customHeight="1" x14ac:dyDescent="0.25">
      <c r="A89" s="19"/>
      <c r="B89" s="29"/>
      <c r="C89" s="29"/>
      <c r="D89" s="30"/>
      <c r="E89" s="29"/>
      <c r="F89" s="3"/>
      <c r="G89" s="3"/>
      <c r="H89" s="3"/>
      <c r="I89" s="3"/>
      <c r="J89" s="3"/>
      <c r="K89" s="3"/>
      <c r="L89" s="3"/>
    </row>
    <row r="90" spans="1:12" ht="16.5" customHeight="1" x14ac:dyDescent="0.25">
      <c r="A90" s="19"/>
      <c r="B90" s="29"/>
      <c r="C90" s="29"/>
      <c r="D90" s="30"/>
      <c r="E90" s="29"/>
      <c r="F90" s="3"/>
      <c r="G90" s="3"/>
      <c r="H90" s="3"/>
      <c r="I90" s="3"/>
      <c r="J90" s="3"/>
      <c r="K90" s="3"/>
      <c r="L90" s="3"/>
    </row>
    <row r="91" spans="1:12" ht="16.5" customHeight="1" x14ac:dyDescent="0.25">
      <c r="A91" s="19"/>
      <c r="B91" s="29"/>
      <c r="C91" s="29"/>
      <c r="D91" s="30"/>
      <c r="E91" s="29"/>
      <c r="F91" s="3"/>
      <c r="G91" s="3"/>
      <c r="H91" s="3"/>
      <c r="I91" s="3"/>
      <c r="J91" s="3"/>
      <c r="K91" s="3"/>
      <c r="L91" s="3"/>
    </row>
    <row r="92" spans="1:12" ht="16.5" customHeight="1" x14ac:dyDescent="0.25">
      <c r="A92" s="19"/>
      <c r="B92" s="29"/>
      <c r="C92" s="29"/>
      <c r="D92" s="30"/>
      <c r="E92" s="29"/>
      <c r="F92" s="3"/>
      <c r="G92" s="3"/>
      <c r="H92" s="3"/>
      <c r="I92" s="3"/>
      <c r="J92" s="3"/>
      <c r="K92" s="3"/>
      <c r="L92" s="3"/>
    </row>
    <row r="93" spans="1:12" ht="16.5" customHeight="1" x14ac:dyDescent="0.25">
      <c r="A93" s="19"/>
      <c r="B93" s="29"/>
      <c r="C93" s="29"/>
      <c r="D93" s="30"/>
      <c r="E93" s="29"/>
      <c r="F93" s="3"/>
      <c r="G93" s="3"/>
      <c r="H93" s="3"/>
      <c r="I93" s="3"/>
      <c r="J93" s="3"/>
      <c r="K93" s="3"/>
      <c r="L93" s="3"/>
    </row>
    <row r="94" spans="1:12" ht="16.5" customHeight="1" x14ac:dyDescent="0.25">
      <c r="A94" s="19"/>
      <c r="B94" s="29"/>
      <c r="C94" s="29"/>
      <c r="D94" s="30"/>
      <c r="E94" s="29"/>
      <c r="F94" s="3"/>
      <c r="G94" s="3"/>
      <c r="H94" s="3"/>
      <c r="I94" s="3"/>
      <c r="J94" s="3"/>
      <c r="K94" s="3"/>
      <c r="L94" s="3"/>
    </row>
    <row r="95" spans="1:12" ht="16.5" customHeight="1" x14ac:dyDescent="0.25">
      <c r="A95" s="19"/>
      <c r="B95" s="29"/>
      <c r="C95" s="29"/>
      <c r="D95" s="30"/>
      <c r="E95" s="29"/>
      <c r="F95" s="3"/>
      <c r="G95" s="3"/>
      <c r="H95" s="3"/>
      <c r="I95" s="3"/>
      <c r="J95" s="3"/>
      <c r="K95" s="3"/>
      <c r="L95" s="3"/>
    </row>
    <row r="96" spans="1:12" ht="16.5" customHeight="1" x14ac:dyDescent="0.25">
      <c r="A96" s="19"/>
      <c r="B96" s="29"/>
      <c r="C96" s="29"/>
      <c r="D96" s="30"/>
      <c r="E96" s="29"/>
      <c r="F96" s="3"/>
      <c r="G96" s="3"/>
      <c r="H96" s="3"/>
      <c r="I96" s="3"/>
      <c r="J96" s="3"/>
      <c r="K96" s="3"/>
      <c r="L96" s="3"/>
    </row>
    <row r="97" spans="1:12" ht="16.5" customHeight="1" x14ac:dyDescent="0.25">
      <c r="A97" s="19"/>
      <c r="B97" s="29"/>
      <c r="C97" s="29"/>
      <c r="D97" s="30"/>
      <c r="E97" s="29"/>
      <c r="F97" s="3"/>
      <c r="G97" s="3"/>
      <c r="H97" s="3"/>
      <c r="I97" s="3"/>
      <c r="J97" s="3"/>
      <c r="K97" s="3"/>
      <c r="L97" s="3"/>
    </row>
    <row r="98" spans="1:12" ht="16.5" customHeight="1" x14ac:dyDescent="0.25">
      <c r="A98" s="19"/>
      <c r="B98" s="29"/>
      <c r="C98" s="29"/>
      <c r="D98" s="30"/>
      <c r="E98" s="29"/>
      <c r="F98" s="3"/>
      <c r="G98" s="3"/>
      <c r="H98" s="3"/>
      <c r="I98" s="3"/>
      <c r="J98" s="3"/>
      <c r="K98" s="3"/>
      <c r="L98" s="3"/>
    </row>
    <row r="99" spans="1:12" ht="16.5" customHeight="1" x14ac:dyDescent="0.25">
      <c r="A99" s="19"/>
      <c r="B99" s="29"/>
      <c r="C99" s="29"/>
      <c r="D99" s="30"/>
      <c r="E99" s="29"/>
      <c r="F99" s="3"/>
      <c r="G99" s="3"/>
      <c r="H99" s="3"/>
      <c r="I99" s="3"/>
      <c r="J99" s="3"/>
      <c r="K99" s="3"/>
      <c r="L99" s="3"/>
    </row>
    <row r="100" spans="1:12" ht="16.5" customHeight="1" x14ac:dyDescent="0.25">
      <c r="A100" s="19"/>
      <c r="B100" s="29"/>
      <c r="C100" s="29"/>
      <c r="D100" s="30"/>
      <c r="E100" s="29"/>
      <c r="F100" s="3"/>
      <c r="G100" s="3"/>
      <c r="H100" s="3"/>
      <c r="I100" s="3"/>
      <c r="J100" s="3"/>
      <c r="K100" s="3"/>
      <c r="L100" s="3"/>
    </row>
    <row r="101" spans="1:12" ht="16.5" customHeight="1" x14ac:dyDescent="0.25">
      <c r="A101" s="19"/>
      <c r="B101" s="29"/>
      <c r="C101" s="29"/>
      <c r="D101" s="30"/>
      <c r="E101" s="29"/>
      <c r="F101" s="3"/>
      <c r="G101" s="3"/>
      <c r="H101" s="3"/>
      <c r="I101" s="3"/>
      <c r="J101" s="3"/>
      <c r="K101" s="3"/>
      <c r="L101" s="3"/>
    </row>
    <row r="102" spans="1:12" ht="16.5" customHeight="1" x14ac:dyDescent="0.25">
      <c r="A102" s="19"/>
      <c r="B102" s="29"/>
      <c r="C102" s="29"/>
      <c r="D102" s="30"/>
      <c r="E102" s="29"/>
      <c r="F102" s="3"/>
      <c r="G102" s="3"/>
      <c r="H102" s="3"/>
      <c r="I102" s="3"/>
      <c r="J102" s="3"/>
      <c r="K102" s="3"/>
      <c r="L102" s="3"/>
    </row>
    <row r="103" spans="1:12" ht="16.5" customHeight="1" x14ac:dyDescent="0.25">
      <c r="A103" s="19"/>
      <c r="B103" s="29"/>
      <c r="C103" s="29"/>
      <c r="D103" s="30"/>
      <c r="E103" s="29"/>
      <c r="F103" s="3"/>
      <c r="G103" s="3"/>
      <c r="H103" s="3"/>
      <c r="I103" s="3"/>
      <c r="J103" s="3"/>
      <c r="K103" s="3"/>
      <c r="L103" s="3"/>
    </row>
    <row r="104" spans="1:12" ht="16.5" customHeight="1" x14ac:dyDescent="0.25">
      <c r="A104" s="19"/>
      <c r="B104" s="29"/>
      <c r="C104" s="29"/>
      <c r="D104" s="30"/>
      <c r="E104" s="29"/>
      <c r="F104" s="3"/>
      <c r="G104" s="3"/>
      <c r="H104" s="3"/>
      <c r="I104" s="3"/>
      <c r="J104" s="3"/>
      <c r="K104" s="3"/>
      <c r="L104" s="3"/>
    </row>
    <row r="105" spans="1:12" ht="16.5" customHeight="1" x14ac:dyDescent="0.25">
      <c r="A105" s="19"/>
      <c r="B105" s="29"/>
      <c r="C105" s="29"/>
      <c r="D105" s="30"/>
      <c r="E105" s="29"/>
      <c r="F105" s="3"/>
      <c r="G105" s="3"/>
      <c r="H105" s="3"/>
      <c r="I105" s="3"/>
      <c r="J105" s="3"/>
      <c r="K105" s="3"/>
      <c r="L105" s="3"/>
    </row>
    <row r="106" spans="1:12" s="43" customFormat="1" ht="21.95" customHeight="1" x14ac:dyDescent="0.25">
      <c r="A106" s="223" t="str">
        <f>'2-4'!$A$61</f>
        <v>The accompanying condensed notes to the interim financial information are an integral part of this interim financial information.</v>
      </c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T39"/>
  <sheetViews>
    <sheetView topLeftCell="A13" zoomScale="85" zoomScaleNormal="85" zoomScaleSheetLayoutView="100" workbookViewId="0">
      <selection activeCell="L37" sqref="L37"/>
    </sheetView>
  </sheetViews>
  <sheetFormatPr defaultColWidth="9.140625" defaultRowHeight="16.5" customHeight="1" x14ac:dyDescent="0.25"/>
  <cols>
    <col min="1" max="1" width="1.140625" style="36" customWidth="1"/>
    <col min="2" max="2" width="1.42578125" style="36" customWidth="1"/>
    <col min="3" max="3" width="37" style="36" customWidth="1"/>
    <col min="4" max="4" width="6.7109375" style="36" customWidth="1"/>
    <col min="5" max="5" width="0.7109375" style="34" customWidth="1"/>
    <col min="6" max="6" width="12.7109375" style="35" bestFit="1" customWidth="1"/>
    <col min="7" max="7" width="0.7109375" style="34" customWidth="1"/>
    <col min="8" max="8" width="13.42578125" style="35" bestFit="1" customWidth="1"/>
    <col min="9" max="9" width="0.7109375" style="34" customWidth="1"/>
    <col min="10" max="10" width="13.5703125" style="35" bestFit="1" customWidth="1"/>
    <col min="11" max="11" width="0.7109375" style="34" customWidth="1"/>
    <col min="12" max="12" width="15.28515625" style="35" bestFit="1" customWidth="1"/>
    <col min="13" max="13" width="0.7109375" style="34" customWidth="1"/>
    <col min="14" max="14" width="15.28515625" style="34" bestFit="1" customWidth="1"/>
    <col min="15" max="15" width="0.7109375" style="34" customWidth="1"/>
    <col min="16" max="16" width="12.7109375" style="34" bestFit="1" customWidth="1"/>
    <col min="17" max="17" width="0.7109375" style="34" customWidth="1"/>
    <col min="18" max="18" width="15" style="34" bestFit="1" customWidth="1"/>
    <col min="19" max="19" width="0.7109375" style="34" customWidth="1"/>
    <col min="20" max="20" width="12.28515625" style="35" customWidth="1"/>
    <col min="21" max="16384" width="9.140625" style="36"/>
  </cols>
  <sheetData>
    <row r="1" spans="1:20" ht="16.5" customHeight="1" x14ac:dyDescent="0.25">
      <c r="A1" s="7" t="str">
        <f>+'5-6 (3m)'!A1</f>
        <v>Nex Point Public Company Limited</v>
      </c>
      <c r="B1" s="33"/>
      <c r="C1" s="33"/>
      <c r="D1" s="33"/>
      <c r="T1" s="1" t="s">
        <v>49</v>
      </c>
    </row>
    <row r="2" spans="1:20" ht="16.5" customHeight="1" x14ac:dyDescent="0.25">
      <c r="A2" s="7" t="s">
        <v>78</v>
      </c>
      <c r="B2" s="33"/>
      <c r="C2" s="33"/>
      <c r="D2" s="33"/>
    </row>
    <row r="3" spans="1:20" ht="16.5" customHeight="1" x14ac:dyDescent="0.25">
      <c r="A3" s="12" t="str">
        <f>'5-6 (3m)'!A56</f>
        <v>For the three-month period ended 31 March 2023</v>
      </c>
      <c r="B3" s="37"/>
      <c r="C3" s="37"/>
      <c r="D3" s="37"/>
      <c r="E3" s="38"/>
      <c r="F3" s="39"/>
      <c r="G3" s="38"/>
      <c r="H3" s="39"/>
      <c r="I3" s="38"/>
      <c r="J3" s="39"/>
      <c r="K3" s="38"/>
      <c r="L3" s="39"/>
      <c r="M3" s="38"/>
      <c r="N3" s="38"/>
      <c r="O3" s="38"/>
      <c r="P3" s="38"/>
      <c r="Q3" s="38"/>
      <c r="R3" s="38"/>
      <c r="S3" s="38"/>
      <c r="T3" s="39"/>
    </row>
    <row r="6" spans="1:20" ht="16.5" customHeight="1" x14ac:dyDescent="0.25">
      <c r="A6" s="117"/>
      <c r="B6" s="160"/>
      <c r="C6" s="160"/>
      <c r="D6" s="160"/>
      <c r="E6" s="161"/>
      <c r="F6" s="162"/>
      <c r="G6" s="163"/>
      <c r="H6" s="162"/>
      <c r="I6" s="163"/>
      <c r="J6" s="162"/>
      <c r="K6" s="163"/>
      <c r="L6" s="162"/>
      <c r="M6" s="163"/>
      <c r="N6" s="163"/>
      <c r="O6" s="163"/>
      <c r="P6" s="163"/>
      <c r="Q6" s="163"/>
      <c r="R6" s="162"/>
      <c r="S6" s="163"/>
      <c r="T6" s="162" t="s">
        <v>88</v>
      </c>
    </row>
    <row r="7" spans="1:20" ht="16.5" customHeight="1" x14ac:dyDescent="0.25">
      <c r="A7" s="117"/>
      <c r="B7" s="160"/>
      <c r="C7" s="160"/>
      <c r="D7" s="160"/>
      <c r="E7" s="161"/>
      <c r="F7" s="226" t="s">
        <v>22</v>
      </c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164"/>
      <c r="R7" s="164"/>
      <c r="S7" s="160"/>
      <c r="T7" s="165"/>
    </row>
    <row r="8" spans="1:20" ht="16.5" customHeight="1" x14ac:dyDescent="0.25">
      <c r="E8" s="139"/>
      <c r="F8" s="140"/>
      <c r="G8" s="140"/>
      <c r="H8" s="140"/>
      <c r="I8" s="140"/>
      <c r="J8" s="140"/>
      <c r="K8" s="141"/>
      <c r="L8" s="141"/>
      <c r="M8" s="141"/>
      <c r="N8" s="141" t="s">
        <v>97</v>
      </c>
      <c r="O8" s="141"/>
      <c r="P8" s="140"/>
      <c r="Q8" s="140"/>
      <c r="R8" s="140"/>
      <c r="S8" s="140"/>
      <c r="T8" s="140"/>
    </row>
    <row r="9" spans="1:20" ht="16.5" customHeight="1" x14ac:dyDescent="0.25">
      <c r="E9" s="139"/>
      <c r="F9" s="140"/>
      <c r="G9" s="141"/>
      <c r="H9" s="142"/>
      <c r="I9" s="141"/>
      <c r="J9" s="142"/>
      <c r="K9" s="141"/>
      <c r="L9" s="141"/>
      <c r="M9" s="141"/>
      <c r="N9" s="141" t="s">
        <v>81</v>
      </c>
      <c r="O9" s="141"/>
      <c r="P9" s="141"/>
      <c r="Q9" s="141"/>
      <c r="R9" s="141"/>
      <c r="S9" s="141"/>
      <c r="T9" s="141"/>
    </row>
    <row r="10" spans="1:20" ht="16.5" customHeight="1" x14ac:dyDescent="0.25">
      <c r="E10" s="139"/>
      <c r="F10" s="141" t="s">
        <v>35</v>
      </c>
      <c r="G10" s="141"/>
      <c r="H10" s="142"/>
      <c r="I10" s="141"/>
      <c r="J10" s="143"/>
      <c r="K10" s="143"/>
      <c r="L10" s="143"/>
      <c r="M10" s="141"/>
      <c r="N10" s="141" t="s">
        <v>82</v>
      </c>
      <c r="O10" s="141"/>
      <c r="P10" s="140"/>
      <c r="Q10" s="140"/>
      <c r="R10" s="140"/>
      <c r="S10" s="141"/>
      <c r="T10" s="143"/>
    </row>
    <row r="11" spans="1:20" ht="16.5" customHeight="1" x14ac:dyDescent="0.25">
      <c r="E11" s="139"/>
      <c r="F11" s="142" t="s">
        <v>34</v>
      </c>
      <c r="G11" s="141"/>
      <c r="H11" s="142" t="s">
        <v>37</v>
      </c>
      <c r="I11" s="141"/>
      <c r="J11" s="227" t="s">
        <v>147</v>
      </c>
      <c r="K11" s="227"/>
      <c r="L11" s="227"/>
      <c r="M11" s="141"/>
      <c r="N11" s="141" t="s">
        <v>158</v>
      </c>
      <c r="O11" s="141"/>
      <c r="P11" s="141" t="s">
        <v>38</v>
      </c>
      <c r="Q11" s="141"/>
      <c r="R11" s="141" t="s">
        <v>25</v>
      </c>
      <c r="S11" s="141"/>
      <c r="T11" s="141" t="s">
        <v>24</v>
      </c>
    </row>
    <row r="12" spans="1:20" ht="16.5" customHeight="1" x14ac:dyDescent="0.25">
      <c r="E12" s="139"/>
      <c r="F12" s="144" t="s">
        <v>23</v>
      </c>
      <c r="G12" s="141"/>
      <c r="H12" s="142" t="s">
        <v>36</v>
      </c>
      <c r="I12" s="141"/>
      <c r="J12" s="142" t="s">
        <v>59</v>
      </c>
      <c r="K12" s="141"/>
      <c r="L12" s="141" t="s">
        <v>18</v>
      </c>
      <c r="M12" s="141"/>
      <c r="N12" s="141" t="s">
        <v>83</v>
      </c>
      <c r="O12" s="141"/>
      <c r="P12" s="141" t="s">
        <v>39</v>
      </c>
      <c r="Q12" s="141"/>
      <c r="R12" s="141" t="s">
        <v>26</v>
      </c>
      <c r="S12" s="141"/>
      <c r="T12" s="141" t="s">
        <v>67</v>
      </c>
    </row>
    <row r="13" spans="1:20" ht="16.5" customHeight="1" x14ac:dyDescent="0.25">
      <c r="D13" s="105" t="s">
        <v>90</v>
      </c>
      <c r="E13" s="145"/>
      <c r="F13" s="146" t="s">
        <v>66</v>
      </c>
      <c r="G13" s="147"/>
      <c r="H13" s="146" t="s">
        <v>66</v>
      </c>
      <c r="I13" s="141"/>
      <c r="J13" s="146" t="s">
        <v>66</v>
      </c>
      <c r="K13" s="147"/>
      <c r="L13" s="146" t="s">
        <v>66</v>
      </c>
      <c r="M13" s="141"/>
      <c r="N13" s="146" t="s">
        <v>66</v>
      </c>
      <c r="O13" s="141"/>
      <c r="P13" s="146" t="s">
        <v>66</v>
      </c>
      <c r="Q13" s="141"/>
      <c r="R13" s="146" t="s">
        <v>66</v>
      </c>
      <c r="S13" s="141"/>
      <c r="T13" s="146" t="s">
        <v>66</v>
      </c>
    </row>
    <row r="14" spans="1:20" ht="16.5" customHeight="1" x14ac:dyDescent="0.25">
      <c r="A14" s="7"/>
      <c r="E14" s="148"/>
      <c r="F14" s="149"/>
      <c r="G14" s="35"/>
      <c r="H14" s="149"/>
      <c r="I14" s="35"/>
      <c r="J14" s="149"/>
      <c r="K14" s="35"/>
      <c r="L14" s="149"/>
      <c r="M14" s="35"/>
      <c r="N14" s="149"/>
      <c r="O14" s="35"/>
      <c r="P14" s="149"/>
      <c r="Q14" s="35"/>
      <c r="R14" s="149"/>
      <c r="S14" s="150"/>
      <c r="T14" s="149"/>
    </row>
    <row r="15" spans="1:20" ht="16.5" customHeight="1" x14ac:dyDescent="0.25">
      <c r="A15" s="7" t="s">
        <v>112</v>
      </c>
      <c r="B15" s="7"/>
      <c r="E15" s="148"/>
      <c r="F15" s="166">
        <v>1674453</v>
      </c>
      <c r="G15" s="166"/>
      <c r="H15" s="166">
        <v>1542574</v>
      </c>
      <c r="I15" s="166"/>
      <c r="J15" s="166">
        <v>32092</v>
      </c>
      <c r="K15" s="166"/>
      <c r="L15" s="166">
        <v>-385809</v>
      </c>
      <c r="M15" s="166"/>
      <c r="N15" s="166">
        <v>-4687</v>
      </c>
      <c r="O15" s="167"/>
      <c r="P15" s="168">
        <f>SUM(F15,H15,J15,L15,N15)</f>
        <v>2858623</v>
      </c>
      <c r="Q15" s="166"/>
      <c r="R15" s="166">
        <v>211357</v>
      </c>
      <c r="S15" s="166"/>
      <c r="T15" s="151">
        <f>SUM(P15:R15)</f>
        <v>3069980</v>
      </c>
    </row>
    <row r="16" spans="1:20" ht="6" customHeight="1" x14ac:dyDescent="0.25">
      <c r="A16" s="7"/>
      <c r="B16" s="7"/>
      <c r="E16" s="148"/>
      <c r="F16" s="151"/>
      <c r="G16" s="151"/>
      <c r="H16" s="151"/>
      <c r="I16" s="151"/>
      <c r="J16" s="151"/>
      <c r="K16" s="151"/>
      <c r="L16" s="151"/>
      <c r="M16" s="152"/>
      <c r="N16" s="151"/>
      <c r="O16" s="152"/>
      <c r="P16" s="152"/>
      <c r="Q16" s="152"/>
      <c r="R16" s="151"/>
      <c r="S16" s="151"/>
      <c r="T16" s="151"/>
    </row>
    <row r="17" spans="1:20" ht="16.5" customHeight="1" x14ac:dyDescent="0.25">
      <c r="A17" s="7" t="s">
        <v>79</v>
      </c>
      <c r="B17" s="7"/>
      <c r="E17" s="148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2"/>
      <c r="Q17" s="151"/>
      <c r="R17" s="151"/>
      <c r="S17" s="151"/>
      <c r="T17" s="151"/>
    </row>
    <row r="18" spans="1:20" ht="16.5" customHeight="1" x14ac:dyDescent="0.25">
      <c r="A18" s="36" t="s">
        <v>149</v>
      </c>
      <c r="E18" s="148"/>
      <c r="F18" s="166">
        <v>0</v>
      </c>
      <c r="G18" s="166"/>
      <c r="H18" s="166">
        <v>0</v>
      </c>
      <c r="I18" s="166"/>
      <c r="J18" s="166">
        <v>0</v>
      </c>
      <c r="K18" s="166"/>
      <c r="L18" s="166">
        <v>0</v>
      </c>
      <c r="M18" s="166"/>
      <c r="N18" s="166">
        <v>0</v>
      </c>
      <c r="O18" s="167"/>
      <c r="P18" s="168">
        <f t="shared" ref="P18:P20" si="0">SUM(F18,H18,J18,L18,N18)</f>
        <v>0</v>
      </c>
      <c r="Q18" s="166"/>
      <c r="R18" s="166">
        <v>-5900</v>
      </c>
      <c r="S18" s="166"/>
      <c r="T18" s="151">
        <f t="shared" ref="T18:T20" si="1">SUM(P18:R18)</f>
        <v>-5900</v>
      </c>
    </row>
    <row r="19" spans="1:20" ht="16.5" customHeight="1" x14ac:dyDescent="0.25">
      <c r="A19" s="36" t="s">
        <v>193</v>
      </c>
      <c r="E19" s="148"/>
      <c r="F19" s="166">
        <v>0</v>
      </c>
      <c r="G19" s="166"/>
      <c r="H19" s="166">
        <v>0</v>
      </c>
      <c r="I19" s="166"/>
      <c r="J19" s="166">
        <v>0</v>
      </c>
      <c r="K19" s="166"/>
      <c r="L19" s="166">
        <v>-62752</v>
      </c>
      <c r="M19" s="166"/>
      <c r="N19" s="166">
        <v>0</v>
      </c>
      <c r="O19" s="167"/>
      <c r="P19" s="168">
        <f t="shared" si="0"/>
        <v>-62752</v>
      </c>
      <c r="Q19" s="166"/>
      <c r="R19" s="166">
        <v>2535</v>
      </c>
      <c r="S19" s="166"/>
      <c r="T19" s="151">
        <f t="shared" si="1"/>
        <v>-60217</v>
      </c>
    </row>
    <row r="20" spans="1:20" ht="16.5" customHeight="1" x14ac:dyDescent="0.25">
      <c r="A20" s="36" t="s">
        <v>185</v>
      </c>
      <c r="B20" s="117"/>
      <c r="E20" s="148"/>
      <c r="F20" s="198">
        <v>0</v>
      </c>
      <c r="G20" s="221"/>
      <c r="H20" s="198">
        <v>0</v>
      </c>
      <c r="I20" s="221"/>
      <c r="J20" s="198">
        <v>0</v>
      </c>
      <c r="K20" s="221"/>
      <c r="L20" s="198">
        <v>0</v>
      </c>
      <c r="M20" s="221"/>
      <c r="N20" s="198">
        <v>0</v>
      </c>
      <c r="O20" s="222"/>
      <c r="P20" s="201">
        <f t="shared" si="0"/>
        <v>0</v>
      </c>
      <c r="Q20" s="221"/>
      <c r="R20" s="198">
        <v>0</v>
      </c>
      <c r="S20" s="166"/>
      <c r="T20" s="199">
        <f t="shared" si="1"/>
        <v>0</v>
      </c>
    </row>
    <row r="21" spans="1:20" ht="16.5" customHeight="1" x14ac:dyDescent="0.25">
      <c r="A21" s="153"/>
      <c r="E21" s="148"/>
      <c r="F21" s="154"/>
      <c r="G21" s="149"/>
      <c r="H21" s="154"/>
      <c r="I21" s="149"/>
      <c r="J21" s="154"/>
      <c r="K21" s="149"/>
      <c r="L21" s="154"/>
      <c r="M21" s="149"/>
      <c r="N21" s="154"/>
      <c r="O21" s="149"/>
      <c r="P21" s="154"/>
      <c r="Q21" s="149"/>
      <c r="R21" s="154"/>
      <c r="S21" s="149"/>
      <c r="T21" s="154"/>
    </row>
    <row r="22" spans="1:20" ht="16.5" customHeight="1" thickBot="1" x14ac:dyDescent="0.3">
      <c r="A22" s="7" t="s">
        <v>173</v>
      </c>
      <c r="E22" s="148"/>
      <c r="F22" s="155">
        <f t="shared" ref="F22:T22" si="2">SUM(F15:F20)</f>
        <v>1674453</v>
      </c>
      <c r="G22" s="149"/>
      <c r="H22" s="155">
        <f t="shared" si="2"/>
        <v>1542574</v>
      </c>
      <c r="I22" s="149"/>
      <c r="J22" s="155">
        <f t="shared" si="2"/>
        <v>32092</v>
      </c>
      <c r="K22" s="149">
        <v>0</v>
      </c>
      <c r="L22" s="155">
        <f t="shared" si="2"/>
        <v>-448561</v>
      </c>
      <c r="M22" s="149"/>
      <c r="N22" s="155">
        <f t="shared" si="2"/>
        <v>-4687</v>
      </c>
      <c r="O22" s="149"/>
      <c r="P22" s="155">
        <f t="shared" si="2"/>
        <v>2795871</v>
      </c>
      <c r="Q22" s="149"/>
      <c r="R22" s="155">
        <f t="shared" si="2"/>
        <v>207992</v>
      </c>
      <c r="S22" s="149"/>
      <c r="T22" s="155">
        <f t="shared" si="2"/>
        <v>3003863</v>
      </c>
    </row>
    <row r="23" spans="1:20" ht="16.5" customHeight="1" thickTop="1" x14ac:dyDescent="0.25">
      <c r="A23" s="7"/>
      <c r="E23" s="148"/>
      <c r="F23" s="149"/>
      <c r="G23" s="35"/>
      <c r="H23" s="149"/>
      <c r="I23" s="35"/>
      <c r="J23" s="149"/>
      <c r="K23" s="35"/>
      <c r="L23" s="149"/>
      <c r="M23" s="35"/>
      <c r="N23" s="149"/>
      <c r="O23" s="35"/>
      <c r="P23" s="149"/>
      <c r="Q23" s="35"/>
      <c r="R23" s="149"/>
      <c r="S23" s="35"/>
      <c r="T23" s="149"/>
    </row>
    <row r="24" spans="1:20" ht="16.5" customHeight="1" x14ac:dyDescent="0.25">
      <c r="A24" s="7"/>
      <c r="E24" s="148"/>
      <c r="F24" s="149"/>
      <c r="G24" s="35"/>
      <c r="H24" s="149"/>
      <c r="I24" s="35"/>
      <c r="J24" s="149"/>
      <c r="K24" s="35"/>
      <c r="L24" s="149"/>
      <c r="M24" s="35"/>
      <c r="N24" s="149"/>
      <c r="O24" s="35"/>
      <c r="P24" s="149"/>
      <c r="Q24" s="35"/>
      <c r="R24" s="149"/>
      <c r="S24" s="35"/>
      <c r="T24" s="149"/>
    </row>
    <row r="25" spans="1:20" ht="16.5" customHeight="1" x14ac:dyDescent="0.25">
      <c r="A25" s="7" t="s">
        <v>175</v>
      </c>
      <c r="B25" s="7"/>
      <c r="E25" s="148"/>
      <c r="F25" s="169">
        <v>1674453</v>
      </c>
      <c r="G25" s="166"/>
      <c r="H25" s="169">
        <v>1542574</v>
      </c>
      <c r="I25" s="166"/>
      <c r="J25" s="169">
        <v>32092</v>
      </c>
      <c r="K25" s="166"/>
      <c r="L25" s="169">
        <v>-177722</v>
      </c>
      <c r="M25" s="166"/>
      <c r="N25" s="169">
        <v>-4687</v>
      </c>
      <c r="O25" s="167"/>
      <c r="P25" s="157">
        <f>SUM(F25,H25,J25,L25,N25)</f>
        <v>3066710</v>
      </c>
      <c r="Q25" s="166"/>
      <c r="R25" s="169">
        <v>218554</v>
      </c>
      <c r="S25" s="166"/>
      <c r="T25" s="156">
        <f>SUM(P25:R25)</f>
        <v>3285264</v>
      </c>
    </row>
    <row r="26" spans="1:20" ht="6" customHeight="1" x14ac:dyDescent="0.25">
      <c r="A26" s="7"/>
      <c r="B26" s="7"/>
      <c r="E26" s="148"/>
      <c r="F26" s="156"/>
      <c r="G26" s="151"/>
      <c r="H26" s="156"/>
      <c r="I26" s="151"/>
      <c r="J26" s="156"/>
      <c r="K26" s="151"/>
      <c r="L26" s="156"/>
      <c r="M26" s="152"/>
      <c r="N26" s="156"/>
      <c r="O26" s="152"/>
      <c r="P26" s="157"/>
      <c r="Q26" s="152"/>
      <c r="R26" s="156"/>
      <c r="S26" s="151"/>
      <c r="T26" s="156"/>
    </row>
    <row r="27" spans="1:20" ht="16.5" customHeight="1" x14ac:dyDescent="0.25">
      <c r="A27" s="7" t="s">
        <v>79</v>
      </c>
      <c r="B27" s="7"/>
      <c r="E27" s="148"/>
      <c r="F27" s="156"/>
      <c r="G27" s="151"/>
      <c r="H27" s="156"/>
      <c r="I27" s="151"/>
      <c r="J27" s="156"/>
      <c r="K27" s="151"/>
      <c r="L27" s="156"/>
      <c r="M27" s="151"/>
      <c r="N27" s="156"/>
      <c r="O27" s="151"/>
      <c r="P27" s="157"/>
      <c r="Q27" s="151"/>
      <c r="R27" s="156"/>
      <c r="S27" s="151"/>
      <c r="T27" s="156"/>
    </row>
    <row r="28" spans="1:20" ht="16.5" customHeight="1" x14ac:dyDescent="0.25">
      <c r="A28" s="36" t="s">
        <v>149</v>
      </c>
      <c r="D28" s="148">
        <v>11</v>
      </c>
      <c r="E28" s="148"/>
      <c r="F28" s="156">
        <v>0</v>
      </c>
      <c r="G28" s="151"/>
      <c r="H28" s="156">
        <v>0</v>
      </c>
      <c r="I28" s="151"/>
      <c r="J28" s="156">
        <v>0</v>
      </c>
      <c r="K28" s="151"/>
      <c r="L28" s="156">
        <v>0</v>
      </c>
      <c r="M28" s="151"/>
      <c r="N28" s="156">
        <v>0</v>
      </c>
      <c r="O28" s="151"/>
      <c r="P28" s="157">
        <f>SUM(F28,H28,J28,L28,N28)</f>
        <v>0</v>
      </c>
      <c r="Q28" s="151"/>
      <c r="R28" s="156">
        <v>-10143</v>
      </c>
      <c r="S28" s="151"/>
      <c r="T28" s="156">
        <f t="shared" ref="T28:T29" si="3">SUM(P28:R28)</f>
        <v>-10143</v>
      </c>
    </row>
    <row r="29" spans="1:20" ht="16.5" customHeight="1" x14ac:dyDescent="0.25">
      <c r="A29" s="36" t="s">
        <v>184</v>
      </c>
      <c r="E29" s="148"/>
      <c r="F29" s="156">
        <v>0</v>
      </c>
      <c r="G29" s="151"/>
      <c r="H29" s="156">
        <v>0</v>
      </c>
      <c r="I29" s="151"/>
      <c r="J29" s="156">
        <v>0</v>
      </c>
      <c r="K29" s="151"/>
      <c r="L29" s="156">
        <f>'5-6 (3m)'!F65</f>
        <v>152085</v>
      </c>
      <c r="M29" s="151"/>
      <c r="N29" s="156">
        <v>0</v>
      </c>
      <c r="O29" s="151"/>
      <c r="P29" s="157">
        <f>SUM(F29,H29,J29,L29,N29)</f>
        <v>152085</v>
      </c>
      <c r="Q29" s="151"/>
      <c r="R29" s="156">
        <f>'5-6 (3m)'!F66</f>
        <v>6962</v>
      </c>
      <c r="S29" s="151"/>
      <c r="T29" s="156">
        <f t="shared" si="3"/>
        <v>159047</v>
      </c>
    </row>
    <row r="30" spans="1:20" ht="16.5" customHeight="1" x14ac:dyDescent="0.25">
      <c r="A30" s="36" t="s">
        <v>187</v>
      </c>
      <c r="B30" s="117"/>
      <c r="E30" s="148"/>
      <c r="F30" s="156">
        <v>0</v>
      </c>
      <c r="G30" s="151"/>
      <c r="H30" s="156">
        <v>0</v>
      </c>
      <c r="I30" s="151"/>
      <c r="J30" s="156">
        <v>0</v>
      </c>
      <c r="K30" s="151"/>
      <c r="L30" s="156">
        <v>-773</v>
      </c>
      <c r="M30" s="151"/>
      <c r="N30" s="156">
        <v>0</v>
      </c>
      <c r="O30" s="151"/>
      <c r="P30" s="157">
        <f>SUM(F30,H30,J30,L30,N30)</f>
        <v>-773</v>
      </c>
      <c r="Q30" s="151"/>
      <c r="R30" s="156">
        <v>-743</v>
      </c>
      <c r="S30" s="151"/>
      <c r="T30" s="156">
        <f>SUM(P30:R30)</f>
        <v>-1516</v>
      </c>
    </row>
    <row r="31" spans="1:20" ht="16.5" customHeight="1" x14ac:dyDescent="0.25">
      <c r="A31" s="153"/>
      <c r="E31" s="148"/>
      <c r="F31" s="158"/>
      <c r="G31" s="149"/>
      <c r="H31" s="158"/>
      <c r="I31" s="149"/>
      <c r="J31" s="158"/>
      <c r="K31" s="149"/>
      <c r="L31" s="158"/>
      <c r="M31" s="149"/>
      <c r="N31" s="158"/>
      <c r="O31" s="149"/>
      <c r="P31" s="158"/>
      <c r="Q31" s="149"/>
      <c r="R31" s="158"/>
      <c r="S31" s="149"/>
      <c r="T31" s="158"/>
    </row>
    <row r="32" spans="1:20" ht="16.5" customHeight="1" thickBot="1" x14ac:dyDescent="0.3">
      <c r="A32" s="7" t="s">
        <v>176</v>
      </c>
      <c r="E32" s="148"/>
      <c r="F32" s="159">
        <f>SUM(F25:F30)</f>
        <v>1674453</v>
      </c>
      <c r="G32" s="35"/>
      <c r="H32" s="159">
        <f>SUM(H25:H30)</f>
        <v>1542574</v>
      </c>
      <c r="I32" s="35"/>
      <c r="J32" s="159">
        <f>SUM(J25:J30)</f>
        <v>32092</v>
      </c>
      <c r="K32" s="35"/>
      <c r="L32" s="159">
        <f>SUM(L25:L30)</f>
        <v>-26410</v>
      </c>
      <c r="M32" s="35"/>
      <c r="N32" s="159">
        <f>SUM(N25:N30)</f>
        <v>-4687</v>
      </c>
      <c r="O32" s="35"/>
      <c r="P32" s="159">
        <f>SUM(P25:P30)</f>
        <v>3218022</v>
      </c>
      <c r="Q32" s="35"/>
      <c r="R32" s="159">
        <f>SUM(R25:R30)</f>
        <v>214630</v>
      </c>
      <c r="S32" s="35"/>
      <c r="T32" s="159">
        <f>SUM(T25:T30)</f>
        <v>3432652</v>
      </c>
    </row>
    <row r="33" spans="1:20" ht="16.5" customHeight="1" thickTop="1" x14ac:dyDescent="0.25">
      <c r="A33" s="7"/>
      <c r="E33" s="148"/>
      <c r="F33" s="149"/>
      <c r="G33" s="35"/>
      <c r="H33" s="149"/>
      <c r="I33" s="35"/>
      <c r="J33" s="149"/>
      <c r="K33" s="35"/>
      <c r="L33" s="149"/>
      <c r="M33" s="35"/>
      <c r="N33" s="149"/>
      <c r="O33" s="35"/>
      <c r="P33" s="149"/>
      <c r="Q33" s="35"/>
      <c r="R33" s="149"/>
      <c r="S33" s="35"/>
      <c r="T33" s="149"/>
    </row>
    <row r="34" spans="1:20" ht="16.5" customHeight="1" x14ac:dyDescent="0.25">
      <c r="A34" s="7"/>
      <c r="E34" s="148"/>
      <c r="F34" s="149"/>
      <c r="G34" s="35"/>
      <c r="H34" s="149"/>
      <c r="I34" s="35"/>
      <c r="J34" s="149"/>
      <c r="K34" s="35"/>
      <c r="L34" s="149"/>
      <c r="M34" s="35"/>
      <c r="N34" s="149"/>
      <c r="O34" s="35"/>
      <c r="P34" s="149"/>
      <c r="Q34" s="35"/>
      <c r="R34" s="149"/>
      <c r="S34" s="35"/>
      <c r="T34" s="149"/>
    </row>
    <row r="39" spans="1:20" ht="21.95" customHeight="1" x14ac:dyDescent="0.25">
      <c r="A39" s="72" t="str">
        <f>'8'!A34</f>
        <v>The accompanying condensed notes to the interim financial information are an integral part of this interim financial information.</v>
      </c>
      <c r="B39" s="72"/>
      <c r="C39" s="72"/>
      <c r="D39" s="72"/>
      <c r="E39" s="38"/>
      <c r="F39" s="39"/>
      <c r="G39" s="38"/>
      <c r="H39" s="39"/>
      <c r="I39" s="38"/>
      <c r="J39" s="39"/>
      <c r="K39" s="38"/>
      <c r="L39" s="39"/>
      <c r="M39" s="38"/>
      <c r="N39" s="38"/>
      <c r="O39" s="38"/>
      <c r="P39" s="38"/>
      <c r="Q39" s="38"/>
      <c r="R39" s="38"/>
      <c r="S39" s="38"/>
      <c r="T39" s="39"/>
    </row>
  </sheetData>
  <mergeCells count="2">
    <mergeCell ref="F7:P7"/>
    <mergeCell ref="J11:L11"/>
  </mergeCells>
  <phoneticPr fontId="12" type="noConversion"/>
  <pageMargins left="0.5" right="0.5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34"/>
  <sheetViews>
    <sheetView topLeftCell="A7" zoomScale="85" zoomScaleNormal="85" zoomScaleSheetLayoutView="100" workbookViewId="0">
      <selection activeCell="U27" sqref="U27"/>
    </sheetView>
  </sheetViews>
  <sheetFormatPr defaultColWidth="9.140625" defaultRowHeight="16.5" customHeight="1" x14ac:dyDescent="0.25"/>
  <cols>
    <col min="1" max="2" width="1.140625" style="9" customWidth="1"/>
    <col min="3" max="3" width="41.28515625" style="9" customWidth="1"/>
    <col min="4" max="4" width="5.7109375" style="9" customWidth="1"/>
    <col min="5" max="5" width="13.85546875" style="8" customWidth="1"/>
    <col min="6" max="6" width="13.7109375" style="8" customWidth="1"/>
    <col min="7" max="7" width="0.85546875" style="10" customWidth="1"/>
    <col min="8" max="8" width="13.7109375" style="9" customWidth="1"/>
    <col min="9" max="9" width="0.85546875" style="9" customWidth="1"/>
    <col min="10" max="10" width="14.28515625" style="10" bestFit="1" customWidth="1"/>
    <col min="11" max="11" width="0.85546875" style="10" customWidth="1"/>
    <col min="12" max="12" width="15.5703125" style="10" bestFit="1" customWidth="1"/>
    <col min="13" max="13" width="0.85546875" style="9" customWidth="1"/>
    <col min="14" max="14" width="13.7109375" style="10" customWidth="1"/>
    <col min="15" max="16384" width="9.140625" style="11"/>
  </cols>
  <sheetData>
    <row r="1" spans="1:14" ht="16.5" customHeight="1" x14ac:dyDescent="0.25">
      <c r="A1" s="7" t="str">
        <f>+'5-6 (3m)'!A1</f>
        <v>Nex Point Public Company Limited</v>
      </c>
      <c r="B1" s="7"/>
      <c r="C1" s="7"/>
      <c r="D1" s="7"/>
      <c r="H1" s="7"/>
      <c r="I1" s="7"/>
      <c r="J1" s="7"/>
      <c r="K1" s="7"/>
      <c r="L1" s="9"/>
      <c r="M1" s="7"/>
      <c r="N1" s="1" t="s">
        <v>49</v>
      </c>
    </row>
    <row r="2" spans="1:14" ht="16.5" customHeight="1" x14ac:dyDescent="0.25">
      <c r="A2" s="7" t="s">
        <v>78</v>
      </c>
      <c r="B2" s="7"/>
      <c r="C2" s="7"/>
      <c r="D2" s="7"/>
      <c r="H2" s="7"/>
      <c r="I2" s="7"/>
      <c r="J2" s="7"/>
      <c r="K2" s="7"/>
      <c r="L2" s="9"/>
      <c r="M2" s="7"/>
      <c r="N2" s="7"/>
    </row>
    <row r="3" spans="1:14" ht="16.5" customHeight="1" x14ac:dyDescent="0.25">
      <c r="A3" s="12" t="str">
        <f>'7'!A3</f>
        <v>For the three-month period ended 31 March 2023</v>
      </c>
      <c r="B3" s="13"/>
      <c r="C3" s="13"/>
      <c r="D3" s="13"/>
      <c r="E3" s="14"/>
      <c r="F3" s="14"/>
      <c r="G3" s="16"/>
      <c r="H3" s="13"/>
      <c r="I3" s="13"/>
      <c r="J3" s="13"/>
      <c r="K3" s="13"/>
      <c r="L3" s="15"/>
      <c r="M3" s="13"/>
      <c r="N3" s="13"/>
    </row>
    <row r="4" spans="1:14" ht="16.5" customHeight="1" x14ac:dyDescent="0.25">
      <c r="A4" s="7"/>
      <c r="E4" s="75"/>
      <c r="F4" s="76"/>
      <c r="G4" s="77"/>
      <c r="H4" s="76"/>
      <c r="I4" s="76"/>
      <c r="J4" s="77"/>
      <c r="K4" s="77"/>
      <c r="L4" s="76"/>
      <c r="M4" s="76"/>
      <c r="N4" s="77"/>
    </row>
    <row r="5" spans="1:14" ht="16.5" customHeight="1" x14ac:dyDescent="0.25">
      <c r="A5" s="7"/>
      <c r="E5" s="75"/>
      <c r="F5" s="76"/>
      <c r="G5" s="77"/>
      <c r="H5" s="76"/>
      <c r="I5" s="76"/>
      <c r="J5" s="77"/>
      <c r="K5" s="77"/>
      <c r="L5" s="76"/>
      <c r="M5" s="76"/>
      <c r="N5" s="77"/>
    </row>
    <row r="6" spans="1:14" ht="16.5" customHeight="1" x14ac:dyDescent="0.25">
      <c r="A6" s="7"/>
      <c r="D6" s="8"/>
      <c r="E6" s="10"/>
      <c r="F6" s="14"/>
      <c r="G6" s="16"/>
      <c r="H6" s="15"/>
      <c r="I6" s="15"/>
      <c r="J6" s="15"/>
      <c r="K6" s="15"/>
      <c r="L6" s="15"/>
      <c r="M6" s="15"/>
      <c r="N6" s="203" t="s">
        <v>103</v>
      </c>
    </row>
    <row r="7" spans="1:14" ht="16.5" customHeight="1" x14ac:dyDescent="0.25">
      <c r="A7" s="7"/>
      <c r="D7" s="8"/>
      <c r="E7" s="10"/>
      <c r="F7" s="182" t="s">
        <v>35</v>
      </c>
      <c r="J7" s="145"/>
      <c r="K7" s="145"/>
      <c r="L7" s="145"/>
      <c r="N7" s="77"/>
    </row>
    <row r="8" spans="1:14" ht="16.5" customHeight="1" x14ac:dyDescent="0.25">
      <c r="A8" s="7"/>
      <c r="D8" s="8"/>
      <c r="E8" s="10"/>
      <c r="F8" s="182" t="s">
        <v>34</v>
      </c>
      <c r="G8" s="77"/>
      <c r="H8" s="182" t="s">
        <v>37</v>
      </c>
      <c r="I8" s="77"/>
      <c r="J8" s="228" t="s">
        <v>147</v>
      </c>
      <c r="K8" s="228"/>
      <c r="L8" s="228"/>
      <c r="M8" s="77"/>
      <c r="N8" s="182" t="s">
        <v>24</v>
      </c>
    </row>
    <row r="9" spans="1:14" ht="16.5" customHeight="1" x14ac:dyDescent="0.25">
      <c r="A9" s="7"/>
      <c r="D9" s="11"/>
      <c r="E9" s="10"/>
      <c r="F9" s="183" t="s">
        <v>23</v>
      </c>
      <c r="G9" s="77"/>
      <c r="H9" s="182" t="s">
        <v>36</v>
      </c>
      <c r="I9" s="77"/>
      <c r="J9" s="182" t="s">
        <v>59</v>
      </c>
      <c r="K9" s="184"/>
      <c r="L9" s="185" t="s">
        <v>18</v>
      </c>
      <c r="M9" s="77"/>
      <c r="N9" s="182" t="s">
        <v>51</v>
      </c>
    </row>
    <row r="10" spans="1:14" ht="16.5" customHeight="1" x14ac:dyDescent="0.25">
      <c r="A10" s="7"/>
      <c r="D10" s="8"/>
      <c r="E10" s="10"/>
      <c r="F10" s="62" t="s">
        <v>66</v>
      </c>
      <c r="G10" s="186"/>
      <c r="H10" s="62" t="s">
        <v>66</v>
      </c>
      <c r="I10" s="77"/>
      <c r="J10" s="62" t="s">
        <v>66</v>
      </c>
      <c r="K10" s="187"/>
      <c r="L10" s="62" t="s">
        <v>66</v>
      </c>
      <c r="M10" s="77"/>
      <c r="N10" s="62" t="s">
        <v>66</v>
      </c>
    </row>
    <row r="11" spans="1:14" ht="16.5" customHeight="1" x14ac:dyDescent="0.25">
      <c r="A11" s="7"/>
      <c r="D11" s="161"/>
      <c r="F11" s="78"/>
      <c r="G11" s="186"/>
      <c r="H11" s="78"/>
      <c r="I11" s="77"/>
      <c r="J11" s="78"/>
      <c r="K11" s="187"/>
      <c r="L11" s="78"/>
      <c r="M11" s="77"/>
      <c r="N11" s="78"/>
    </row>
    <row r="12" spans="1:14" ht="16.5" customHeight="1" x14ac:dyDescent="0.25">
      <c r="A12" s="7" t="s">
        <v>112</v>
      </c>
      <c r="B12" s="188"/>
      <c r="D12" s="8"/>
      <c r="E12" s="10"/>
      <c r="F12" s="189">
        <v>1674453</v>
      </c>
      <c r="G12" s="189"/>
      <c r="H12" s="189">
        <v>1542574</v>
      </c>
      <c r="I12" s="190"/>
      <c r="J12" s="189">
        <v>32092</v>
      </c>
      <c r="K12" s="189"/>
      <c r="L12" s="189">
        <v>-170901</v>
      </c>
      <c r="M12" s="189"/>
      <c r="N12" s="189">
        <f>SUM(F12,H12,J12,L12)</f>
        <v>3078218</v>
      </c>
    </row>
    <row r="13" spans="1:14" ht="6" customHeight="1" x14ac:dyDescent="0.25">
      <c r="A13" s="7"/>
      <c r="B13" s="188"/>
      <c r="D13" s="8"/>
      <c r="E13" s="10"/>
      <c r="F13" s="191"/>
      <c r="G13" s="191"/>
      <c r="H13" s="191"/>
      <c r="I13" s="191"/>
      <c r="J13" s="191"/>
      <c r="K13" s="191"/>
      <c r="L13" s="191"/>
      <c r="M13" s="191"/>
      <c r="N13" s="191"/>
    </row>
    <row r="14" spans="1:14" ht="16.5" customHeight="1" x14ac:dyDescent="0.25">
      <c r="A14" s="7" t="s">
        <v>79</v>
      </c>
      <c r="B14" s="188"/>
      <c r="D14" s="8"/>
      <c r="E14" s="10"/>
    </row>
    <row r="15" spans="1:14" ht="16.5" customHeight="1" x14ac:dyDescent="0.25">
      <c r="A15" s="9" t="s">
        <v>186</v>
      </c>
      <c r="B15" s="188"/>
      <c r="D15" s="8"/>
      <c r="E15" s="10"/>
      <c r="F15" s="191">
        <v>0</v>
      </c>
      <c r="H15" s="191">
        <v>0</v>
      </c>
      <c r="J15" s="191">
        <v>0</v>
      </c>
      <c r="L15" s="10">
        <v>-4012</v>
      </c>
      <c r="N15" s="207">
        <f>SUM(F15,H15,J15,L15)</f>
        <v>-4012</v>
      </c>
    </row>
    <row r="16" spans="1:14" ht="16.5" customHeight="1" x14ac:dyDescent="0.25">
      <c r="A16" s="9" t="s">
        <v>185</v>
      </c>
      <c r="D16" s="8"/>
      <c r="E16" s="10"/>
      <c r="F16" s="202">
        <v>0</v>
      </c>
      <c r="G16" s="153"/>
      <c r="H16" s="202">
        <v>0</v>
      </c>
      <c r="I16" s="153"/>
      <c r="J16" s="202">
        <v>0</v>
      </c>
      <c r="K16" s="153"/>
      <c r="L16" s="202">
        <v>0</v>
      </c>
      <c r="M16" s="153"/>
      <c r="N16" s="202">
        <f>SUM(F16,H16,J16,L16)</f>
        <v>0</v>
      </c>
    </row>
    <row r="17" spans="1:14" ht="16.5" customHeight="1" x14ac:dyDescent="0.25">
      <c r="D17" s="8"/>
      <c r="E17" s="10"/>
      <c r="F17" s="76"/>
      <c r="G17" s="76"/>
      <c r="H17" s="76"/>
      <c r="I17" s="76"/>
      <c r="J17" s="76"/>
      <c r="K17" s="76"/>
      <c r="L17" s="76"/>
      <c r="M17" s="76"/>
      <c r="N17" s="76"/>
    </row>
    <row r="18" spans="1:14" ht="16.5" customHeight="1" thickBot="1" x14ac:dyDescent="0.3">
      <c r="A18" s="7" t="s">
        <v>173</v>
      </c>
      <c r="D18" s="8"/>
      <c r="E18" s="10"/>
      <c r="F18" s="192">
        <f>SUM(F12:F16)</f>
        <v>1674453</v>
      </c>
      <c r="G18" s="76"/>
      <c r="H18" s="192">
        <f>SUM(H12:H16)</f>
        <v>1542574</v>
      </c>
      <c r="I18" s="76"/>
      <c r="J18" s="192">
        <f>SUM(J12:J16)</f>
        <v>32092</v>
      </c>
      <c r="K18" s="76"/>
      <c r="L18" s="192">
        <f>SUM(L12:L16)</f>
        <v>-174913</v>
      </c>
      <c r="M18" s="76"/>
      <c r="N18" s="192">
        <f>SUM(N12:N16)</f>
        <v>3074206</v>
      </c>
    </row>
    <row r="19" spans="1:14" ht="16.5" customHeight="1" thickTop="1" x14ac:dyDescent="0.25">
      <c r="A19" s="7"/>
      <c r="D19" s="8"/>
      <c r="E19" s="10"/>
      <c r="F19" s="76"/>
      <c r="G19" s="76"/>
      <c r="H19" s="76"/>
      <c r="I19" s="76"/>
      <c r="J19" s="76"/>
      <c r="K19" s="76"/>
      <c r="L19" s="76"/>
      <c r="M19" s="76"/>
      <c r="N19" s="76"/>
    </row>
    <row r="20" spans="1:14" ht="16.5" customHeight="1" x14ac:dyDescent="0.25">
      <c r="A20" s="7"/>
      <c r="D20" s="161"/>
      <c r="F20" s="78"/>
      <c r="G20" s="186"/>
      <c r="H20" s="78"/>
      <c r="I20" s="77"/>
      <c r="J20" s="78"/>
      <c r="K20" s="187"/>
      <c r="L20" s="78"/>
      <c r="M20" s="77"/>
      <c r="N20" s="78"/>
    </row>
    <row r="21" spans="1:14" ht="16.5" customHeight="1" x14ac:dyDescent="0.25">
      <c r="A21" s="7" t="s">
        <v>175</v>
      </c>
      <c r="B21" s="188"/>
      <c r="D21" s="8"/>
      <c r="E21" s="10"/>
      <c r="F21" s="193">
        <v>1674453</v>
      </c>
      <c r="G21" s="189"/>
      <c r="H21" s="193">
        <v>1542574</v>
      </c>
      <c r="I21" s="190"/>
      <c r="J21" s="193">
        <v>32092</v>
      </c>
      <c r="K21" s="189"/>
      <c r="L21" s="193">
        <v>-25894</v>
      </c>
      <c r="M21" s="189"/>
      <c r="N21" s="193">
        <f>SUM(F21,H21,J21,L21)</f>
        <v>3223225</v>
      </c>
    </row>
    <row r="22" spans="1:14" ht="6" customHeight="1" x14ac:dyDescent="0.25">
      <c r="A22" s="7"/>
      <c r="B22" s="188"/>
      <c r="D22" s="8"/>
      <c r="E22" s="10"/>
      <c r="F22" s="194"/>
      <c r="G22" s="191"/>
      <c r="H22" s="194"/>
      <c r="I22" s="191"/>
      <c r="J22" s="194"/>
      <c r="K22" s="191"/>
      <c r="L22" s="194"/>
      <c r="M22" s="191"/>
      <c r="N22" s="194"/>
    </row>
    <row r="23" spans="1:14" ht="16.5" customHeight="1" x14ac:dyDescent="0.25">
      <c r="A23" s="7" t="s">
        <v>79</v>
      </c>
      <c r="B23" s="188"/>
      <c r="D23" s="8"/>
      <c r="E23" s="10"/>
      <c r="F23" s="194"/>
      <c r="G23" s="11"/>
      <c r="H23" s="194"/>
      <c r="I23" s="11"/>
      <c r="J23" s="194"/>
      <c r="K23" s="11"/>
      <c r="L23" s="194"/>
      <c r="M23" s="11"/>
      <c r="N23" s="194"/>
    </row>
    <row r="24" spans="1:14" ht="16.5" customHeight="1" x14ac:dyDescent="0.25">
      <c r="A24" s="9" t="s">
        <v>184</v>
      </c>
      <c r="B24" s="188"/>
      <c r="D24" s="8"/>
      <c r="E24" s="10"/>
      <c r="F24" s="194">
        <v>0</v>
      </c>
      <c r="G24" s="11"/>
      <c r="H24" s="194">
        <v>0</v>
      </c>
      <c r="I24" s="11"/>
      <c r="J24" s="194">
        <v>0</v>
      </c>
      <c r="K24" s="11"/>
      <c r="L24" s="194">
        <f>'5-6 (3m)'!J68</f>
        <v>44510</v>
      </c>
      <c r="M24" s="11"/>
      <c r="N24" s="193">
        <f>SUM(F24,H24,J24,L24)</f>
        <v>44510</v>
      </c>
    </row>
    <row r="25" spans="1:14" ht="16.5" customHeight="1" x14ac:dyDescent="0.25">
      <c r="A25" s="9" t="s">
        <v>168</v>
      </c>
      <c r="D25" s="8"/>
      <c r="E25" s="10"/>
      <c r="F25" s="195">
        <v>0</v>
      </c>
      <c r="G25" s="191"/>
      <c r="H25" s="195">
        <v>0</v>
      </c>
      <c r="I25" s="191"/>
      <c r="J25" s="195">
        <v>0</v>
      </c>
      <c r="K25" s="76"/>
      <c r="L25" s="195">
        <v>0</v>
      </c>
      <c r="M25" s="76"/>
      <c r="N25" s="195">
        <f>SUM(F25,H25,J25,L25)</f>
        <v>0</v>
      </c>
    </row>
    <row r="26" spans="1:14" ht="16.5" customHeight="1" x14ac:dyDescent="0.25">
      <c r="D26" s="8"/>
      <c r="E26" s="10"/>
      <c r="F26" s="196"/>
      <c r="G26" s="76"/>
      <c r="H26" s="196"/>
      <c r="I26" s="76"/>
      <c r="J26" s="196"/>
      <c r="K26" s="76"/>
      <c r="L26" s="196"/>
      <c r="M26" s="76"/>
      <c r="N26" s="196"/>
    </row>
    <row r="27" spans="1:14" ht="16.5" customHeight="1" thickBot="1" x14ac:dyDescent="0.3">
      <c r="A27" s="7" t="s">
        <v>176</v>
      </c>
      <c r="D27" s="8"/>
      <c r="E27" s="10"/>
      <c r="F27" s="197">
        <f>SUM(F21:F25)</f>
        <v>1674453</v>
      </c>
      <c r="G27" s="76"/>
      <c r="H27" s="197">
        <f>SUM(H21:H25)</f>
        <v>1542574</v>
      </c>
      <c r="I27" s="76"/>
      <c r="J27" s="197">
        <f>SUM(J21:J25)</f>
        <v>32092</v>
      </c>
      <c r="K27" s="76"/>
      <c r="L27" s="197">
        <f>SUM(L21:L25)</f>
        <v>18616</v>
      </c>
      <c r="M27" s="76"/>
      <c r="N27" s="197">
        <f>SUM(N21:N25)</f>
        <v>3267735</v>
      </c>
    </row>
    <row r="28" spans="1:14" ht="16.5" customHeight="1" thickTop="1" x14ac:dyDescent="0.25">
      <c r="A28" s="7"/>
      <c r="D28" s="8"/>
      <c r="E28" s="10"/>
      <c r="F28" s="76"/>
      <c r="G28" s="76"/>
      <c r="H28" s="76"/>
      <c r="I28" s="76"/>
      <c r="J28" s="76"/>
      <c r="K28" s="76"/>
      <c r="L28" s="76"/>
      <c r="M28" s="76"/>
      <c r="N28" s="76"/>
    </row>
    <row r="29" spans="1:14" ht="16.5" customHeight="1" x14ac:dyDescent="0.25">
      <c r="A29" s="7"/>
      <c r="D29" s="8"/>
      <c r="E29" s="10"/>
      <c r="F29" s="76"/>
      <c r="G29" s="76"/>
      <c r="H29" s="76"/>
      <c r="I29" s="76"/>
      <c r="J29" s="76"/>
      <c r="K29" s="76"/>
      <c r="L29" s="76"/>
      <c r="M29" s="76"/>
      <c r="N29" s="76"/>
    </row>
    <row r="30" spans="1:14" ht="16.5" customHeight="1" x14ac:dyDescent="0.25">
      <c r="A30" s="7"/>
      <c r="D30" s="8"/>
      <c r="E30" s="10"/>
      <c r="F30" s="76"/>
      <c r="G30" s="76"/>
      <c r="H30" s="76"/>
      <c r="I30" s="76"/>
      <c r="J30" s="76"/>
      <c r="K30" s="76"/>
      <c r="L30" s="76"/>
      <c r="M30" s="76"/>
      <c r="N30" s="76"/>
    </row>
    <row r="31" spans="1:14" ht="16.5" customHeight="1" x14ac:dyDescent="0.25">
      <c r="A31" s="7"/>
      <c r="D31" s="8"/>
      <c r="E31" s="10"/>
      <c r="F31" s="76"/>
      <c r="G31" s="76"/>
      <c r="H31" s="76"/>
      <c r="I31" s="76"/>
      <c r="J31" s="76"/>
      <c r="K31" s="76"/>
      <c r="L31" s="76"/>
      <c r="M31" s="76"/>
      <c r="N31" s="76"/>
    </row>
    <row r="32" spans="1:14" ht="16.5" customHeight="1" x14ac:dyDescent="0.25">
      <c r="A32" s="7"/>
      <c r="D32" s="8"/>
      <c r="E32" s="10"/>
      <c r="F32" s="76"/>
      <c r="G32" s="76"/>
      <c r="H32" s="76"/>
      <c r="I32" s="76"/>
      <c r="J32" s="76"/>
      <c r="K32" s="76"/>
      <c r="L32" s="76"/>
      <c r="M32" s="76"/>
      <c r="N32" s="76"/>
    </row>
    <row r="33" spans="1:14" ht="6" customHeight="1" x14ac:dyDescent="0.25">
      <c r="A33" s="7"/>
      <c r="D33" s="8"/>
      <c r="E33" s="10"/>
      <c r="F33" s="76"/>
      <c r="G33" s="76"/>
      <c r="H33" s="76"/>
      <c r="I33" s="76"/>
      <c r="J33" s="76"/>
      <c r="K33" s="76"/>
      <c r="L33" s="76"/>
      <c r="M33" s="76"/>
      <c r="N33" s="76"/>
    </row>
    <row r="34" spans="1:14" ht="21.95" customHeight="1" x14ac:dyDescent="0.25">
      <c r="A34" s="15" t="str">
        <f>'2-4'!$A$61</f>
        <v>The accompanying condensed notes to the interim financial information are an integral part of this interim financial information.</v>
      </c>
      <c r="B34" s="15"/>
      <c r="C34" s="15"/>
      <c r="D34" s="15"/>
      <c r="E34" s="14"/>
      <c r="F34" s="79"/>
      <c r="G34" s="79"/>
      <c r="H34" s="79"/>
      <c r="I34" s="79"/>
      <c r="J34" s="79"/>
      <c r="K34" s="79"/>
      <c r="L34" s="79"/>
      <c r="M34" s="79"/>
      <c r="N34" s="79"/>
    </row>
  </sheetData>
  <mergeCells count="1">
    <mergeCell ref="J8:L8"/>
  </mergeCells>
  <phoneticPr fontId="12" type="noConversion"/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16"/>
  <sheetViews>
    <sheetView tabSelected="1" topLeftCell="A63" zoomScale="85" zoomScaleNormal="85" zoomScaleSheetLayoutView="90" workbookViewId="0">
      <selection activeCell="O81" sqref="O81"/>
    </sheetView>
  </sheetViews>
  <sheetFormatPr defaultColWidth="9.140625" defaultRowHeight="16.5" customHeight="1" x14ac:dyDescent="0.25"/>
  <cols>
    <col min="1" max="1" width="1.5703125" style="42" customWidth="1"/>
    <col min="2" max="2" width="1.140625" style="42" customWidth="1"/>
    <col min="3" max="3" width="48.5703125" style="42" customWidth="1"/>
    <col min="4" max="4" width="5.5703125" style="47" customWidth="1"/>
    <col min="5" max="5" width="0.7109375" style="42" customWidth="1"/>
    <col min="6" max="6" width="11.42578125" style="49" customWidth="1"/>
    <col min="7" max="7" width="0.7109375" style="64" customWidth="1"/>
    <col min="8" max="8" width="11.42578125" style="49" customWidth="1"/>
    <col min="9" max="9" width="0.7109375" style="89" customWidth="1"/>
    <col min="10" max="10" width="11.42578125" style="49" customWidth="1"/>
    <col min="11" max="11" width="0.7109375" style="64" customWidth="1"/>
    <col min="12" max="12" width="11.42578125" style="49" customWidth="1"/>
    <col min="13" max="16384" width="9.140625" style="43"/>
  </cols>
  <sheetData>
    <row r="1" spans="1:12" ht="16.5" customHeight="1" x14ac:dyDescent="0.25">
      <c r="A1" s="40" t="s">
        <v>113</v>
      </c>
      <c r="B1" s="40"/>
      <c r="C1" s="40"/>
      <c r="D1" s="41"/>
      <c r="G1" s="82"/>
      <c r="I1" s="83"/>
      <c r="K1" s="82"/>
      <c r="L1" s="84" t="s">
        <v>49</v>
      </c>
    </row>
    <row r="2" spans="1:12" ht="16.5" customHeight="1" x14ac:dyDescent="0.25">
      <c r="A2" s="40" t="s">
        <v>44</v>
      </c>
      <c r="B2" s="40"/>
      <c r="C2" s="40"/>
      <c r="D2" s="41"/>
      <c r="G2" s="82"/>
      <c r="I2" s="83"/>
      <c r="K2" s="82"/>
    </row>
    <row r="3" spans="1:12" ht="16.5" customHeight="1" x14ac:dyDescent="0.25">
      <c r="A3" s="44" t="str">
        <f>+'8'!A3</f>
        <v>For the three-month period ended 31 March 2023</v>
      </c>
      <c r="B3" s="44"/>
      <c r="C3" s="44"/>
      <c r="D3" s="45"/>
      <c r="E3" s="46"/>
      <c r="F3" s="50"/>
      <c r="G3" s="85"/>
      <c r="H3" s="50"/>
      <c r="I3" s="86"/>
      <c r="J3" s="50"/>
      <c r="K3" s="85"/>
      <c r="L3" s="50"/>
    </row>
    <row r="4" spans="1:12" ht="16.5" customHeight="1" x14ac:dyDescent="0.25">
      <c r="G4" s="82"/>
      <c r="I4" s="83"/>
      <c r="K4" s="82"/>
    </row>
    <row r="5" spans="1:12" ht="16.5" customHeight="1" x14ac:dyDescent="0.25">
      <c r="G5" s="82"/>
      <c r="I5" s="83"/>
      <c r="K5" s="82"/>
    </row>
    <row r="6" spans="1:12" ht="16.5" customHeight="1" x14ac:dyDescent="0.25">
      <c r="F6" s="224" t="s">
        <v>43</v>
      </c>
      <c r="G6" s="224"/>
      <c r="H6" s="224"/>
      <c r="I6" s="51"/>
      <c r="J6" s="224" t="s">
        <v>70</v>
      </c>
      <c r="K6" s="224"/>
      <c r="L6" s="224"/>
    </row>
    <row r="7" spans="1:12" ht="16.5" customHeight="1" x14ac:dyDescent="0.25">
      <c r="A7" s="43"/>
      <c r="E7" s="40"/>
      <c r="F7" s="225" t="s">
        <v>87</v>
      </c>
      <c r="G7" s="225"/>
      <c r="H7" s="225"/>
      <c r="I7" s="53"/>
      <c r="J7" s="225" t="s">
        <v>87</v>
      </c>
      <c r="K7" s="225"/>
      <c r="L7" s="225"/>
    </row>
    <row r="8" spans="1:12" ht="16.5" customHeight="1" x14ac:dyDescent="0.25">
      <c r="E8" s="40"/>
      <c r="F8" s="61" t="s">
        <v>177</v>
      </c>
      <c r="G8" s="87"/>
      <c r="H8" s="61" t="s">
        <v>111</v>
      </c>
      <c r="I8" s="87"/>
      <c r="J8" s="61" t="s">
        <v>177</v>
      </c>
      <c r="K8" s="87"/>
      <c r="L8" s="61" t="s">
        <v>111</v>
      </c>
    </row>
    <row r="9" spans="1:12" ht="16.5" customHeight="1" x14ac:dyDescent="0.25">
      <c r="D9" s="45" t="s">
        <v>2</v>
      </c>
      <c r="E9" s="40"/>
      <c r="F9" s="62" t="s">
        <v>66</v>
      </c>
      <c r="G9" s="87"/>
      <c r="H9" s="62" t="s">
        <v>66</v>
      </c>
      <c r="I9" s="87"/>
      <c r="J9" s="62" t="s">
        <v>66</v>
      </c>
      <c r="K9" s="87"/>
      <c r="L9" s="62" t="s">
        <v>66</v>
      </c>
    </row>
    <row r="10" spans="1:12" ht="16.5" customHeight="1" x14ac:dyDescent="0.25">
      <c r="A10" s="63" t="s">
        <v>27</v>
      </c>
      <c r="B10" s="64"/>
      <c r="C10" s="64"/>
      <c r="F10" s="56"/>
      <c r="G10" s="82"/>
      <c r="I10" s="83"/>
      <c r="J10" s="56"/>
      <c r="K10" s="82"/>
    </row>
    <row r="11" spans="1:12" ht="16.5" customHeight="1" x14ac:dyDescent="0.25">
      <c r="A11" s="64" t="s">
        <v>171</v>
      </c>
      <c r="B11" s="64"/>
      <c r="C11" s="64"/>
      <c r="F11" s="56">
        <f>'5-6 (3m)'!F29</f>
        <v>171702</v>
      </c>
      <c r="G11" s="88"/>
      <c r="H11" s="49">
        <f>'5-6 (3m)'!H29</f>
        <v>-61265</v>
      </c>
      <c r="I11" s="88"/>
      <c r="J11" s="56">
        <f>'5-6 (3m)'!J29</f>
        <v>53914</v>
      </c>
      <c r="K11" s="88"/>
      <c r="L11" s="49">
        <f>'5-6 (3m)'!L29</f>
        <v>-6516</v>
      </c>
    </row>
    <row r="12" spans="1:12" ht="16.5" customHeight="1" x14ac:dyDescent="0.25">
      <c r="A12" s="42" t="s">
        <v>190</v>
      </c>
      <c r="F12" s="56"/>
      <c r="G12" s="88"/>
      <c r="I12" s="88"/>
      <c r="J12" s="56"/>
      <c r="K12" s="88"/>
    </row>
    <row r="13" spans="1:12" ht="16.5" customHeight="1" x14ac:dyDescent="0.25">
      <c r="B13" s="42" t="s">
        <v>150</v>
      </c>
      <c r="F13" s="56"/>
      <c r="G13" s="88"/>
      <c r="I13" s="88"/>
      <c r="J13" s="56"/>
      <c r="K13" s="88"/>
    </row>
    <row r="14" spans="1:12" ht="16.5" customHeight="1" x14ac:dyDescent="0.25">
      <c r="A14" s="42" t="s">
        <v>0</v>
      </c>
      <c r="B14" s="60" t="s">
        <v>40</v>
      </c>
      <c r="D14" s="47" t="s">
        <v>188</v>
      </c>
      <c r="F14" s="56">
        <v>24577</v>
      </c>
      <c r="G14" s="88"/>
      <c r="H14" s="49">
        <v>25125</v>
      </c>
      <c r="I14" s="88"/>
      <c r="J14" s="56">
        <v>5306</v>
      </c>
      <c r="K14" s="88"/>
      <c r="L14" s="170">
        <v>5256</v>
      </c>
    </row>
    <row r="15" spans="1:12" ht="16.5" customHeight="1" x14ac:dyDescent="0.25">
      <c r="B15" s="60" t="s">
        <v>179</v>
      </c>
      <c r="F15" s="56">
        <v>12426</v>
      </c>
      <c r="G15" s="88"/>
      <c r="H15" s="49">
        <v>8347</v>
      </c>
      <c r="I15" s="88"/>
      <c r="J15" s="56">
        <v>6856</v>
      </c>
      <c r="K15" s="88"/>
      <c r="L15" s="170">
        <v>2788</v>
      </c>
    </row>
    <row r="16" spans="1:12" ht="16.5" customHeight="1" x14ac:dyDescent="0.25">
      <c r="A16" s="64"/>
      <c r="B16" s="96" t="s">
        <v>28</v>
      </c>
      <c r="C16" s="64"/>
      <c r="F16" s="56">
        <v>-9365</v>
      </c>
      <c r="G16" s="88"/>
      <c r="H16" s="49">
        <v>-2285</v>
      </c>
      <c r="I16" s="88"/>
      <c r="J16" s="56">
        <v>-14353</v>
      </c>
      <c r="K16" s="88"/>
      <c r="L16" s="170">
        <v>-8723</v>
      </c>
    </row>
    <row r="17" spans="1:12" ht="16.5" customHeight="1" x14ac:dyDescent="0.25">
      <c r="A17" s="64"/>
      <c r="B17" s="96" t="s">
        <v>71</v>
      </c>
      <c r="C17" s="64"/>
      <c r="D17" s="58">
        <v>11.2</v>
      </c>
      <c r="F17" s="56">
        <v>0</v>
      </c>
      <c r="G17" s="88"/>
      <c r="H17" s="49">
        <v>0</v>
      </c>
      <c r="I17" s="88"/>
      <c r="J17" s="56">
        <v>-10557</v>
      </c>
      <c r="K17" s="88"/>
      <c r="L17" s="170">
        <v>-6140</v>
      </c>
    </row>
    <row r="18" spans="1:12" ht="16.5" customHeight="1" x14ac:dyDescent="0.25">
      <c r="A18" s="64"/>
      <c r="B18" s="96" t="s">
        <v>68</v>
      </c>
      <c r="C18" s="64"/>
      <c r="F18" s="56">
        <v>6807</v>
      </c>
      <c r="G18" s="88"/>
      <c r="H18" s="49">
        <v>1949</v>
      </c>
      <c r="I18" s="88"/>
      <c r="J18" s="56">
        <v>5893</v>
      </c>
      <c r="K18" s="88"/>
      <c r="L18" s="170">
        <v>378</v>
      </c>
    </row>
    <row r="19" spans="1:12" ht="16.5" customHeight="1" x14ac:dyDescent="0.25">
      <c r="A19" s="64"/>
      <c r="B19" s="96" t="s">
        <v>63</v>
      </c>
      <c r="C19" s="64"/>
      <c r="F19" s="56">
        <v>2385</v>
      </c>
      <c r="G19" s="88"/>
      <c r="H19" s="49">
        <v>1894</v>
      </c>
      <c r="I19" s="88"/>
      <c r="J19" s="56">
        <v>827</v>
      </c>
      <c r="K19" s="88"/>
      <c r="L19" s="170">
        <v>765</v>
      </c>
    </row>
    <row r="20" spans="1:12" ht="16.5" customHeight="1" x14ac:dyDescent="0.25">
      <c r="A20" s="64"/>
      <c r="B20" s="96" t="s">
        <v>208</v>
      </c>
      <c r="C20" s="64"/>
      <c r="D20" s="58"/>
      <c r="F20" s="56">
        <v>-139234</v>
      </c>
      <c r="G20" s="88"/>
      <c r="H20" s="49">
        <v>22382</v>
      </c>
      <c r="I20" s="88"/>
      <c r="J20" s="56">
        <v>0</v>
      </c>
      <c r="K20" s="88"/>
      <c r="L20" s="49">
        <v>0</v>
      </c>
    </row>
    <row r="21" spans="1:12" ht="16.5" customHeight="1" x14ac:dyDescent="0.25">
      <c r="A21" s="64"/>
      <c r="B21" s="60" t="s">
        <v>194</v>
      </c>
      <c r="C21" s="64"/>
      <c r="D21" s="58"/>
      <c r="F21" s="56">
        <v>2389</v>
      </c>
      <c r="G21" s="49"/>
      <c r="H21" s="49">
        <v>0</v>
      </c>
      <c r="I21" s="49"/>
      <c r="J21" s="56">
        <v>2389</v>
      </c>
      <c r="K21" s="49"/>
      <c r="L21" s="49">
        <v>0</v>
      </c>
    </row>
    <row r="22" spans="1:12" ht="16.5" customHeight="1" x14ac:dyDescent="0.25">
      <c r="A22" s="64"/>
      <c r="B22" s="96" t="s">
        <v>192</v>
      </c>
      <c r="C22" s="64"/>
      <c r="D22" s="58"/>
      <c r="F22" s="56">
        <v>2</v>
      </c>
      <c r="G22" s="49"/>
      <c r="H22" s="49">
        <v>0</v>
      </c>
      <c r="I22" s="49"/>
      <c r="J22" s="56">
        <v>0</v>
      </c>
      <c r="K22" s="49"/>
      <c r="L22" s="49">
        <v>0</v>
      </c>
    </row>
    <row r="23" spans="1:12" ht="16.5" customHeight="1" x14ac:dyDescent="0.25">
      <c r="A23" s="64"/>
      <c r="B23" s="96" t="s">
        <v>191</v>
      </c>
      <c r="C23" s="96"/>
      <c r="F23" s="56">
        <v>-11721</v>
      </c>
      <c r="G23" s="88"/>
      <c r="H23" s="49">
        <v>0</v>
      </c>
      <c r="I23" s="88"/>
      <c r="J23" s="56">
        <v>0</v>
      </c>
      <c r="K23" s="89"/>
      <c r="L23" s="49">
        <v>0</v>
      </c>
    </row>
    <row r="24" spans="1:12" ht="16.5" customHeight="1" x14ac:dyDescent="0.25">
      <c r="A24" s="64"/>
      <c r="B24" s="96" t="s">
        <v>180</v>
      </c>
      <c r="C24" s="96"/>
      <c r="F24" s="56">
        <v>0</v>
      </c>
      <c r="G24" s="88"/>
      <c r="H24" s="49">
        <v>-9</v>
      </c>
      <c r="I24" s="88"/>
      <c r="J24" s="56">
        <v>0</v>
      </c>
      <c r="K24" s="89"/>
      <c r="L24" s="49">
        <v>0</v>
      </c>
    </row>
    <row r="25" spans="1:12" ht="16.5" customHeight="1" x14ac:dyDescent="0.25">
      <c r="A25" s="64"/>
      <c r="B25" s="96" t="s">
        <v>195</v>
      </c>
      <c r="C25" s="96"/>
      <c r="F25" s="56">
        <v>22002</v>
      </c>
      <c r="G25" s="88"/>
      <c r="H25" s="49">
        <v>0</v>
      </c>
      <c r="I25" s="88"/>
      <c r="J25" s="56">
        <v>0</v>
      </c>
      <c r="K25" s="89"/>
      <c r="L25" s="49">
        <v>0</v>
      </c>
    </row>
    <row r="26" spans="1:12" ht="16.5" customHeight="1" x14ac:dyDescent="0.25">
      <c r="A26" s="64"/>
      <c r="B26" s="96" t="s">
        <v>144</v>
      </c>
      <c r="C26" s="64"/>
      <c r="F26" s="56">
        <v>5</v>
      </c>
      <c r="G26" s="88"/>
      <c r="H26" s="49">
        <v>10</v>
      </c>
      <c r="I26" s="88"/>
      <c r="J26" s="56">
        <v>0</v>
      </c>
      <c r="K26" s="89"/>
      <c r="L26" s="49">
        <v>0</v>
      </c>
    </row>
    <row r="27" spans="1:12" ht="16.5" customHeight="1" x14ac:dyDescent="0.25">
      <c r="A27" s="64"/>
      <c r="B27" s="96" t="s">
        <v>189</v>
      </c>
      <c r="C27" s="64"/>
      <c r="F27" s="56">
        <v>-24</v>
      </c>
      <c r="G27" s="88"/>
      <c r="H27" s="49">
        <v>2</v>
      </c>
      <c r="I27" s="88"/>
      <c r="J27" s="56">
        <v>0</v>
      </c>
      <c r="K27" s="89"/>
      <c r="L27" s="49">
        <v>0</v>
      </c>
    </row>
    <row r="28" spans="1:12" ht="16.5" customHeight="1" x14ac:dyDescent="0.25">
      <c r="A28" s="64"/>
      <c r="B28" s="96" t="s">
        <v>131</v>
      </c>
      <c r="C28" s="64"/>
      <c r="F28" s="57">
        <v>0</v>
      </c>
      <c r="G28" s="88"/>
      <c r="H28" s="50">
        <v>79</v>
      </c>
      <c r="I28" s="88"/>
      <c r="J28" s="57">
        <v>0</v>
      </c>
      <c r="K28" s="88"/>
      <c r="L28" s="50">
        <v>79</v>
      </c>
    </row>
    <row r="29" spans="1:12" ht="8.4499999999999993" customHeight="1" x14ac:dyDescent="0.25">
      <c r="A29" s="64"/>
      <c r="B29" s="96"/>
      <c r="C29" s="64"/>
      <c r="F29" s="56"/>
      <c r="G29" s="88"/>
      <c r="I29" s="88"/>
      <c r="J29" s="56"/>
      <c r="K29" s="88"/>
    </row>
    <row r="30" spans="1:12" ht="16.5" customHeight="1" x14ac:dyDescent="0.25">
      <c r="A30" s="65"/>
      <c r="B30" s="64" t="s">
        <v>209</v>
      </c>
      <c r="C30" s="64"/>
      <c r="F30" s="56"/>
      <c r="G30" s="49"/>
      <c r="I30" s="49"/>
      <c r="J30" s="56"/>
      <c r="K30" s="49"/>
    </row>
    <row r="31" spans="1:12" ht="16.5" customHeight="1" x14ac:dyDescent="0.25">
      <c r="A31" s="64"/>
      <c r="B31" s="64"/>
      <c r="C31" s="64" t="s">
        <v>210</v>
      </c>
      <c r="F31" s="56">
        <f>SUM(F11:F30)</f>
        <v>81951</v>
      </c>
      <c r="G31" s="49"/>
      <c r="H31" s="49">
        <f>SUM(H11:H30)</f>
        <v>-3771</v>
      </c>
      <c r="I31" s="49"/>
      <c r="J31" s="56">
        <f>SUM(J11:J30)</f>
        <v>50275</v>
      </c>
      <c r="K31" s="49"/>
      <c r="L31" s="49">
        <f>SUM(L11:L30)</f>
        <v>-12113</v>
      </c>
    </row>
    <row r="32" spans="1:12" ht="16.5" customHeight="1" x14ac:dyDescent="0.25">
      <c r="A32" s="64"/>
      <c r="B32" s="64" t="s">
        <v>41</v>
      </c>
      <c r="C32" s="64"/>
      <c r="D32" s="41"/>
      <c r="E32" s="40"/>
      <c r="F32" s="56"/>
      <c r="G32" s="82"/>
      <c r="H32" s="67"/>
      <c r="I32" s="90"/>
      <c r="J32" s="66"/>
      <c r="K32" s="91"/>
      <c r="L32" s="67"/>
    </row>
    <row r="33" spans="1:12" ht="16.5" customHeight="1" x14ac:dyDescent="0.25">
      <c r="A33" s="64"/>
      <c r="B33" s="65"/>
      <c r="C33" s="96" t="s">
        <v>132</v>
      </c>
      <c r="D33" s="41"/>
      <c r="E33" s="40"/>
      <c r="F33" s="68">
        <v>341097</v>
      </c>
      <c r="G33" s="90"/>
      <c r="H33" s="171">
        <v>27435</v>
      </c>
      <c r="I33" s="90"/>
      <c r="J33" s="68">
        <v>407183</v>
      </c>
      <c r="K33" s="90"/>
      <c r="L33" s="171">
        <v>545</v>
      </c>
    </row>
    <row r="34" spans="1:12" ht="16.5" customHeight="1" x14ac:dyDescent="0.25">
      <c r="A34" s="64"/>
      <c r="B34" s="65"/>
      <c r="C34" s="96" t="s">
        <v>151</v>
      </c>
      <c r="D34" s="41"/>
      <c r="E34" s="40"/>
      <c r="F34" s="68">
        <v>775</v>
      </c>
      <c r="G34" s="90"/>
      <c r="H34" s="171">
        <v>722</v>
      </c>
      <c r="I34" s="90"/>
      <c r="J34" s="68">
        <v>0</v>
      </c>
      <c r="K34" s="90"/>
      <c r="L34" s="171">
        <v>0</v>
      </c>
    </row>
    <row r="35" spans="1:12" ht="16.5" customHeight="1" x14ac:dyDescent="0.25">
      <c r="A35" s="64"/>
      <c r="B35" s="65"/>
      <c r="C35" s="96" t="s">
        <v>29</v>
      </c>
      <c r="D35" s="41"/>
      <c r="E35" s="40"/>
      <c r="F35" s="68">
        <v>-824998</v>
      </c>
      <c r="G35" s="90"/>
      <c r="H35" s="171">
        <v>8135</v>
      </c>
      <c r="I35" s="90"/>
      <c r="J35" s="68">
        <v>-838804</v>
      </c>
      <c r="K35" s="90"/>
      <c r="L35" s="171">
        <v>-2171</v>
      </c>
    </row>
    <row r="36" spans="1:12" ht="16.5" customHeight="1" x14ac:dyDescent="0.25">
      <c r="A36" s="64"/>
      <c r="B36" s="65"/>
      <c r="C36" s="96" t="s">
        <v>133</v>
      </c>
      <c r="D36" s="41"/>
      <c r="E36" s="40"/>
      <c r="F36" s="68">
        <v>-13624</v>
      </c>
      <c r="G36" s="90"/>
      <c r="H36" s="171">
        <v>-2833</v>
      </c>
      <c r="I36" s="90"/>
      <c r="J36" s="68">
        <v>0</v>
      </c>
      <c r="K36" s="90"/>
      <c r="L36" s="171">
        <v>0</v>
      </c>
    </row>
    <row r="37" spans="1:12" ht="16.5" customHeight="1" x14ac:dyDescent="0.25">
      <c r="A37" s="64"/>
      <c r="B37" s="65"/>
      <c r="C37" s="96" t="s">
        <v>138</v>
      </c>
      <c r="D37" s="41"/>
      <c r="E37" s="40"/>
      <c r="F37" s="68">
        <v>-971</v>
      </c>
      <c r="G37" s="90"/>
      <c r="H37" s="172">
        <v>-1299</v>
      </c>
      <c r="I37" s="90"/>
      <c r="J37" s="68">
        <v>-133</v>
      </c>
      <c r="K37" s="90"/>
      <c r="L37" s="171">
        <v>-1126</v>
      </c>
    </row>
    <row r="38" spans="1:12" ht="16.5" customHeight="1" x14ac:dyDescent="0.25">
      <c r="A38" s="64"/>
      <c r="B38" s="65"/>
      <c r="C38" s="96" t="s">
        <v>134</v>
      </c>
      <c r="D38" s="41"/>
      <c r="E38" s="40"/>
      <c r="F38" s="68">
        <v>-78325</v>
      </c>
      <c r="G38" s="90"/>
      <c r="H38" s="172">
        <v>-43711</v>
      </c>
      <c r="I38" s="90"/>
      <c r="J38" s="68">
        <v>-66803</v>
      </c>
      <c r="K38" s="90"/>
      <c r="L38" s="172">
        <v>-123</v>
      </c>
    </row>
    <row r="39" spans="1:12" ht="16.5" customHeight="1" x14ac:dyDescent="0.25">
      <c r="A39" s="64"/>
      <c r="B39" s="65"/>
      <c r="C39" s="96" t="s">
        <v>64</v>
      </c>
      <c r="D39" s="41"/>
      <c r="E39" s="40"/>
      <c r="F39" s="68">
        <v>13006</v>
      </c>
      <c r="G39" s="90"/>
      <c r="H39" s="172">
        <v>639</v>
      </c>
      <c r="I39" s="90"/>
      <c r="J39" s="68">
        <v>9853</v>
      </c>
      <c r="K39" s="90"/>
      <c r="L39" s="171">
        <v>-2060</v>
      </c>
    </row>
    <row r="40" spans="1:12" ht="16.5" customHeight="1" x14ac:dyDescent="0.25">
      <c r="A40" s="64"/>
      <c r="B40" s="65"/>
      <c r="C40" s="96" t="s">
        <v>135</v>
      </c>
      <c r="D40" s="41"/>
      <c r="E40" s="40"/>
      <c r="F40" s="68">
        <v>817956</v>
      </c>
      <c r="G40" s="90"/>
      <c r="H40" s="172">
        <v>-291102</v>
      </c>
      <c r="I40" s="90"/>
      <c r="J40" s="68">
        <v>837058</v>
      </c>
      <c r="K40" s="90"/>
      <c r="L40" s="172">
        <v>-13147</v>
      </c>
    </row>
    <row r="41" spans="1:12" ht="16.5" customHeight="1" x14ac:dyDescent="0.25">
      <c r="B41" s="43"/>
      <c r="C41" s="60" t="s">
        <v>136</v>
      </c>
      <c r="D41" s="41"/>
      <c r="E41" s="40"/>
      <c r="F41" s="68">
        <v>-17601</v>
      </c>
      <c r="G41" s="90"/>
      <c r="H41" s="172">
        <v>-34368</v>
      </c>
      <c r="I41" s="90"/>
      <c r="J41" s="68">
        <v>-36280</v>
      </c>
      <c r="K41" s="90"/>
      <c r="L41" s="173">
        <v>81</v>
      </c>
    </row>
    <row r="42" spans="1:12" ht="16.5" customHeight="1" x14ac:dyDescent="0.25">
      <c r="B42" s="43"/>
      <c r="C42" s="60" t="s">
        <v>137</v>
      </c>
      <c r="D42" s="41"/>
      <c r="E42" s="40"/>
      <c r="F42" s="68">
        <v>1308</v>
      </c>
      <c r="G42" s="90"/>
      <c r="H42" s="172">
        <v>-4</v>
      </c>
      <c r="I42" s="90"/>
      <c r="J42" s="68">
        <v>53</v>
      </c>
      <c r="K42" s="90"/>
      <c r="L42" s="173">
        <v>363</v>
      </c>
    </row>
    <row r="43" spans="1:12" ht="16.5" customHeight="1" x14ac:dyDescent="0.25">
      <c r="B43" s="43"/>
      <c r="C43" s="60" t="s">
        <v>89</v>
      </c>
      <c r="D43" s="41"/>
      <c r="E43" s="40"/>
      <c r="F43" s="70">
        <v>-32</v>
      </c>
      <c r="G43" s="90"/>
      <c r="H43" s="174">
        <v>23</v>
      </c>
      <c r="I43" s="90"/>
      <c r="J43" s="70">
        <v>-30</v>
      </c>
      <c r="K43" s="88"/>
      <c r="L43" s="175">
        <v>-434</v>
      </c>
    </row>
    <row r="44" spans="1:12" ht="16.5" customHeight="1" x14ac:dyDescent="0.25">
      <c r="B44" s="43"/>
      <c r="C44" s="60"/>
      <c r="D44" s="41"/>
      <c r="E44" s="40"/>
      <c r="F44" s="66"/>
      <c r="G44" s="90"/>
      <c r="J44" s="56"/>
    </row>
    <row r="45" spans="1:12" ht="16.5" customHeight="1" x14ac:dyDescent="0.25">
      <c r="A45" s="43"/>
      <c r="B45" s="42" t="s">
        <v>196</v>
      </c>
      <c r="C45" s="43"/>
      <c r="D45" s="41"/>
      <c r="E45" s="40"/>
      <c r="F45" s="68">
        <f>SUM(F31:F43)</f>
        <v>320542</v>
      </c>
      <c r="G45" s="69"/>
      <c r="H45" s="69">
        <f>SUM(H31:H43)</f>
        <v>-340134</v>
      </c>
      <c r="I45" s="90"/>
      <c r="J45" s="68">
        <f>SUM(J31:J43)</f>
        <v>362372</v>
      </c>
      <c r="K45" s="91"/>
      <c r="L45" s="69">
        <f>SUM(L31:L43)</f>
        <v>-30185</v>
      </c>
    </row>
    <row r="46" spans="1:12" ht="16.5" customHeight="1" x14ac:dyDescent="0.25">
      <c r="A46" s="43"/>
      <c r="C46" s="60" t="s">
        <v>30</v>
      </c>
      <c r="D46" s="41"/>
      <c r="E46" s="40"/>
      <c r="F46" s="68">
        <v>0</v>
      </c>
      <c r="G46" s="69"/>
      <c r="H46" s="176">
        <v>-1384</v>
      </c>
      <c r="I46" s="90"/>
      <c r="J46" s="68">
        <v>0</v>
      </c>
      <c r="K46" s="91"/>
      <c r="L46" s="69">
        <v>0</v>
      </c>
    </row>
    <row r="47" spans="1:12" ht="16.5" customHeight="1" x14ac:dyDescent="0.25">
      <c r="A47" s="43"/>
      <c r="C47" s="60" t="s">
        <v>139</v>
      </c>
      <c r="D47" s="41"/>
      <c r="E47" s="40"/>
      <c r="F47" s="70">
        <v>17236</v>
      </c>
      <c r="G47" s="90"/>
      <c r="H47" s="71">
        <v>0</v>
      </c>
      <c r="I47" s="90"/>
      <c r="J47" s="70">
        <v>0</v>
      </c>
      <c r="K47" s="90"/>
      <c r="L47" s="71">
        <v>0</v>
      </c>
    </row>
    <row r="48" spans="1:12" ht="16.5" customHeight="1" x14ac:dyDescent="0.25">
      <c r="A48" s="43"/>
      <c r="D48" s="41"/>
      <c r="E48" s="40"/>
      <c r="F48" s="66"/>
      <c r="G48" s="90"/>
      <c r="H48" s="67"/>
      <c r="I48" s="91"/>
      <c r="J48" s="66"/>
      <c r="K48" s="90"/>
      <c r="L48" s="67"/>
    </row>
    <row r="49" spans="1:12" ht="16.5" customHeight="1" x14ac:dyDescent="0.25">
      <c r="A49" s="40" t="s">
        <v>197</v>
      </c>
      <c r="B49" s="40"/>
      <c r="C49" s="40"/>
      <c r="D49" s="41"/>
      <c r="E49" s="95"/>
      <c r="F49" s="70">
        <f>SUM(F45:F47)</f>
        <v>337778</v>
      </c>
      <c r="G49" s="95"/>
      <c r="H49" s="71">
        <f>SUM(H45:H47)</f>
        <v>-341518</v>
      </c>
      <c r="I49" s="91"/>
      <c r="J49" s="70">
        <f>SUM(J45:J47)</f>
        <v>362372</v>
      </c>
      <c r="K49" s="90"/>
      <c r="L49" s="71">
        <f>SUM(L45:L47)</f>
        <v>-30185</v>
      </c>
    </row>
    <row r="50" spans="1:12" ht="16.5" customHeight="1" x14ac:dyDescent="0.25">
      <c r="F50" s="208"/>
      <c r="G50" s="208"/>
      <c r="H50" s="208"/>
      <c r="I50" s="51"/>
      <c r="J50" s="208"/>
      <c r="K50" s="208"/>
      <c r="L50" s="208"/>
    </row>
    <row r="51" spans="1:12" ht="16.5" customHeight="1" x14ac:dyDescent="0.25">
      <c r="F51" s="208"/>
      <c r="G51" s="208"/>
      <c r="H51" s="208"/>
      <c r="I51" s="51"/>
      <c r="J51" s="208"/>
      <c r="K51" s="208"/>
      <c r="L51" s="208"/>
    </row>
    <row r="52" spans="1:12" ht="16.5" customHeight="1" x14ac:dyDescent="0.25">
      <c r="F52" s="208"/>
      <c r="G52" s="208"/>
      <c r="H52" s="208"/>
      <c r="I52" s="51"/>
      <c r="J52" s="208"/>
      <c r="K52" s="208"/>
      <c r="L52" s="208"/>
    </row>
    <row r="53" spans="1:12" ht="16.5" customHeight="1" x14ac:dyDescent="0.25">
      <c r="F53" s="208"/>
      <c r="G53" s="208"/>
      <c r="H53" s="208"/>
      <c r="I53" s="51"/>
      <c r="J53" s="208"/>
      <c r="K53" s="208"/>
      <c r="L53" s="208"/>
    </row>
    <row r="54" spans="1:12" ht="16.5" customHeight="1" x14ac:dyDescent="0.25">
      <c r="F54" s="208"/>
      <c r="G54" s="208"/>
      <c r="H54" s="208"/>
      <c r="I54" s="51"/>
      <c r="J54" s="208"/>
      <c r="K54" s="208"/>
      <c r="L54" s="208"/>
    </row>
    <row r="55" spans="1:12" ht="16.5" customHeight="1" x14ac:dyDescent="0.25">
      <c r="F55" s="208"/>
      <c r="G55" s="208"/>
      <c r="H55" s="208"/>
      <c r="I55" s="51"/>
      <c r="J55" s="208"/>
      <c r="K55" s="208"/>
      <c r="L55" s="208"/>
    </row>
    <row r="56" spans="1:12" ht="7.5" customHeight="1" x14ac:dyDescent="0.25">
      <c r="F56" s="208"/>
      <c r="G56" s="208"/>
      <c r="H56" s="208"/>
      <c r="I56" s="51"/>
      <c r="J56" s="208"/>
      <c r="K56" s="208"/>
      <c r="L56" s="208"/>
    </row>
    <row r="57" spans="1:12" ht="21.95" customHeight="1" x14ac:dyDescent="0.25">
      <c r="A57" s="229" t="str">
        <f>'2-4'!$A$61</f>
        <v>The accompanying condensed notes to the interim financial information are an integral part of this interim financial information.</v>
      </c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</row>
    <row r="58" spans="1:12" ht="16.5" customHeight="1" x14ac:dyDescent="0.25">
      <c r="A58" s="40" t="str">
        <f>+A1</f>
        <v>Nex Point Public Company Limited</v>
      </c>
      <c r="B58" s="40"/>
      <c r="C58" s="40"/>
      <c r="D58" s="41"/>
      <c r="G58" s="82"/>
      <c r="I58" s="83"/>
      <c r="K58" s="82"/>
      <c r="L58" s="84" t="s">
        <v>49</v>
      </c>
    </row>
    <row r="59" spans="1:12" ht="16.5" customHeight="1" x14ac:dyDescent="0.25">
      <c r="A59" s="40" t="str">
        <f>A2</f>
        <v xml:space="preserve">Statement of Cash Flows </v>
      </c>
      <c r="B59" s="40"/>
      <c r="C59" s="40"/>
      <c r="D59" s="41"/>
      <c r="G59" s="82"/>
      <c r="I59" s="83"/>
      <c r="K59" s="82"/>
    </row>
    <row r="60" spans="1:12" ht="16.5" customHeight="1" x14ac:dyDescent="0.25">
      <c r="A60" s="44" t="str">
        <f>+A3</f>
        <v>For the three-month period ended 31 March 2023</v>
      </c>
      <c r="B60" s="44"/>
      <c r="C60" s="44"/>
      <c r="D60" s="45"/>
      <c r="E60" s="46"/>
      <c r="F60" s="50"/>
      <c r="G60" s="85"/>
      <c r="H60" s="50"/>
      <c r="I60" s="86"/>
      <c r="J60" s="50"/>
      <c r="K60" s="85"/>
      <c r="L60" s="50"/>
    </row>
    <row r="61" spans="1:12" ht="16.5" customHeight="1" x14ac:dyDescent="0.25">
      <c r="A61" s="40"/>
      <c r="B61" s="40"/>
      <c r="C61" s="40"/>
      <c r="D61" s="41"/>
      <c r="G61" s="82"/>
      <c r="I61" s="83"/>
      <c r="K61" s="82"/>
    </row>
    <row r="62" spans="1:12" ht="16.5" customHeight="1" x14ac:dyDescent="0.25">
      <c r="A62" s="40"/>
      <c r="B62" s="40"/>
      <c r="C62" s="40"/>
      <c r="D62" s="41"/>
      <c r="G62" s="82"/>
      <c r="I62" s="83"/>
      <c r="K62" s="82"/>
    </row>
    <row r="63" spans="1:12" ht="16.5" customHeight="1" x14ac:dyDescent="0.25">
      <c r="F63" s="224" t="s">
        <v>43</v>
      </c>
      <c r="G63" s="224"/>
      <c r="H63" s="224"/>
      <c r="I63" s="51"/>
      <c r="J63" s="224" t="s">
        <v>70</v>
      </c>
      <c r="K63" s="224"/>
      <c r="L63" s="224"/>
    </row>
    <row r="64" spans="1:12" ht="16.5" customHeight="1" x14ac:dyDescent="0.25">
      <c r="A64" s="43"/>
      <c r="E64" s="40"/>
      <c r="F64" s="225" t="s">
        <v>87</v>
      </c>
      <c r="G64" s="225"/>
      <c r="H64" s="225"/>
      <c r="I64" s="53"/>
      <c r="J64" s="225" t="s">
        <v>87</v>
      </c>
      <c r="K64" s="225"/>
      <c r="L64" s="225"/>
    </row>
    <row r="65" spans="1:12" ht="16.5" customHeight="1" x14ac:dyDescent="0.25">
      <c r="E65" s="40"/>
      <c r="F65" s="61" t="s">
        <v>177</v>
      </c>
      <c r="G65" s="87"/>
      <c r="H65" s="61" t="s">
        <v>111</v>
      </c>
      <c r="I65" s="87"/>
      <c r="J65" s="61" t="s">
        <v>177</v>
      </c>
      <c r="K65" s="87"/>
      <c r="L65" s="61" t="s">
        <v>111</v>
      </c>
    </row>
    <row r="66" spans="1:12" ht="16.5" customHeight="1" x14ac:dyDescent="0.25">
      <c r="D66" s="45" t="s">
        <v>2</v>
      </c>
      <c r="E66" s="40"/>
      <c r="F66" s="62" t="s">
        <v>66</v>
      </c>
      <c r="G66" s="87"/>
      <c r="H66" s="62" t="s">
        <v>66</v>
      </c>
      <c r="I66" s="87"/>
      <c r="J66" s="62" t="s">
        <v>66</v>
      </c>
      <c r="K66" s="87"/>
      <c r="L66" s="62" t="s">
        <v>66</v>
      </c>
    </row>
    <row r="67" spans="1:12" ht="16.5" customHeight="1" x14ac:dyDescent="0.25">
      <c r="A67" s="40" t="s">
        <v>31</v>
      </c>
      <c r="E67" s="40"/>
      <c r="F67" s="66"/>
      <c r="G67" s="90"/>
      <c r="H67" s="67"/>
      <c r="I67" s="91"/>
      <c r="J67" s="66"/>
      <c r="K67" s="90"/>
      <c r="L67" s="67"/>
    </row>
    <row r="68" spans="1:12" ht="16.5" customHeight="1" x14ac:dyDescent="0.25">
      <c r="A68" s="42" t="s">
        <v>86</v>
      </c>
      <c r="D68" s="58"/>
      <c r="E68" s="40"/>
      <c r="F68" s="56">
        <v>0</v>
      </c>
      <c r="G68" s="90"/>
      <c r="H68" s="171">
        <v>190</v>
      </c>
      <c r="I68" s="90"/>
      <c r="J68" s="56">
        <v>0</v>
      </c>
      <c r="K68" s="90"/>
      <c r="L68" s="171">
        <v>0</v>
      </c>
    </row>
    <row r="69" spans="1:12" ht="16.5" customHeight="1" x14ac:dyDescent="0.25">
      <c r="A69" s="64" t="s">
        <v>102</v>
      </c>
      <c r="B69" s="64"/>
      <c r="C69" s="64"/>
      <c r="D69" s="58">
        <v>19.899999999999999</v>
      </c>
      <c r="E69" s="40"/>
      <c r="F69" s="56">
        <v>-50000</v>
      </c>
      <c r="G69" s="90"/>
      <c r="H69" s="171">
        <v>0</v>
      </c>
      <c r="I69" s="90"/>
      <c r="J69" s="56">
        <v>-50000</v>
      </c>
      <c r="K69" s="90"/>
      <c r="L69" s="172">
        <v>-40000</v>
      </c>
    </row>
    <row r="70" spans="1:12" ht="16.5" customHeight="1" x14ac:dyDescent="0.25">
      <c r="A70" s="64" t="s">
        <v>143</v>
      </c>
      <c r="B70" s="64"/>
      <c r="C70" s="64"/>
      <c r="D70" s="58">
        <v>19.899999999999999</v>
      </c>
      <c r="E70" s="40"/>
      <c r="F70" s="56">
        <v>0</v>
      </c>
      <c r="G70" s="90"/>
      <c r="H70" s="171">
        <v>0</v>
      </c>
      <c r="I70" s="90"/>
      <c r="J70" s="56">
        <v>-47000</v>
      </c>
      <c r="K70" s="90"/>
      <c r="L70" s="171">
        <v>-50000</v>
      </c>
    </row>
    <row r="71" spans="1:12" ht="16.5" customHeight="1" x14ac:dyDescent="0.25">
      <c r="A71" s="64" t="s">
        <v>157</v>
      </c>
      <c r="B71" s="64"/>
      <c r="C71" s="64"/>
      <c r="D71" s="58"/>
      <c r="E71" s="40"/>
      <c r="F71" s="56">
        <v>0</v>
      </c>
      <c r="G71" s="90"/>
      <c r="H71" s="171">
        <v>207338</v>
      </c>
      <c r="I71" s="90"/>
      <c r="J71" s="56">
        <v>0</v>
      </c>
      <c r="K71" s="90"/>
      <c r="L71" s="171">
        <v>0</v>
      </c>
    </row>
    <row r="72" spans="1:12" ht="16.5" customHeight="1" x14ac:dyDescent="0.25">
      <c r="A72" s="64" t="s">
        <v>156</v>
      </c>
      <c r="B72" s="64"/>
      <c r="C72" s="64"/>
      <c r="D72" s="58"/>
      <c r="E72" s="40"/>
      <c r="F72" s="68">
        <v>0</v>
      </c>
      <c r="G72" s="90"/>
      <c r="H72" s="171">
        <v>0</v>
      </c>
      <c r="I72" s="90"/>
      <c r="J72" s="68">
        <v>0</v>
      </c>
      <c r="K72" s="90"/>
      <c r="L72" s="171">
        <v>-37900</v>
      </c>
    </row>
    <row r="73" spans="1:12" ht="16.5" customHeight="1" x14ac:dyDescent="0.25">
      <c r="A73" s="64" t="s">
        <v>155</v>
      </c>
      <c r="B73" s="65"/>
      <c r="C73" s="64"/>
      <c r="D73" s="41"/>
      <c r="E73" s="40"/>
      <c r="F73" s="68">
        <v>-40908</v>
      </c>
      <c r="G73" s="90"/>
      <c r="H73" s="172">
        <v>-1088</v>
      </c>
      <c r="I73" s="90"/>
      <c r="J73" s="68">
        <v>-39648</v>
      </c>
      <c r="K73" s="65"/>
      <c r="L73" s="176">
        <v>-141</v>
      </c>
    </row>
    <row r="74" spans="1:12" ht="16.5" customHeight="1" x14ac:dyDescent="0.25">
      <c r="A74" s="43" t="s">
        <v>211</v>
      </c>
      <c r="B74" s="64"/>
      <c r="C74" s="64"/>
      <c r="D74" s="41"/>
      <c r="E74" s="40"/>
      <c r="F74" s="68">
        <v>0</v>
      </c>
      <c r="G74" s="90"/>
      <c r="H74" s="176">
        <v>24</v>
      </c>
      <c r="I74" s="90"/>
      <c r="J74" s="68">
        <v>0</v>
      </c>
      <c r="K74" s="90"/>
      <c r="L74" s="171">
        <v>0</v>
      </c>
    </row>
    <row r="75" spans="1:12" ht="16.5" customHeight="1" x14ac:dyDescent="0.25">
      <c r="A75" s="64" t="s">
        <v>106</v>
      </c>
      <c r="B75" s="64"/>
      <c r="C75" s="64"/>
      <c r="D75" s="41"/>
      <c r="E75" s="40"/>
      <c r="F75" s="68">
        <v>-673</v>
      </c>
      <c r="G75" s="90"/>
      <c r="H75" s="172">
        <v>-7951</v>
      </c>
      <c r="I75" s="90"/>
      <c r="J75" s="68">
        <v>-673</v>
      </c>
      <c r="K75" s="65"/>
      <c r="L75" s="172">
        <v>-137</v>
      </c>
    </row>
    <row r="76" spans="1:12" ht="16.5" customHeight="1" x14ac:dyDescent="0.25">
      <c r="A76" s="64" t="s">
        <v>72</v>
      </c>
      <c r="B76" s="64"/>
      <c r="C76" s="64"/>
      <c r="D76" s="98"/>
      <c r="E76" s="40"/>
      <c r="F76" s="68">
        <v>0</v>
      </c>
      <c r="G76" s="90"/>
      <c r="H76" s="171">
        <v>0</v>
      </c>
      <c r="I76" s="90"/>
      <c r="J76" s="68">
        <v>0</v>
      </c>
      <c r="K76" s="90"/>
      <c r="L76" s="172">
        <v>6140</v>
      </c>
    </row>
    <row r="77" spans="1:12" ht="16.5" customHeight="1" x14ac:dyDescent="0.25">
      <c r="A77" s="64" t="s">
        <v>73</v>
      </c>
      <c r="B77" s="64"/>
      <c r="C77" s="64"/>
      <c r="D77" s="41"/>
      <c r="E77" s="40"/>
      <c r="F77" s="70">
        <v>26</v>
      </c>
      <c r="G77" s="90"/>
      <c r="H77" s="177">
        <v>68</v>
      </c>
      <c r="I77" s="90"/>
      <c r="J77" s="70">
        <v>0</v>
      </c>
      <c r="K77" s="90"/>
      <c r="L77" s="177">
        <v>447</v>
      </c>
    </row>
    <row r="78" spans="1:12" ht="9.6" customHeight="1" x14ac:dyDescent="0.25">
      <c r="D78" s="41"/>
      <c r="E78" s="40"/>
      <c r="F78" s="94"/>
      <c r="G78" s="90"/>
      <c r="H78" s="95"/>
      <c r="I78" s="90"/>
      <c r="J78" s="94"/>
      <c r="K78" s="90"/>
      <c r="L78" s="95"/>
    </row>
    <row r="79" spans="1:12" ht="16.5" customHeight="1" x14ac:dyDescent="0.25">
      <c r="A79" s="40" t="s">
        <v>161</v>
      </c>
      <c r="B79" s="40"/>
      <c r="C79" s="43"/>
      <c r="D79" s="41"/>
      <c r="E79" s="40"/>
      <c r="F79" s="70">
        <f>SUM(F68:F77)</f>
        <v>-91555</v>
      </c>
      <c r="G79" s="95"/>
      <c r="H79" s="71">
        <f>SUM(H68:H77)</f>
        <v>198581</v>
      </c>
      <c r="I79" s="91"/>
      <c r="J79" s="70">
        <f>SUM(J68:J77)</f>
        <v>-137321</v>
      </c>
      <c r="K79" s="90"/>
      <c r="L79" s="71">
        <f>SUM(L68:L77)</f>
        <v>-121591</v>
      </c>
    </row>
    <row r="80" spans="1:12" s="65" customFormat="1" ht="9.6" customHeight="1" x14ac:dyDescent="0.25">
      <c r="A80" s="63"/>
      <c r="B80" s="63"/>
      <c r="D80" s="125"/>
      <c r="E80" s="63"/>
      <c r="F80" s="94"/>
      <c r="G80" s="90"/>
      <c r="H80" s="95"/>
      <c r="I80" s="91"/>
      <c r="J80" s="94"/>
      <c r="K80" s="90"/>
      <c r="L80" s="95"/>
    </row>
    <row r="81" spans="1:12" s="65" customFormat="1" ht="16.5" customHeight="1" x14ac:dyDescent="0.25">
      <c r="A81" s="40" t="s">
        <v>32</v>
      </c>
      <c r="B81" s="63"/>
      <c r="D81" s="125"/>
      <c r="E81" s="63"/>
      <c r="F81" s="94"/>
      <c r="G81" s="90"/>
      <c r="H81" s="95"/>
      <c r="I81" s="91"/>
      <c r="J81" s="94"/>
      <c r="K81" s="90"/>
      <c r="L81" s="95"/>
    </row>
    <row r="82" spans="1:12" s="65" customFormat="1" ht="16.5" customHeight="1" x14ac:dyDescent="0.25">
      <c r="A82" s="60" t="s">
        <v>110</v>
      </c>
      <c r="B82" s="63"/>
      <c r="D82" s="89">
        <v>16</v>
      </c>
      <c r="E82" s="63"/>
      <c r="F82" s="68">
        <v>-8600</v>
      </c>
      <c r="G82" s="90"/>
      <c r="H82" s="176">
        <v>-4585</v>
      </c>
      <c r="I82" s="91"/>
      <c r="J82" s="94">
        <v>-2795</v>
      </c>
      <c r="K82" s="90"/>
      <c r="L82" s="176">
        <v>-2861</v>
      </c>
    </row>
    <row r="83" spans="1:12" s="65" customFormat="1" ht="16.5" customHeight="1" x14ac:dyDescent="0.25">
      <c r="A83" s="60" t="s">
        <v>160</v>
      </c>
      <c r="B83" s="63"/>
      <c r="D83" s="89"/>
      <c r="E83" s="63"/>
      <c r="F83" s="68">
        <v>-218</v>
      </c>
      <c r="G83" s="90"/>
      <c r="H83" s="176">
        <v>0</v>
      </c>
      <c r="I83" s="91"/>
      <c r="J83" s="94">
        <v>0</v>
      </c>
      <c r="K83" s="90"/>
      <c r="L83" s="200">
        <v>0</v>
      </c>
    </row>
    <row r="84" spans="1:12" s="65" customFormat="1" ht="16.5" customHeight="1" x14ac:dyDescent="0.25">
      <c r="A84" s="60" t="s">
        <v>101</v>
      </c>
      <c r="B84" s="63"/>
      <c r="D84" s="125"/>
      <c r="E84" s="63"/>
      <c r="F84" s="70">
        <v>-10143</v>
      </c>
      <c r="G84" s="90"/>
      <c r="H84" s="174">
        <v>-5900</v>
      </c>
      <c r="I84" s="90"/>
      <c r="J84" s="70">
        <v>0</v>
      </c>
      <c r="K84" s="90"/>
      <c r="L84" s="178">
        <v>0</v>
      </c>
    </row>
    <row r="85" spans="1:12" s="65" customFormat="1" ht="12.6" customHeight="1" x14ac:dyDescent="0.25">
      <c r="A85" s="63"/>
      <c r="B85" s="63"/>
      <c r="D85" s="125"/>
      <c r="E85" s="63"/>
      <c r="F85" s="94"/>
      <c r="G85" s="90"/>
      <c r="H85" s="95"/>
      <c r="I85" s="91"/>
      <c r="J85" s="94"/>
      <c r="K85" s="90"/>
      <c r="L85" s="95"/>
    </row>
    <row r="86" spans="1:12" s="65" customFormat="1" ht="16.5" customHeight="1" x14ac:dyDescent="0.25">
      <c r="A86" s="40" t="s">
        <v>140</v>
      </c>
      <c r="B86" s="63"/>
      <c r="D86" s="125"/>
      <c r="E86" s="63"/>
      <c r="F86" s="70">
        <f>SUM(F82:F84)</f>
        <v>-18961</v>
      </c>
      <c r="G86" s="95"/>
      <c r="H86" s="71">
        <f>SUM(H82:H84)</f>
        <v>-10485</v>
      </c>
      <c r="I86" s="91"/>
      <c r="J86" s="70">
        <f>SUM(J82:J84)</f>
        <v>-2795</v>
      </c>
      <c r="K86" s="90"/>
      <c r="L86" s="71">
        <f>SUM(L82:L84)</f>
        <v>-2861</v>
      </c>
    </row>
    <row r="87" spans="1:12" ht="12" customHeight="1" x14ac:dyDescent="0.25">
      <c r="A87" s="40"/>
      <c r="B87" s="40"/>
      <c r="C87" s="40"/>
      <c r="D87" s="41"/>
      <c r="E87" s="40"/>
      <c r="F87" s="94"/>
      <c r="G87" s="90"/>
      <c r="H87" s="95"/>
      <c r="I87" s="95"/>
      <c r="J87" s="94"/>
      <c r="K87" s="90"/>
      <c r="L87" s="95"/>
    </row>
    <row r="88" spans="1:12" ht="16.5" customHeight="1" x14ac:dyDescent="0.25">
      <c r="A88" s="40" t="s">
        <v>198</v>
      </c>
      <c r="B88" s="40"/>
      <c r="C88" s="40"/>
      <c r="D88" s="41"/>
      <c r="E88" s="40"/>
      <c r="F88" s="68">
        <f>SUM(F86,F79,F49)</f>
        <v>227262</v>
      </c>
      <c r="G88" s="90"/>
      <c r="H88" s="69">
        <f>SUM(H86,H79,H49)</f>
        <v>-153422</v>
      </c>
      <c r="I88" s="91"/>
      <c r="J88" s="68">
        <f>SUM(J86,J79,J49)</f>
        <v>222256</v>
      </c>
      <c r="K88" s="90"/>
      <c r="L88" s="69">
        <f>SUM(L86,L79,L49)</f>
        <v>-154637</v>
      </c>
    </row>
    <row r="89" spans="1:12" ht="16.5" customHeight="1" x14ac:dyDescent="0.25">
      <c r="A89" s="42" t="s">
        <v>45</v>
      </c>
      <c r="D89" s="41"/>
      <c r="E89" s="40"/>
      <c r="F89" s="70">
        <f>'2-4'!H17</f>
        <v>481211</v>
      </c>
      <c r="G89" s="90"/>
      <c r="H89" s="71">
        <v>961150</v>
      </c>
      <c r="I89" s="90"/>
      <c r="J89" s="70">
        <f>'2-4'!L17</f>
        <v>284189</v>
      </c>
      <c r="K89" s="90"/>
      <c r="L89" s="71">
        <v>803000</v>
      </c>
    </row>
    <row r="90" spans="1:12" ht="12" customHeight="1" x14ac:dyDescent="0.25">
      <c r="D90" s="41"/>
      <c r="E90" s="40"/>
      <c r="F90" s="66"/>
      <c r="G90" s="90"/>
      <c r="H90" s="67"/>
      <c r="I90" s="91"/>
      <c r="J90" s="66"/>
      <c r="K90" s="90"/>
      <c r="L90" s="67"/>
    </row>
    <row r="91" spans="1:12" ht="16.5" customHeight="1" thickBot="1" x14ac:dyDescent="0.3">
      <c r="A91" s="40" t="s">
        <v>46</v>
      </c>
      <c r="D91" s="41"/>
      <c r="E91" s="40"/>
      <c r="F91" s="73">
        <f>SUM(F88:F89)</f>
        <v>708473</v>
      </c>
      <c r="G91" s="90"/>
      <c r="H91" s="74">
        <f>SUM(H88:H89)</f>
        <v>807728</v>
      </c>
      <c r="I91" s="91"/>
      <c r="J91" s="73">
        <f>SUM(J88:J89)</f>
        <v>506445</v>
      </c>
      <c r="K91" s="90"/>
      <c r="L91" s="74">
        <f>SUM(L88:L90)</f>
        <v>648363</v>
      </c>
    </row>
    <row r="92" spans="1:12" ht="12" customHeight="1" thickTop="1" x14ac:dyDescent="0.25">
      <c r="E92" s="40"/>
      <c r="F92" s="66"/>
      <c r="G92" s="90"/>
      <c r="H92" s="67"/>
      <c r="I92" s="91"/>
      <c r="J92" s="66"/>
      <c r="K92" s="90"/>
      <c r="L92" s="67"/>
    </row>
    <row r="93" spans="1:12" ht="16.5" customHeight="1" x14ac:dyDescent="0.25">
      <c r="A93" s="40" t="s">
        <v>92</v>
      </c>
      <c r="D93" s="41"/>
      <c r="E93" s="40"/>
      <c r="F93" s="68"/>
      <c r="G93" s="92"/>
      <c r="H93" s="69"/>
      <c r="I93" s="93"/>
      <c r="J93" s="68"/>
      <c r="K93" s="92"/>
      <c r="L93" s="69"/>
    </row>
    <row r="94" spans="1:12" ht="16.5" customHeight="1" x14ac:dyDescent="0.25">
      <c r="A94" s="60" t="s">
        <v>65</v>
      </c>
      <c r="D94" s="41"/>
      <c r="E94" s="40"/>
      <c r="F94" s="68"/>
      <c r="G94" s="92"/>
      <c r="H94" s="69"/>
      <c r="I94" s="93"/>
      <c r="J94" s="68"/>
      <c r="K94" s="92"/>
      <c r="L94" s="69"/>
    </row>
    <row r="95" spans="1:12" ht="16.5" customHeight="1" x14ac:dyDescent="0.25">
      <c r="A95" s="60"/>
      <c r="C95" s="42" t="s">
        <v>93</v>
      </c>
      <c r="D95" s="47">
        <v>7</v>
      </c>
      <c r="E95" s="40"/>
      <c r="F95" s="70">
        <f>F91</f>
        <v>708473</v>
      </c>
      <c r="G95" s="92"/>
      <c r="H95" s="71">
        <f>H91</f>
        <v>807728</v>
      </c>
      <c r="I95" s="90"/>
      <c r="J95" s="70">
        <f>J91</f>
        <v>506445</v>
      </c>
      <c r="K95" s="91"/>
      <c r="L95" s="71">
        <f>L91</f>
        <v>648363</v>
      </c>
    </row>
    <row r="96" spans="1:12" ht="11.45" customHeight="1" x14ac:dyDescent="0.25">
      <c r="A96" s="60"/>
      <c r="D96" s="41"/>
      <c r="E96" s="40"/>
      <c r="F96" s="68"/>
      <c r="G96" s="92"/>
      <c r="H96" s="69"/>
      <c r="I96" s="93"/>
      <c r="J96" s="68"/>
      <c r="K96" s="92"/>
      <c r="L96" s="69"/>
    </row>
    <row r="97" spans="1:12" ht="16.5" customHeight="1" thickBot="1" x14ac:dyDescent="0.3">
      <c r="A97" s="60"/>
      <c r="D97" s="41"/>
      <c r="E97" s="40"/>
      <c r="F97" s="73">
        <f>SUM(F95:F96)</f>
        <v>708473</v>
      </c>
      <c r="G97" s="92"/>
      <c r="H97" s="74">
        <f>SUM(H95:H96)</f>
        <v>807728</v>
      </c>
      <c r="I97" s="93"/>
      <c r="J97" s="73">
        <f>SUM(J95:J96)</f>
        <v>506445</v>
      </c>
      <c r="K97" s="92"/>
      <c r="L97" s="74">
        <f>SUM(L95:L96)</f>
        <v>648363</v>
      </c>
    </row>
    <row r="98" spans="1:12" ht="8.4499999999999993" customHeight="1" thickTop="1" x14ac:dyDescent="0.25">
      <c r="C98" s="43"/>
      <c r="D98" s="41"/>
      <c r="E98" s="40"/>
      <c r="F98" s="66"/>
      <c r="G98" s="90"/>
      <c r="H98" s="67"/>
      <c r="I98" s="91"/>
      <c r="J98" s="66"/>
      <c r="K98" s="90"/>
      <c r="L98" s="67"/>
    </row>
    <row r="99" spans="1:12" ht="16.5" customHeight="1" x14ac:dyDescent="0.25">
      <c r="A99" s="40" t="s">
        <v>170</v>
      </c>
      <c r="D99" s="41"/>
      <c r="E99" s="40"/>
      <c r="F99" s="66"/>
      <c r="G99" s="90"/>
      <c r="H99" s="67"/>
      <c r="I99" s="91"/>
      <c r="J99" s="66"/>
      <c r="K99" s="90"/>
      <c r="L99" s="67"/>
    </row>
    <row r="100" spans="1:12" ht="16.5" customHeight="1" x14ac:dyDescent="0.25">
      <c r="A100" s="60" t="s">
        <v>104</v>
      </c>
      <c r="B100" s="60"/>
      <c r="D100" s="204"/>
      <c r="F100" s="68">
        <v>1346</v>
      </c>
      <c r="G100" s="88"/>
      <c r="H100" s="69">
        <v>0</v>
      </c>
      <c r="I100" s="179"/>
      <c r="J100" s="68">
        <v>0</v>
      </c>
      <c r="K100" s="92"/>
      <c r="L100" s="69">
        <v>0</v>
      </c>
    </row>
    <row r="101" spans="1:12" ht="16.5" customHeight="1" x14ac:dyDescent="0.25">
      <c r="A101" s="60" t="s">
        <v>181</v>
      </c>
      <c r="B101" s="60"/>
      <c r="D101" s="204"/>
      <c r="F101" s="68">
        <v>82</v>
      </c>
      <c r="G101" s="88"/>
      <c r="H101" s="179">
        <v>546</v>
      </c>
      <c r="I101" s="179"/>
      <c r="J101" s="68">
        <v>0</v>
      </c>
      <c r="K101" s="92"/>
      <c r="L101" s="69">
        <v>0</v>
      </c>
    </row>
    <row r="102" spans="1:12" ht="16.5" customHeight="1" x14ac:dyDescent="0.25">
      <c r="A102" s="96" t="s">
        <v>169</v>
      </c>
      <c r="B102" s="64"/>
      <c r="C102" s="64"/>
      <c r="E102" s="40"/>
      <c r="F102" s="68">
        <v>8970</v>
      </c>
      <c r="H102" s="69">
        <v>0</v>
      </c>
      <c r="I102" s="64"/>
      <c r="J102" s="68">
        <v>0</v>
      </c>
      <c r="L102" s="69">
        <v>0</v>
      </c>
    </row>
    <row r="103" spans="1:12" s="65" customFormat="1" ht="16.5" customHeight="1" x14ac:dyDescent="0.25">
      <c r="A103" s="96"/>
      <c r="B103" s="64"/>
      <c r="C103" s="64"/>
      <c r="D103" s="89"/>
      <c r="E103" s="63"/>
      <c r="F103" s="69"/>
      <c r="G103" s="64"/>
      <c r="H103" s="69"/>
      <c r="I103" s="64"/>
      <c r="J103" s="69"/>
      <c r="K103" s="64"/>
      <c r="L103" s="69"/>
    </row>
    <row r="104" spans="1:12" s="65" customFormat="1" ht="16.5" customHeight="1" x14ac:dyDescent="0.25">
      <c r="A104" s="96"/>
      <c r="B104" s="64"/>
      <c r="C104" s="64"/>
      <c r="D104" s="89"/>
      <c r="E104" s="63"/>
      <c r="F104" s="69"/>
      <c r="G104" s="64"/>
      <c r="H104" s="69"/>
      <c r="I104" s="64"/>
      <c r="J104" s="69"/>
      <c r="K104" s="64"/>
      <c r="L104" s="69"/>
    </row>
    <row r="105" spans="1:12" s="65" customFormat="1" ht="16.5" customHeight="1" x14ac:dyDescent="0.25">
      <c r="A105" s="96"/>
      <c r="B105" s="64"/>
      <c r="C105" s="64"/>
      <c r="D105" s="89"/>
      <c r="E105" s="63"/>
      <c r="F105" s="69"/>
      <c r="G105" s="64"/>
      <c r="H105" s="69"/>
      <c r="I105" s="64"/>
      <c r="J105" s="69"/>
      <c r="K105" s="64"/>
      <c r="L105" s="69"/>
    </row>
    <row r="106" spans="1:12" s="65" customFormat="1" ht="16.5" customHeight="1" x14ac:dyDescent="0.25">
      <c r="A106" s="96"/>
      <c r="B106" s="64"/>
      <c r="C106" s="64"/>
      <c r="D106" s="89"/>
      <c r="E106" s="63"/>
      <c r="F106" s="69"/>
      <c r="G106" s="64"/>
      <c r="H106" s="69"/>
      <c r="I106" s="64"/>
      <c r="J106" s="69"/>
      <c r="K106" s="64"/>
      <c r="L106" s="69"/>
    </row>
    <row r="107" spans="1:12" s="65" customFormat="1" ht="16.5" customHeight="1" x14ac:dyDescent="0.25">
      <c r="A107" s="96"/>
      <c r="B107" s="64"/>
      <c r="C107" s="64"/>
      <c r="D107" s="89"/>
      <c r="E107" s="63"/>
      <c r="F107" s="69"/>
      <c r="G107" s="64"/>
      <c r="H107" s="69"/>
      <c r="I107" s="64"/>
      <c r="J107" s="69"/>
      <c r="K107" s="64"/>
      <c r="L107" s="69"/>
    </row>
    <row r="108" spans="1:12" s="65" customFormat="1" ht="16.5" customHeight="1" x14ac:dyDescent="0.25">
      <c r="A108" s="96"/>
      <c r="B108" s="64"/>
      <c r="C108" s="64"/>
      <c r="D108" s="89"/>
      <c r="E108" s="63"/>
      <c r="F108" s="69"/>
      <c r="G108" s="64"/>
      <c r="H108" s="69"/>
      <c r="I108" s="64"/>
      <c r="J108" s="69"/>
      <c r="K108" s="64"/>
      <c r="L108" s="69"/>
    </row>
    <row r="109" spans="1:12" s="65" customFormat="1" ht="16.5" customHeight="1" x14ac:dyDescent="0.25">
      <c r="A109" s="96"/>
      <c r="B109" s="64"/>
      <c r="C109" s="64"/>
      <c r="D109" s="89"/>
      <c r="E109" s="63"/>
      <c r="F109" s="69"/>
      <c r="G109" s="64"/>
      <c r="H109" s="69"/>
      <c r="I109" s="64"/>
      <c r="J109" s="69"/>
      <c r="K109" s="64"/>
      <c r="L109" s="69"/>
    </row>
    <row r="110" spans="1:12" s="65" customFormat="1" ht="16.5" customHeight="1" x14ac:dyDescent="0.25">
      <c r="A110" s="96"/>
      <c r="B110" s="64"/>
      <c r="C110" s="64"/>
      <c r="D110" s="89"/>
      <c r="E110" s="63"/>
      <c r="F110" s="69"/>
      <c r="G110" s="64"/>
      <c r="H110" s="69"/>
      <c r="I110" s="64"/>
      <c r="J110" s="69"/>
      <c r="K110" s="64"/>
      <c r="L110" s="69"/>
    </row>
    <row r="111" spans="1:12" s="65" customFormat="1" ht="16.5" customHeight="1" x14ac:dyDescent="0.25">
      <c r="A111" s="96"/>
      <c r="B111" s="64"/>
      <c r="C111" s="64"/>
      <c r="D111" s="89"/>
      <c r="E111" s="63"/>
      <c r="F111" s="69"/>
      <c r="G111" s="64"/>
      <c r="H111" s="69"/>
      <c r="I111" s="64"/>
      <c r="J111" s="69"/>
      <c r="K111" s="64"/>
      <c r="L111" s="69"/>
    </row>
    <row r="112" spans="1:12" s="65" customFormat="1" ht="16.5" customHeight="1" x14ac:dyDescent="0.25">
      <c r="A112" s="96"/>
      <c r="B112" s="64"/>
      <c r="C112" s="64"/>
      <c r="D112" s="89"/>
      <c r="E112" s="63"/>
      <c r="F112" s="69"/>
      <c r="G112" s="64"/>
      <c r="H112" s="69"/>
      <c r="I112" s="64"/>
      <c r="J112" s="69"/>
      <c r="K112" s="64"/>
      <c r="L112" s="69"/>
    </row>
    <row r="113" spans="1:12" s="65" customFormat="1" ht="16.5" customHeight="1" x14ac:dyDescent="0.25">
      <c r="A113" s="96"/>
      <c r="B113" s="64"/>
      <c r="C113" s="64"/>
      <c r="D113" s="89"/>
      <c r="E113" s="63"/>
      <c r="F113" s="69"/>
      <c r="G113" s="64"/>
      <c r="H113" s="69"/>
      <c r="I113" s="64"/>
      <c r="J113" s="69"/>
      <c r="K113" s="64"/>
      <c r="L113" s="69"/>
    </row>
    <row r="114" spans="1:12" s="65" customFormat="1" ht="16.5" customHeight="1" x14ac:dyDescent="0.25">
      <c r="A114" s="96"/>
      <c r="B114" s="64"/>
      <c r="C114" s="64"/>
      <c r="D114" s="89"/>
      <c r="E114" s="63"/>
      <c r="F114" s="69"/>
      <c r="G114" s="64"/>
      <c r="H114" s="69"/>
      <c r="I114" s="64"/>
      <c r="J114" s="69"/>
      <c r="K114" s="64"/>
      <c r="L114" s="69"/>
    </row>
    <row r="115" spans="1:12" s="65" customFormat="1" ht="10.5" customHeight="1" x14ac:dyDescent="0.25">
      <c r="A115" s="96"/>
      <c r="B115" s="64"/>
      <c r="C115" s="64"/>
      <c r="D115" s="89"/>
      <c r="E115" s="63"/>
      <c r="F115" s="69"/>
      <c r="G115" s="64"/>
      <c r="H115" s="69"/>
      <c r="I115" s="64"/>
      <c r="J115" s="69"/>
      <c r="K115" s="64"/>
      <c r="L115" s="69"/>
    </row>
    <row r="116" spans="1:12" ht="21.95" customHeight="1" x14ac:dyDescent="0.25">
      <c r="A116" s="229" t="str">
        <f>'2-4'!$A$61</f>
        <v>The accompanying condensed notes to the interim financial information are an integral part of this interim financial information.</v>
      </c>
      <c r="B116" s="229"/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</row>
  </sheetData>
  <mergeCells count="10">
    <mergeCell ref="A116:L116"/>
    <mergeCell ref="A57:L57"/>
    <mergeCell ref="F6:H6"/>
    <mergeCell ref="J6:L6"/>
    <mergeCell ref="F7:H7"/>
    <mergeCell ref="J7:L7"/>
    <mergeCell ref="F63:H63"/>
    <mergeCell ref="J63:L63"/>
    <mergeCell ref="F64:H64"/>
    <mergeCell ref="J64:L6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Sahachai Chatanantawej</cp:lastModifiedBy>
  <cp:lastPrinted>2023-05-12T07:53:49Z</cp:lastPrinted>
  <dcterms:created xsi:type="dcterms:W3CDTF">2014-03-04T07:14:12Z</dcterms:created>
  <dcterms:modified xsi:type="dcterms:W3CDTF">2023-05-12T08:07:58Z</dcterms:modified>
</cp:coreProperties>
</file>