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Mar23'Q1  (เดิมชื่อ Thai Metal Trade)_ (TNG-14)\"/>
    </mc:Choice>
  </mc:AlternateContent>
  <xr:revisionPtr revIDLastSave="0" documentId="13_ncr:1_{9D8E3A08-26BD-45CB-873A-D31E6F6F8E42}" xr6:coauthVersionLast="47" xr6:coauthVersionMax="47" xr10:uidLastSave="{00000000-0000-0000-0000-000000000000}"/>
  <bookViews>
    <workbookView xWindow="-108" yWindow="-108" windowWidth="23256" windowHeight="12576" activeTab="2" xr2:uid="{AEFAA834-0FC0-44B5-9A99-50D1A7CE10E1}"/>
  </bookViews>
  <sheets>
    <sheet name="2-4" sheetId="1" r:id="rId1"/>
    <sheet name="Thai5" sheetId="2" r:id="rId2"/>
    <sheet name="Thai6" sheetId="4" r:id="rId3"/>
    <sheet name="Thai7" sheetId="6" r:id="rId4"/>
    <sheet name="Thai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4" l="1"/>
  <c r="O14" i="4"/>
  <c r="K72" i="5"/>
  <c r="I72" i="5"/>
  <c r="G72" i="5"/>
  <c r="G39" i="2"/>
  <c r="I39" i="2"/>
  <c r="K39" i="2"/>
  <c r="G62" i="5"/>
  <c r="K62" i="5"/>
  <c r="I62" i="5"/>
  <c r="K24" i="5" l="1"/>
  <c r="K32" i="2"/>
  <c r="K35" i="2" s="1"/>
  <c r="G22" i="2"/>
  <c r="K19" i="2"/>
  <c r="I19" i="2"/>
  <c r="G19" i="2"/>
  <c r="K13" i="2"/>
  <c r="I13" i="2"/>
  <c r="G13" i="2"/>
  <c r="K72" i="1"/>
  <c r="I72" i="1"/>
  <c r="K80" i="1"/>
  <c r="I80" i="1"/>
  <c r="I82" i="1"/>
  <c r="G80" i="1"/>
  <c r="G72" i="1"/>
  <c r="K35" i="1"/>
  <c r="I35" i="1"/>
  <c r="G35" i="1"/>
  <c r="I23" i="1"/>
  <c r="G23" i="1"/>
  <c r="G84" i="5"/>
  <c r="K20" i="6"/>
  <c r="I20" i="6"/>
  <c r="G20" i="6"/>
  <c r="M15" i="6"/>
  <c r="K15" i="6"/>
  <c r="I15" i="6"/>
  <c r="G15" i="6"/>
  <c r="O13" i="6"/>
  <c r="O12" i="6"/>
  <c r="G82" i="1" l="1"/>
  <c r="K82" i="1"/>
  <c r="Q15" i="4"/>
  <c r="Q17" i="4" s="1"/>
  <c r="O15" i="6"/>
  <c r="G37" i="1"/>
  <c r="G29" i="2" l="1"/>
  <c r="G32" i="2" s="1"/>
  <c r="G11" i="5"/>
  <c r="A3" i="5"/>
  <c r="A49" i="5" s="1"/>
  <c r="K37" i="5"/>
  <c r="K41" i="5" s="1"/>
  <c r="K22" i="2"/>
  <c r="K29" i="2" s="1"/>
  <c r="K122" i="1"/>
  <c r="K125" i="1" s="1"/>
  <c r="K23" i="1"/>
  <c r="K84" i="5"/>
  <c r="I84" i="5"/>
  <c r="K17" i="4"/>
  <c r="I17" i="4"/>
  <c r="G17" i="4"/>
  <c r="A44" i="2"/>
  <c r="A142" i="1"/>
  <c r="A98" i="1"/>
  <c r="A95" i="1"/>
  <c r="A50" i="1"/>
  <c r="G24" i="5" l="1"/>
  <c r="G37" i="5" s="1"/>
  <c r="G41" i="5" s="1"/>
  <c r="G75" i="5" s="1"/>
  <c r="G78" i="5" s="1"/>
  <c r="I22" i="2"/>
  <c r="I11" i="5"/>
  <c r="M15" i="4"/>
  <c r="G35" i="2"/>
  <c r="A29" i="4"/>
  <c r="A46" i="5" s="1"/>
  <c r="A99" i="5" s="1"/>
  <c r="A27" i="6"/>
  <c r="I37" i="1"/>
  <c r="K37" i="1"/>
  <c r="K127" i="1"/>
  <c r="I29" i="2"/>
  <c r="I32" i="2" s="1"/>
  <c r="K75" i="5"/>
  <c r="K78" i="5" s="1"/>
  <c r="O15" i="4" l="1"/>
  <c r="S15" i="4" s="1"/>
  <c r="M17" i="4"/>
  <c r="O17" i="4" s="1"/>
  <c r="S17" i="4" s="1"/>
  <c r="I24" i="5"/>
  <c r="I37" i="5" s="1"/>
  <c r="I41" i="5" s="1"/>
  <c r="I75" i="5" s="1"/>
  <c r="I78" i="5" s="1"/>
  <c r="M18" i="6"/>
  <c r="I35" i="2"/>
  <c r="G120" i="1" l="1"/>
  <c r="G122" i="1" s="1"/>
  <c r="M20" i="6"/>
  <c r="O18" i="6"/>
  <c r="I120" i="1" l="1"/>
  <c r="I122" i="1" s="1"/>
  <c r="I125" i="1" s="1"/>
  <c r="I127" i="1" s="1"/>
  <c r="O20" i="6"/>
  <c r="G123" i="1" l="1"/>
  <c r="G125" i="1" s="1"/>
  <c r="G127" i="1" s="1"/>
</calcChain>
</file>

<file path=xl/sharedStrings.xml><?xml version="1.0" encoding="utf-8"?>
<sst xmlns="http://schemas.openxmlformats.org/spreadsheetml/2006/main" count="287" uniqueCount="158">
  <si>
    <t>บริษัท ทีเอ็มที สตีล จำกัด (มหาชน)</t>
  </si>
  <si>
    <t xml:space="preserve">งบแสดงฐานะการเงิน </t>
  </si>
  <si>
    <t>31 ธันวาคม</t>
  </si>
  <si>
    <t>พ.ศ. 2565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</si>
  <si>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</si>
  <si>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</si>
  <si>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</si>
  <si>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</si>
  <si>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</si>
  <si>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</si>
  <si>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</si>
  <si>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</si>
  <si>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</si>
  <si>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เงินจ่ายล่วงหน้าค่าซื้อสินค้า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</si>
  <si>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</si>
  <si>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</si>
  <si>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</si>
  <si>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</si>
  <si>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</si>
  <si>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</si>
  <si>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</si>
  <si>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</si>
  <si>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</si>
  <si>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</si>
  <si>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</si>
  <si>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</si>
  <si>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</si>
  <si>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</si>
  <si>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</si>
  <si>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</si>
  <si>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</si>
  <si>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</si>
  <si>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</si>
  <si>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เงินรับล่วงหน้าค่าสินค้าจากลูกค้า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</si>
  <si>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</si>
  <si>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</si>
  <si>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</si>
  <si>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</si>
  <si>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</si>
  <si>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</si>
  <si>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</si>
  <si>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</si>
  <si>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</si>
  <si>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</si>
  <si>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</si>
  <si>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</si>
  <si>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</si>
  <si>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</si>
  <si>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</si>
  <si>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</si>
  <si>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</si>
  <si>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</si>
  <si>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</si>
  <si>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</si>
  <si>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</si>
  <si>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</si>
  <si>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</si>
  <si>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</si>
  <si>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</si>
  <si>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</si>
  <si>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</si>
  <si>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</si>
  <si>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</si>
  <si>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ภาษีเงินได้</t>
  </si>
  <si>
    <t>กำไรขาดทุนเบ็ดเสร็จอื่น</t>
  </si>
  <si>
    <t>-</t>
  </si>
  <si>
    <t>กำไรก่อนภาษีเงินได้</t>
  </si>
  <si>
    <t xml:space="preserve">รายการที่ไม่จัดอยู่ในกำไร (ขาดทุน) </t>
  </si>
  <si>
    <t>ขาดทุนจากประเมินมูลค่าภาระผูกพัน</t>
  </si>
  <si>
    <t>ตามโครงการผลประโยชน์พนักงานใหม่</t>
  </si>
  <si>
    <t>ภาษีเงินได้สำหรับรายการ</t>
  </si>
  <si>
    <t>กำไรเบ็ดเสร็จรวมสำหรับงวด</t>
  </si>
  <si>
    <t>งบแสดงการเปลี่ยนแปลงส่วนของเจ้าของ</t>
  </si>
  <si>
    <t>จัดสรรแล้ว -</t>
  </si>
  <si>
    <t>ทุนที่ออก</t>
  </si>
  <si>
    <t>ทุนสำรอง</t>
  </si>
  <si>
    <t>และชำระแล้ว</t>
  </si>
  <si>
    <t>ตามกฎหมาย</t>
  </si>
  <si>
    <t>รวม</t>
  </si>
  <si>
    <t>ยอดคงเหลือวันที่ 1 มกราคม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</si>
  <si>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</si>
  <si>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</si>
  <si>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</si>
  <si>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ค่าเผื่อผลขาดทุนที่คาดว่าจะเกิดขึ้น</t>
  </si>
  <si>
    <t>สินค้าคงเหลือ</t>
  </si>
  <si>
    <t>ค่าเสื่อมราคาและค่าตัดจำหน่าย</t>
  </si>
  <si>
    <t>กำไรจากมูลค่ายุติธรรมของอนุพันธ์ทางการเงิน</t>
  </si>
  <si>
    <t>- สัญญาซื้อขายเงินตราต่างประเทศล่วงหน้า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</si>
  <si>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</si>
  <si>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</si>
  <si>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</si>
  <si>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</si>
  <si>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</si>
  <si>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</si>
  <si>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</si>
  <si>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</si>
  <si>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</si>
  <si>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</si>
  <si>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</si>
  <si>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</si>
  <si>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</si>
  <si>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</si>
  <si>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</si>
  <si>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</si>
  <si>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</si>
  <si>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ยอดคงเหลือต้นงวด</t>
  </si>
  <si>
    <t>ยอดคงเหลือปลายงวด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</si>
  <si>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</si>
  <si>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</si>
  <si>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</si>
  <si>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</si>
  <si>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</si>
  <si>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</si>
  <si>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หนี้สินตามสัญญาเช่าส่วนที่ถึงกำหนดชำระ</t>
  </si>
  <si>
    <t>ภายในหนึ่งปี</t>
  </si>
  <si>
    <t>31 มีนาคม</t>
  </si>
  <si>
    <t>พ.ศ. 2566</t>
  </si>
  <si>
    <t>ณ วันที่ 31 มีนาคม พ.ศ. 2566</t>
  </si>
  <si>
    <t>สำหรับงวดสามเดือนสิ้นสุดวันที่ 31 มีนาคม 2566</t>
  </si>
  <si>
    <t>ยอดคงเหลือ ณ วันที่ 31 มีนาคม พ.ศ. 2565</t>
  </si>
  <si>
    <t>ยอดคงเหลือวันที่ 1 มกราคม พ.ศ. 2566</t>
  </si>
  <si>
    <t>รายการที่ไม่ใช่เงินสดที่มีสาระสำคัญสำหรับงวดสามเดือนสิ้นสุดวันที่ 31 มีนาคม พ.ศ. 2566 และ พ.ศ. 2565 มีดังนี้</t>
  </si>
  <si>
    <t>ข้อมูลทางการเงินเฉพาะกิจการ</t>
  </si>
  <si>
    <t>ข้อมูลทางการเงินรวม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</si>
  <si>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</si>
  <si>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</si>
  <si>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</si>
  <si>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</si>
  <si>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กำไรสำหรับงวด</t>
  </si>
  <si>
    <t>กำไรต่อหุ้น</t>
  </si>
  <si>
    <t>กำไรต่อหุ้นขั้นพื้นฐาน</t>
  </si>
  <si>
    <t>การแบ่งปันกำไรเบ็ดเสร็จรวม</t>
  </si>
  <si>
    <t>รวมส่วนของ</t>
  </si>
  <si>
    <t>ผู้เป็นเจ้าของ</t>
  </si>
  <si>
    <t>ของบริษัทใหญ่</t>
  </si>
  <si>
    <t>ส่วนได้เสียที่</t>
  </si>
  <si>
    <t>ไม่มีอำนาจควบคุม</t>
  </si>
  <si>
    <t>เจ้าของ</t>
  </si>
  <si>
    <t>เงินลงทุนในบริษัทย่อย</t>
  </si>
  <si>
    <t>เงินสดจ่ายเพื่อซื้อเงินลงทุนในบริษัทย่อย</t>
  </si>
  <si>
    <t>ภาษีเงินได้รอขอคืน</t>
  </si>
  <si>
    <t>หนี้สินอนุพันธ์ทางการเงิน</t>
  </si>
  <si>
    <t>ลูกหนี้ค่าหุ้น</t>
  </si>
  <si>
    <t>ยอดคงเหลือวันที่ 16 มีนาคม พ.ศ. 2566</t>
  </si>
  <si>
    <t>กำไรจากมูลค่าสุทธิที่คาดว่าจะได้รับของ</t>
  </si>
  <si>
    <t>เงินสดสุทธิ (ใช้ไปใน) ได้มาจากกิจกรรมดำเนินงาน</t>
  </si>
  <si>
    <t>กระแสเงินสด (ใช้ไปใน) ได้มาจากการดำเนินงาน</t>
  </si>
  <si>
    <t>เงินสดสุทธิได้มาจาก (ใช้ไปใน) กิจกรรมจัดหาเงิน</t>
  </si>
  <si>
    <t xml:space="preserve">(กำไร) ขาดทุนจากการจำหน่ายอุปกรณ์ 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</si>
  <si>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</si>
  <si>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</si>
  <si>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(วันที่มีอำนาจควบคุมในบริษัทย่อย)</t>
  </si>
  <si>
    <t>ยอดคงเหลือ ณ วันที่ 31 มีนาคม พ.ศ. 2566</t>
  </si>
  <si>
    <t>กระแสเงินสดก่อนการเปลี่ยนแปลงในสินทรัพย์</t>
  </si>
  <si>
    <t>และหนี้สินดำเนินงาน</t>
  </si>
  <si>
    <t>เพิ่มขึ้น (ลดลง) สุทธิ</t>
  </si>
  <si>
    <t>เงินสดรับจากการเปลี่ยนแปลงส่วนได้เสีย</t>
  </si>
  <si>
    <t>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</si>
</sst>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;\-"/>
    <numFmt numFmtId="165" formatCode="_(* #,##0.00_);_(* \(#,##0.00\);_(* &quot;-&quot;??_);_(@_)"/>
    <numFmt numFmtId="166" formatCode="#,##0;\(#,##0\)"/>
    <numFmt numFmtId="167" formatCode="#,##0.00;\(#,##0.00\)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sz val="10"/>
      <name val="Arial"/>
      <family val="2"/>
    </font>
    <font>
      <sz val="14"/>
      <color indexed="8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</cellStyleXfs>
  <cellXfs count="1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0" xfId="1" quotePrefix="1" applyFont="1" applyAlignment="1">
      <alignment horizontal="right" vertical="center"/>
    </xf>
    <xf numFmtId="0" fontId="3" fillId="2" borderId="0" xfId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164" fontId="3" fillId="2" borderId="0" xfId="1" applyNumberFormat="1" applyFont="1" applyFill="1" applyAlignment="1">
      <alignment horizontal="right"/>
    </xf>
    <xf numFmtId="164" fontId="3" fillId="0" borderId="0" xfId="1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2" fillId="0" borderId="0" xfId="1" applyFont="1" applyAlignment="1">
      <alignment horizontal="lef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3" fillId="2" borderId="1" xfId="1" applyNumberFormat="1" applyFont="1" applyFill="1" applyBorder="1" applyAlignment="1">
      <alignment horizontal="right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1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left" vertical="center"/>
    </xf>
    <xf numFmtId="166" fontId="3" fillId="0" borderId="1" xfId="3" quotePrefix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0" fontId="3" fillId="0" borderId="0" xfId="1" applyFont="1"/>
    <xf numFmtId="166" fontId="3" fillId="2" borderId="2" xfId="1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right" vertical="center"/>
    </xf>
    <xf numFmtId="0" fontId="2" fillId="0" borderId="0" xfId="4" quotePrefix="1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0" fontId="3" fillId="0" borderId="0" xfId="4" quotePrefix="1" applyFont="1" applyAlignment="1">
      <alignment vertical="center"/>
    </xf>
    <xf numFmtId="0" fontId="7" fillId="0" borderId="0" xfId="4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Border="1" applyAlignment="1">
      <alignment vertical="center"/>
    </xf>
    <xf numFmtId="0" fontId="7" fillId="0" borderId="0" xfId="4" quotePrefix="1" applyFont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0" fontId="3" fillId="0" borderId="0" xfId="4" applyFont="1" applyAlignment="1">
      <alignment horizontal="left" vertical="center"/>
    </xf>
    <xf numFmtId="164" fontId="3" fillId="2" borderId="0" xfId="1" applyNumberFormat="1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right" vertical="center"/>
    </xf>
    <xf numFmtId="0" fontId="2" fillId="0" borderId="0" xfId="1" quotePrefix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/>
    </xf>
    <xf numFmtId="3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3" fontId="3" fillId="0" borderId="1" xfId="3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164" fontId="3" fillId="0" borderId="0" xfId="1" applyNumberFormat="1" applyFont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3" fillId="0" borderId="0" xfId="1" quotePrefix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/>
    </xf>
  </cellXfs>
  <cellStyles count="10">
    <cellStyle name="Comma 2 2" xfId="3" xr:uid="{3E600B8A-6623-4826-BBF4-97926E565FF8}"/>
    <cellStyle name="Comma_Cashflow megachem 2" xfId="5" xr:uid="{49596E95-ECFE-4A0C-9EAC-E650351C560F}"/>
    <cellStyle name="Normal" xfId="0" builtinId="0"/>
    <cellStyle name="Normal 10 3 2 3 3" xfId="6" xr:uid="{E6DCD8BE-6EFB-4BA8-AFA8-DD88DA58DD9A}"/>
    <cellStyle name="Normal 2" xfId="1" xr:uid="{6A1BC347-6840-4D33-BBF1-3B0ABF3A4797}"/>
    <cellStyle name="Normal 2 10 2" xfId="8" xr:uid="{E29AC1FD-64BA-45F6-B13A-A6969C19037A}"/>
    <cellStyle name="Normal 2 2 3 7" xfId="9" xr:uid="{8836F54D-3CF5-44AE-AB1C-B6E4D54B4D18}"/>
    <cellStyle name="Normal 4 5" xfId="7" xr:uid="{DD766756-D2B4-46DD-9801-609461C0FB64}"/>
    <cellStyle name="Normal_Cashflow megachem 2" xfId="4" xr:uid="{B00897AD-AB51-499C-B5D1-6882440FB550}"/>
    <cellStyle name="Normal_Sheet1" xfId="2" xr:uid="{E910173C-0E7D-464A-ABAD-EA88A9F70DF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L142"/>
  <sheetViews>
    <sheetView topLeftCell="A76" zoomScale="85" zoomScaleNormal="85" zoomScaleSheetLayoutView="100" workbookViewId="0">
      <selection activeCell="Q45" sqref="Q45"/>
    </sheetView>
  </sheetViews>
  <sheetFormatPr defaultRowHeight="19.8" x14ac:dyDescent="0.3"/>
  <cols>
    <col min="1" max="3" width="1.6640625" style="4" customWidth="1"/>
    <col min="4" max="4" width="31.6640625" style="4" customWidth="1"/>
    <col min="5" max="5" width="8.5546875" style="150" customWidth="1"/>
    <col min="6" max="6" width="1" style="4" customWidth="1"/>
    <col min="7" max="7" width="18.109375" style="4" customWidth="1"/>
    <col min="8" max="8" width="1" style="4" customWidth="1"/>
    <col min="9" max="9" width="17.5546875" style="9" customWidth="1"/>
    <col min="10" max="10" width="1" style="9" customWidth="1"/>
    <col min="11" max="11" width="17.5546875" style="112" customWidth="1"/>
    <col min="12" max="188" width="9.109375" style="4"/>
    <col min="189" max="191" width="2.33203125" style="4" customWidth="1"/>
    <col min="192" max="192" width="43.6640625" style="4" customWidth="1"/>
    <col min="193" max="193" width="8.5546875" style="4" customWidth="1"/>
    <col min="194" max="194" width="1.109375" style="4" customWidth="1"/>
    <col min="195" max="195" width="13.6640625" style="4" customWidth="1"/>
    <col min="196" max="196" width="1.109375" style="4" customWidth="1"/>
    <col min="197" max="197" width="13.6640625" style="4" customWidth="1"/>
    <col min="198" max="444" width="9.109375" style="4"/>
    <col min="445" max="447" width="2.33203125" style="4" customWidth="1"/>
    <col min="448" max="448" width="43.6640625" style="4" customWidth="1"/>
    <col min="449" max="449" width="8.5546875" style="4" customWidth="1"/>
    <col min="450" max="450" width="1.109375" style="4" customWidth="1"/>
    <col min="451" max="451" width="13.6640625" style="4" customWidth="1"/>
    <col min="452" max="452" width="1.109375" style="4" customWidth="1"/>
    <col min="453" max="453" width="13.6640625" style="4" customWidth="1"/>
    <col min="454" max="700" width="9.109375" style="4"/>
    <col min="701" max="703" width="2.33203125" style="4" customWidth="1"/>
    <col min="704" max="704" width="43.6640625" style="4" customWidth="1"/>
    <col min="705" max="705" width="8.5546875" style="4" customWidth="1"/>
    <col min="706" max="706" width="1.109375" style="4" customWidth="1"/>
    <col min="707" max="707" width="13.6640625" style="4" customWidth="1"/>
    <col min="708" max="708" width="1.109375" style="4" customWidth="1"/>
    <col min="709" max="709" width="13.6640625" style="4" customWidth="1"/>
    <col min="710" max="956" width="9.109375" style="4"/>
    <col min="957" max="959" width="2.33203125" style="4" customWidth="1"/>
    <col min="960" max="960" width="43.6640625" style="4" customWidth="1"/>
    <col min="961" max="961" width="8.5546875" style="4" customWidth="1"/>
    <col min="962" max="962" width="1.109375" style="4" customWidth="1"/>
    <col min="963" max="963" width="13.6640625" style="4" customWidth="1"/>
    <col min="964" max="964" width="1.109375" style="4" customWidth="1"/>
    <col min="965" max="965" width="13.6640625" style="4" customWidth="1"/>
    <col min="966" max="1212" width="9.109375" style="4"/>
    <col min="1213" max="1215" width="2.33203125" style="4" customWidth="1"/>
    <col min="1216" max="1216" width="43.6640625" style="4" customWidth="1"/>
    <col min="1217" max="1217" width="8.5546875" style="4" customWidth="1"/>
    <col min="1218" max="1218" width="1.109375" style="4" customWidth="1"/>
    <col min="1219" max="1219" width="13.6640625" style="4" customWidth="1"/>
    <col min="1220" max="1220" width="1.109375" style="4" customWidth="1"/>
    <col min="1221" max="1221" width="13.6640625" style="4" customWidth="1"/>
    <col min="1222" max="1468" width="9.109375" style="4"/>
    <col min="1469" max="1471" width="2.33203125" style="4" customWidth="1"/>
    <col min="1472" max="1472" width="43.6640625" style="4" customWidth="1"/>
    <col min="1473" max="1473" width="8.5546875" style="4" customWidth="1"/>
    <col min="1474" max="1474" width="1.109375" style="4" customWidth="1"/>
    <col min="1475" max="1475" width="13.6640625" style="4" customWidth="1"/>
    <col min="1476" max="1476" width="1.109375" style="4" customWidth="1"/>
    <col min="1477" max="1477" width="13.6640625" style="4" customWidth="1"/>
    <col min="1478" max="1724" width="9.109375" style="4"/>
    <col min="1725" max="1727" width="2.33203125" style="4" customWidth="1"/>
    <col min="1728" max="1728" width="43.6640625" style="4" customWidth="1"/>
    <col min="1729" max="1729" width="8.5546875" style="4" customWidth="1"/>
    <col min="1730" max="1730" width="1.109375" style="4" customWidth="1"/>
    <col min="1731" max="1731" width="13.6640625" style="4" customWidth="1"/>
    <col min="1732" max="1732" width="1.109375" style="4" customWidth="1"/>
    <col min="1733" max="1733" width="13.6640625" style="4" customWidth="1"/>
    <col min="1734" max="1980" width="9.109375" style="4"/>
    <col min="1981" max="1983" width="2.33203125" style="4" customWidth="1"/>
    <col min="1984" max="1984" width="43.6640625" style="4" customWidth="1"/>
    <col min="1985" max="1985" width="8.5546875" style="4" customWidth="1"/>
    <col min="1986" max="1986" width="1.109375" style="4" customWidth="1"/>
    <col min="1987" max="1987" width="13.6640625" style="4" customWidth="1"/>
    <col min="1988" max="1988" width="1.109375" style="4" customWidth="1"/>
    <col min="1989" max="1989" width="13.6640625" style="4" customWidth="1"/>
    <col min="1990" max="2236" width="9.109375" style="4"/>
    <col min="2237" max="2239" width="2.33203125" style="4" customWidth="1"/>
    <col min="2240" max="2240" width="43.6640625" style="4" customWidth="1"/>
    <col min="2241" max="2241" width="8.5546875" style="4" customWidth="1"/>
    <col min="2242" max="2242" width="1.109375" style="4" customWidth="1"/>
    <col min="2243" max="2243" width="13.6640625" style="4" customWidth="1"/>
    <col min="2244" max="2244" width="1.109375" style="4" customWidth="1"/>
    <col min="2245" max="2245" width="13.6640625" style="4" customWidth="1"/>
    <col min="2246" max="2492" width="9.109375" style="4"/>
    <col min="2493" max="2495" width="2.33203125" style="4" customWidth="1"/>
    <col min="2496" max="2496" width="43.6640625" style="4" customWidth="1"/>
    <col min="2497" max="2497" width="8.5546875" style="4" customWidth="1"/>
    <col min="2498" max="2498" width="1.109375" style="4" customWidth="1"/>
    <col min="2499" max="2499" width="13.6640625" style="4" customWidth="1"/>
    <col min="2500" max="2500" width="1.109375" style="4" customWidth="1"/>
    <col min="2501" max="2501" width="13.6640625" style="4" customWidth="1"/>
    <col min="2502" max="2748" width="9.109375" style="4"/>
    <col min="2749" max="2751" width="2.33203125" style="4" customWidth="1"/>
    <col min="2752" max="2752" width="43.6640625" style="4" customWidth="1"/>
    <col min="2753" max="2753" width="8.5546875" style="4" customWidth="1"/>
    <col min="2754" max="2754" width="1.109375" style="4" customWidth="1"/>
    <col min="2755" max="2755" width="13.6640625" style="4" customWidth="1"/>
    <col min="2756" max="2756" width="1.109375" style="4" customWidth="1"/>
    <col min="2757" max="2757" width="13.6640625" style="4" customWidth="1"/>
    <col min="2758" max="3004" width="9.109375" style="4"/>
    <col min="3005" max="3007" width="2.33203125" style="4" customWidth="1"/>
    <col min="3008" max="3008" width="43.6640625" style="4" customWidth="1"/>
    <col min="3009" max="3009" width="8.5546875" style="4" customWidth="1"/>
    <col min="3010" max="3010" width="1.109375" style="4" customWidth="1"/>
    <col min="3011" max="3011" width="13.6640625" style="4" customWidth="1"/>
    <col min="3012" max="3012" width="1.109375" style="4" customWidth="1"/>
    <col min="3013" max="3013" width="13.6640625" style="4" customWidth="1"/>
    <col min="3014" max="3260" width="9.109375" style="4"/>
    <col min="3261" max="3263" width="2.33203125" style="4" customWidth="1"/>
    <col min="3264" max="3264" width="43.6640625" style="4" customWidth="1"/>
    <col min="3265" max="3265" width="8.5546875" style="4" customWidth="1"/>
    <col min="3266" max="3266" width="1.109375" style="4" customWidth="1"/>
    <col min="3267" max="3267" width="13.6640625" style="4" customWidth="1"/>
    <col min="3268" max="3268" width="1.109375" style="4" customWidth="1"/>
    <col min="3269" max="3269" width="13.6640625" style="4" customWidth="1"/>
    <col min="3270" max="3516" width="9.109375" style="4"/>
    <col min="3517" max="3519" width="2.33203125" style="4" customWidth="1"/>
    <col min="3520" max="3520" width="43.6640625" style="4" customWidth="1"/>
    <col min="3521" max="3521" width="8.5546875" style="4" customWidth="1"/>
    <col min="3522" max="3522" width="1.109375" style="4" customWidth="1"/>
    <col min="3523" max="3523" width="13.6640625" style="4" customWidth="1"/>
    <col min="3524" max="3524" width="1.109375" style="4" customWidth="1"/>
    <col min="3525" max="3525" width="13.6640625" style="4" customWidth="1"/>
    <col min="3526" max="3772" width="9.109375" style="4"/>
    <col min="3773" max="3775" width="2.33203125" style="4" customWidth="1"/>
    <col min="3776" max="3776" width="43.6640625" style="4" customWidth="1"/>
    <col min="3777" max="3777" width="8.5546875" style="4" customWidth="1"/>
    <col min="3778" max="3778" width="1.109375" style="4" customWidth="1"/>
    <col min="3779" max="3779" width="13.6640625" style="4" customWidth="1"/>
    <col min="3780" max="3780" width="1.109375" style="4" customWidth="1"/>
    <col min="3781" max="3781" width="13.6640625" style="4" customWidth="1"/>
    <col min="3782" max="4028" width="9.109375" style="4"/>
    <col min="4029" max="4031" width="2.33203125" style="4" customWidth="1"/>
    <col min="4032" max="4032" width="43.6640625" style="4" customWidth="1"/>
    <col min="4033" max="4033" width="8.5546875" style="4" customWidth="1"/>
    <col min="4034" max="4034" width="1.109375" style="4" customWidth="1"/>
    <col min="4035" max="4035" width="13.6640625" style="4" customWidth="1"/>
    <col min="4036" max="4036" width="1.109375" style="4" customWidth="1"/>
    <col min="4037" max="4037" width="13.6640625" style="4" customWidth="1"/>
    <col min="4038" max="4284" width="9.109375" style="4"/>
    <col min="4285" max="4287" width="2.33203125" style="4" customWidth="1"/>
    <col min="4288" max="4288" width="43.6640625" style="4" customWidth="1"/>
    <col min="4289" max="4289" width="8.5546875" style="4" customWidth="1"/>
    <col min="4290" max="4290" width="1.109375" style="4" customWidth="1"/>
    <col min="4291" max="4291" width="13.6640625" style="4" customWidth="1"/>
    <col min="4292" max="4292" width="1.109375" style="4" customWidth="1"/>
    <col min="4293" max="4293" width="13.6640625" style="4" customWidth="1"/>
    <col min="4294" max="4540" width="9.109375" style="4"/>
    <col min="4541" max="4543" width="2.33203125" style="4" customWidth="1"/>
    <col min="4544" max="4544" width="43.6640625" style="4" customWidth="1"/>
    <col min="4545" max="4545" width="8.5546875" style="4" customWidth="1"/>
    <col min="4546" max="4546" width="1.109375" style="4" customWidth="1"/>
    <col min="4547" max="4547" width="13.6640625" style="4" customWidth="1"/>
    <col min="4548" max="4548" width="1.109375" style="4" customWidth="1"/>
    <col min="4549" max="4549" width="13.6640625" style="4" customWidth="1"/>
    <col min="4550" max="4796" width="9.109375" style="4"/>
    <col min="4797" max="4799" width="2.33203125" style="4" customWidth="1"/>
    <col min="4800" max="4800" width="43.6640625" style="4" customWidth="1"/>
    <col min="4801" max="4801" width="8.5546875" style="4" customWidth="1"/>
    <col min="4802" max="4802" width="1.109375" style="4" customWidth="1"/>
    <col min="4803" max="4803" width="13.6640625" style="4" customWidth="1"/>
    <col min="4804" max="4804" width="1.109375" style="4" customWidth="1"/>
    <col min="4805" max="4805" width="13.6640625" style="4" customWidth="1"/>
    <col min="4806" max="5052" width="9.109375" style="4"/>
    <col min="5053" max="5055" width="2.33203125" style="4" customWidth="1"/>
    <col min="5056" max="5056" width="43.6640625" style="4" customWidth="1"/>
    <col min="5057" max="5057" width="8.5546875" style="4" customWidth="1"/>
    <col min="5058" max="5058" width="1.109375" style="4" customWidth="1"/>
    <col min="5059" max="5059" width="13.6640625" style="4" customWidth="1"/>
    <col min="5060" max="5060" width="1.109375" style="4" customWidth="1"/>
    <col min="5061" max="5061" width="13.6640625" style="4" customWidth="1"/>
    <col min="5062" max="5308" width="9.109375" style="4"/>
    <col min="5309" max="5311" width="2.33203125" style="4" customWidth="1"/>
    <col min="5312" max="5312" width="43.6640625" style="4" customWidth="1"/>
    <col min="5313" max="5313" width="8.5546875" style="4" customWidth="1"/>
    <col min="5314" max="5314" width="1.109375" style="4" customWidth="1"/>
    <col min="5315" max="5315" width="13.6640625" style="4" customWidth="1"/>
    <col min="5316" max="5316" width="1.109375" style="4" customWidth="1"/>
    <col min="5317" max="5317" width="13.6640625" style="4" customWidth="1"/>
    <col min="5318" max="5564" width="9.109375" style="4"/>
    <col min="5565" max="5567" width="2.33203125" style="4" customWidth="1"/>
    <col min="5568" max="5568" width="43.6640625" style="4" customWidth="1"/>
    <col min="5569" max="5569" width="8.5546875" style="4" customWidth="1"/>
    <col min="5570" max="5570" width="1.109375" style="4" customWidth="1"/>
    <col min="5571" max="5571" width="13.6640625" style="4" customWidth="1"/>
    <col min="5572" max="5572" width="1.109375" style="4" customWidth="1"/>
    <col min="5573" max="5573" width="13.6640625" style="4" customWidth="1"/>
    <col min="5574" max="5820" width="9.109375" style="4"/>
    <col min="5821" max="5823" width="2.33203125" style="4" customWidth="1"/>
    <col min="5824" max="5824" width="43.6640625" style="4" customWidth="1"/>
    <col min="5825" max="5825" width="8.5546875" style="4" customWidth="1"/>
    <col min="5826" max="5826" width="1.109375" style="4" customWidth="1"/>
    <col min="5827" max="5827" width="13.6640625" style="4" customWidth="1"/>
    <col min="5828" max="5828" width="1.109375" style="4" customWidth="1"/>
    <col min="5829" max="5829" width="13.6640625" style="4" customWidth="1"/>
    <col min="5830" max="6076" width="9.109375" style="4"/>
    <col min="6077" max="6079" width="2.33203125" style="4" customWidth="1"/>
    <col min="6080" max="6080" width="43.6640625" style="4" customWidth="1"/>
    <col min="6081" max="6081" width="8.5546875" style="4" customWidth="1"/>
    <col min="6082" max="6082" width="1.109375" style="4" customWidth="1"/>
    <col min="6083" max="6083" width="13.6640625" style="4" customWidth="1"/>
    <col min="6084" max="6084" width="1.109375" style="4" customWidth="1"/>
    <col min="6085" max="6085" width="13.6640625" style="4" customWidth="1"/>
    <col min="6086" max="6332" width="9.109375" style="4"/>
    <col min="6333" max="6335" width="2.33203125" style="4" customWidth="1"/>
    <col min="6336" max="6336" width="43.6640625" style="4" customWidth="1"/>
    <col min="6337" max="6337" width="8.5546875" style="4" customWidth="1"/>
    <col min="6338" max="6338" width="1.109375" style="4" customWidth="1"/>
    <col min="6339" max="6339" width="13.6640625" style="4" customWidth="1"/>
    <col min="6340" max="6340" width="1.109375" style="4" customWidth="1"/>
    <col min="6341" max="6341" width="13.6640625" style="4" customWidth="1"/>
    <col min="6342" max="6588" width="9.109375" style="4"/>
    <col min="6589" max="6591" width="2.33203125" style="4" customWidth="1"/>
    <col min="6592" max="6592" width="43.6640625" style="4" customWidth="1"/>
    <col min="6593" max="6593" width="8.5546875" style="4" customWidth="1"/>
    <col min="6594" max="6594" width="1.109375" style="4" customWidth="1"/>
    <col min="6595" max="6595" width="13.6640625" style="4" customWidth="1"/>
    <col min="6596" max="6596" width="1.109375" style="4" customWidth="1"/>
    <col min="6597" max="6597" width="13.6640625" style="4" customWidth="1"/>
    <col min="6598" max="6844" width="9.109375" style="4"/>
    <col min="6845" max="6847" width="2.33203125" style="4" customWidth="1"/>
    <col min="6848" max="6848" width="43.6640625" style="4" customWidth="1"/>
    <col min="6849" max="6849" width="8.5546875" style="4" customWidth="1"/>
    <col min="6850" max="6850" width="1.109375" style="4" customWidth="1"/>
    <col min="6851" max="6851" width="13.6640625" style="4" customWidth="1"/>
    <col min="6852" max="6852" width="1.109375" style="4" customWidth="1"/>
    <col min="6853" max="6853" width="13.6640625" style="4" customWidth="1"/>
    <col min="6854" max="7100" width="9.109375" style="4"/>
    <col min="7101" max="7103" width="2.33203125" style="4" customWidth="1"/>
    <col min="7104" max="7104" width="43.6640625" style="4" customWidth="1"/>
    <col min="7105" max="7105" width="8.5546875" style="4" customWidth="1"/>
    <col min="7106" max="7106" width="1.109375" style="4" customWidth="1"/>
    <col min="7107" max="7107" width="13.6640625" style="4" customWidth="1"/>
    <col min="7108" max="7108" width="1.109375" style="4" customWidth="1"/>
    <col min="7109" max="7109" width="13.6640625" style="4" customWidth="1"/>
    <col min="7110" max="7356" width="9.109375" style="4"/>
    <col min="7357" max="7359" width="2.33203125" style="4" customWidth="1"/>
    <col min="7360" max="7360" width="43.6640625" style="4" customWidth="1"/>
    <col min="7361" max="7361" width="8.5546875" style="4" customWidth="1"/>
    <col min="7362" max="7362" width="1.109375" style="4" customWidth="1"/>
    <col min="7363" max="7363" width="13.6640625" style="4" customWidth="1"/>
    <col min="7364" max="7364" width="1.109375" style="4" customWidth="1"/>
    <col min="7365" max="7365" width="13.6640625" style="4" customWidth="1"/>
    <col min="7366" max="7612" width="9.109375" style="4"/>
    <col min="7613" max="7615" width="2.33203125" style="4" customWidth="1"/>
    <col min="7616" max="7616" width="43.6640625" style="4" customWidth="1"/>
    <col min="7617" max="7617" width="8.5546875" style="4" customWidth="1"/>
    <col min="7618" max="7618" width="1.109375" style="4" customWidth="1"/>
    <col min="7619" max="7619" width="13.6640625" style="4" customWidth="1"/>
    <col min="7620" max="7620" width="1.109375" style="4" customWidth="1"/>
    <col min="7621" max="7621" width="13.6640625" style="4" customWidth="1"/>
    <col min="7622" max="7868" width="9.109375" style="4"/>
    <col min="7869" max="7871" width="2.33203125" style="4" customWidth="1"/>
    <col min="7872" max="7872" width="43.6640625" style="4" customWidth="1"/>
    <col min="7873" max="7873" width="8.5546875" style="4" customWidth="1"/>
    <col min="7874" max="7874" width="1.109375" style="4" customWidth="1"/>
    <col min="7875" max="7875" width="13.6640625" style="4" customWidth="1"/>
    <col min="7876" max="7876" width="1.109375" style="4" customWidth="1"/>
    <col min="7877" max="7877" width="13.6640625" style="4" customWidth="1"/>
    <col min="7878" max="8124" width="9.109375" style="4"/>
    <col min="8125" max="8127" width="2.33203125" style="4" customWidth="1"/>
    <col min="8128" max="8128" width="43.6640625" style="4" customWidth="1"/>
    <col min="8129" max="8129" width="8.5546875" style="4" customWidth="1"/>
    <col min="8130" max="8130" width="1.109375" style="4" customWidth="1"/>
    <col min="8131" max="8131" width="13.6640625" style="4" customWidth="1"/>
    <col min="8132" max="8132" width="1.109375" style="4" customWidth="1"/>
    <col min="8133" max="8133" width="13.6640625" style="4" customWidth="1"/>
    <col min="8134" max="8380" width="9.109375" style="4"/>
    <col min="8381" max="8383" width="2.33203125" style="4" customWidth="1"/>
    <col min="8384" max="8384" width="43.6640625" style="4" customWidth="1"/>
    <col min="8385" max="8385" width="8.5546875" style="4" customWidth="1"/>
    <col min="8386" max="8386" width="1.109375" style="4" customWidth="1"/>
    <col min="8387" max="8387" width="13.6640625" style="4" customWidth="1"/>
    <col min="8388" max="8388" width="1.109375" style="4" customWidth="1"/>
    <col min="8389" max="8389" width="13.6640625" style="4" customWidth="1"/>
    <col min="8390" max="8636" width="9.109375" style="4"/>
    <col min="8637" max="8639" width="2.33203125" style="4" customWidth="1"/>
    <col min="8640" max="8640" width="43.6640625" style="4" customWidth="1"/>
    <col min="8641" max="8641" width="8.5546875" style="4" customWidth="1"/>
    <col min="8642" max="8642" width="1.109375" style="4" customWidth="1"/>
    <col min="8643" max="8643" width="13.6640625" style="4" customWidth="1"/>
    <col min="8644" max="8644" width="1.109375" style="4" customWidth="1"/>
    <col min="8645" max="8645" width="13.6640625" style="4" customWidth="1"/>
    <col min="8646" max="8892" width="9.109375" style="4"/>
    <col min="8893" max="8895" width="2.33203125" style="4" customWidth="1"/>
    <col min="8896" max="8896" width="43.6640625" style="4" customWidth="1"/>
    <col min="8897" max="8897" width="8.5546875" style="4" customWidth="1"/>
    <col min="8898" max="8898" width="1.109375" style="4" customWidth="1"/>
    <col min="8899" max="8899" width="13.6640625" style="4" customWidth="1"/>
    <col min="8900" max="8900" width="1.109375" style="4" customWidth="1"/>
    <col min="8901" max="8901" width="13.6640625" style="4" customWidth="1"/>
    <col min="8902" max="9148" width="9.109375" style="4"/>
    <col min="9149" max="9151" width="2.33203125" style="4" customWidth="1"/>
    <col min="9152" max="9152" width="43.6640625" style="4" customWidth="1"/>
    <col min="9153" max="9153" width="8.5546875" style="4" customWidth="1"/>
    <col min="9154" max="9154" width="1.109375" style="4" customWidth="1"/>
    <col min="9155" max="9155" width="13.6640625" style="4" customWidth="1"/>
    <col min="9156" max="9156" width="1.109375" style="4" customWidth="1"/>
    <col min="9157" max="9157" width="13.6640625" style="4" customWidth="1"/>
    <col min="9158" max="9404" width="9.109375" style="4"/>
    <col min="9405" max="9407" width="2.33203125" style="4" customWidth="1"/>
    <col min="9408" max="9408" width="43.6640625" style="4" customWidth="1"/>
    <col min="9409" max="9409" width="8.5546875" style="4" customWidth="1"/>
    <col min="9410" max="9410" width="1.109375" style="4" customWidth="1"/>
    <col min="9411" max="9411" width="13.6640625" style="4" customWidth="1"/>
    <col min="9412" max="9412" width="1.109375" style="4" customWidth="1"/>
    <col min="9413" max="9413" width="13.6640625" style="4" customWidth="1"/>
    <col min="9414" max="9660" width="9.109375" style="4"/>
    <col min="9661" max="9663" width="2.33203125" style="4" customWidth="1"/>
    <col min="9664" max="9664" width="43.6640625" style="4" customWidth="1"/>
    <col min="9665" max="9665" width="8.5546875" style="4" customWidth="1"/>
    <col min="9666" max="9666" width="1.109375" style="4" customWidth="1"/>
    <col min="9667" max="9667" width="13.6640625" style="4" customWidth="1"/>
    <col min="9668" max="9668" width="1.109375" style="4" customWidth="1"/>
    <col min="9669" max="9669" width="13.6640625" style="4" customWidth="1"/>
    <col min="9670" max="9916" width="9.109375" style="4"/>
    <col min="9917" max="9919" width="2.33203125" style="4" customWidth="1"/>
    <col min="9920" max="9920" width="43.6640625" style="4" customWidth="1"/>
    <col min="9921" max="9921" width="8.5546875" style="4" customWidth="1"/>
    <col min="9922" max="9922" width="1.109375" style="4" customWidth="1"/>
    <col min="9923" max="9923" width="13.6640625" style="4" customWidth="1"/>
    <col min="9924" max="9924" width="1.109375" style="4" customWidth="1"/>
    <col min="9925" max="9925" width="13.6640625" style="4" customWidth="1"/>
    <col min="9926" max="10172" width="9.109375" style="4"/>
    <col min="10173" max="10175" width="2.33203125" style="4" customWidth="1"/>
    <col min="10176" max="10176" width="43.6640625" style="4" customWidth="1"/>
    <col min="10177" max="10177" width="8.5546875" style="4" customWidth="1"/>
    <col min="10178" max="10178" width="1.109375" style="4" customWidth="1"/>
    <col min="10179" max="10179" width="13.6640625" style="4" customWidth="1"/>
    <col min="10180" max="10180" width="1.109375" style="4" customWidth="1"/>
    <col min="10181" max="10181" width="13.6640625" style="4" customWidth="1"/>
    <col min="10182" max="10428" width="9.109375" style="4"/>
    <col min="10429" max="10431" width="2.33203125" style="4" customWidth="1"/>
    <col min="10432" max="10432" width="43.6640625" style="4" customWidth="1"/>
    <col min="10433" max="10433" width="8.5546875" style="4" customWidth="1"/>
    <col min="10434" max="10434" width="1.109375" style="4" customWidth="1"/>
    <col min="10435" max="10435" width="13.6640625" style="4" customWidth="1"/>
    <col min="10436" max="10436" width="1.109375" style="4" customWidth="1"/>
    <col min="10437" max="10437" width="13.6640625" style="4" customWidth="1"/>
    <col min="10438" max="10684" width="9.109375" style="4"/>
    <col min="10685" max="10687" width="2.33203125" style="4" customWidth="1"/>
    <col min="10688" max="10688" width="43.6640625" style="4" customWidth="1"/>
    <col min="10689" max="10689" width="8.5546875" style="4" customWidth="1"/>
    <col min="10690" max="10690" width="1.109375" style="4" customWidth="1"/>
    <col min="10691" max="10691" width="13.6640625" style="4" customWidth="1"/>
    <col min="10692" max="10692" width="1.109375" style="4" customWidth="1"/>
    <col min="10693" max="10693" width="13.6640625" style="4" customWidth="1"/>
    <col min="10694" max="10940" width="9.109375" style="4"/>
    <col min="10941" max="10943" width="2.33203125" style="4" customWidth="1"/>
    <col min="10944" max="10944" width="43.6640625" style="4" customWidth="1"/>
    <col min="10945" max="10945" width="8.5546875" style="4" customWidth="1"/>
    <col min="10946" max="10946" width="1.109375" style="4" customWidth="1"/>
    <col min="10947" max="10947" width="13.6640625" style="4" customWidth="1"/>
    <col min="10948" max="10948" width="1.109375" style="4" customWidth="1"/>
    <col min="10949" max="10949" width="13.6640625" style="4" customWidth="1"/>
    <col min="10950" max="11196" width="9.109375" style="4"/>
    <col min="11197" max="11199" width="2.33203125" style="4" customWidth="1"/>
    <col min="11200" max="11200" width="43.6640625" style="4" customWidth="1"/>
    <col min="11201" max="11201" width="8.5546875" style="4" customWidth="1"/>
    <col min="11202" max="11202" width="1.109375" style="4" customWidth="1"/>
    <col min="11203" max="11203" width="13.6640625" style="4" customWidth="1"/>
    <col min="11204" max="11204" width="1.109375" style="4" customWidth="1"/>
    <col min="11205" max="11205" width="13.6640625" style="4" customWidth="1"/>
    <col min="11206" max="11452" width="9.109375" style="4"/>
    <col min="11453" max="11455" width="2.33203125" style="4" customWidth="1"/>
    <col min="11456" max="11456" width="43.6640625" style="4" customWidth="1"/>
    <col min="11457" max="11457" width="8.5546875" style="4" customWidth="1"/>
    <col min="11458" max="11458" width="1.109375" style="4" customWidth="1"/>
    <col min="11459" max="11459" width="13.6640625" style="4" customWidth="1"/>
    <col min="11460" max="11460" width="1.109375" style="4" customWidth="1"/>
    <col min="11461" max="11461" width="13.6640625" style="4" customWidth="1"/>
    <col min="11462" max="11708" width="9.109375" style="4"/>
    <col min="11709" max="11711" width="2.33203125" style="4" customWidth="1"/>
    <col min="11712" max="11712" width="43.6640625" style="4" customWidth="1"/>
    <col min="11713" max="11713" width="8.5546875" style="4" customWidth="1"/>
    <col min="11714" max="11714" width="1.109375" style="4" customWidth="1"/>
    <col min="11715" max="11715" width="13.6640625" style="4" customWidth="1"/>
    <col min="11716" max="11716" width="1.109375" style="4" customWidth="1"/>
    <col min="11717" max="11717" width="13.6640625" style="4" customWidth="1"/>
    <col min="11718" max="11964" width="9.109375" style="4"/>
    <col min="11965" max="11967" width="2.33203125" style="4" customWidth="1"/>
    <col min="11968" max="11968" width="43.6640625" style="4" customWidth="1"/>
    <col min="11969" max="11969" width="8.5546875" style="4" customWidth="1"/>
    <col min="11970" max="11970" width="1.109375" style="4" customWidth="1"/>
    <col min="11971" max="11971" width="13.6640625" style="4" customWidth="1"/>
    <col min="11972" max="11972" width="1.109375" style="4" customWidth="1"/>
    <col min="11973" max="11973" width="13.6640625" style="4" customWidth="1"/>
    <col min="11974" max="12220" width="9.109375" style="4"/>
    <col min="12221" max="12223" width="2.33203125" style="4" customWidth="1"/>
    <col min="12224" max="12224" width="43.6640625" style="4" customWidth="1"/>
    <col min="12225" max="12225" width="8.5546875" style="4" customWidth="1"/>
    <col min="12226" max="12226" width="1.109375" style="4" customWidth="1"/>
    <col min="12227" max="12227" width="13.6640625" style="4" customWidth="1"/>
    <col min="12228" max="12228" width="1.109375" style="4" customWidth="1"/>
    <col min="12229" max="12229" width="13.6640625" style="4" customWidth="1"/>
    <col min="12230" max="12476" width="9.109375" style="4"/>
    <col min="12477" max="12479" width="2.33203125" style="4" customWidth="1"/>
    <col min="12480" max="12480" width="43.6640625" style="4" customWidth="1"/>
    <col min="12481" max="12481" width="8.5546875" style="4" customWidth="1"/>
    <col min="12482" max="12482" width="1.109375" style="4" customWidth="1"/>
    <col min="12483" max="12483" width="13.6640625" style="4" customWidth="1"/>
    <col min="12484" max="12484" width="1.109375" style="4" customWidth="1"/>
    <col min="12485" max="12485" width="13.6640625" style="4" customWidth="1"/>
    <col min="12486" max="12732" width="9.109375" style="4"/>
    <col min="12733" max="12735" width="2.33203125" style="4" customWidth="1"/>
    <col min="12736" max="12736" width="43.6640625" style="4" customWidth="1"/>
    <col min="12737" max="12737" width="8.5546875" style="4" customWidth="1"/>
    <col min="12738" max="12738" width="1.109375" style="4" customWidth="1"/>
    <col min="12739" max="12739" width="13.6640625" style="4" customWidth="1"/>
    <col min="12740" max="12740" width="1.109375" style="4" customWidth="1"/>
    <col min="12741" max="12741" width="13.6640625" style="4" customWidth="1"/>
    <col min="12742" max="12988" width="9.109375" style="4"/>
    <col min="12989" max="12991" width="2.33203125" style="4" customWidth="1"/>
    <col min="12992" max="12992" width="43.6640625" style="4" customWidth="1"/>
    <col min="12993" max="12993" width="8.5546875" style="4" customWidth="1"/>
    <col min="12994" max="12994" width="1.109375" style="4" customWidth="1"/>
    <col min="12995" max="12995" width="13.6640625" style="4" customWidth="1"/>
    <col min="12996" max="12996" width="1.109375" style="4" customWidth="1"/>
    <col min="12997" max="12997" width="13.6640625" style="4" customWidth="1"/>
    <col min="12998" max="13244" width="9.109375" style="4"/>
    <col min="13245" max="13247" width="2.33203125" style="4" customWidth="1"/>
    <col min="13248" max="13248" width="43.6640625" style="4" customWidth="1"/>
    <col min="13249" max="13249" width="8.5546875" style="4" customWidth="1"/>
    <col min="13250" max="13250" width="1.109375" style="4" customWidth="1"/>
    <col min="13251" max="13251" width="13.6640625" style="4" customWidth="1"/>
    <col min="13252" max="13252" width="1.109375" style="4" customWidth="1"/>
    <col min="13253" max="13253" width="13.6640625" style="4" customWidth="1"/>
    <col min="13254" max="13500" width="9.109375" style="4"/>
    <col min="13501" max="13503" width="2.33203125" style="4" customWidth="1"/>
    <col min="13504" max="13504" width="43.6640625" style="4" customWidth="1"/>
    <col min="13505" max="13505" width="8.5546875" style="4" customWidth="1"/>
    <col min="13506" max="13506" width="1.109375" style="4" customWidth="1"/>
    <col min="13507" max="13507" width="13.6640625" style="4" customWidth="1"/>
    <col min="13508" max="13508" width="1.109375" style="4" customWidth="1"/>
    <col min="13509" max="13509" width="13.6640625" style="4" customWidth="1"/>
    <col min="13510" max="13756" width="9.109375" style="4"/>
    <col min="13757" max="13759" width="2.33203125" style="4" customWidth="1"/>
    <col min="13760" max="13760" width="43.6640625" style="4" customWidth="1"/>
    <col min="13761" max="13761" width="8.5546875" style="4" customWidth="1"/>
    <col min="13762" max="13762" width="1.109375" style="4" customWidth="1"/>
    <col min="13763" max="13763" width="13.6640625" style="4" customWidth="1"/>
    <col min="13764" max="13764" width="1.109375" style="4" customWidth="1"/>
    <col min="13765" max="13765" width="13.6640625" style="4" customWidth="1"/>
    <col min="13766" max="14012" width="9.109375" style="4"/>
    <col min="14013" max="14015" width="2.33203125" style="4" customWidth="1"/>
    <col min="14016" max="14016" width="43.6640625" style="4" customWidth="1"/>
    <col min="14017" max="14017" width="8.5546875" style="4" customWidth="1"/>
    <col min="14018" max="14018" width="1.109375" style="4" customWidth="1"/>
    <col min="14019" max="14019" width="13.6640625" style="4" customWidth="1"/>
    <col min="14020" max="14020" width="1.109375" style="4" customWidth="1"/>
    <col min="14021" max="14021" width="13.6640625" style="4" customWidth="1"/>
    <col min="14022" max="14268" width="9.109375" style="4"/>
    <col min="14269" max="14271" width="2.33203125" style="4" customWidth="1"/>
    <col min="14272" max="14272" width="43.6640625" style="4" customWidth="1"/>
    <col min="14273" max="14273" width="8.5546875" style="4" customWidth="1"/>
    <col min="14274" max="14274" width="1.109375" style="4" customWidth="1"/>
    <col min="14275" max="14275" width="13.6640625" style="4" customWidth="1"/>
    <col min="14276" max="14276" width="1.109375" style="4" customWidth="1"/>
    <col min="14277" max="14277" width="13.6640625" style="4" customWidth="1"/>
    <col min="14278" max="14524" width="9.109375" style="4"/>
    <col min="14525" max="14527" width="2.33203125" style="4" customWidth="1"/>
    <col min="14528" max="14528" width="43.6640625" style="4" customWidth="1"/>
    <col min="14529" max="14529" width="8.5546875" style="4" customWidth="1"/>
    <col min="14530" max="14530" width="1.109375" style="4" customWidth="1"/>
    <col min="14531" max="14531" width="13.6640625" style="4" customWidth="1"/>
    <col min="14532" max="14532" width="1.109375" style="4" customWidth="1"/>
    <col min="14533" max="14533" width="13.6640625" style="4" customWidth="1"/>
    <col min="14534" max="14780" width="9.109375" style="4"/>
    <col min="14781" max="14783" width="2.33203125" style="4" customWidth="1"/>
    <col min="14784" max="14784" width="43.6640625" style="4" customWidth="1"/>
    <col min="14785" max="14785" width="8.5546875" style="4" customWidth="1"/>
    <col min="14786" max="14786" width="1.109375" style="4" customWidth="1"/>
    <col min="14787" max="14787" width="13.6640625" style="4" customWidth="1"/>
    <col min="14788" max="14788" width="1.109375" style="4" customWidth="1"/>
    <col min="14789" max="14789" width="13.6640625" style="4" customWidth="1"/>
    <col min="14790" max="15036" width="9.109375" style="4"/>
    <col min="15037" max="15039" width="2.33203125" style="4" customWidth="1"/>
    <col min="15040" max="15040" width="43.6640625" style="4" customWidth="1"/>
    <col min="15041" max="15041" width="8.5546875" style="4" customWidth="1"/>
    <col min="15042" max="15042" width="1.109375" style="4" customWidth="1"/>
    <col min="15043" max="15043" width="13.6640625" style="4" customWidth="1"/>
    <col min="15044" max="15044" width="1.109375" style="4" customWidth="1"/>
    <col min="15045" max="15045" width="13.6640625" style="4" customWidth="1"/>
    <col min="15046" max="15292" width="9.109375" style="4"/>
    <col min="15293" max="15295" width="2.33203125" style="4" customWidth="1"/>
    <col min="15296" max="15296" width="43.6640625" style="4" customWidth="1"/>
    <col min="15297" max="15297" width="8.5546875" style="4" customWidth="1"/>
    <col min="15298" max="15298" width="1.109375" style="4" customWidth="1"/>
    <col min="15299" max="15299" width="13.6640625" style="4" customWidth="1"/>
    <col min="15300" max="15300" width="1.109375" style="4" customWidth="1"/>
    <col min="15301" max="15301" width="13.6640625" style="4" customWidth="1"/>
    <col min="15302" max="15548" width="9.109375" style="4"/>
    <col min="15549" max="15551" width="2.33203125" style="4" customWidth="1"/>
    <col min="15552" max="15552" width="43.6640625" style="4" customWidth="1"/>
    <col min="15553" max="15553" width="8.5546875" style="4" customWidth="1"/>
    <col min="15554" max="15554" width="1.109375" style="4" customWidth="1"/>
    <col min="15555" max="15555" width="13.6640625" style="4" customWidth="1"/>
    <col min="15556" max="15556" width="1.109375" style="4" customWidth="1"/>
    <col min="15557" max="15557" width="13.6640625" style="4" customWidth="1"/>
    <col min="15558" max="15804" width="9.109375" style="4"/>
    <col min="15805" max="15807" width="2.33203125" style="4" customWidth="1"/>
    <col min="15808" max="15808" width="43.6640625" style="4" customWidth="1"/>
    <col min="15809" max="15809" width="8.5546875" style="4" customWidth="1"/>
    <col min="15810" max="15810" width="1.109375" style="4" customWidth="1"/>
    <col min="15811" max="15811" width="13.6640625" style="4" customWidth="1"/>
    <col min="15812" max="15812" width="1.109375" style="4" customWidth="1"/>
    <col min="15813" max="15813" width="13.6640625" style="4" customWidth="1"/>
    <col min="15814" max="16384" width="9.109375" style="4"/>
  </cols>
  <sheetData>
    <row r="1" spans="1:11" ht="21.75" customHeight="1" x14ac:dyDescent="0.3">
      <c r="A1" s="1" t="s">
        <v>0</v>
      </c>
      <c r="B1" s="1"/>
      <c r="C1" s="1"/>
      <c r="D1" s="1"/>
      <c r="E1" s="2"/>
      <c r="F1" s="1"/>
      <c r="G1" s="1"/>
      <c r="H1" s="1"/>
      <c r="I1" s="3"/>
      <c r="J1" s="3"/>
      <c r="K1" s="109"/>
    </row>
    <row r="2" spans="1:11" ht="21.75" customHeight="1" x14ac:dyDescent="0.3">
      <c r="A2" s="1" t="s">
        <v>1</v>
      </c>
      <c r="B2" s="1"/>
      <c r="C2" s="1"/>
      <c r="D2" s="1"/>
      <c r="E2" s="2"/>
      <c r="F2" s="1"/>
      <c r="G2" s="1"/>
      <c r="H2" s="1"/>
      <c r="I2" s="3"/>
      <c r="J2" s="3"/>
      <c r="K2" s="109"/>
    </row>
    <row r="3" spans="1:11" ht="21.75" customHeight="1" x14ac:dyDescent="0.3">
      <c r="A3" s="5" t="s">
        <v>117</v>
      </c>
      <c r="B3" s="5"/>
      <c r="C3" s="5"/>
      <c r="D3" s="5"/>
      <c r="E3" s="151"/>
      <c r="F3" s="5"/>
      <c r="G3" s="5"/>
      <c r="H3" s="5"/>
      <c r="I3" s="6"/>
      <c r="J3" s="6"/>
      <c r="K3" s="110"/>
    </row>
    <row r="4" spans="1:11" ht="21.75" customHeight="1" x14ac:dyDescent="0.3">
      <c r="A4" s="1"/>
      <c r="B4" s="1"/>
      <c r="C4" s="1"/>
      <c r="D4" s="1"/>
      <c r="E4" s="2"/>
      <c r="F4" s="1"/>
      <c r="G4" s="1"/>
      <c r="H4" s="1"/>
      <c r="I4" s="3"/>
      <c r="J4" s="3"/>
      <c r="K4" s="109"/>
    </row>
    <row r="5" spans="1:11" ht="21.75" customHeight="1" x14ac:dyDescent="0.3">
      <c r="A5" s="1"/>
      <c r="B5" s="1"/>
      <c r="C5" s="1"/>
      <c r="D5" s="1"/>
      <c r="E5" s="2"/>
      <c r="F5" s="1"/>
      <c r="G5" s="151" t="s">
        <v>123</v>
      </c>
      <c r="H5" s="1"/>
      <c r="I5" s="153" t="s">
        <v>122</v>
      </c>
      <c r="J5" s="153"/>
      <c r="K5" s="153"/>
    </row>
    <row r="6" spans="1:11" ht="21.75" customHeight="1" x14ac:dyDescent="0.3">
      <c r="A6" s="1"/>
      <c r="B6" s="1"/>
      <c r="C6" s="1"/>
      <c r="D6" s="1"/>
      <c r="E6" s="2"/>
      <c r="F6" s="1"/>
      <c r="G6" s="7" t="s">
        <v>115</v>
      </c>
      <c r="H6" s="1"/>
      <c r="I6" s="7" t="s">
        <v>115</v>
      </c>
      <c r="J6" s="3"/>
      <c r="K6" s="111" t="s">
        <v>2</v>
      </c>
    </row>
    <row r="7" spans="1:11" ht="21.75" customHeight="1" x14ac:dyDescent="0.3">
      <c r="A7" s="1"/>
      <c r="B7" s="1"/>
      <c r="C7" s="1"/>
      <c r="D7" s="1"/>
      <c r="E7" s="2"/>
      <c r="F7" s="1"/>
      <c r="G7" s="3" t="s">
        <v>116</v>
      </c>
      <c r="H7" s="1"/>
      <c r="I7" s="3" t="s">
        <v>116</v>
      </c>
      <c r="J7" s="3"/>
      <c r="K7" s="109" t="s">
        <v>3</v>
      </c>
    </row>
    <row r="8" spans="1:11" ht="21.75" customHeight="1" x14ac:dyDescent="0.3">
      <c r="A8" s="1"/>
      <c r="B8" s="1"/>
      <c r="C8" s="1"/>
      <c r="D8" s="1"/>
      <c r="E8" s="4"/>
      <c r="F8" s="1"/>
      <c r="G8" s="3" t="s">
        <v>4</v>
      </c>
      <c r="H8" s="1"/>
      <c r="I8" s="3" t="s">
        <v>4</v>
      </c>
      <c r="J8" s="3"/>
      <c r="K8" s="109" t="s">
        <v>4</v>
      </c>
    </row>
    <row r="9" spans="1:11" ht="21.75" customHeight="1" x14ac:dyDescent="0.3">
      <c r="A9" s="1"/>
      <c r="B9" s="1"/>
      <c r="C9" s="1"/>
      <c r="D9" s="1"/>
      <c r="E9" s="151" t="s">
        <v>5</v>
      </c>
      <c r="F9" s="1"/>
      <c r="G9" s="6" t="s">
        <v>6</v>
      </c>
      <c r="H9" s="1"/>
      <c r="I9" s="6" t="s">
        <v>6</v>
      </c>
      <c r="J9" s="4"/>
      <c r="K9" s="110" t="s">
        <v>7</v>
      </c>
    </row>
    <row r="10" spans="1:11" ht="8.1" customHeight="1" x14ac:dyDescent="0.3">
      <c r="G10" s="36"/>
      <c r="I10" s="8"/>
    </row>
    <row r="11" spans="1:11" ht="21.75" customHeight="1" x14ac:dyDescent="0.3">
      <c r="A11" s="1" t="s">
        <v>8</v>
      </c>
      <c r="D11" s="1"/>
      <c r="G11" s="8"/>
      <c r="I11" s="8"/>
    </row>
    <row r="12" spans="1:11" ht="8.1" customHeight="1" x14ac:dyDescent="0.3">
      <c r="A12" s="1"/>
      <c r="G12" s="8"/>
      <c r="I12" s="8"/>
    </row>
    <row r="13" spans="1:11" ht="21.75" customHeight="1" x14ac:dyDescent="0.3">
      <c r="A13" s="1" t="s">
        <v>9</v>
      </c>
      <c r="G13" s="8"/>
      <c r="I13" s="8"/>
    </row>
    <row r="14" spans="1:11" ht="8.1" customHeight="1" x14ac:dyDescent="0.3">
      <c r="A14" s="1"/>
      <c r="G14" s="8"/>
      <c r="I14" s="8"/>
    </row>
    <row r="15" spans="1:11" ht="21.75" customHeight="1" x14ac:dyDescent="0.5">
      <c r="A15" s="4" t="s">
        <v>10</v>
      </c>
      <c r="G15" s="10">
        <v>146726904</v>
      </c>
      <c r="I15" s="10">
        <v>136227204</v>
      </c>
      <c r="J15" s="11"/>
      <c r="K15" s="113">
        <v>141427387</v>
      </c>
    </row>
    <row r="16" spans="1:11" ht="21.75" customHeight="1" x14ac:dyDescent="0.3">
      <c r="A16" s="4" t="s">
        <v>11</v>
      </c>
      <c r="G16" s="12">
        <v>3030604610</v>
      </c>
      <c r="I16" s="12">
        <v>3026104610</v>
      </c>
      <c r="J16" s="11"/>
      <c r="K16" s="114">
        <v>2788466203</v>
      </c>
    </row>
    <row r="17" spans="1:11" ht="21.75" customHeight="1" x14ac:dyDescent="0.3">
      <c r="A17" s="4" t="s">
        <v>12</v>
      </c>
      <c r="E17" s="150">
        <v>7</v>
      </c>
      <c r="G17" s="12">
        <v>2807875199</v>
      </c>
      <c r="I17" s="12">
        <v>2807875199</v>
      </c>
      <c r="J17" s="11"/>
      <c r="K17" s="114">
        <v>2744523017</v>
      </c>
    </row>
    <row r="18" spans="1:11" ht="21.75" customHeight="1" x14ac:dyDescent="0.3">
      <c r="A18" s="4" t="s">
        <v>13</v>
      </c>
      <c r="G18" s="12">
        <v>19218098</v>
      </c>
      <c r="I18" s="12">
        <v>19218098</v>
      </c>
      <c r="J18" s="11"/>
      <c r="K18" s="114">
        <v>5718116</v>
      </c>
    </row>
    <row r="19" spans="1:11" ht="21.75" customHeight="1" x14ac:dyDescent="0.5">
      <c r="A19" s="4" t="s">
        <v>14</v>
      </c>
      <c r="G19" s="12">
        <v>16706</v>
      </c>
      <c r="I19" s="12">
        <v>16706</v>
      </c>
      <c r="J19" s="11"/>
      <c r="K19" s="113" t="s">
        <v>65</v>
      </c>
    </row>
    <row r="20" spans="1:11" ht="21.75" customHeight="1" x14ac:dyDescent="0.3">
      <c r="A20" s="4" t="s">
        <v>140</v>
      </c>
      <c r="G20" s="12">
        <v>19666787</v>
      </c>
      <c r="I20" s="12">
        <v>19666787</v>
      </c>
      <c r="J20" s="11"/>
      <c r="K20" s="115">
        <v>19666787</v>
      </c>
    </row>
    <row r="21" spans="1:11" ht="21.75" customHeight="1" x14ac:dyDescent="0.3">
      <c r="A21" s="4" t="s">
        <v>15</v>
      </c>
      <c r="G21" s="14">
        <v>10990091</v>
      </c>
      <c r="I21" s="14">
        <v>10990091</v>
      </c>
      <c r="J21" s="11"/>
      <c r="K21" s="116">
        <v>26572412</v>
      </c>
    </row>
    <row r="22" spans="1:11" ht="8.1" customHeight="1" x14ac:dyDescent="0.3">
      <c r="A22" s="1"/>
      <c r="G22" s="15"/>
      <c r="I22" s="15"/>
      <c r="J22" s="11"/>
      <c r="K22" s="98"/>
    </row>
    <row r="23" spans="1:11" ht="21.75" customHeight="1" x14ac:dyDescent="0.3">
      <c r="A23" s="16" t="s">
        <v>16</v>
      </c>
      <c r="G23" s="17">
        <f>SUM(G15:G21)</f>
        <v>6035098395</v>
      </c>
      <c r="I23" s="17">
        <f>SUM(I15:I21)</f>
        <v>6020098695</v>
      </c>
      <c r="J23" s="11"/>
      <c r="K23" s="100">
        <f>SUM(K15:K21)</f>
        <v>5726373922</v>
      </c>
    </row>
    <row r="24" spans="1:11" ht="21.75" customHeight="1" x14ac:dyDescent="0.3">
      <c r="G24" s="15"/>
      <c r="I24" s="15"/>
      <c r="J24" s="11"/>
      <c r="K24" s="98"/>
    </row>
    <row r="25" spans="1:11" ht="21.75" customHeight="1" x14ac:dyDescent="0.3">
      <c r="A25" s="1" t="s">
        <v>17</v>
      </c>
      <c r="G25" s="15"/>
      <c r="I25" s="15"/>
      <c r="J25" s="11"/>
      <c r="K25" s="98"/>
    </row>
    <row r="26" spans="1:11" ht="8.1" customHeight="1" x14ac:dyDescent="0.3">
      <c r="A26" s="1"/>
      <c r="G26" s="15"/>
      <c r="I26" s="15"/>
      <c r="J26" s="11"/>
      <c r="K26" s="98"/>
    </row>
    <row r="27" spans="1:11" x14ac:dyDescent="0.3">
      <c r="A27" s="4" t="s">
        <v>138</v>
      </c>
      <c r="E27" s="150">
        <v>8</v>
      </c>
      <c r="G27" s="15">
        <v>0</v>
      </c>
      <c r="I27" s="15">
        <v>10499995</v>
      </c>
      <c r="J27" s="11"/>
      <c r="K27" s="98">
        <v>0</v>
      </c>
    </row>
    <row r="28" spans="1:11" x14ac:dyDescent="0.5">
      <c r="A28" s="4" t="s">
        <v>18</v>
      </c>
      <c r="G28" s="10">
        <v>55729000</v>
      </c>
      <c r="I28" s="10">
        <v>55729000</v>
      </c>
      <c r="J28" s="11"/>
      <c r="K28" s="113">
        <v>55729000</v>
      </c>
    </row>
    <row r="29" spans="1:11" ht="21.75" customHeight="1" x14ac:dyDescent="0.5">
      <c r="A29" s="4" t="s">
        <v>19</v>
      </c>
      <c r="E29" s="150">
        <v>9</v>
      </c>
      <c r="G29" s="10">
        <v>3238881720</v>
      </c>
      <c r="I29" s="10">
        <v>3238881720</v>
      </c>
      <c r="J29" s="11"/>
      <c r="K29" s="113">
        <v>3138509659</v>
      </c>
    </row>
    <row r="30" spans="1:11" ht="21.75" customHeight="1" x14ac:dyDescent="0.5">
      <c r="A30" s="4" t="s">
        <v>20</v>
      </c>
      <c r="G30" s="10">
        <v>45482185</v>
      </c>
      <c r="I30" s="10">
        <v>45482185</v>
      </c>
      <c r="J30" s="11"/>
      <c r="K30" s="113">
        <v>50672121</v>
      </c>
    </row>
    <row r="31" spans="1:11" ht="21.75" customHeight="1" x14ac:dyDescent="0.3">
      <c r="A31" s="4" t="s">
        <v>21</v>
      </c>
      <c r="E31" s="150">
        <v>9</v>
      </c>
      <c r="G31" s="12">
        <v>38701570</v>
      </c>
      <c r="I31" s="12">
        <v>38701570</v>
      </c>
      <c r="J31" s="11"/>
      <c r="K31" s="115">
        <v>40039380</v>
      </c>
    </row>
    <row r="32" spans="1:11" ht="21.75" customHeight="1" x14ac:dyDescent="0.3">
      <c r="A32" s="4" t="s">
        <v>22</v>
      </c>
      <c r="G32" s="12">
        <v>41438946</v>
      </c>
      <c r="I32" s="12">
        <v>41438946</v>
      </c>
      <c r="J32" s="11"/>
      <c r="K32" s="115">
        <v>45057971</v>
      </c>
    </row>
    <row r="33" spans="1:11" ht="21.75" customHeight="1" x14ac:dyDescent="0.3">
      <c r="A33" s="4" t="s">
        <v>23</v>
      </c>
      <c r="G33" s="17">
        <v>5316249</v>
      </c>
      <c r="I33" s="17">
        <v>5316249</v>
      </c>
      <c r="J33" s="11"/>
      <c r="K33" s="117">
        <v>5316249</v>
      </c>
    </row>
    <row r="34" spans="1:11" ht="8.1" customHeight="1" x14ac:dyDescent="0.3">
      <c r="A34" s="1"/>
      <c r="G34" s="15"/>
      <c r="I34" s="15"/>
      <c r="J34" s="11"/>
      <c r="K34" s="98"/>
    </row>
    <row r="35" spans="1:11" ht="21.75" customHeight="1" x14ac:dyDescent="0.3">
      <c r="A35" s="16" t="s">
        <v>24</v>
      </c>
      <c r="G35" s="17">
        <f>SUM(G27:G33)</f>
        <v>3425549670</v>
      </c>
      <c r="I35" s="17">
        <f>SUM(I27:I33)</f>
        <v>3436049665</v>
      </c>
      <c r="J35" s="13"/>
      <c r="K35" s="100">
        <f>SUM(K27:K33)</f>
        <v>3335324380</v>
      </c>
    </row>
    <row r="36" spans="1:11" ht="8.1" customHeight="1" x14ac:dyDescent="0.3">
      <c r="G36" s="15"/>
      <c r="I36" s="15"/>
      <c r="J36" s="11"/>
      <c r="K36" s="98"/>
    </row>
    <row r="37" spans="1:11" ht="21.75" customHeight="1" thickBot="1" x14ac:dyDescent="0.35">
      <c r="A37" s="1" t="s">
        <v>25</v>
      </c>
      <c r="G37" s="18">
        <f>SUM(G23+G35)</f>
        <v>9460648065</v>
      </c>
      <c r="I37" s="18">
        <f>SUM(I23+I35)</f>
        <v>9456148360</v>
      </c>
      <c r="J37" s="11"/>
      <c r="K37" s="118">
        <f>SUM(K23+K35)</f>
        <v>9061698302</v>
      </c>
    </row>
    <row r="38" spans="1:11" ht="21.75" customHeight="1" thickTop="1" x14ac:dyDescent="0.3">
      <c r="D38" s="20"/>
      <c r="I38" s="11"/>
      <c r="J38" s="11"/>
      <c r="K38" s="98"/>
    </row>
    <row r="39" spans="1:11" ht="21.75" customHeight="1" x14ac:dyDescent="0.3">
      <c r="D39" s="20"/>
      <c r="I39" s="11"/>
      <c r="J39" s="11"/>
      <c r="K39" s="98"/>
    </row>
    <row r="40" spans="1:11" ht="21.75" customHeight="1" x14ac:dyDescent="0.3">
      <c r="D40" s="20"/>
      <c r="I40" s="11"/>
      <c r="J40" s="11"/>
      <c r="K40" s="98"/>
    </row>
    <row r="41" spans="1:11" ht="21.75" customHeight="1" x14ac:dyDescent="0.3">
      <c r="D41" s="20"/>
      <c r="I41" s="11"/>
      <c r="J41" s="11"/>
      <c r="K41" s="98"/>
    </row>
    <row r="42" spans="1:11" ht="21.75" customHeight="1" x14ac:dyDescent="0.3">
      <c r="D42" s="20"/>
      <c r="I42" s="11"/>
      <c r="J42" s="11"/>
      <c r="K42" s="98"/>
    </row>
    <row r="43" spans="1:11" ht="22.5" customHeight="1" x14ac:dyDescent="0.3">
      <c r="D43" s="20"/>
    </row>
    <row r="44" spans="1:11" ht="21.75" customHeight="1" x14ac:dyDescent="0.3">
      <c r="A44" s="152" t="s">
        <v>26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1" ht="21.75" customHeight="1" x14ac:dyDescent="0.3">
      <c r="A45" s="150"/>
      <c r="B45" s="150"/>
      <c r="C45" s="150"/>
      <c r="D45" s="150"/>
      <c r="F45" s="150"/>
      <c r="G45" s="150"/>
      <c r="H45" s="150"/>
      <c r="I45" s="150"/>
      <c r="J45" s="150"/>
      <c r="K45" s="150"/>
    </row>
    <row r="46" spans="1:11" ht="25.5" customHeight="1" x14ac:dyDescent="0.3">
      <c r="B46" s="150"/>
      <c r="C46" s="150"/>
      <c r="D46" s="21"/>
      <c r="I46" s="22"/>
      <c r="J46" s="23"/>
      <c r="K46" s="119"/>
    </row>
    <row r="47" spans="1:11" ht="21.9" customHeight="1" x14ac:dyDescent="0.3">
      <c r="A47" s="24" t="s">
        <v>27</v>
      </c>
      <c r="B47" s="24"/>
      <c r="C47" s="24"/>
      <c r="D47" s="24"/>
      <c r="E47" s="25"/>
      <c r="F47" s="24"/>
      <c r="G47" s="24"/>
      <c r="H47" s="24"/>
      <c r="I47" s="26"/>
      <c r="J47" s="26"/>
      <c r="K47" s="120"/>
    </row>
    <row r="48" spans="1:11" ht="20.399999999999999" x14ac:dyDescent="0.3">
      <c r="A48" s="1" t="s">
        <v>0</v>
      </c>
      <c r="B48" s="1"/>
      <c r="C48" s="1"/>
      <c r="D48" s="1"/>
      <c r="E48" s="2"/>
      <c r="F48" s="1"/>
      <c r="G48" s="1"/>
      <c r="H48" s="1"/>
      <c r="I48" s="3"/>
      <c r="J48" s="3"/>
      <c r="K48" s="109"/>
    </row>
    <row r="49" spans="1:11" ht="20.399999999999999" x14ac:dyDescent="0.3">
      <c r="A49" s="1" t="s">
        <v>1</v>
      </c>
      <c r="B49" s="1"/>
      <c r="C49" s="1"/>
      <c r="D49" s="1"/>
      <c r="E49" s="2"/>
      <c r="F49" s="1"/>
      <c r="G49" s="1"/>
      <c r="H49" s="1"/>
      <c r="I49" s="3"/>
      <c r="J49" s="3"/>
      <c r="K49" s="109"/>
    </row>
    <row r="50" spans="1:11" ht="20.399999999999999" x14ac:dyDescent="0.3">
      <c r="A50" s="5" t="str">
        <f>A3</f>
        <v>ณ วันที่ 31 มีนาคม พ.ศ. 2566</v>
      </c>
      <c r="B50" s="5"/>
      <c r="C50" s="5"/>
      <c r="D50" s="5"/>
      <c r="E50" s="151"/>
      <c r="F50" s="5"/>
      <c r="G50" s="5"/>
      <c r="H50" s="5"/>
      <c r="I50" s="6"/>
      <c r="J50" s="6"/>
      <c r="K50" s="110"/>
    </row>
    <row r="51" spans="1:11" ht="20.399999999999999" x14ac:dyDescent="0.3">
      <c r="A51" s="1"/>
      <c r="B51" s="1"/>
      <c r="C51" s="1"/>
      <c r="D51" s="1"/>
      <c r="E51" s="2"/>
      <c r="F51" s="1"/>
      <c r="G51" s="1"/>
      <c r="H51" s="1"/>
      <c r="I51" s="3"/>
      <c r="J51" s="3"/>
      <c r="K51" s="109"/>
    </row>
    <row r="52" spans="1:11" ht="20.399999999999999" x14ac:dyDescent="0.3">
      <c r="A52" s="1"/>
      <c r="B52" s="1"/>
      <c r="C52" s="1"/>
      <c r="D52" s="1"/>
      <c r="E52" s="2"/>
      <c r="F52" s="1"/>
      <c r="G52" s="151" t="s">
        <v>123</v>
      </c>
      <c r="H52" s="1"/>
      <c r="I52" s="153" t="s">
        <v>122</v>
      </c>
      <c r="J52" s="153"/>
      <c r="K52" s="153"/>
    </row>
    <row r="53" spans="1:11" ht="20.399999999999999" x14ac:dyDescent="0.3">
      <c r="A53" s="1"/>
      <c r="B53" s="1"/>
      <c r="C53" s="1"/>
      <c r="D53" s="1"/>
      <c r="E53" s="2"/>
      <c r="F53" s="1"/>
      <c r="G53" s="7" t="s">
        <v>115</v>
      </c>
      <c r="H53" s="1"/>
      <c r="I53" s="7" t="s">
        <v>115</v>
      </c>
      <c r="J53" s="3"/>
      <c r="K53" s="111" t="s">
        <v>2</v>
      </c>
    </row>
    <row r="54" spans="1:11" ht="21.75" customHeight="1" x14ac:dyDescent="0.3">
      <c r="A54" s="1"/>
      <c r="B54" s="1"/>
      <c r="C54" s="1"/>
      <c r="D54" s="1"/>
      <c r="E54" s="2"/>
      <c r="F54" s="1"/>
      <c r="G54" s="3" t="s">
        <v>116</v>
      </c>
      <c r="H54" s="1"/>
      <c r="I54" s="3" t="s">
        <v>116</v>
      </c>
      <c r="J54" s="3"/>
      <c r="K54" s="109" t="s">
        <v>3</v>
      </c>
    </row>
    <row r="55" spans="1:11" ht="21.75" customHeight="1" x14ac:dyDescent="0.3">
      <c r="A55" s="1"/>
      <c r="B55" s="1"/>
      <c r="C55" s="1"/>
      <c r="D55" s="1"/>
      <c r="E55" s="2"/>
      <c r="F55" s="1"/>
      <c r="G55" s="3" t="s">
        <v>4</v>
      </c>
      <c r="H55" s="1"/>
      <c r="I55" s="3" t="s">
        <v>4</v>
      </c>
      <c r="J55" s="3"/>
      <c r="K55" s="109" t="s">
        <v>4</v>
      </c>
    </row>
    <row r="56" spans="1:11" ht="21.75" customHeight="1" x14ac:dyDescent="0.3">
      <c r="A56" s="1"/>
      <c r="B56" s="1"/>
      <c r="C56" s="1"/>
      <c r="D56" s="1"/>
      <c r="E56" s="151" t="s">
        <v>5</v>
      </c>
      <c r="F56" s="1"/>
      <c r="G56" s="6" t="s">
        <v>6</v>
      </c>
      <c r="H56" s="1"/>
      <c r="I56" s="6" t="s">
        <v>6</v>
      </c>
      <c r="J56" s="4"/>
      <c r="K56" s="110" t="s">
        <v>7</v>
      </c>
    </row>
    <row r="57" spans="1:11" ht="8.1" customHeight="1" x14ac:dyDescent="0.3">
      <c r="G57" s="8"/>
      <c r="I57" s="8"/>
    </row>
    <row r="58" spans="1:11" ht="20.399999999999999" x14ac:dyDescent="0.3">
      <c r="A58" s="1" t="s">
        <v>28</v>
      </c>
      <c r="G58" s="8"/>
      <c r="I58" s="8"/>
    </row>
    <row r="59" spans="1:11" ht="8.1" customHeight="1" x14ac:dyDescent="0.3">
      <c r="A59" s="1"/>
      <c r="G59" s="8"/>
      <c r="I59" s="8"/>
    </row>
    <row r="60" spans="1:11" ht="21.75" customHeight="1" x14ac:dyDescent="0.3">
      <c r="A60" s="1" t="s">
        <v>29</v>
      </c>
      <c r="G60" s="27"/>
      <c r="I60" s="27"/>
      <c r="J60" s="28"/>
      <c r="K60" s="96"/>
    </row>
    <row r="61" spans="1:11" ht="8.1" customHeight="1" x14ac:dyDescent="0.3">
      <c r="A61" s="1"/>
      <c r="G61" s="8"/>
      <c r="I61" s="8"/>
    </row>
    <row r="62" spans="1:11" x14ac:dyDescent="0.5">
      <c r="A62" s="4" t="s">
        <v>30</v>
      </c>
      <c r="E62" s="150">
        <v>10.1</v>
      </c>
      <c r="G62" s="10">
        <v>3161287278</v>
      </c>
      <c r="I62" s="10">
        <v>3161287278</v>
      </c>
      <c r="J62" s="11"/>
      <c r="K62" s="113">
        <v>2762496204</v>
      </c>
    </row>
    <row r="63" spans="1:11" ht="21.75" customHeight="1" x14ac:dyDescent="0.5">
      <c r="A63" s="4" t="s">
        <v>31</v>
      </c>
      <c r="G63" s="10">
        <v>368276576</v>
      </c>
      <c r="I63" s="10">
        <v>368269216</v>
      </c>
      <c r="J63" s="11"/>
      <c r="K63" s="113">
        <v>513050439</v>
      </c>
    </row>
    <row r="64" spans="1:11" ht="21.75" customHeight="1" x14ac:dyDescent="0.5">
      <c r="A64" s="4" t="s">
        <v>141</v>
      </c>
      <c r="G64" s="10">
        <v>0</v>
      </c>
      <c r="I64" s="10">
        <v>0</v>
      </c>
      <c r="J64" s="11"/>
      <c r="K64" s="113">
        <v>4439294</v>
      </c>
    </row>
    <row r="65" spans="1:11" ht="21.75" customHeight="1" x14ac:dyDescent="0.5">
      <c r="A65" s="4" t="s">
        <v>32</v>
      </c>
      <c r="G65" s="10">
        <v>43778668</v>
      </c>
      <c r="I65" s="10">
        <v>43778668</v>
      </c>
      <c r="J65" s="11"/>
      <c r="K65" s="113" t="s">
        <v>65</v>
      </c>
    </row>
    <row r="66" spans="1:11" ht="21.75" customHeight="1" x14ac:dyDescent="0.5">
      <c r="A66" s="4" t="s">
        <v>33</v>
      </c>
      <c r="G66" s="10">
        <v>51025097</v>
      </c>
      <c r="I66" s="10">
        <v>51025097</v>
      </c>
      <c r="J66" s="11"/>
      <c r="K66" s="113">
        <v>56969272</v>
      </c>
    </row>
    <row r="67" spans="1:11" ht="21.75" customHeight="1" x14ac:dyDescent="0.5">
      <c r="A67" s="4" t="s">
        <v>149</v>
      </c>
      <c r="G67" s="10"/>
      <c r="I67" s="10"/>
      <c r="J67" s="11"/>
      <c r="K67" s="113"/>
    </row>
    <row r="68" spans="1:11" ht="21.75" customHeight="1" x14ac:dyDescent="0.5">
      <c r="B68" s="4" t="s">
        <v>150</v>
      </c>
      <c r="E68" s="150">
        <v>10.199999999999999</v>
      </c>
      <c r="G68" s="10">
        <v>639364064</v>
      </c>
      <c r="I68" s="10">
        <v>639364064</v>
      </c>
      <c r="J68" s="11"/>
      <c r="K68" s="113">
        <v>639317843</v>
      </c>
    </row>
    <row r="69" spans="1:11" ht="21.75" customHeight="1" x14ac:dyDescent="0.5">
      <c r="A69" s="4" t="s">
        <v>113</v>
      </c>
      <c r="G69" s="94"/>
      <c r="I69" s="94"/>
      <c r="J69" s="11"/>
      <c r="K69" s="113"/>
    </row>
    <row r="70" spans="1:11" ht="21.75" customHeight="1" x14ac:dyDescent="0.5">
      <c r="B70" s="4" t="s">
        <v>114</v>
      </c>
      <c r="G70" s="29">
        <v>22816556</v>
      </c>
      <c r="I70" s="29">
        <v>22816556</v>
      </c>
      <c r="J70" s="11"/>
      <c r="K70" s="121">
        <v>23409632</v>
      </c>
    </row>
    <row r="71" spans="1:11" ht="8.1" customHeight="1" x14ac:dyDescent="0.3">
      <c r="G71" s="12"/>
      <c r="I71" s="12"/>
      <c r="J71" s="11"/>
      <c r="K71" s="99"/>
    </row>
    <row r="72" spans="1:11" ht="21.75" customHeight="1" x14ac:dyDescent="0.3">
      <c r="A72" s="16" t="s">
        <v>34</v>
      </c>
      <c r="G72" s="17">
        <f>SUM(G62:G70)</f>
        <v>4286548239</v>
      </c>
      <c r="I72" s="17">
        <f>SUM(I62:I70)</f>
        <v>4286540879</v>
      </c>
      <c r="J72" s="11"/>
      <c r="K72" s="100">
        <f>SUM(K62:K70)</f>
        <v>3999682684</v>
      </c>
    </row>
    <row r="73" spans="1:11" ht="21.75" customHeight="1" x14ac:dyDescent="0.3">
      <c r="B73" s="16"/>
      <c r="C73" s="16"/>
      <c r="G73" s="15"/>
      <c r="I73" s="15"/>
      <c r="J73" s="11"/>
      <c r="K73" s="98"/>
    </row>
    <row r="74" spans="1:11" ht="21.75" customHeight="1" x14ac:dyDescent="0.3">
      <c r="A74" s="16" t="s">
        <v>35</v>
      </c>
      <c r="G74" s="12"/>
      <c r="I74" s="12"/>
      <c r="J74" s="11"/>
      <c r="K74" s="99"/>
    </row>
    <row r="75" spans="1:11" ht="8.1" customHeight="1" x14ac:dyDescent="0.3">
      <c r="G75" s="12"/>
      <c r="I75" s="12"/>
      <c r="J75" s="11"/>
      <c r="K75" s="99"/>
    </row>
    <row r="76" spans="1:11" ht="21.75" customHeight="1" x14ac:dyDescent="0.3">
      <c r="A76" s="4" t="s">
        <v>36</v>
      </c>
      <c r="E76" s="150">
        <v>10.199999999999999</v>
      </c>
      <c r="G76" s="12">
        <v>1586113882</v>
      </c>
      <c r="I76" s="12">
        <v>1586113882</v>
      </c>
      <c r="J76" s="11"/>
      <c r="K76" s="122">
        <v>1680976801</v>
      </c>
    </row>
    <row r="77" spans="1:11" ht="21.75" customHeight="1" x14ac:dyDescent="0.3">
      <c r="A77" s="4" t="s">
        <v>37</v>
      </c>
      <c r="G77" s="30">
        <v>23347787</v>
      </c>
      <c r="I77" s="30">
        <v>23347787</v>
      </c>
      <c r="J77" s="31"/>
      <c r="K77" s="122">
        <v>27867968</v>
      </c>
    </row>
    <row r="78" spans="1:11" ht="21.75" customHeight="1" x14ac:dyDescent="0.3">
      <c r="A78" s="4" t="s">
        <v>38</v>
      </c>
      <c r="G78" s="32">
        <v>105441702</v>
      </c>
      <c r="I78" s="32">
        <v>105441702</v>
      </c>
      <c r="J78" s="31"/>
      <c r="K78" s="123">
        <v>103228852</v>
      </c>
    </row>
    <row r="79" spans="1:11" ht="8.1" customHeight="1" x14ac:dyDescent="0.3">
      <c r="G79" s="12"/>
      <c r="I79" s="12"/>
      <c r="J79" s="11"/>
      <c r="K79" s="99"/>
    </row>
    <row r="80" spans="1:11" ht="21.75" customHeight="1" x14ac:dyDescent="0.3">
      <c r="A80" s="16" t="s">
        <v>39</v>
      </c>
      <c r="G80" s="32">
        <f>SUM(G76:G78)</f>
        <v>1714903371</v>
      </c>
      <c r="I80" s="32">
        <f>SUM(I76:I78)</f>
        <v>1714903371</v>
      </c>
      <c r="J80" s="31"/>
      <c r="K80" s="124">
        <f>SUM(K76:K78)</f>
        <v>1812073621</v>
      </c>
    </row>
    <row r="81" spans="1:11" ht="8.1" customHeight="1" x14ac:dyDescent="0.3">
      <c r="G81" s="12"/>
      <c r="I81" s="12"/>
      <c r="J81" s="11"/>
      <c r="K81" s="99"/>
    </row>
    <row r="82" spans="1:11" ht="21.75" customHeight="1" x14ac:dyDescent="0.3">
      <c r="A82" s="16" t="s">
        <v>40</v>
      </c>
      <c r="G82" s="32">
        <f>SUM(G72+G80)</f>
        <v>6001451610</v>
      </c>
      <c r="I82" s="32">
        <f>SUM(I72+I80)</f>
        <v>6001444250</v>
      </c>
      <c r="J82" s="31"/>
      <c r="K82" s="124">
        <f>SUM(K72+K80)</f>
        <v>5811756305</v>
      </c>
    </row>
    <row r="83" spans="1:11" ht="21.75" customHeight="1" x14ac:dyDescent="0.3">
      <c r="B83" s="16"/>
      <c r="C83" s="16"/>
      <c r="I83" s="11"/>
      <c r="J83" s="11"/>
      <c r="K83" s="98"/>
    </row>
    <row r="84" spans="1:11" ht="21.75" customHeight="1" x14ac:dyDescent="0.3">
      <c r="B84" s="16"/>
      <c r="C84" s="16"/>
      <c r="I84" s="11"/>
      <c r="J84" s="11"/>
      <c r="K84" s="98"/>
    </row>
    <row r="85" spans="1:11" ht="21.75" customHeight="1" x14ac:dyDescent="0.3">
      <c r="B85" s="16"/>
      <c r="C85" s="16"/>
      <c r="D85" s="150"/>
      <c r="I85" s="11"/>
      <c r="J85" s="11"/>
      <c r="K85" s="98"/>
    </row>
    <row r="86" spans="1:11" ht="21.75" customHeight="1" x14ac:dyDescent="0.3">
      <c r="B86" s="16"/>
      <c r="C86" s="16"/>
      <c r="D86" s="150"/>
      <c r="I86" s="11"/>
      <c r="J86" s="11"/>
      <c r="K86" s="98"/>
    </row>
    <row r="87" spans="1:11" ht="21.75" customHeight="1" x14ac:dyDescent="0.3">
      <c r="B87" s="16"/>
      <c r="C87" s="16"/>
      <c r="D87" s="150"/>
      <c r="I87" s="11"/>
      <c r="J87" s="11"/>
      <c r="K87" s="98"/>
    </row>
    <row r="88" spans="1:11" ht="21.75" customHeight="1" x14ac:dyDescent="0.3">
      <c r="B88" s="16"/>
      <c r="C88" s="16"/>
      <c r="I88" s="11"/>
      <c r="J88" s="11"/>
      <c r="K88" s="98"/>
    </row>
    <row r="89" spans="1:11" ht="21.75" customHeight="1" x14ac:dyDescent="0.3">
      <c r="B89" s="16"/>
      <c r="C89" s="16"/>
      <c r="I89" s="11"/>
      <c r="J89" s="11"/>
      <c r="K89" s="98"/>
    </row>
    <row r="90" spans="1:11" ht="21.75" customHeight="1" x14ac:dyDescent="0.3">
      <c r="B90" s="16"/>
      <c r="C90" s="16"/>
      <c r="I90" s="11"/>
      <c r="J90" s="11"/>
      <c r="K90" s="98"/>
    </row>
    <row r="91" spans="1:11" ht="21.75" customHeight="1" x14ac:dyDescent="0.3">
      <c r="B91" s="16"/>
      <c r="C91" s="16"/>
      <c r="I91" s="11"/>
      <c r="J91" s="11"/>
      <c r="K91" s="98"/>
    </row>
    <row r="92" spans="1:11" ht="21.75" customHeight="1" x14ac:dyDescent="0.3">
      <c r="B92" s="16"/>
      <c r="C92" s="16"/>
      <c r="I92" s="11"/>
      <c r="J92" s="11"/>
      <c r="K92" s="98"/>
    </row>
    <row r="93" spans="1:11" ht="13.5" customHeight="1" x14ac:dyDescent="0.3">
      <c r="B93" s="16"/>
      <c r="C93" s="16"/>
      <c r="I93" s="11"/>
      <c r="J93" s="11"/>
      <c r="K93" s="98"/>
    </row>
    <row r="94" spans="1:11" ht="15.75" customHeight="1" x14ac:dyDescent="0.3">
      <c r="B94" s="16"/>
      <c r="C94" s="16"/>
      <c r="I94" s="11"/>
      <c r="J94" s="11"/>
      <c r="K94" s="98"/>
    </row>
    <row r="95" spans="1:11" ht="21.9" customHeight="1" x14ac:dyDescent="0.3">
      <c r="A95" s="2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34"/>
      <c r="C95" s="34"/>
      <c r="D95" s="24"/>
      <c r="E95" s="25"/>
      <c r="F95" s="24"/>
      <c r="G95" s="24"/>
      <c r="H95" s="24"/>
      <c r="I95" s="35"/>
      <c r="J95" s="35"/>
      <c r="K95" s="125"/>
    </row>
    <row r="96" spans="1:11" ht="20.399999999999999" x14ac:dyDescent="0.3">
      <c r="A96" s="1" t="s">
        <v>0</v>
      </c>
      <c r="B96" s="1"/>
      <c r="C96" s="1"/>
      <c r="D96" s="1"/>
      <c r="E96" s="2"/>
      <c r="F96" s="1"/>
      <c r="G96" s="1"/>
      <c r="H96" s="1"/>
      <c r="I96" s="3"/>
      <c r="J96" s="3"/>
      <c r="K96" s="109"/>
    </row>
    <row r="97" spans="1:11" ht="20.399999999999999" x14ac:dyDescent="0.3">
      <c r="A97" s="1" t="s">
        <v>1</v>
      </c>
      <c r="B97" s="1"/>
      <c r="C97" s="1"/>
      <c r="D97" s="1"/>
      <c r="E97" s="2"/>
      <c r="F97" s="1"/>
      <c r="G97" s="1"/>
      <c r="H97" s="1"/>
      <c r="I97" s="3"/>
      <c r="J97" s="3"/>
      <c r="K97" s="109"/>
    </row>
    <row r="98" spans="1:11" ht="20.399999999999999" x14ac:dyDescent="0.3">
      <c r="A98" s="5" t="str">
        <f>A3</f>
        <v>ณ วันที่ 31 มีนาคม พ.ศ. 2566</v>
      </c>
      <c r="B98" s="5"/>
      <c r="C98" s="5"/>
      <c r="D98" s="5"/>
      <c r="E98" s="151"/>
      <c r="F98" s="5"/>
      <c r="G98" s="5"/>
      <c r="H98" s="5"/>
      <c r="I98" s="6"/>
      <c r="J98" s="6"/>
      <c r="K98" s="110"/>
    </row>
    <row r="99" spans="1:11" ht="21.75" customHeight="1" x14ac:dyDescent="0.3">
      <c r="A99" s="1"/>
      <c r="B99" s="1"/>
      <c r="C99" s="1"/>
      <c r="D99" s="1"/>
      <c r="E99" s="2"/>
      <c r="F99" s="1"/>
      <c r="G99" s="1"/>
      <c r="H99" s="1"/>
      <c r="I99" s="3"/>
      <c r="J99" s="3"/>
      <c r="K99" s="109"/>
    </row>
    <row r="100" spans="1:11" ht="21.75" customHeight="1" x14ac:dyDescent="0.3">
      <c r="A100" s="1"/>
      <c r="B100" s="1"/>
      <c r="C100" s="1"/>
      <c r="D100" s="1"/>
      <c r="E100" s="2"/>
      <c r="F100" s="1"/>
      <c r="G100" s="151" t="s">
        <v>123</v>
      </c>
      <c r="H100" s="1"/>
      <c r="I100" s="153" t="s">
        <v>122</v>
      </c>
      <c r="J100" s="153"/>
      <c r="K100" s="153"/>
    </row>
    <row r="101" spans="1:11" ht="21.75" customHeight="1" x14ac:dyDescent="0.3">
      <c r="A101" s="1"/>
      <c r="B101" s="1"/>
      <c r="C101" s="1"/>
      <c r="D101" s="1"/>
      <c r="E101" s="2"/>
      <c r="F101" s="1"/>
      <c r="G101" s="7" t="s">
        <v>115</v>
      </c>
      <c r="H101" s="1"/>
      <c r="I101" s="7" t="s">
        <v>115</v>
      </c>
      <c r="J101" s="3"/>
      <c r="K101" s="111" t="s">
        <v>2</v>
      </c>
    </row>
    <row r="102" spans="1:11" ht="21.75" customHeight="1" x14ac:dyDescent="0.3">
      <c r="A102" s="1"/>
      <c r="B102" s="1"/>
      <c r="C102" s="1"/>
      <c r="D102" s="1"/>
      <c r="E102" s="2"/>
      <c r="F102" s="1"/>
      <c r="G102" s="3" t="s">
        <v>116</v>
      </c>
      <c r="H102" s="1"/>
      <c r="I102" s="3" t="s">
        <v>116</v>
      </c>
      <c r="J102" s="3"/>
      <c r="K102" s="109" t="s">
        <v>3</v>
      </c>
    </row>
    <row r="103" spans="1:11" ht="21.75" customHeight="1" x14ac:dyDescent="0.3">
      <c r="A103" s="1"/>
      <c r="B103" s="1"/>
      <c r="C103" s="1"/>
      <c r="D103" s="1"/>
      <c r="E103" s="2"/>
      <c r="F103" s="1"/>
      <c r="G103" s="3" t="s">
        <v>4</v>
      </c>
      <c r="H103" s="1"/>
      <c r="I103" s="3" t="s">
        <v>4</v>
      </c>
      <c r="J103" s="3"/>
      <c r="K103" s="109" t="s">
        <v>4</v>
      </c>
    </row>
    <row r="104" spans="1:11" ht="21.75" customHeight="1" x14ac:dyDescent="0.3">
      <c r="A104" s="1"/>
      <c r="B104" s="1"/>
      <c r="C104" s="1"/>
      <c r="D104" s="1"/>
      <c r="E104" s="2"/>
      <c r="F104" s="1"/>
      <c r="G104" s="6" t="s">
        <v>6</v>
      </c>
      <c r="H104" s="1"/>
      <c r="I104" s="6" t="s">
        <v>6</v>
      </c>
      <c r="J104" s="4"/>
      <c r="K104" s="110" t="s">
        <v>7</v>
      </c>
    </row>
    <row r="105" spans="1:11" ht="8.1" customHeight="1" x14ac:dyDescent="0.3">
      <c r="A105" s="1"/>
      <c r="G105" s="8"/>
      <c r="I105" s="8"/>
    </row>
    <row r="106" spans="1:11" ht="21.75" customHeight="1" x14ac:dyDescent="0.3">
      <c r="A106" s="1" t="s">
        <v>41</v>
      </c>
      <c r="G106" s="8"/>
      <c r="I106" s="8"/>
    </row>
    <row r="107" spans="1:11" ht="8.1" customHeight="1" x14ac:dyDescent="0.3">
      <c r="A107" s="1"/>
      <c r="G107" s="8"/>
      <c r="I107" s="8"/>
    </row>
    <row r="108" spans="1:11" ht="21.75" customHeight="1" x14ac:dyDescent="0.3">
      <c r="A108" s="1" t="s">
        <v>42</v>
      </c>
      <c r="G108" s="27"/>
      <c r="I108" s="27"/>
      <c r="J108" s="28"/>
      <c r="K108" s="96"/>
    </row>
    <row r="109" spans="1:11" ht="8.1" customHeight="1" x14ac:dyDescent="0.3">
      <c r="A109" s="1"/>
      <c r="G109" s="8"/>
      <c r="I109" s="8"/>
    </row>
    <row r="110" spans="1:11" ht="21.75" customHeight="1" x14ac:dyDescent="0.3">
      <c r="A110" s="4" t="s">
        <v>43</v>
      </c>
      <c r="G110" s="36"/>
      <c r="I110" s="36"/>
      <c r="J110" s="4"/>
      <c r="K110" s="97"/>
    </row>
    <row r="111" spans="1:11" ht="21.75" customHeight="1" x14ac:dyDescent="0.3">
      <c r="C111" s="4" t="s">
        <v>44</v>
      </c>
      <c r="G111" s="36"/>
      <c r="I111" s="36"/>
      <c r="J111" s="4"/>
      <c r="K111" s="97"/>
    </row>
    <row r="112" spans="1:11" ht="21.75" customHeight="1" thickBot="1" x14ac:dyDescent="0.35">
      <c r="D112" s="4" t="s">
        <v>45</v>
      </c>
      <c r="G112" s="37">
        <v>870758034</v>
      </c>
      <c r="I112" s="37">
        <v>870758034</v>
      </c>
      <c r="J112" s="11"/>
      <c r="K112" s="126">
        <v>870758034</v>
      </c>
    </row>
    <row r="113" spans="1:12" ht="8.1" customHeight="1" thickTop="1" x14ac:dyDescent="0.3">
      <c r="A113" s="1"/>
      <c r="G113" s="15"/>
      <c r="I113" s="15"/>
      <c r="J113" s="11"/>
      <c r="K113" s="98"/>
    </row>
    <row r="114" spans="1:12" ht="21.75" customHeight="1" x14ac:dyDescent="0.3">
      <c r="B114" s="4" t="s">
        <v>46</v>
      </c>
      <c r="G114" s="12"/>
      <c r="I114" s="12"/>
      <c r="J114" s="11"/>
      <c r="K114" s="99"/>
    </row>
    <row r="115" spans="1:12" ht="21.75" customHeight="1" x14ac:dyDescent="0.3">
      <c r="C115" s="4" t="s">
        <v>44</v>
      </c>
      <c r="G115" s="12"/>
      <c r="I115" s="12"/>
      <c r="J115" s="11"/>
      <c r="K115" s="99"/>
    </row>
    <row r="116" spans="1:12" ht="21.75" customHeight="1" x14ac:dyDescent="0.3">
      <c r="D116" s="4" t="s">
        <v>47</v>
      </c>
      <c r="G116" s="12">
        <v>870758034</v>
      </c>
      <c r="I116" s="12">
        <v>870758034</v>
      </c>
      <c r="J116" s="11"/>
      <c r="K116" s="99">
        <v>870758034</v>
      </c>
    </row>
    <row r="117" spans="1:12" ht="21.75" customHeight="1" x14ac:dyDescent="0.3">
      <c r="A117" s="4" t="s">
        <v>48</v>
      </c>
      <c r="G117" s="12">
        <v>427323198</v>
      </c>
      <c r="I117" s="12">
        <v>427323198</v>
      </c>
      <c r="J117" s="11"/>
      <c r="K117" s="99">
        <v>427323198</v>
      </c>
    </row>
    <row r="118" spans="1:12" ht="21.75" customHeight="1" x14ac:dyDescent="0.3">
      <c r="A118" s="4" t="s">
        <v>49</v>
      </c>
      <c r="G118" s="15"/>
      <c r="I118" s="15"/>
      <c r="J118" s="11"/>
      <c r="K118" s="98"/>
    </row>
    <row r="119" spans="1:12" ht="21.75" customHeight="1" x14ac:dyDescent="0.3">
      <c r="B119" s="4" t="s">
        <v>50</v>
      </c>
      <c r="G119" s="38">
        <v>87075803</v>
      </c>
      <c r="I119" s="38">
        <v>87075803</v>
      </c>
      <c r="J119" s="11"/>
      <c r="K119" s="127">
        <v>87075803</v>
      </c>
      <c r="L119" s="97"/>
    </row>
    <row r="120" spans="1:12" ht="21.75" customHeight="1" x14ac:dyDescent="0.3">
      <c r="B120" s="4" t="s">
        <v>51</v>
      </c>
      <c r="G120" s="17">
        <f>Thai6!M17</f>
        <v>2069541713</v>
      </c>
      <c r="I120" s="17">
        <f>Thai7!M20</f>
        <v>2069547075</v>
      </c>
      <c r="J120" s="11"/>
      <c r="K120" s="117">
        <v>1864784962</v>
      </c>
      <c r="L120" s="97"/>
    </row>
    <row r="121" spans="1:12" ht="8.1" customHeight="1" x14ac:dyDescent="0.3">
      <c r="G121" s="12"/>
      <c r="I121" s="12"/>
      <c r="J121" s="11"/>
      <c r="K121" s="99"/>
      <c r="L121" s="97"/>
    </row>
    <row r="122" spans="1:12" ht="21.75" customHeight="1" x14ac:dyDescent="0.3">
      <c r="A122" s="16" t="s">
        <v>124</v>
      </c>
      <c r="G122" s="135">
        <f>SUM(G116:G120)</f>
        <v>3454698748</v>
      </c>
      <c r="H122" s="137"/>
      <c r="I122" s="135">
        <f>SUM(I116:I120)</f>
        <v>3454704110</v>
      </c>
      <c r="J122" s="138"/>
      <c r="K122" s="136">
        <f>SUM(K116:K120)</f>
        <v>3249941997</v>
      </c>
      <c r="L122" s="97"/>
    </row>
    <row r="123" spans="1:12" ht="21.75" customHeight="1" x14ac:dyDescent="0.3">
      <c r="A123" s="22" t="s">
        <v>125</v>
      </c>
      <c r="G123" s="17">
        <f>Thai6!Q17</f>
        <v>4497707</v>
      </c>
      <c r="I123" s="17">
        <v>0</v>
      </c>
      <c r="J123" s="11"/>
      <c r="K123" s="100">
        <v>0</v>
      </c>
      <c r="L123" s="97"/>
    </row>
    <row r="124" spans="1:12" ht="7.95" customHeight="1" x14ac:dyDescent="0.3">
      <c r="A124" s="22"/>
      <c r="G124" s="135"/>
      <c r="I124" s="135"/>
      <c r="J124" s="11"/>
      <c r="K124" s="139"/>
      <c r="L124" s="97"/>
    </row>
    <row r="125" spans="1:12" ht="21.75" customHeight="1" x14ac:dyDescent="0.3">
      <c r="A125" s="16" t="s">
        <v>52</v>
      </c>
      <c r="G125" s="17">
        <f>SUM(G122:G123)</f>
        <v>3459196455</v>
      </c>
      <c r="I125" s="17">
        <f>SUM(I122:I123)</f>
        <v>3454704110</v>
      </c>
      <c r="J125" s="11"/>
      <c r="K125" s="117">
        <f>SUM(K122:K123)</f>
        <v>3249941997</v>
      </c>
      <c r="L125" s="97"/>
    </row>
    <row r="126" spans="1:12" ht="8.1" customHeight="1" x14ac:dyDescent="0.3">
      <c r="G126" s="12"/>
      <c r="I126" s="12"/>
      <c r="J126" s="11"/>
      <c r="K126" s="99"/>
      <c r="L126" s="97"/>
    </row>
    <row r="127" spans="1:12" ht="21.75" customHeight="1" thickBot="1" x14ac:dyDescent="0.35">
      <c r="A127" s="1" t="s">
        <v>53</v>
      </c>
      <c r="G127" s="18">
        <f>G125+G82</f>
        <v>9460648065</v>
      </c>
      <c r="I127" s="18">
        <f>I125+I82</f>
        <v>9456148360</v>
      </c>
      <c r="J127" s="11"/>
      <c r="K127" s="118">
        <f>K125+K82</f>
        <v>9061698302</v>
      </c>
      <c r="L127" s="98"/>
    </row>
    <row r="128" spans="1:12" ht="21.75" customHeight="1" thickTop="1" x14ac:dyDescent="0.3">
      <c r="I128" s="31"/>
      <c r="J128" s="31"/>
      <c r="K128" s="128"/>
      <c r="L128" s="97"/>
    </row>
    <row r="129" spans="1:12" ht="21.75" customHeight="1" x14ac:dyDescent="0.3">
      <c r="I129" s="31"/>
      <c r="J129" s="31"/>
      <c r="K129" s="128"/>
      <c r="L129" s="97"/>
    </row>
    <row r="130" spans="1:12" ht="21.75" customHeight="1" x14ac:dyDescent="0.3">
      <c r="I130" s="31"/>
      <c r="J130" s="31"/>
      <c r="K130" s="128"/>
      <c r="L130" s="97"/>
    </row>
    <row r="131" spans="1:12" ht="21.75" customHeight="1" x14ac:dyDescent="0.3">
      <c r="I131" s="31"/>
      <c r="J131" s="31"/>
      <c r="K131" s="128"/>
    </row>
    <row r="132" spans="1:12" ht="21.75" customHeight="1" x14ac:dyDescent="0.3">
      <c r="I132" s="31"/>
      <c r="J132" s="31"/>
      <c r="K132" s="128"/>
    </row>
    <row r="133" spans="1:12" ht="21.75" customHeight="1" x14ac:dyDescent="0.3">
      <c r="I133" s="20"/>
      <c r="J133" s="4"/>
      <c r="K133" s="129"/>
    </row>
    <row r="134" spans="1:12" ht="21.75" customHeight="1" x14ac:dyDescent="0.3">
      <c r="I134" s="20"/>
      <c r="J134" s="4"/>
      <c r="K134" s="129"/>
    </row>
    <row r="135" spans="1:12" ht="21.75" customHeight="1" x14ac:dyDescent="0.3">
      <c r="I135" s="20"/>
      <c r="J135" s="4"/>
      <c r="K135" s="129"/>
    </row>
    <row r="136" spans="1:12" ht="21.75" customHeight="1" x14ac:dyDescent="0.3">
      <c r="I136" s="20"/>
      <c r="J136" s="4"/>
      <c r="K136" s="129"/>
    </row>
    <row r="137" spans="1:12" ht="21.75" customHeight="1" x14ac:dyDescent="0.3">
      <c r="I137" s="20"/>
      <c r="J137" s="4"/>
      <c r="K137" s="129"/>
    </row>
    <row r="138" spans="1:12" ht="21.75" customHeight="1" x14ac:dyDescent="0.3">
      <c r="I138" s="20"/>
      <c r="J138" s="4"/>
      <c r="K138" s="129"/>
    </row>
    <row r="139" spans="1:12" ht="21.75" customHeight="1" x14ac:dyDescent="0.3">
      <c r="I139" s="20"/>
      <c r="J139" s="4"/>
      <c r="K139" s="129"/>
    </row>
    <row r="140" spans="1:12" ht="24.75" customHeight="1" x14ac:dyDescent="0.3">
      <c r="I140" s="20"/>
      <c r="J140" s="20"/>
      <c r="K140" s="129"/>
    </row>
    <row r="141" spans="1:12" ht="23.25" customHeight="1" x14ac:dyDescent="0.3">
      <c r="I141" s="20"/>
      <c r="J141" s="20"/>
      <c r="K141" s="129"/>
    </row>
    <row r="142" spans="1:12" ht="21.9" customHeight="1" x14ac:dyDescent="0.3">
      <c r="A142" s="2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130"/>
    </row>
  </sheetData>
  <mergeCells count="4">
    <mergeCell ref="A44:K44"/>
    <mergeCell ref="I5:K5"/>
    <mergeCell ref="I52:K52"/>
    <mergeCell ref="I100:K100"/>
  </mergeCells>
  <pageMargins left="0.8" right="0.7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29C-D8EC-4B0F-8368-B25D7A00337E}">
  <dimension ref="A1:K44"/>
  <sheetViews>
    <sheetView topLeftCell="A31" zoomScale="90" zoomScaleNormal="90" zoomScaleSheetLayoutView="100" workbookViewId="0">
      <selection activeCell="D40" sqref="D40"/>
    </sheetView>
  </sheetViews>
  <sheetFormatPr defaultColWidth="2.6640625" defaultRowHeight="21.75" customHeight="1" x14ac:dyDescent="0.3"/>
  <cols>
    <col min="1" max="1" width="1.6640625" style="4" customWidth="1"/>
    <col min="2" max="2" width="1.33203125" style="4" customWidth="1"/>
    <col min="3" max="3" width="1.6640625" style="4" customWidth="1"/>
    <col min="4" max="4" width="29.109375" style="4" customWidth="1"/>
    <col min="5" max="5" width="8.6640625" style="150" customWidth="1"/>
    <col min="6" max="6" width="0.5546875" style="150" customWidth="1"/>
    <col min="7" max="7" width="18" style="150" customWidth="1"/>
    <col min="8" max="8" width="0.5546875" style="4" customWidth="1"/>
    <col min="9" max="9" width="16.6640625" style="9" customWidth="1"/>
    <col min="10" max="10" width="0.5546875" style="9" customWidth="1"/>
    <col min="11" max="11" width="16.6640625" style="9" customWidth="1"/>
    <col min="12" max="251" width="9.109375" style="4" customWidth="1"/>
    <col min="252" max="16384" width="2.6640625" style="4"/>
  </cols>
  <sheetData>
    <row r="1" spans="1:11" ht="21.75" customHeight="1" x14ac:dyDescent="0.3">
      <c r="A1" s="39" t="s">
        <v>54</v>
      </c>
      <c r="B1" s="39"/>
    </row>
    <row r="2" spans="1:11" ht="21.75" customHeight="1" x14ac:dyDescent="0.3">
      <c r="A2" s="1" t="s">
        <v>55</v>
      </c>
    </row>
    <row r="3" spans="1:11" ht="21.75" customHeight="1" x14ac:dyDescent="0.3">
      <c r="A3" s="5" t="s">
        <v>118</v>
      </c>
      <c r="B3" s="24"/>
      <c r="C3" s="24"/>
      <c r="D3" s="24"/>
      <c r="E3" s="25"/>
      <c r="F3" s="25"/>
      <c r="G3" s="25"/>
      <c r="H3" s="24"/>
      <c r="I3" s="26"/>
      <c r="J3" s="26"/>
      <c r="K3" s="26"/>
    </row>
    <row r="4" spans="1:11" ht="21.75" customHeight="1" x14ac:dyDescent="0.3">
      <c r="A4" s="1"/>
    </row>
    <row r="5" spans="1:11" ht="21.75" customHeight="1" x14ac:dyDescent="0.3">
      <c r="A5" s="1"/>
      <c r="G5" s="151" t="s">
        <v>123</v>
      </c>
      <c r="I5" s="153" t="s">
        <v>122</v>
      </c>
      <c r="J5" s="153"/>
      <c r="K5" s="153"/>
    </row>
    <row r="6" spans="1:11" ht="21.75" customHeight="1" x14ac:dyDescent="0.3">
      <c r="G6" s="3" t="s">
        <v>116</v>
      </c>
      <c r="I6" s="3" t="s">
        <v>116</v>
      </c>
      <c r="J6" s="3"/>
      <c r="K6" s="3" t="s">
        <v>3</v>
      </c>
    </row>
    <row r="7" spans="1:11" ht="21.75" customHeight="1" x14ac:dyDescent="0.3">
      <c r="G7" s="3" t="s">
        <v>4</v>
      </c>
      <c r="I7" s="3" t="s">
        <v>4</v>
      </c>
      <c r="J7" s="3"/>
      <c r="K7" s="3" t="s">
        <v>4</v>
      </c>
    </row>
    <row r="8" spans="1:11" ht="21.75" customHeight="1" x14ac:dyDescent="0.3">
      <c r="E8" s="151" t="s">
        <v>5</v>
      </c>
      <c r="F8" s="134"/>
      <c r="G8" s="6" t="s">
        <v>6</v>
      </c>
      <c r="H8" s="1"/>
      <c r="I8" s="6" t="s">
        <v>6</v>
      </c>
      <c r="J8" s="4"/>
      <c r="K8" s="6" t="s">
        <v>6</v>
      </c>
    </row>
    <row r="9" spans="1:11" ht="21.75" customHeight="1" x14ac:dyDescent="0.3">
      <c r="G9" s="8"/>
      <c r="I9" s="8"/>
    </row>
    <row r="10" spans="1:11" ht="21.75" customHeight="1" x14ac:dyDescent="0.3">
      <c r="A10" s="4" t="s">
        <v>56</v>
      </c>
      <c r="G10" s="15">
        <v>5465557253</v>
      </c>
      <c r="I10" s="15">
        <v>5465557253</v>
      </c>
      <c r="J10" s="11"/>
      <c r="K10" s="28">
        <v>6253768058</v>
      </c>
    </row>
    <row r="11" spans="1:11" ht="21.75" customHeight="1" x14ac:dyDescent="0.3">
      <c r="A11" s="4" t="s">
        <v>57</v>
      </c>
      <c r="G11" s="40">
        <v>-4994161418</v>
      </c>
      <c r="I11" s="40">
        <v>-4994161418</v>
      </c>
      <c r="J11" s="11"/>
      <c r="K11" s="35">
        <v>-5931142398</v>
      </c>
    </row>
    <row r="12" spans="1:11" ht="8.1" customHeight="1" x14ac:dyDescent="0.3">
      <c r="G12" s="15"/>
      <c r="I12" s="15"/>
      <c r="J12" s="11"/>
      <c r="K12" s="11"/>
    </row>
    <row r="13" spans="1:11" ht="21.75" customHeight="1" x14ac:dyDescent="0.3">
      <c r="A13" s="1" t="s">
        <v>58</v>
      </c>
      <c r="G13" s="15">
        <f>SUM(G10:G12)</f>
        <v>471395835</v>
      </c>
      <c r="I13" s="15">
        <f>SUM(I10:I12)</f>
        <v>471395835</v>
      </c>
      <c r="J13" s="11"/>
      <c r="K13" s="11">
        <f>SUM(K10:K12)</f>
        <v>322625660</v>
      </c>
    </row>
    <row r="14" spans="1:11" ht="21.75" customHeight="1" x14ac:dyDescent="0.3">
      <c r="A14" s="4" t="s">
        <v>59</v>
      </c>
      <c r="G14" s="15">
        <v>21729752</v>
      </c>
      <c r="I14" s="15">
        <v>21729752</v>
      </c>
      <c r="J14" s="11"/>
      <c r="K14" s="28">
        <v>20249323</v>
      </c>
    </row>
    <row r="15" spans="1:11" ht="21.75" customHeight="1" x14ac:dyDescent="0.3">
      <c r="A15" s="4" t="s">
        <v>60</v>
      </c>
      <c r="G15" s="15">
        <v>-58567013</v>
      </c>
      <c r="I15" s="15">
        <v>-58565563</v>
      </c>
      <c r="J15" s="11"/>
      <c r="K15" s="28">
        <v>-53099275</v>
      </c>
    </row>
    <row r="16" spans="1:11" ht="21.75" customHeight="1" x14ac:dyDescent="0.3">
      <c r="A16" s="4" t="s">
        <v>61</v>
      </c>
      <c r="G16" s="15">
        <v>-145774237</v>
      </c>
      <c r="I16" s="15">
        <v>-145768027</v>
      </c>
      <c r="J16" s="11"/>
      <c r="K16" s="28">
        <v>-106546589</v>
      </c>
    </row>
    <row r="17" spans="1:11" ht="21.75" customHeight="1" x14ac:dyDescent="0.3">
      <c r="A17" s="4" t="s">
        <v>62</v>
      </c>
      <c r="G17" s="40">
        <v>-35941191</v>
      </c>
      <c r="I17" s="40">
        <v>-35941191</v>
      </c>
      <c r="J17" s="11"/>
      <c r="K17" s="35">
        <v>-26468229</v>
      </c>
    </row>
    <row r="18" spans="1:11" ht="8.1" customHeight="1" x14ac:dyDescent="0.3">
      <c r="G18" s="15"/>
      <c r="I18" s="15"/>
      <c r="J18" s="11"/>
      <c r="K18" s="11"/>
    </row>
    <row r="19" spans="1:11" ht="21.75" customHeight="1" x14ac:dyDescent="0.3">
      <c r="A19" s="1" t="s">
        <v>66</v>
      </c>
      <c r="G19" s="15">
        <f>SUM(G13:G18)</f>
        <v>252843146</v>
      </c>
      <c r="I19" s="15">
        <f>SUM(I13:I18)</f>
        <v>252850806</v>
      </c>
      <c r="J19" s="11"/>
      <c r="K19" s="11">
        <f>SUM(K13:K18)</f>
        <v>156760890</v>
      </c>
    </row>
    <row r="20" spans="1:11" ht="21.75" customHeight="1" x14ac:dyDescent="0.3">
      <c r="A20" s="4" t="s">
        <v>63</v>
      </c>
      <c r="E20" s="150">
        <v>5</v>
      </c>
      <c r="G20" s="40">
        <v>-48088693</v>
      </c>
      <c r="I20" s="40">
        <v>-48088693</v>
      </c>
      <c r="J20" s="11"/>
      <c r="K20" s="35">
        <v>-29822775</v>
      </c>
    </row>
    <row r="21" spans="1:11" ht="8.1" customHeight="1" x14ac:dyDescent="0.3">
      <c r="G21" s="15"/>
      <c r="I21" s="15"/>
      <c r="J21" s="11"/>
      <c r="K21" s="11"/>
    </row>
    <row r="22" spans="1:11" ht="21.75" customHeight="1" x14ac:dyDescent="0.3">
      <c r="A22" s="1" t="s">
        <v>128</v>
      </c>
      <c r="G22" s="15">
        <f>SUM(G19:G20)</f>
        <v>204754453</v>
      </c>
      <c r="I22" s="15">
        <f>SUM(I19:I20)</f>
        <v>204762113</v>
      </c>
      <c r="J22" s="11"/>
      <c r="K22" s="11">
        <f>SUM(K19:K20)</f>
        <v>126938115</v>
      </c>
    </row>
    <row r="23" spans="1:11" ht="21.75" customHeight="1" x14ac:dyDescent="0.3">
      <c r="A23" s="4" t="s">
        <v>64</v>
      </c>
      <c r="G23" s="15"/>
      <c r="I23" s="15"/>
      <c r="J23" s="11"/>
      <c r="K23" s="11"/>
    </row>
    <row r="24" spans="1:11" ht="21.75" customHeight="1" x14ac:dyDescent="0.3">
      <c r="A24" s="4" t="s">
        <v>67</v>
      </c>
      <c r="G24" s="15"/>
      <c r="I24" s="15"/>
      <c r="J24" s="11"/>
      <c r="K24" s="11"/>
    </row>
    <row r="25" spans="1:11" ht="21.75" customHeight="1" x14ac:dyDescent="0.3">
      <c r="A25" s="1"/>
      <c r="B25" s="4" t="s">
        <v>68</v>
      </c>
      <c r="G25" s="15"/>
      <c r="I25" s="15"/>
      <c r="J25" s="11"/>
      <c r="K25" s="11"/>
    </row>
    <row r="26" spans="1:11" ht="21.75" customHeight="1" x14ac:dyDescent="0.3">
      <c r="A26" s="1"/>
      <c r="C26" s="4" t="s">
        <v>69</v>
      </c>
      <c r="G26" s="15">
        <v>0</v>
      </c>
      <c r="I26" s="15">
        <v>0</v>
      </c>
      <c r="J26" s="11"/>
      <c r="K26" s="11">
        <v>-7968774</v>
      </c>
    </row>
    <row r="27" spans="1:11" ht="21.75" customHeight="1" x14ac:dyDescent="0.3">
      <c r="B27" s="4" t="s">
        <v>70</v>
      </c>
      <c r="G27" s="41">
        <v>0</v>
      </c>
      <c r="I27" s="41">
        <v>0</v>
      </c>
      <c r="J27" s="11"/>
      <c r="K27" s="42">
        <v>1593755</v>
      </c>
    </row>
    <row r="28" spans="1:11" ht="8.1" customHeight="1" x14ac:dyDescent="0.3">
      <c r="G28" s="15"/>
      <c r="I28" s="15"/>
      <c r="J28" s="11"/>
      <c r="K28" s="11"/>
    </row>
    <row r="29" spans="1:11" ht="21.75" customHeight="1" thickBot="1" x14ac:dyDescent="0.35">
      <c r="A29" s="1" t="s">
        <v>71</v>
      </c>
      <c r="G29" s="18">
        <f>SUM(G22:G27)</f>
        <v>204754453</v>
      </c>
      <c r="I29" s="18">
        <f>SUM(I22:I27)</f>
        <v>204762113</v>
      </c>
      <c r="J29" s="11"/>
      <c r="K29" s="19">
        <f>SUM(K22:K27)</f>
        <v>120563096</v>
      </c>
    </row>
    <row r="30" spans="1:11" ht="21.75" customHeight="1" thickTop="1" x14ac:dyDescent="0.3">
      <c r="G30" s="15"/>
      <c r="I30" s="15"/>
      <c r="J30" s="11"/>
      <c r="K30" s="11"/>
    </row>
    <row r="31" spans="1:11" ht="21.75" customHeight="1" x14ac:dyDescent="0.3">
      <c r="A31" s="140" t="s">
        <v>131</v>
      </c>
      <c r="G31" s="43"/>
      <c r="I31" s="15"/>
      <c r="J31" s="4"/>
      <c r="K31" s="142"/>
    </row>
    <row r="32" spans="1:11" ht="21.75" customHeight="1" x14ac:dyDescent="0.3">
      <c r="A32" s="141" t="s">
        <v>126</v>
      </c>
      <c r="G32" s="43">
        <f>G29-G33</f>
        <v>204756751</v>
      </c>
      <c r="I32" s="15">
        <f>I29</f>
        <v>204762113</v>
      </c>
      <c r="J32" s="4"/>
      <c r="K32" s="142">
        <f>K29</f>
        <v>120563096</v>
      </c>
    </row>
    <row r="33" spans="1:11" ht="21.75" customHeight="1" x14ac:dyDescent="0.3">
      <c r="A33" s="141" t="s">
        <v>127</v>
      </c>
      <c r="G33" s="41">
        <v>-2298</v>
      </c>
      <c r="I33" s="41">
        <v>0</v>
      </c>
      <c r="J33" s="11"/>
      <c r="K33" s="42">
        <v>0</v>
      </c>
    </row>
    <row r="34" spans="1:11" ht="8.4" customHeight="1" x14ac:dyDescent="0.3">
      <c r="A34" s="141"/>
      <c r="D34" s="137"/>
      <c r="G34" s="43"/>
      <c r="I34" s="43"/>
      <c r="J34" s="4"/>
      <c r="K34" s="20"/>
    </row>
    <row r="35" spans="1:11" ht="21.75" customHeight="1" thickBot="1" x14ac:dyDescent="0.35">
      <c r="G35" s="18">
        <f>SUM(G32:G33)</f>
        <v>204754453</v>
      </c>
      <c r="I35" s="18">
        <f>SUM(I32:I33)</f>
        <v>204762113</v>
      </c>
      <c r="J35" s="11"/>
      <c r="K35" s="19">
        <f>SUM(K32:K33)</f>
        <v>120563096</v>
      </c>
    </row>
    <row r="36" spans="1:11" ht="21.75" customHeight="1" thickTop="1" x14ac:dyDescent="0.3">
      <c r="G36" s="43"/>
      <c r="I36" s="43"/>
      <c r="J36" s="4"/>
      <c r="K36" s="20"/>
    </row>
    <row r="37" spans="1:11" ht="21.75" customHeight="1" x14ac:dyDescent="0.3">
      <c r="A37" s="1" t="s">
        <v>129</v>
      </c>
      <c r="G37" s="8"/>
      <c r="I37" s="8"/>
    </row>
    <row r="38" spans="1:11" ht="8.1" customHeight="1" x14ac:dyDescent="0.3">
      <c r="A38" s="1"/>
      <c r="G38" s="8"/>
      <c r="I38" s="8"/>
    </row>
    <row r="39" spans="1:11" ht="21.75" customHeight="1" thickBot="1" x14ac:dyDescent="0.35">
      <c r="A39" s="4" t="s">
        <v>130</v>
      </c>
      <c r="G39" s="44">
        <f>G22/'2-4'!G116</f>
        <v>0.23514506327253709</v>
      </c>
      <c r="I39" s="44">
        <f>I22/'2-4'!I116</f>
        <v>0.23515386020544027</v>
      </c>
      <c r="J39" s="45"/>
      <c r="K39" s="46">
        <f>K22/'2-4'!K116</f>
        <v>0.14577886168547255</v>
      </c>
    </row>
    <row r="40" spans="1:11" ht="21.75" customHeight="1" thickTop="1" x14ac:dyDescent="0.3">
      <c r="I40" s="45"/>
      <c r="J40" s="45"/>
      <c r="K40" s="45"/>
    </row>
    <row r="41" spans="1:11" ht="21.75" customHeight="1" x14ac:dyDescent="0.3">
      <c r="I41" s="45"/>
      <c r="J41" s="45"/>
      <c r="K41" s="45"/>
    </row>
    <row r="42" spans="1:11" ht="21.75" customHeight="1" x14ac:dyDescent="0.3">
      <c r="I42" s="45"/>
      <c r="J42" s="45"/>
      <c r="K42" s="45"/>
    </row>
    <row r="43" spans="1:11" ht="23.25" customHeight="1" x14ac:dyDescent="0.3">
      <c r="I43" s="45"/>
      <c r="J43" s="45"/>
      <c r="K43" s="45"/>
    </row>
    <row r="44" spans="1:11" ht="21.9" customHeight="1" x14ac:dyDescent="0.3">
      <c r="A44" s="24" t="str">
        <f>'2-4'!A47</f>
        <v>หมายเหตุประกอบข้อมูลทางการเงินเป็นส่วนหนึ่งของข้อมูลทางการเงินระหว่างกาลนี้</v>
      </c>
      <c r="B44" s="24"/>
      <c r="C44" s="24"/>
      <c r="D44" s="24"/>
      <c r="E44" s="25"/>
      <c r="F44" s="25"/>
      <c r="G44" s="25"/>
      <c r="H44" s="24"/>
      <c r="I44" s="26"/>
      <c r="J44" s="26"/>
      <c r="K44" s="26"/>
    </row>
  </sheetData>
  <mergeCells count="1">
    <mergeCell ref="I5:K5"/>
  </mergeCells>
  <pageMargins left="0.8" right="0.7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S29"/>
  <sheetViews>
    <sheetView tabSelected="1" zoomScale="71" zoomScaleNormal="71" zoomScaleSheetLayoutView="100" workbookViewId="0">
      <selection activeCell="X14" sqref="X14"/>
    </sheetView>
  </sheetViews>
  <sheetFormatPr defaultColWidth="9.109375" defaultRowHeight="21.75" customHeight="1" x14ac:dyDescent="0.3"/>
  <cols>
    <col min="1" max="3" width="1.6640625" style="4" customWidth="1"/>
    <col min="4" max="4" width="20" style="4" customWidth="1"/>
    <col min="5" max="5" width="8.88671875" style="4" customWidth="1"/>
    <col min="6" max="6" width="0.88671875" style="4" customWidth="1"/>
    <col min="7" max="7" width="14.6640625" style="9" customWidth="1"/>
    <col min="8" max="8" width="0.88671875" style="9" customWidth="1"/>
    <col min="9" max="9" width="15.6640625" style="9" customWidth="1"/>
    <col min="10" max="10" width="0.88671875" style="9" customWidth="1"/>
    <col min="11" max="11" width="14.6640625" style="9" customWidth="1"/>
    <col min="12" max="12" width="0.88671875" style="9" customWidth="1"/>
    <col min="13" max="13" width="14.6640625" style="9" customWidth="1"/>
    <col min="14" max="14" width="0.88671875" style="9" customWidth="1"/>
    <col min="15" max="15" width="14.6640625" style="9" customWidth="1"/>
    <col min="16" max="16" width="0.88671875" style="148" customWidth="1"/>
    <col min="17" max="17" width="14.6640625" style="9" customWidth="1"/>
    <col min="18" max="18" width="0.88671875" style="148" customWidth="1"/>
    <col min="19" max="19" width="14.6640625" style="9" customWidth="1"/>
    <col min="20" max="16384" width="9.109375" style="4"/>
  </cols>
  <sheetData>
    <row r="1" spans="1:19" ht="21.75" customHeight="1" x14ac:dyDescent="0.3">
      <c r="A1" s="39" t="s">
        <v>54</v>
      </c>
      <c r="B1" s="39"/>
      <c r="C1" s="1"/>
      <c r="D1" s="1"/>
      <c r="E1" s="20"/>
      <c r="F1" s="20"/>
      <c r="G1" s="28"/>
      <c r="H1" s="28"/>
      <c r="I1" s="28"/>
      <c r="J1" s="28"/>
      <c r="K1" s="28"/>
      <c r="L1" s="28"/>
      <c r="M1" s="28"/>
      <c r="N1" s="28"/>
      <c r="P1" s="144"/>
      <c r="Q1" s="47"/>
      <c r="R1" s="144"/>
      <c r="S1" s="47" t="s">
        <v>6</v>
      </c>
    </row>
    <row r="2" spans="1:19" ht="21.75" customHeight="1" x14ac:dyDescent="0.3">
      <c r="A2" s="48" t="s">
        <v>72</v>
      </c>
      <c r="B2" s="48"/>
      <c r="C2" s="48"/>
      <c r="D2" s="48"/>
      <c r="E2" s="20"/>
      <c r="F2" s="20"/>
      <c r="G2" s="28"/>
      <c r="H2" s="28"/>
      <c r="I2" s="28"/>
      <c r="J2" s="28"/>
      <c r="K2" s="28"/>
      <c r="L2" s="28"/>
      <c r="M2" s="28"/>
      <c r="N2" s="28"/>
      <c r="O2" s="28"/>
      <c r="P2" s="145"/>
      <c r="Q2" s="28"/>
      <c r="R2" s="145"/>
      <c r="S2" s="28"/>
    </row>
    <row r="3" spans="1:19" ht="21.75" customHeight="1" x14ac:dyDescent="0.3">
      <c r="A3" s="49" t="s">
        <v>118</v>
      </c>
      <c r="B3" s="49"/>
      <c r="C3" s="49"/>
      <c r="D3" s="49"/>
      <c r="E3" s="50"/>
      <c r="F3" s="50"/>
      <c r="G3" s="35"/>
      <c r="H3" s="35"/>
      <c r="I3" s="35"/>
      <c r="J3" s="35"/>
      <c r="K3" s="35"/>
      <c r="L3" s="35"/>
      <c r="M3" s="35"/>
      <c r="N3" s="35"/>
      <c r="O3" s="35"/>
      <c r="P3" s="125"/>
      <c r="Q3" s="35"/>
      <c r="R3" s="125"/>
      <c r="S3" s="35"/>
    </row>
    <row r="4" spans="1:19" ht="19.8" x14ac:dyDescent="0.3">
      <c r="A4" s="20"/>
      <c r="B4" s="20"/>
      <c r="C4" s="20"/>
      <c r="D4" s="20"/>
      <c r="E4" s="20"/>
      <c r="F4" s="20"/>
      <c r="G4" s="28"/>
      <c r="H4" s="28"/>
      <c r="I4" s="28"/>
      <c r="J4" s="28"/>
      <c r="K4" s="28"/>
      <c r="L4" s="28"/>
      <c r="M4" s="28"/>
      <c r="N4" s="28"/>
      <c r="O4" s="28"/>
      <c r="P4" s="145"/>
      <c r="Q4" s="28"/>
      <c r="R4" s="145"/>
      <c r="S4" s="28"/>
    </row>
    <row r="5" spans="1:19" ht="20.399999999999999" x14ac:dyDescent="0.3">
      <c r="A5" s="20"/>
      <c r="B5" s="20"/>
      <c r="C5" s="20"/>
      <c r="D5" s="20"/>
      <c r="E5" s="20"/>
      <c r="F5" s="20"/>
      <c r="G5" s="154" t="s">
        <v>123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</row>
    <row r="6" spans="1:19" ht="20.399999999999999" x14ac:dyDescent="0.3">
      <c r="A6" s="20"/>
      <c r="B6" s="20"/>
      <c r="C6" s="20"/>
      <c r="D6" s="20"/>
      <c r="E6" s="20"/>
      <c r="F6" s="20"/>
      <c r="G6" s="155" t="s">
        <v>126</v>
      </c>
      <c r="H6" s="155"/>
      <c r="I6" s="155"/>
      <c r="J6" s="155"/>
      <c r="K6" s="155"/>
      <c r="L6" s="155"/>
      <c r="M6" s="155"/>
      <c r="N6" s="155"/>
      <c r="O6" s="155"/>
      <c r="P6" s="143"/>
      <c r="Q6" s="143"/>
      <c r="R6" s="143"/>
      <c r="S6" s="143"/>
    </row>
    <row r="7" spans="1:19" ht="20.399999999999999" x14ac:dyDescent="0.3">
      <c r="A7" s="20"/>
      <c r="B7" s="20"/>
      <c r="C7" s="20"/>
      <c r="D7" s="20"/>
      <c r="E7" s="20"/>
      <c r="F7" s="20"/>
      <c r="G7" s="28"/>
      <c r="H7" s="28"/>
      <c r="I7" s="28"/>
      <c r="J7" s="28"/>
      <c r="K7" s="154" t="s">
        <v>49</v>
      </c>
      <c r="L7" s="154"/>
      <c r="M7" s="154"/>
      <c r="N7" s="28"/>
      <c r="O7" s="28"/>
      <c r="P7" s="145"/>
      <c r="Q7" s="28"/>
      <c r="R7" s="145"/>
      <c r="S7" s="28"/>
    </row>
    <row r="8" spans="1:19" s="1" customFormat="1" ht="21.75" customHeight="1" x14ac:dyDescent="0.3">
      <c r="A8" s="48"/>
      <c r="B8" s="48"/>
      <c r="C8" s="48"/>
      <c r="D8" s="48"/>
      <c r="E8" s="48"/>
      <c r="F8" s="48"/>
      <c r="H8" s="47"/>
      <c r="I8" s="47"/>
      <c r="J8" s="47"/>
      <c r="K8" s="3" t="s">
        <v>73</v>
      </c>
      <c r="N8" s="47"/>
      <c r="O8" s="3" t="s">
        <v>132</v>
      </c>
      <c r="P8" s="146"/>
      <c r="Q8" s="3"/>
      <c r="R8" s="146"/>
      <c r="S8" s="3"/>
    </row>
    <row r="9" spans="1:19" s="1" customFormat="1" ht="21.75" customHeight="1" x14ac:dyDescent="0.3">
      <c r="A9" s="48"/>
      <c r="B9" s="48"/>
      <c r="C9" s="48"/>
      <c r="D9" s="48"/>
      <c r="E9" s="48"/>
      <c r="F9" s="48"/>
      <c r="G9" s="47" t="s">
        <v>74</v>
      </c>
      <c r="H9" s="47"/>
      <c r="I9" s="47"/>
      <c r="J9" s="47"/>
      <c r="K9" s="3" t="s">
        <v>75</v>
      </c>
      <c r="N9" s="47"/>
      <c r="O9" s="3" t="s">
        <v>133</v>
      </c>
      <c r="P9" s="146"/>
      <c r="Q9" s="3" t="s">
        <v>135</v>
      </c>
      <c r="R9" s="146"/>
      <c r="S9" s="3" t="s">
        <v>132</v>
      </c>
    </row>
    <row r="10" spans="1:19" s="1" customFormat="1" ht="21.75" customHeight="1" x14ac:dyDescent="0.3">
      <c r="A10" s="48"/>
      <c r="B10" s="48"/>
      <c r="C10" s="48"/>
      <c r="D10" s="48"/>
      <c r="E10" s="48"/>
      <c r="G10" s="47" t="s">
        <v>76</v>
      </c>
      <c r="H10" s="47"/>
      <c r="I10" s="47" t="s">
        <v>48</v>
      </c>
      <c r="J10" s="47"/>
      <c r="K10" s="47" t="s">
        <v>77</v>
      </c>
      <c r="L10" s="47"/>
      <c r="M10" s="47" t="s">
        <v>51</v>
      </c>
      <c r="N10" s="47"/>
      <c r="O10" s="47" t="s">
        <v>134</v>
      </c>
      <c r="P10" s="144"/>
      <c r="Q10" s="47" t="s">
        <v>136</v>
      </c>
      <c r="R10" s="144"/>
      <c r="S10" s="47" t="s">
        <v>137</v>
      </c>
    </row>
    <row r="11" spans="1:19" ht="21.75" customHeight="1" x14ac:dyDescent="0.3">
      <c r="A11" s="48"/>
      <c r="B11" s="48"/>
      <c r="C11" s="48"/>
      <c r="D11" s="48"/>
      <c r="E11" s="48"/>
      <c r="F11" s="2"/>
      <c r="G11" s="51" t="s">
        <v>4</v>
      </c>
      <c r="H11" s="47"/>
      <c r="I11" s="51" t="s">
        <v>4</v>
      </c>
      <c r="J11" s="47"/>
      <c r="K11" s="51" t="s">
        <v>4</v>
      </c>
      <c r="L11" s="47"/>
      <c r="M11" s="51" t="s">
        <v>4</v>
      </c>
      <c r="N11" s="47"/>
      <c r="O11" s="51" t="s">
        <v>4</v>
      </c>
      <c r="P11" s="144"/>
      <c r="Q11" s="51" t="s">
        <v>4</v>
      </c>
      <c r="R11" s="144"/>
      <c r="S11" s="51" t="s">
        <v>4</v>
      </c>
    </row>
    <row r="12" spans="1:19" ht="8.1" customHeight="1" x14ac:dyDescent="0.3">
      <c r="B12" s="48"/>
      <c r="C12" s="48"/>
      <c r="D12" s="48"/>
      <c r="E12" s="48"/>
      <c r="F12" s="20"/>
      <c r="G12" s="28"/>
      <c r="H12" s="28"/>
      <c r="I12" s="52"/>
      <c r="J12" s="28"/>
      <c r="K12" s="28"/>
      <c r="L12" s="28"/>
      <c r="M12" s="28"/>
      <c r="N12" s="52"/>
      <c r="O12" s="28"/>
      <c r="P12" s="145"/>
      <c r="Q12" s="28"/>
      <c r="R12" s="145"/>
      <c r="S12" s="28"/>
    </row>
    <row r="13" spans="1:19" ht="21.75" customHeight="1" x14ac:dyDescent="0.3">
      <c r="A13" s="48" t="s">
        <v>143</v>
      </c>
      <c r="B13" s="48"/>
      <c r="C13" s="48"/>
      <c r="D13" s="48"/>
      <c r="E13" s="48"/>
      <c r="F13" s="20"/>
      <c r="G13" s="131"/>
      <c r="H13" s="132"/>
      <c r="I13" s="131"/>
      <c r="J13" s="132"/>
      <c r="K13" s="131"/>
      <c r="L13" s="132"/>
      <c r="M13" s="131"/>
      <c r="N13" s="132"/>
      <c r="O13" s="133"/>
      <c r="P13" s="145"/>
      <c r="Q13" s="131"/>
      <c r="R13" s="145"/>
      <c r="S13" s="131"/>
    </row>
    <row r="14" spans="1:19" ht="21.75" customHeight="1" x14ac:dyDescent="0.3">
      <c r="A14" s="48"/>
      <c r="B14" s="1" t="s">
        <v>151</v>
      </c>
      <c r="C14" s="48"/>
      <c r="D14" s="48"/>
      <c r="E14" s="20"/>
      <c r="F14" s="20"/>
      <c r="G14" s="131">
        <v>870758034</v>
      </c>
      <c r="H14" s="132"/>
      <c r="I14" s="131">
        <v>427323198</v>
      </c>
      <c r="J14" s="132"/>
      <c r="K14" s="131">
        <v>87075803</v>
      </c>
      <c r="L14" s="132"/>
      <c r="M14" s="131">
        <v>1864784962</v>
      </c>
      <c r="N14" s="132"/>
      <c r="O14" s="133">
        <f>SUM(G14:M14)</f>
        <v>3249941997</v>
      </c>
      <c r="P14" s="145"/>
      <c r="Q14" s="131">
        <v>4500005</v>
      </c>
      <c r="R14" s="145"/>
      <c r="S14" s="131">
        <f>O14+Q14</f>
        <v>3254442002</v>
      </c>
    </row>
    <row r="15" spans="1:19" ht="21.75" customHeight="1" x14ac:dyDescent="0.5">
      <c r="A15" s="20" t="s">
        <v>71</v>
      </c>
      <c r="B15" s="20"/>
      <c r="C15" s="20"/>
      <c r="D15" s="20"/>
      <c r="E15" s="150"/>
      <c r="F15" s="20"/>
      <c r="G15" s="29">
        <v>0</v>
      </c>
      <c r="H15" s="53"/>
      <c r="I15" s="29">
        <v>0</v>
      </c>
      <c r="J15" s="53"/>
      <c r="K15" s="29">
        <v>0</v>
      </c>
      <c r="L15" s="28"/>
      <c r="M15" s="40">
        <f>Thai5!G32</f>
        <v>204756751</v>
      </c>
      <c r="N15" s="28"/>
      <c r="O15" s="40">
        <f>SUM(G15:M15)</f>
        <v>204756751</v>
      </c>
      <c r="P15" s="147"/>
      <c r="Q15" s="40">
        <f>Thai5!G33</f>
        <v>-2298</v>
      </c>
      <c r="R15" s="147"/>
      <c r="S15" s="149">
        <f>O15+Q15</f>
        <v>204754453</v>
      </c>
    </row>
    <row r="16" spans="1:19" ht="8.1" customHeight="1" x14ac:dyDescent="0.3">
      <c r="A16" s="48"/>
      <c r="B16" s="48"/>
      <c r="C16" s="48"/>
      <c r="D16" s="48"/>
      <c r="E16" s="20"/>
      <c r="F16" s="20"/>
      <c r="G16" s="27"/>
      <c r="H16" s="28"/>
      <c r="I16" s="27"/>
      <c r="J16" s="28"/>
      <c r="K16" s="27"/>
      <c r="L16" s="28"/>
      <c r="M16" s="27"/>
      <c r="N16" s="28"/>
      <c r="O16" s="15"/>
      <c r="P16" s="147"/>
      <c r="Q16" s="15"/>
      <c r="R16" s="147"/>
      <c r="S16" s="15"/>
    </row>
    <row r="17" spans="1:19" ht="21.75" customHeight="1" thickBot="1" x14ac:dyDescent="0.35">
      <c r="A17" s="48" t="s">
        <v>152</v>
      </c>
      <c r="B17" s="48"/>
      <c r="C17" s="48"/>
      <c r="D17" s="48"/>
      <c r="E17" s="20"/>
      <c r="F17" s="20"/>
      <c r="G17" s="57">
        <f>SUM(G13:G16)</f>
        <v>870758034</v>
      </c>
      <c r="H17" s="28"/>
      <c r="I17" s="57">
        <f>SUM(I13:I16)</f>
        <v>427323198</v>
      </c>
      <c r="J17" s="28"/>
      <c r="K17" s="57">
        <f>SUM(K13:K16)</f>
        <v>87075803</v>
      </c>
      <c r="L17" s="28"/>
      <c r="M17" s="57">
        <f>SUM(M13:M16)</f>
        <v>2069541713</v>
      </c>
      <c r="N17" s="28"/>
      <c r="O17" s="18">
        <f>SUM(G17:M17)</f>
        <v>3454698748</v>
      </c>
      <c r="P17" s="147"/>
      <c r="Q17" s="57">
        <f>SUM(Q13:Q16)</f>
        <v>4497707</v>
      </c>
      <c r="R17" s="147"/>
      <c r="S17" s="18">
        <f>O17+Q17</f>
        <v>3459196455</v>
      </c>
    </row>
    <row r="18" spans="1:19" ht="21.75" customHeight="1" thickTop="1" x14ac:dyDescent="0.3">
      <c r="A18" s="48"/>
      <c r="B18" s="48"/>
      <c r="C18" s="48"/>
      <c r="D18" s="48"/>
      <c r="E18" s="20"/>
      <c r="F18" s="20"/>
      <c r="G18" s="28"/>
      <c r="H18" s="28"/>
      <c r="I18" s="28"/>
      <c r="J18" s="28"/>
      <c r="K18" s="28"/>
      <c r="L18" s="28"/>
      <c r="M18" s="28"/>
      <c r="N18" s="28"/>
      <c r="O18" s="28"/>
      <c r="P18" s="145"/>
      <c r="Q18" s="28"/>
      <c r="R18" s="145"/>
      <c r="S18" s="28"/>
    </row>
    <row r="19" spans="1:19" ht="21.75" customHeight="1" x14ac:dyDescent="0.3">
      <c r="A19" s="48"/>
      <c r="B19" s="48"/>
      <c r="C19" s="48"/>
      <c r="D19" s="48"/>
      <c r="E19" s="20"/>
      <c r="F19" s="20"/>
      <c r="G19" s="28"/>
      <c r="H19" s="28"/>
      <c r="I19" s="28"/>
      <c r="J19" s="28"/>
      <c r="K19" s="28"/>
      <c r="L19" s="28"/>
      <c r="M19" s="28"/>
      <c r="N19" s="28"/>
      <c r="O19" s="28"/>
      <c r="P19" s="145"/>
      <c r="Q19" s="28"/>
      <c r="R19" s="145"/>
      <c r="S19" s="28"/>
    </row>
    <row r="20" spans="1:19" ht="21.75" customHeight="1" x14ac:dyDescent="0.3">
      <c r="A20" s="48"/>
      <c r="B20" s="48"/>
      <c r="C20" s="48"/>
      <c r="D20" s="48"/>
      <c r="E20" s="20"/>
      <c r="F20" s="20"/>
      <c r="G20" s="28"/>
      <c r="H20" s="28"/>
      <c r="I20" s="28"/>
      <c r="J20" s="28"/>
      <c r="K20" s="28"/>
      <c r="L20" s="28"/>
      <c r="M20" s="28"/>
      <c r="N20" s="28"/>
      <c r="O20" s="28"/>
      <c r="P20" s="145"/>
      <c r="Q20" s="28"/>
      <c r="R20" s="145"/>
      <c r="S20" s="28"/>
    </row>
    <row r="21" spans="1:19" ht="21.75" customHeight="1" x14ac:dyDescent="0.3">
      <c r="A21" s="48"/>
      <c r="B21" s="48"/>
      <c r="C21" s="48"/>
      <c r="D21" s="48"/>
      <c r="E21" s="20"/>
      <c r="F21" s="20"/>
      <c r="G21" s="28"/>
      <c r="H21" s="28"/>
      <c r="I21" s="28"/>
      <c r="J21" s="28"/>
      <c r="K21" s="28"/>
      <c r="L21" s="28"/>
      <c r="M21" s="28"/>
      <c r="N21" s="28"/>
      <c r="O21" s="28"/>
      <c r="P21" s="145"/>
      <c r="Q21" s="28"/>
      <c r="R21" s="145"/>
      <c r="S21" s="28"/>
    </row>
    <row r="28" spans="1:19" ht="14.25" customHeight="1" x14ac:dyDescent="0.3"/>
    <row r="29" spans="1:19" ht="21.9" customHeight="1" x14ac:dyDescent="0.3">
      <c r="A29" s="24" t="str">
        <f>+Thai5!A44</f>
        <v>หมายเหตุประกอบข้อมูลทางการเงินเป็นส่วนหนึ่งของข้อมูลทางการเงินระหว่างกาลนี้</v>
      </c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6"/>
      <c r="M29" s="26"/>
      <c r="N29" s="26"/>
      <c r="O29" s="26"/>
      <c r="P29" s="120"/>
      <c r="Q29" s="26"/>
      <c r="R29" s="120"/>
      <c r="S29" s="26"/>
    </row>
  </sheetData>
  <mergeCells count="3">
    <mergeCell ref="K7:M7"/>
    <mergeCell ref="G5:S5"/>
    <mergeCell ref="G6:O6"/>
  </mergeCells>
  <pageMargins left="0.8" right="0.8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E82F-6ACD-4FAE-9439-280082879D92}">
  <dimension ref="A1:R27"/>
  <sheetViews>
    <sheetView topLeftCell="A7" zoomScale="71" zoomScaleNormal="71" zoomScaleSheetLayoutView="100" workbookViewId="0">
      <selection activeCell="AE12" sqref="AE12"/>
    </sheetView>
  </sheetViews>
  <sheetFormatPr defaultColWidth="9.109375" defaultRowHeight="21.75" customHeight="1" x14ac:dyDescent="0.3"/>
  <cols>
    <col min="1" max="3" width="1.6640625" style="4" customWidth="1"/>
    <col min="4" max="4" width="30.33203125" style="4" customWidth="1"/>
    <col min="5" max="5" width="8.88671875" style="4" customWidth="1"/>
    <col min="6" max="6" width="1.6640625" style="4" customWidth="1"/>
    <col min="7" max="7" width="14.6640625" style="9" customWidth="1"/>
    <col min="8" max="8" width="1.6640625" style="9" customWidth="1"/>
    <col min="9" max="9" width="15.6640625" style="9" customWidth="1"/>
    <col min="10" max="10" width="1.6640625" style="9" customWidth="1"/>
    <col min="11" max="11" width="14.6640625" style="9" customWidth="1"/>
    <col min="12" max="12" width="1.6640625" style="9" customWidth="1"/>
    <col min="13" max="13" width="14.6640625" style="9" customWidth="1"/>
    <col min="14" max="14" width="1.6640625" style="9" customWidth="1"/>
    <col min="15" max="15" width="14.6640625" style="9" customWidth="1"/>
    <col min="16" max="16384" width="9.109375" style="4"/>
  </cols>
  <sheetData>
    <row r="1" spans="1:18" ht="21.75" customHeight="1" x14ac:dyDescent="0.3">
      <c r="A1" s="39" t="s">
        <v>54</v>
      </c>
      <c r="B1" s="39"/>
      <c r="C1" s="1"/>
      <c r="D1" s="1"/>
      <c r="E1" s="20"/>
      <c r="F1" s="20"/>
      <c r="G1" s="28"/>
      <c r="H1" s="28"/>
      <c r="I1" s="28"/>
      <c r="J1" s="28"/>
      <c r="K1" s="28"/>
      <c r="L1" s="28"/>
      <c r="M1" s="28"/>
      <c r="N1" s="28"/>
      <c r="O1" s="47" t="s">
        <v>6</v>
      </c>
    </row>
    <row r="2" spans="1:18" ht="21.75" customHeight="1" x14ac:dyDescent="0.3">
      <c r="A2" s="48" t="s">
        <v>72</v>
      </c>
      <c r="B2" s="48"/>
      <c r="C2" s="48"/>
      <c r="D2" s="48"/>
      <c r="E2" s="20"/>
      <c r="F2" s="20"/>
      <c r="G2" s="28"/>
      <c r="H2" s="28"/>
      <c r="I2" s="28"/>
      <c r="J2" s="28"/>
      <c r="K2" s="28"/>
      <c r="L2" s="28"/>
      <c r="M2" s="28"/>
      <c r="N2" s="28"/>
      <c r="O2" s="28"/>
    </row>
    <row r="3" spans="1:18" ht="21.75" customHeight="1" x14ac:dyDescent="0.3">
      <c r="A3" s="49" t="s">
        <v>118</v>
      </c>
      <c r="B3" s="49"/>
      <c r="C3" s="49"/>
      <c r="D3" s="49"/>
      <c r="E3" s="50"/>
      <c r="F3" s="50"/>
      <c r="G3" s="35"/>
      <c r="H3" s="35"/>
      <c r="I3" s="35"/>
      <c r="J3" s="35"/>
      <c r="K3" s="35"/>
      <c r="L3" s="35"/>
      <c r="M3" s="35"/>
      <c r="N3" s="35"/>
      <c r="O3" s="35"/>
    </row>
    <row r="4" spans="1:18" ht="19.8" x14ac:dyDescent="0.3">
      <c r="A4" s="20"/>
      <c r="B4" s="20"/>
      <c r="C4" s="20"/>
      <c r="D4" s="20"/>
      <c r="E4" s="20"/>
      <c r="F4" s="20"/>
      <c r="G4" s="28"/>
      <c r="H4" s="28"/>
      <c r="I4" s="28"/>
      <c r="J4" s="28"/>
      <c r="K4" s="28"/>
      <c r="L4" s="28"/>
      <c r="M4" s="28"/>
      <c r="N4" s="28"/>
      <c r="O4" s="28"/>
    </row>
    <row r="5" spans="1:18" ht="20.399999999999999" x14ac:dyDescent="0.3">
      <c r="A5" s="20"/>
      <c r="B5" s="20"/>
      <c r="C5" s="20"/>
      <c r="D5" s="20"/>
      <c r="E5" s="20"/>
      <c r="F5" s="20"/>
      <c r="G5" s="154" t="s">
        <v>122</v>
      </c>
      <c r="H5" s="154"/>
      <c r="I5" s="154"/>
      <c r="J5" s="154"/>
      <c r="K5" s="154"/>
      <c r="L5" s="154"/>
      <c r="M5" s="154"/>
      <c r="N5" s="154"/>
      <c r="O5" s="154"/>
    </row>
    <row r="6" spans="1:18" ht="20.399999999999999" x14ac:dyDescent="0.3">
      <c r="A6" s="20"/>
      <c r="B6" s="20"/>
      <c r="C6" s="20"/>
      <c r="D6" s="20"/>
      <c r="E6" s="20"/>
      <c r="F6" s="20"/>
      <c r="G6" s="28"/>
      <c r="H6" s="28"/>
      <c r="I6" s="28"/>
      <c r="J6" s="28"/>
      <c r="K6" s="154" t="s">
        <v>49</v>
      </c>
      <c r="L6" s="154"/>
      <c r="M6" s="154"/>
      <c r="N6" s="28"/>
      <c r="O6" s="28"/>
    </row>
    <row r="7" spans="1:18" s="1" customFormat="1" ht="21.75" customHeight="1" x14ac:dyDescent="0.3">
      <c r="A7" s="48"/>
      <c r="B7" s="48"/>
      <c r="C7" s="48"/>
      <c r="D7" s="48"/>
      <c r="E7" s="48"/>
      <c r="F7" s="48"/>
      <c r="H7" s="47"/>
      <c r="I7" s="47"/>
      <c r="J7" s="47"/>
      <c r="K7" s="3" t="s">
        <v>73</v>
      </c>
      <c r="N7" s="47"/>
      <c r="O7" s="3"/>
    </row>
    <row r="8" spans="1:18" s="1" customFormat="1" ht="21.75" customHeight="1" x14ac:dyDescent="0.3">
      <c r="A8" s="48"/>
      <c r="B8" s="48"/>
      <c r="C8" s="48"/>
      <c r="D8" s="48"/>
      <c r="E8" s="48"/>
      <c r="F8" s="48"/>
      <c r="G8" s="47" t="s">
        <v>74</v>
      </c>
      <c r="H8" s="47"/>
      <c r="I8" s="47"/>
      <c r="J8" s="47"/>
      <c r="K8" s="3" t="s">
        <v>75</v>
      </c>
      <c r="N8" s="47"/>
      <c r="O8" s="3"/>
    </row>
    <row r="9" spans="1:18" s="1" customFormat="1" ht="21.75" customHeight="1" x14ac:dyDescent="0.3">
      <c r="A9" s="48"/>
      <c r="B9" s="48"/>
      <c r="C9" s="48"/>
      <c r="D9" s="48"/>
      <c r="E9" s="48"/>
      <c r="G9" s="47" t="s">
        <v>76</v>
      </c>
      <c r="H9" s="47"/>
      <c r="I9" s="47" t="s">
        <v>48</v>
      </c>
      <c r="J9" s="47"/>
      <c r="K9" s="47" t="s">
        <v>77</v>
      </c>
      <c r="L9" s="47"/>
      <c r="M9" s="47" t="s">
        <v>51</v>
      </c>
      <c r="N9" s="47"/>
      <c r="O9" s="47" t="s">
        <v>78</v>
      </c>
    </row>
    <row r="10" spans="1:18" ht="21.75" customHeight="1" x14ac:dyDescent="0.3">
      <c r="A10" s="48"/>
      <c r="B10" s="48"/>
      <c r="C10" s="48"/>
      <c r="D10" s="48"/>
      <c r="E10" s="48"/>
      <c r="F10" s="2"/>
      <c r="G10" s="51" t="s">
        <v>4</v>
      </c>
      <c r="H10" s="47"/>
      <c r="I10" s="51" t="s">
        <v>4</v>
      </c>
      <c r="J10" s="47"/>
      <c r="K10" s="51" t="s">
        <v>4</v>
      </c>
      <c r="L10" s="47"/>
      <c r="M10" s="51" t="s">
        <v>4</v>
      </c>
      <c r="N10" s="47"/>
      <c r="O10" s="51" t="s">
        <v>4</v>
      </c>
    </row>
    <row r="11" spans="1:18" ht="8.1" customHeight="1" x14ac:dyDescent="0.3">
      <c r="B11" s="48"/>
      <c r="C11" s="48"/>
      <c r="D11" s="48"/>
      <c r="E11" s="48"/>
      <c r="F11" s="20"/>
      <c r="G11" s="28"/>
      <c r="H11" s="28"/>
      <c r="I11" s="52"/>
      <c r="J11" s="28"/>
      <c r="K11" s="28"/>
      <c r="L11" s="28"/>
      <c r="M11" s="28"/>
      <c r="N11" s="52"/>
      <c r="O11" s="28"/>
    </row>
    <row r="12" spans="1:18" ht="21.75" customHeight="1" x14ac:dyDescent="0.3">
      <c r="A12" s="48" t="s">
        <v>79</v>
      </c>
      <c r="B12" s="48"/>
      <c r="C12" s="48"/>
      <c r="D12" s="48"/>
      <c r="E12" s="48"/>
      <c r="F12" s="20"/>
      <c r="G12" s="28">
        <v>870758034</v>
      </c>
      <c r="H12" s="28"/>
      <c r="I12" s="28">
        <v>427323198</v>
      </c>
      <c r="J12" s="28"/>
      <c r="K12" s="28">
        <v>87075803</v>
      </c>
      <c r="L12" s="28"/>
      <c r="M12" s="28">
        <v>2368850111</v>
      </c>
      <c r="N12" s="52"/>
      <c r="O12" s="28">
        <f>SUM(G12:M12)</f>
        <v>3754007146</v>
      </c>
    </row>
    <row r="13" spans="1:18" ht="21.75" customHeight="1" x14ac:dyDescent="0.3">
      <c r="A13" s="20" t="s">
        <v>71</v>
      </c>
      <c r="B13" s="20"/>
      <c r="C13" s="20"/>
      <c r="D13" s="20"/>
      <c r="E13" s="150"/>
      <c r="F13" s="20"/>
      <c r="G13" s="54" t="s">
        <v>65</v>
      </c>
      <c r="H13" s="53"/>
      <c r="I13" s="54" t="s">
        <v>65</v>
      </c>
      <c r="J13" s="53"/>
      <c r="K13" s="54" t="s">
        <v>65</v>
      </c>
      <c r="L13" s="28"/>
      <c r="M13" s="54">
        <v>120563096</v>
      </c>
      <c r="N13" s="28"/>
      <c r="O13" s="35">
        <f>SUM(G13:M13)</f>
        <v>120563096</v>
      </c>
    </row>
    <row r="14" spans="1:18" ht="8.1" customHeight="1" x14ac:dyDescent="0.3">
      <c r="A14" s="48"/>
      <c r="B14" s="48"/>
      <c r="C14" s="48"/>
      <c r="D14" s="48"/>
      <c r="E14" s="20"/>
      <c r="F14" s="20"/>
      <c r="G14" s="28"/>
      <c r="H14" s="28"/>
      <c r="I14" s="28"/>
      <c r="J14" s="28"/>
      <c r="K14" s="28"/>
      <c r="L14" s="28"/>
      <c r="M14" s="28"/>
      <c r="N14" s="28"/>
      <c r="O14" s="28"/>
    </row>
    <row r="15" spans="1:18" ht="21.75" customHeight="1" thickBot="1" x14ac:dyDescent="0.55000000000000004">
      <c r="A15" s="48" t="s">
        <v>119</v>
      </c>
      <c r="B15" s="48"/>
      <c r="C15" s="48"/>
      <c r="D15" s="48"/>
      <c r="E15" s="20"/>
      <c r="F15" s="20"/>
      <c r="G15" s="55">
        <f>SUM(G12:G14)</f>
        <v>870758034</v>
      </c>
      <c r="H15" s="28"/>
      <c r="I15" s="55">
        <f>SUM(I12:I14)</f>
        <v>427323198</v>
      </c>
      <c r="J15" s="28"/>
      <c r="K15" s="55">
        <f>SUM(K12:K14)</f>
        <v>87075803</v>
      </c>
      <c r="L15" s="28"/>
      <c r="M15" s="55">
        <f>SUM(M12:M14)</f>
        <v>2489413207</v>
      </c>
      <c r="N15" s="28"/>
      <c r="O15" s="55">
        <f>SUM(G15:M15)</f>
        <v>3874570242</v>
      </c>
      <c r="R15" s="56"/>
    </row>
    <row r="16" spans="1:18" ht="27.75" customHeight="1" thickTop="1" x14ac:dyDescent="0.5">
      <c r="A16" s="48"/>
      <c r="B16" s="48"/>
      <c r="C16" s="48"/>
      <c r="D16" s="48"/>
      <c r="E16" s="20"/>
      <c r="F16" s="20"/>
      <c r="G16" s="28"/>
      <c r="H16" s="28"/>
      <c r="I16" s="28"/>
      <c r="J16" s="28"/>
      <c r="K16" s="28"/>
      <c r="L16" s="28"/>
      <c r="M16" s="28"/>
      <c r="N16" s="28"/>
      <c r="O16" s="28"/>
      <c r="R16" s="56"/>
    </row>
    <row r="17" spans="1:15" ht="21.75" customHeight="1" x14ac:dyDescent="0.3">
      <c r="A17" s="48" t="s">
        <v>120</v>
      </c>
      <c r="B17" s="48"/>
      <c r="C17" s="48"/>
      <c r="D17" s="48"/>
      <c r="E17" s="20"/>
      <c r="F17" s="20"/>
      <c r="G17" s="131">
        <v>870758034</v>
      </c>
      <c r="H17" s="132"/>
      <c r="I17" s="131">
        <v>427323198</v>
      </c>
      <c r="J17" s="132"/>
      <c r="K17" s="131">
        <v>87075803</v>
      </c>
      <c r="L17" s="132"/>
      <c r="M17" s="131">
        <v>1864784962</v>
      </c>
      <c r="N17" s="132"/>
      <c r="O17" s="131">
        <v>3249941997</v>
      </c>
    </row>
    <row r="18" spans="1:15" ht="21.75" customHeight="1" x14ac:dyDescent="0.5">
      <c r="A18" s="20" t="s">
        <v>71</v>
      </c>
      <c r="B18" s="20"/>
      <c r="C18" s="20"/>
      <c r="D18" s="20"/>
      <c r="E18" s="150"/>
      <c r="F18" s="20"/>
      <c r="G18" s="29">
        <v>0</v>
      </c>
      <c r="H18" s="53"/>
      <c r="I18" s="29">
        <v>0</v>
      </c>
      <c r="J18" s="53"/>
      <c r="K18" s="29">
        <v>0</v>
      </c>
      <c r="L18" s="28"/>
      <c r="M18" s="40">
        <f>Thai5!I32</f>
        <v>204762113</v>
      </c>
      <c r="N18" s="28"/>
      <c r="O18" s="40">
        <f>SUM(G18:M18)</f>
        <v>204762113</v>
      </c>
    </row>
    <row r="19" spans="1:15" ht="8.1" customHeight="1" x14ac:dyDescent="0.3">
      <c r="A19" s="48"/>
      <c r="B19" s="48"/>
      <c r="C19" s="48"/>
      <c r="D19" s="48"/>
      <c r="E19" s="20"/>
      <c r="F19" s="20"/>
      <c r="G19" s="27"/>
      <c r="H19" s="28"/>
      <c r="I19" s="27"/>
      <c r="J19" s="28"/>
      <c r="K19" s="27"/>
      <c r="L19" s="28"/>
      <c r="M19" s="27"/>
      <c r="N19" s="28"/>
      <c r="O19" s="15"/>
    </row>
    <row r="20" spans="1:15" ht="21.75" customHeight="1" thickBot="1" x14ac:dyDescent="0.35">
      <c r="A20" s="48" t="s">
        <v>152</v>
      </c>
      <c r="B20" s="48"/>
      <c r="C20" s="48"/>
      <c r="D20" s="48"/>
      <c r="E20" s="20"/>
      <c r="F20" s="20"/>
      <c r="G20" s="57">
        <f>SUM(G17:G19)</f>
        <v>870758034</v>
      </c>
      <c r="H20" s="28"/>
      <c r="I20" s="57">
        <f>SUM(I17:I19)</f>
        <v>427323198</v>
      </c>
      <c r="J20" s="28"/>
      <c r="K20" s="57">
        <f>SUM(K17:K19)</f>
        <v>87075803</v>
      </c>
      <c r="L20" s="28"/>
      <c r="M20" s="57">
        <f>SUM(M17:M19)</f>
        <v>2069547075</v>
      </c>
      <c r="N20" s="28"/>
      <c r="O20" s="18">
        <f>SUM(G20:M20)</f>
        <v>3454704110</v>
      </c>
    </row>
    <row r="21" spans="1:15" ht="21.75" customHeight="1" thickTop="1" x14ac:dyDescent="0.3">
      <c r="A21" s="48"/>
      <c r="B21" s="48"/>
      <c r="C21" s="48"/>
      <c r="D21" s="48"/>
      <c r="E21" s="20"/>
      <c r="F21" s="20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21.75" customHeight="1" x14ac:dyDescent="0.3">
      <c r="A22" s="48"/>
      <c r="B22" s="48"/>
      <c r="C22" s="48"/>
      <c r="D22" s="48"/>
      <c r="E22" s="20"/>
      <c r="F22" s="20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21.75" customHeight="1" x14ac:dyDescent="0.3">
      <c r="A23" s="48"/>
      <c r="B23" s="48"/>
      <c r="C23" s="48"/>
      <c r="D23" s="48"/>
      <c r="E23" s="20"/>
      <c r="F23" s="20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21.75" customHeight="1" x14ac:dyDescent="0.3">
      <c r="A24" s="48"/>
      <c r="B24" s="48"/>
      <c r="C24" s="48"/>
      <c r="D24" s="48"/>
      <c r="E24" s="20"/>
      <c r="F24" s="20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17.25" customHeight="1" x14ac:dyDescent="0.3">
      <c r="A25" s="48"/>
      <c r="B25" s="48"/>
      <c r="C25" s="48"/>
      <c r="D25" s="48"/>
      <c r="E25" s="20"/>
      <c r="F25" s="20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12.75" customHeight="1" x14ac:dyDescent="0.3">
      <c r="A26" s="48"/>
      <c r="B26" s="48"/>
      <c r="C26" s="48"/>
      <c r="D26" s="48"/>
      <c r="E26" s="20"/>
      <c r="F26" s="20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21.9" customHeight="1" x14ac:dyDescent="0.3">
      <c r="A27" s="24" t="str">
        <f>+Thai5!A44</f>
        <v>หมายเหตุประกอบข้อมูลทางการเงินเป็นส่วนหนึ่งของข้อมูลทางการเงินระหว่างกาลนี้</v>
      </c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6"/>
      <c r="M27" s="26"/>
      <c r="N27" s="26"/>
      <c r="O27" s="26"/>
    </row>
  </sheetData>
  <mergeCells count="2">
    <mergeCell ref="K6:M6"/>
    <mergeCell ref="G5:O5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K99"/>
  <sheetViews>
    <sheetView topLeftCell="A70" zoomScale="90" zoomScaleNormal="90" zoomScaleSheetLayoutView="100" workbookViewId="0">
      <selection activeCell="P73" sqref="P73"/>
    </sheetView>
  </sheetViews>
  <sheetFormatPr defaultColWidth="9" defaultRowHeight="21.75" customHeight="1" x14ac:dyDescent="0.3"/>
  <cols>
    <col min="1" max="3" width="1.6640625" style="58" customWidth="1"/>
    <col min="4" max="4" width="34.88671875" style="58" customWidth="1"/>
    <col min="5" max="5" width="8.109375" style="58" customWidth="1"/>
    <col min="6" max="6" width="0.88671875" style="58" customWidth="1"/>
    <col min="7" max="7" width="17.33203125" style="73" customWidth="1"/>
    <col min="8" max="8" width="0.88671875" style="58" customWidth="1"/>
    <col min="9" max="9" width="16.88671875" style="73" customWidth="1"/>
    <col min="10" max="10" width="0.88671875" style="58" customWidth="1"/>
    <col min="11" max="11" width="16.88671875" style="77" customWidth="1"/>
    <col min="12" max="224" width="9" style="58"/>
    <col min="225" max="227" width="2.6640625" style="58" customWidth="1"/>
    <col min="228" max="228" width="34.5546875" style="58" customWidth="1"/>
    <col min="229" max="229" width="9" style="58" bestFit="1" customWidth="1"/>
    <col min="230" max="230" width="1.6640625" style="58" customWidth="1"/>
    <col min="231" max="231" width="16.88671875" style="58" customWidth="1"/>
    <col min="232" max="232" width="1.6640625" style="58" customWidth="1"/>
    <col min="233" max="233" width="16.88671875" style="58" customWidth="1"/>
    <col min="234" max="234" width="5.5546875" style="58" customWidth="1"/>
    <col min="235" max="240" width="0" style="58" hidden="1" customWidth="1"/>
    <col min="241" max="241" width="9" style="58"/>
    <col min="242" max="242" width="9.88671875" style="58" bestFit="1" customWidth="1"/>
    <col min="243" max="16384" width="9" style="58"/>
  </cols>
  <sheetData>
    <row r="1" spans="1:11" ht="21.75" customHeight="1" x14ac:dyDescent="0.3">
      <c r="A1" s="39" t="s">
        <v>54</v>
      </c>
      <c r="B1" s="39"/>
      <c r="D1" s="59"/>
      <c r="G1" s="60"/>
      <c r="I1" s="60"/>
      <c r="J1" s="61"/>
      <c r="K1" s="102"/>
    </row>
    <row r="2" spans="1:11" ht="21.75" customHeight="1" x14ac:dyDescent="0.3">
      <c r="A2" s="62" t="s">
        <v>80</v>
      </c>
      <c r="D2" s="59"/>
      <c r="G2" s="60"/>
      <c r="I2" s="60"/>
      <c r="J2" s="61"/>
      <c r="K2" s="102"/>
    </row>
    <row r="3" spans="1:11" ht="21.75" customHeight="1" x14ac:dyDescent="0.3">
      <c r="A3" s="63" t="str">
        <f>Thai5!A3</f>
        <v>สำหรับงวดสามเดือนสิ้นสุดวันที่ 31 มีนาคม 2566</v>
      </c>
      <c r="B3" s="64"/>
      <c r="C3" s="64"/>
      <c r="D3" s="65"/>
      <c r="E3" s="64"/>
      <c r="F3" s="64"/>
      <c r="G3" s="66"/>
      <c r="H3" s="64"/>
      <c r="I3" s="66"/>
      <c r="J3" s="67"/>
      <c r="K3" s="103"/>
    </row>
    <row r="4" spans="1:11" ht="21.75" customHeight="1" x14ac:dyDescent="0.3">
      <c r="A4" s="62"/>
      <c r="D4" s="59"/>
      <c r="G4" s="60"/>
      <c r="I4" s="60"/>
      <c r="J4" s="61"/>
      <c r="K4" s="102"/>
    </row>
    <row r="5" spans="1:11" ht="21.75" customHeight="1" x14ac:dyDescent="0.3">
      <c r="A5" s="62"/>
      <c r="D5" s="59"/>
      <c r="G5" s="151" t="s">
        <v>123</v>
      </c>
      <c r="H5" s="4"/>
      <c r="I5" s="153" t="s">
        <v>122</v>
      </c>
      <c r="J5" s="153"/>
      <c r="K5" s="153"/>
    </row>
    <row r="6" spans="1:11" ht="21.75" customHeight="1" x14ac:dyDescent="0.3">
      <c r="D6" s="59"/>
      <c r="E6" s="62"/>
      <c r="F6" s="68"/>
      <c r="G6" s="3" t="s">
        <v>116</v>
      </c>
      <c r="H6" s="68"/>
      <c r="I6" s="3" t="s">
        <v>116</v>
      </c>
      <c r="J6" s="3"/>
      <c r="K6" s="101" t="s">
        <v>3</v>
      </c>
    </row>
    <row r="7" spans="1:11" ht="21.75" customHeight="1" x14ac:dyDescent="0.3">
      <c r="D7" s="59"/>
      <c r="E7" s="62"/>
      <c r="F7" s="62"/>
      <c r="G7" s="3" t="s">
        <v>4</v>
      </c>
      <c r="H7" s="62"/>
      <c r="I7" s="3" t="s">
        <v>4</v>
      </c>
      <c r="J7" s="3"/>
      <c r="K7" s="101" t="s">
        <v>4</v>
      </c>
    </row>
    <row r="8" spans="1:11" ht="21.75" customHeight="1" x14ac:dyDescent="0.3">
      <c r="D8" s="59"/>
      <c r="E8" s="69" t="s">
        <v>5</v>
      </c>
      <c r="F8" s="70"/>
      <c r="G8" s="6" t="s">
        <v>6</v>
      </c>
      <c r="H8" s="70"/>
      <c r="I8" s="6" t="s">
        <v>6</v>
      </c>
      <c r="J8" s="4"/>
      <c r="K8" s="104" t="s">
        <v>6</v>
      </c>
    </row>
    <row r="9" spans="1:11" ht="8.1" customHeight="1" x14ac:dyDescent="0.3">
      <c r="D9" s="59"/>
      <c r="E9" s="70"/>
      <c r="F9" s="70"/>
      <c r="G9" s="71"/>
      <c r="H9" s="70"/>
      <c r="I9" s="71"/>
      <c r="J9" s="4"/>
      <c r="K9" s="101"/>
    </row>
    <row r="10" spans="1:11" ht="21.75" customHeight="1" x14ac:dyDescent="0.3">
      <c r="A10" s="62" t="s">
        <v>81</v>
      </c>
      <c r="G10" s="72"/>
      <c r="I10" s="72"/>
    </row>
    <row r="11" spans="1:11" ht="21.75" customHeight="1" x14ac:dyDescent="0.3">
      <c r="A11" s="58" t="s">
        <v>66</v>
      </c>
      <c r="G11" s="74">
        <f>Thai5!G19</f>
        <v>252843146</v>
      </c>
      <c r="I11" s="74">
        <f>Thai5!I19</f>
        <v>252850806</v>
      </c>
      <c r="J11" s="75"/>
      <c r="K11" s="75">
        <v>156760890</v>
      </c>
    </row>
    <row r="12" spans="1:11" ht="21.75" customHeight="1" x14ac:dyDescent="0.3">
      <c r="A12" s="58" t="s">
        <v>82</v>
      </c>
      <c r="E12" s="59"/>
      <c r="G12" s="76"/>
      <c r="I12" s="76"/>
      <c r="J12" s="77"/>
      <c r="K12" s="78"/>
    </row>
    <row r="13" spans="1:11" ht="21.75" customHeight="1" x14ac:dyDescent="0.3">
      <c r="B13" s="58" t="s">
        <v>83</v>
      </c>
      <c r="E13" s="59">
        <v>6</v>
      </c>
      <c r="G13" s="74">
        <v>332762</v>
      </c>
      <c r="I13" s="74">
        <v>332762</v>
      </c>
      <c r="J13" s="11"/>
      <c r="K13" s="78">
        <v>3894232</v>
      </c>
    </row>
    <row r="14" spans="1:11" ht="21.75" customHeight="1" x14ac:dyDescent="0.3">
      <c r="B14" s="58" t="s">
        <v>144</v>
      </c>
      <c r="G14" s="79"/>
      <c r="I14" s="79"/>
      <c r="J14" s="77"/>
    </row>
    <row r="15" spans="1:11" ht="21.75" customHeight="1" x14ac:dyDescent="0.3">
      <c r="B15" s="80"/>
      <c r="C15" s="58" t="s">
        <v>84</v>
      </c>
      <c r="E15" s="59">
        <v>7</v>
      </c>
      <c r="G15" s="79">
        <v>-20900716</v>
      </c>
      <c r="I15" s="79">
        <v>-20900716</v>
      </c>
      <c r="J15" s="11"/>
      <c r="K15" s="77">
        <v>-1954197</v>
      </c>
    </row>
    <row r="16" spans="1:11" ht="21.75" customHeight="1" x14ac:dyDescent="0.3">
      <c r="B16" s="58" t="s">
        <v>85</v>
      </c>
      <c r="E16" s="59"/>
      <c r="G16" s="79">
        <v>75000829</v>
      </c>
      <c r="I16" s="79">
        <v>75000829</v>
      </c>
      <c r="J16" s="11"/>
      <c r="K16" s="77">
        <v>71267580</v>
      </c>
    </row>
    <row r="17" spans="1:11" ht="21.75" customHeight="1" x14ac:dyDescent="0.3">
      <c r="B17" s="81" t="s">
        <v>148</v>
      </c>
      <c r="E17" s="59"/>
      <c r="G17" s="74">
        <v>-84890</v>
      </c>
      <c r="I17" s="74">
        <v>-84890</v>
      </c>
      <c r="J17" s="11"/>
      <c r="K17" s="75">
        <v>123113</v>
      </c>
    </row>
    <row r="18" spans="1:11" ht="21.75" customHeight="1" x14ac:dyDescent="0.3">
      <c r="B18" s="81" t="s">
        <v>86</v>
      </c>
      <c r="E18" s="59"/>
      <c r="G18" s="79"/>
      <c r="I18" s="79"/>
      <c r="J18" s="77"/>
    </row>
    <row r="19" spans="1:11" ht="21.75" customHeight="1" x14ac:dyDescent="0.3">
      <c r="B19" s="81"/>
      <c r="C19" s="58" t="s">
        <v>87</v>
      </c>
      <c r="E19" s="59"/>
      <c r="G19" s="79">
        <v>-4456000</v>
      </c>
      <c r="I19" s="79">
        <v>-4456000</v>
      </c>
      <c r="J19" s="11"/>
      <c r="K19" s="75">
        <v>-2715849</v>
      </c>
    </row>
    <row r="20" spans="1:11" ht="21.75" customHeight="1" x14ac:dyDescent="0.3">
      <c r="B20" s="81" t="s">
        <v>88</v>
      </c>
      <c r="E20" s="59"/>
      <c r="G20" s="74">
        <v>2212850</v>
      </c>
      <c r="I20" s="74">
        <v>2212850</v>
      </c>
      <c r="J20" s="11"/>
      <c r="K20" s="75">
        <v>8485779</v>
      </c>
    </row>
    <row r="21" spans="1:11" ht="21.75" customHeight="1" x14ac:dyDescent="0.3">
      <c r="B21" s="81" t="s">
        <v>89</v>
      </c>
      <c r="E21" s="59"/>
      <c r="G21" s="82">
        <v>35941191</v>
      </c>
      <c r="I21" s="82">
        <v>35941191</v>
      </c>
      <c r="J21" s="11"/>
      <c r="K21" s="105">
        <v>26468229</v>
      </c>
    </row>
    <row r="22" spans="1:11" ht="8.1" customHeight="1" x14ac:dyDescent="0.3">
      <c r="B22" s="84"/>
      <c r="E22" s="59"/>
      <c r="G22" s="85"/>
      <c r="I22" s="85"/>
      <c r="J22" s="11"/>
      <c r="K22" s="86"/>
    </row>
    <row r="23" spans="1:11" ht="21.75" customHeight="1" x14ac:dyDescent="0.3">
      <c r="A23" s="58" t="s">
        <v>153</v>
      </c>
      <c r="G23" s="15"/>
      <c r="I23" s="15"/>
      <c r="J23" s="11"/>
      <c r="K23" s="11"/>
    </row>
    <row r="24" spans="1:11" ht="21.75" customHeight="1" x14ac:dyDescent="0.3">
      <c r="B24" s="58" t="s">
        <v>154</v>
      </c>
      <c r="G24" s="15">
        <f>SUM(G11:G22)</f>
        <v>340889172</v>
      </c>
      <c r="I24" s="15">
        <f>SUM(I11:I22)</f>
        <v>340896832</v>
      </c>
      <c r="J24" s="11"/>
      <c r="K24" s="11">
        <f>SUM(K11:K22)</f>
        <v>262329777</v>
      </c>
    </row>
    <row r="25" spans="1:11" ht="8.1" customHeight="1" x14ac:dyDescent="0.3">
      <c r="B25" s="84"/>
      <c r="E25" s="59"/>
      <c r="G25" s="85"/>
      <c r="I25" s="85"/>
      <c r="J25" s="11"/>
      <c r="K25" s="86"/>
    </row>
    <row r="26" spans="1:11" ht="21.75" customHeight="1" x14ac:dyDescent="0.3">
      <c r="A26" s="58" t="s">
        <v>90</v>
      </c>
      <c r="G26" s="76"/>
      <c r="I26" s="76"/>
      <c r="J26" s="77"/>
      <c r="K26" s="78"/>
    </row>
    <row r="27" spans="1:11" ht="21.75" customHeight="1" x14ac:dyDescent="0.3">
      <c r="B27" s="58" t="s">
        <v>11</v>
      </c>
      <c r="G27" s="74">
        <v>-237971169</v>
      </c>
      <c r="I27" s="74">
        <v>-237971169</v>
      </c>
      <c r="J27" s="75"/>
      <c r="K27" s="75">
        <v>-145351827</v>
      </c>
    </row>
    <row r="28" spans="1:11" ht="21.75" customHeight="1" x14ac:dyDescent="0.3">
      <c r="B28" s="58" t="s">
        <v>84</v>
      </c>
      <c r="G28" s="79">
        <v>-42451466</v>
      </c>
      <c r="I28" s="79">
        <v>-42451466</v>
      </c>
      <c r="J28" s="75"/>
      <c r="K28" s="77">
        <v>226984850</v>
      </c>
    </row>
    <row r="29" spans="1:11" ht="21.75" customHeight="1" x14ac:dyDescent="0.3">
      <c r="B29" s="58" t="s">
        <v>13</v>
      </c>
      <c r="G29" s="74">
        <v>-13499982</v>
      </c>
      <c r="I29" s="74">
        <v>-13499982</v>
      </c>
      <c r="J29" s="75"/>
      <c r="K29" s="75">
        <v>-204735353</v>
      </c>
    </row>
    <row r="30" spans="1:11" ht="21.75" customHeight="1" x14ac:dyDescent="0.3">
      <c r="B30" s="58" t="s">
        <v>15</v>
      </c>
      <c r="G30" s="74">
        <v>15582321</v>
      </c>
      <c r="I30" s="74">
        <v>15582321</v>
      </c>
      <c r="J30" s="75"/>
      <c r="K30" s="75">
        <v>1049086</v>
      </c>
    </row>
    <row r="31" spans="1:11" ht="21.75" customHeight="1" x14ac:dyDescent="0.3">
      <c r="B31" s="58" t="s">
        <v>23</v>
      </c>
      <c r="G31" s="74">
        <v>0</v>
      </c>
      <c r="I31" s="74">
        <v>0</v>
      </c>
      <c r="J31" s="75"/>
      <c r="K31" s="75">
        <v>-140000</v>
      </c>
    </row>
    <row r="32" spans="1:11" ht="21.75" customHeight="1" x14ac:dyDescent="0.3">
      <c r="B32" s="58" t="s">
        <v>31</v>
      </c>
      <c r="G32" s="74">
        <v>-152662128.37</v>
      </c>
      <c r="I32" s="74">
        <v>-152669488.37</v>
      </c>
      <c r="J32" s="75"/>
      <c r="K32" s="75">
        <v>56830112</v>
      </c>
    </row>
    <row r="33" spans="1:11" ht="21.75" customHeight="1" x14ac:dyDescent="0.3">
      <c r="B33" s="58" t="s">
        <v>33</v>
      </c>
      <c r="G33" s="85">
        <v>-5944175</v>
      </c>
      <c r="I33" s="85">
        <v>-5944175</v>
      </c>
      <c r="J33" s="86"/>
      <c r="K33" s="86">
        <v>14798907</v>
      </c>
    </row>
    <row r="34" spans="1:11" ht="21.75" customHeight="1" x14ac:dyDescent="0.3">
      <c r="B34" s="58" t="s">
        <v>91</v>
      </c>
      <c r="G34" s="87">
        <v>0</v>
      </c>
      <c r="I34" s="87">
        <v>0</v>
      </c>
      <c r="J34" s="75"/>
      <c r="K34" s="106">
        <v>-1454933</v>
      </c>
    </row>
    <row r="35" spans="1:11" ht="8.1" customHeight="1" x14ac:dyDescent="0.3">
      <c r="B35" s="80"/>
      <c r="G35" s="79"/>
      <c r="I35" s="79"/>
      <c r="J35" s="77"/>
    </row>
    <row r="36" spans="1:11" ht="21.75" customHeight="1" x14ac:dyDescent="0.3">
      <c r="A36" s="58" t="s">
        <v>146</v>
      </c>
      <c r="G36" s="79"/>
      <c r="I36" s="79"/>
      <c r="J36" s="77"/>
    </row>
    <row r="37" spans="1:11" ht="21.75" customHeight="1" x14ac:dyDescent="0.3">
      <c r="B37" s="58" t="s">
        <v>92</v>
      </c>
      <c r="G37" s="15">
        <f>SUM(G24:G34)</f>
        <v>-96057427.370000005</v>
      </c>
      <c r="I37" s="15">
        <f>SUM(I24:I34)</f>
        <v>-96057127.370000005</v>
      </c>
      <c r="J37" s="11"/>
      <c r="K37" s="11">
        <f>SUM(K24:K34)</f>
        <v>210310619</v>
      </c>
    </row>
    <row r="38" spans="1:11" ht="21.75" customHeight="1" x14ac:dyDescent="0.3">
      <c r="C38" s="58" t="s">
        <v>93</v>
      </c>
      <c r="G38" s="15">
        <v>-37634758</v>
      </c>
      <c r="I38" s="15">
        <v>-37634758</v>
      </c>
      <c r="J38" s="77"/>
      <c r="K38" s="11">
        <v>-34306008</v>
      </c>
    </row>
    <row r="39" spans="1:11" ht="21.75" customHeight="1" x14ac:dyDescent="0.3">
      <c r="C39" s="58" t="s">
        <v>94</v>
      </c>
      <c r="G39" s="40">
        <v>-691000</v>
      </c>
      <c r="I39" s="40">
        <v>-691000</v>
      </c>
      <c r="J39" s="77"/>
      <c r="K39" s="33">
        <v>-683526</v>
      </c>
    </row>
    <row r="40" spans="1:11" ht="8.1" customHeight="1" x14ac:dyDescent="0.3">
      <c r="B40" s="80"/>
      <c r="G40" s="88"/>
      <c r="I40" s="88"/>
      <c r="J40" s="77"/>
      <c r="K40" s="89"/>
    </row>
    <row r="41" spans="1:11" ht="21.75" customHeight="1" x14ac:dyDescent="0.3">
      <c r="A41" s="58" t="s">
        <v>145</v>
      </c>
      <c r="G41" s="90">
        <f>SUM(G37:G40)</f>
        <v>-134383185.37</v>
      </c>
      <c r="I41" s="90">
        <f>SUM(I37:I40)</f>
        <v>-134382885.37</v>
      </c>
      <c r="J41" s="89"/>
      <c r="K41" s="91">
        <f>SUM(K37:K40)</f>
        <v>175321085</v>
      </c>
    </row>
    <row r="42" spans="1:11" s="95" customFormat="1" ht="21.75" customHeight="1" x14ac:dyDescent="0.3">
      <c r="G42" s="89"/>
      <c r="I42" s="89"/>
      <c r="J42" s="89"/>
      <c r="K42" s="89"/>
    </row>
    <row r="43" spans="1:11" s="95" customFormat="1" ht="21.75" customHeight="1" x14ac:dyDescent="0.3">
      <c r="G43" s="89"/>
      <c r="I43" s="89"/>
      <c r="J43" s="89"/>
      <c r="K43" s="89"/>
    </row>
    <row r="44" spans="1:11" s="95" customFormat="1" ht="21.75" customHeight="1" x14ac:dyDescent="0.3">
      <c r="G44" s="89"/>
      <c r="I44" s="89"/>
      <c r="J44" s="89"/>
      <c r="K44" s="89"/>
    </row>
    <row r="45" spans="1:11" s="95" customFormat="1" ht="16.5" customHeight="1" x14ac:dyDescent="0.3">
      <c r="G45" s="89"/>
      <c r="I45" s="89"/>
      <c r="J45" s="89"/>
      <c r="K45" s="89"/>
    </row>
    <row r="46" spans="1:11" ht="21.9" customHeight="1" x14ac:dyDescent="0.3">
      <c r="A46" s="64" t="str">
        <f>+Thai6!A29</f>
        <v>หมายเหตุประกอบข้อมูลทางการเงินเป็นส่วนหนึ่งของข้อมูลทางการเงินระหว่างกาลนี้</v>
      </c>
      <c r="B46" s="64"/>
      <c r="C46" s="64"/>
      <c r="D46" s="64"/>
      <c r="E46" s="65"/>
      <c r="F46" s="64"/>
      <c r="G46" s="35"/>
      <c r="H46" s="64"/>
      <c r="I46" s="35"/>
      <c r="J46" s="35"/>
      <c r="K46" s="33"/>
    </row>
    <row r="47" spans="1:11" ht="21.75" customHeight="1" x14ac:dyDescent="0.3">
      <c r="A47" s="39" t="s">
        <v>54</v>
      </c>
      <c r="B47" s="39"/>
      <c r="D47" s="59"/>
      <c r="G47" s="60"/>
      <c r="I47" s="60"/>
      <c r="J47" s="61"/>
      <c r="K47" s="102"/>
    </row>
    <row r="48" spans="1:11" ht="21.75" customHeight="1" x14ac:dyDescent="0.3">
      <c r="A48" s="62" t="s">
        <v>80</v>
      </c>
      <c r="D48" s="59"/>
      <c r="G48" s="60"/>
      <c r="I48" s="60"/>
      <c r="J48" s="61"/>
      <c r="K48" s="102"/>
    </row>
    <row r="49" spans="1:11" ht="21.75" customHeight="1" x14ac:dyDescent="0.3">
      <c r="A49" s="63" t="str">
        <f>A3</f>
        <v>สำหรับงวดสามเดือนสิ้นสุดวันที่ 31 มีนาคม 2566</v>
      </c>
      <c r="B49" s="64"/>
      <c r="C49" s="64"/>
      <c r="D49" s="65"/>
      <c r="E49" s="64"/>
      <c r="F49" s="64"/>
      <c r="G49" s="66"/>
      <c r="H49" s="64"/>
      <c r="I49" s="66"/>
      <c r="J49" s="67"/>
      <c r="K49" s="103"/>
    </row>
    <row r="50" spans="1:11" ht="20.399999999999999" customHeight="1" x14ac:dyDescent="0.3">
      <c r="A50" s="62"/>
      <c r="D50" s="59"/>
      <c r="G50" s="60"/>
      <c r="I50" s="60"/>
      <c r="J50" s="61"/>
      <c r="K50" s="102"/>
    </row>
    <row r="51" spans="1:11" ht="20.399999999999999" customHeight="1" x14ac:dyDescent="0.3">
      <c r="A51" s="62"/>
      <c r="D51" s="59"/>
      <c r="G51" s="151" t="s">
        <v>123</v>
      </c>
      <c r="H51" s="4"/>
      <c r="I51" s="153" t="s">
        <v>122</v>
      </c>
      <c r="J51" s="153"/>
      <c r="K51" s="153"/>
    </row>
    <row r="52" spans="1:11" ht="20.85" customHeight="1" x14ac:dyDescent="0.3">
      <c r="D52" s="59"/>
      <c r="E52" s="62"/>
      <c r="F52" s="62"/>
      <c r="G52" s="3" t="s">
        <v>116</v>
      </c>
      <c r="H52" s="62"/>
      <c r="I52" s="3" t="s">
        <v>116</v>
      </c>
      <c r="J52" s="3"/>
      <c r="K52" s="101" t="s">
        <v>3</v>
      </c>
    </row>
    <row r="53" spans="1:11" ht="20.85" customHeight="1" x14ac:dyDescent="0.3">
      <c r="D53" s="59"/>
      <c r="E53" s="62"/>
      <c r="F53" s="62"/>
      <c r="G53" s="3" t="s">
        <v>4</v>
      </c>
      <c r="H53" s="62"/>
      <c r="I53" s="3" t="s">
        <v>4</v>
      </c>
      <c r="J53" s="3"/>
      <c r="K53" s="101" t="s">
        <v>4</v>
      </c>
    </row>
    <row r="54" spans="1:11" ht="20.85" customHeight="1" x14ac:dyDescent="0.3">
      <c r="D54" s="59"/>
      <c r="E54" s="69" t="s">
        <v>5</v>
      </c>
      <c r="F54" s="62"/>
      <c r="G54" s="6" t="s">
        <v>6</v>
      </c>
      <c r="H54" s="62"/>
      <c r="I54" s="6" t="s">
        <v>6</v>
      </c>
      <c r="J54" s="4"/>
      <c r="K54" s="104" t="s">
        <v>6</v>
      </c>
    </row>
    <row r="55" spans="1:11" ht="6.9" customHeight="1" x14ac:dyDescent="0.3">
      <c r="D55" s="59"/>
      <c r="E55" s="70"/>
      <c r="F55" s="62"/>
      <c r="G55" s="71"/>
      <c r="H55" s="62"/>
      <c r="I55" s="71"/>
      <c r="J55" s="4"/>
      <c r="K55" s="101"/>
    </row>
    <row r="56" spans="1:11" ht="20.85" customHeight="1" x14ac:dyDescent="0.3">
      <c r="A56" s="62" t="s">
        <v>95</v>
      </c>
      <c r="G56" s="92"/>
      <c r="I56" s="92"/>
      <c r="K56" s="89"/>
    </row>
    <row r="57" spans="1:11" ht="20.85" customHeight="1" x14ac:dyDescent="0.3">
      <c r="A57" s="95" t="s">
        <v>139</v>
      </c>
      <c r="B57" s="95"/>
      <c r="C57" s="95"/>
      <c r="D57" s="95"/>
      <c r="E57" s="59">
        <v>8</v>
      </c>
      <c r="G57" s="133">
        <v>0</v>
      </c>
      <c r="I57" s="92">
        <v>-10499995</v>
      </c>
      <c r="K57" s="89">
        <v>0</v>
      </c>
    </row>
    <row r="58" spans="1:11" ht="20.85" customHeight="1" x14ac:dyDescent="0.3">
      <c r="A58" s="58" t="s">
        <v>96</v>
      </c>
      <c r="E58" s="59"/>
      <c r="G58" s="85">
        <v>-156889317</v>
      </c>
      <c r="I58" s="85">
        <v>-156889317</v>
      </c>
      <c r="J58" s="11"/>
      <c r="K58" s="86">
        <v>-78373254</v>
      </c>
    </row>
    <row r="59" spans="1:11" ht="20.85" customHeight="1" x14ac:dyDescent="0.3">
      <c r="A59" s="58" t="s">
        <v>97</v>
      </c>
      <c r="E59" s="59"/>
      <c r="G59" s="85">
        <v>-1324923</v>
      </c>
      <c r="I59" s="85">
        <v>-1324923</v>
      </c>
      <c r="J59" s="11"/>
      <c r="K59" s="86">
        <v>-5434280</v>
      </c>
    </row>
    <row r="60" spans="1:11" ht="20.85" customHeight="1" x14ac:dyDescent="0.3">
      <c r="A60" s="58" t="s">
        <v>98</v>
      </c>
      <c r="G60" s="87">
        <v>85000</v>
      </c>
      <c r="I60" s="87">
        <v>85000</v>
      </c>
      <c r="J60" s="11"/>
      <c r="K60" s="106">
        <v>1094537.3700000001</v>
      </c>
    </row>
    <row r="61" spans="1:11" ht="8.1" customHeight="1" x14ac:dyDescent="0.3">
      <c r="G61" s="85"/>
      <c r="I61" s="85"/>
      <c r="J61" s="11"/>
      <c r="K61" s="86"/>
    </row>
    <row r="62" spans="1:11" ht="20.85" customHeight="1" x14ac:dyDescent="0.3">
      <c r="A62" s="58" t="s">
        <v>99</v>
      </c>
      <c r="E62" s="59"/>
      <c r="G62" s="40">
        <f>SUM(G57:G61)</f>
        <v>-158129240</v>
      </c>
      <c r="I62" s="40">
        <f>SUM(I57:I61)</f>
        <v>-168629235</v>
      </c>
      <c r="J62" s="11"/>
      <c r="K62" s="33">
        <f>SUM(K57:K61)</f>
        <v>-82712996.629999995</v>
      </c>
    </row>
    <row r="63" spans="1:11" ht="10.199999999999999" customHeight="1" x14ac:dyDescent="0.3">
      <c r="E63" s="59"/>
      <c r="G63" s="15"/>
      <c r="I63" s="15"/>
      <c r="J63" s="11"/>
      <c r="K63" s="11"/>
    </row>
    <row r="64" spans="1:11" ht="20.85" customHeight="1" x14ac:dyDescent="0.3">
      <c r="A64" s="62" t="s">
        <v>100</v>
      </c>
      <c r="G64" s="79"/>
      <c r="I64" s="79"/>
      <c r="J64" s="77"/>
    </row>
    <row r="65" spans="1:11" ht="20.85" customHeight="1" x14ac:dyDescent="0.3">
      <c r="A65" s="58" t="s">
        <v>156</v>
      </c>
      <c r="G65" s="79"/>
      <c r="I65" s="79"/>
      <c r="J65" s="77"/>
    </row>
    <row r="66" spans="1:11" ht="20.85" customHeight="1" x14ac:dyDescent="0.3">
      <c r="B66" s="58" t="s">
        <v>157</v>
      </c>
      <c r="G66" s="79">
        <v>5</v>
      </c>
      <c r="I66" s="79">
        <v>0</v>
      </c>
      <c r="J66" s="77"/>
      <c r="K66" s="77">
        <v>0</v>
      </c>
    </row>
    <row r="67" spans="1:11" ht="20.85" customHeight="1" x14ac:dyDescent="0.3">
      <c r="A67" s="58" t="s">
        <v>101</v>
      </c>
      <c r="E67" s="59">
        <v>10.1</v>
      </c>
      <c r="G67" s="79">
        <v>5417638861</v>
      </c>
      <c r="I67" s="79">
        <v>5417638861</v>
      </c>
      <c r="J67" s="11"/>
      <c r="K67" s="77">
        <v>7434769681</v>
      </c>
    </row>
    <row r="68" spans="1:11" ht="20.85" customHeight="1" x14ac:dyDescent="0.3">
      <c r="A68" s="58" t="s">
        <v>102</v>
      </c>
      <c r="E68" s="59">
        <v>10.1</v>
      </c>
      <c r="G68" s="79">
        <v>-5018847787</v>
      </c>
      <c r="I68" s="79">
        <v>-5018847787</v>
      </c>
      <c r="J68" s="11"/>
      <c r="K68" s="77">
        <v>-7386191911</v>
      </c>
    </row>
    <row r="69" spans="1:11" ht="20.85" customHeight="1" x14ac:dyDescent="0.3">
      <c r="A69" s="58" t="s">
        <v>103</v>
      </c>
      <c r="E69" s="59">
        <v>10.199999999999999</v>
      </c>
      <c r="G69" s="79">
        <v>-95000000</v>
      </c>
      <c r="I69" s="79">
        <v>-95000000</v>
      </c>
      <c r="J69" s="11"/>
      <c r="K69" s="77">
        <v>-95000000</v>
      </c>
    </row>
    <row r="70" spans="1:11" ht="20.85" customHeight="1" x14ac:dyDescent="0.3">
      <c r="A70" s="58" t="s">
        <v>104</v>
      </c>
      <c r="E70" s="59"/>
      <c r="G70" s="40">
        <v>-5979137</v>
      </c>
      <c r="I70" s="40">
        <v>-5979137</v>
      </c>
      <c r="J70" s="77"/>
      <c r="K70" s="33">
        <v>-6047330.1200000001</v>
      </c>
    </row>
    <row r="71" spans="1:11" ht="8.1" customHeight="1" x14ac:dyDescent="0.3">
      <c r="E71" s="59"/>
      <c r="G71" s="79"/>
      <c r="I71" s="79"/>
      <c r="J71" s="11"/>
    </row>
    <row r="72" spans="1:11" ht="20.85" customHeight="1" x14ac:dyDescent="0.3">
      <c r="A72" s="58" t="s">
        <v>147</v>
      </c>
      <c r="E72" s="59"/>
      <c r="G72" s="40">
        <f>SUM(G66:G71)</f>
        <v>297811942</v>
      </c>
      <c r="I72" s="40">
        <f>SUM(I66:I71)</f>
        <v>297811937</v>
      </c>
      <c r="J72" s="77"/>
      <c r="K72" s="33">
        <f>SUM(K66:K71)</f>
        <v>-52469560.119999997</v>
      </c>
    </row>
    <row r="73" spans="1:11" ht="10.199999999999999" customHeight="1" x14ac:dyDescent="0.3">
      <c r="E73" s="59"/>
      <c r="G73" s="79"/>
      <c r="I73" s="79"/>
      <c r="J73" s="11"/>
    </row>
    <row r="74" spans="1:11" ht="20.85" customHeight="1" x14ac:dyDescent="0.3">
      <c r="A74" s="62" t="s">
        <v>10</v>
      </c>
      <c r="E74" s="59"/>
      <c r="G74" s="79"/>
      <c r="I74" s="79"/>
      <c r="J74" s="11"/>
    </row>
    <row r="75" spans="1:11" ht="20.85" customHeight="1" x14ac:dyDescent="0.3">
      <c r="A75" s="62"/>
      <c r="B75" s="62" t="s">
        <v>155</v>
      </c>
      <c r="C75" s="62"/>
      <c r="D75" s="62"/>
      <c r="E75" s="59"/>
      <c r="G75" s="79">
        <f>G72+G62+G41</f>
        <v>5299516.6299999952</v>
      </c>
      <c r="I75" s="79">
        <f>I72+I62+I41</f>
        <v>-5200183.3700000048</v>
      </c>
      <c r="J75" s="11"/>
      <c r="K75" s="77">
        <f>K72+K62+K41</f>
        <v>40138528.25</v>
      </c>
    </row>
    <row r="76" spans="1:11" ht="20.85" customHeight="1" x14ac:dyDescent="0.3">
      <c r="A76" s="58" t="s">
        <v>105</v>
      </c>
      <c r="G76" s="87">
        <v>141427387</v>
      </c>
      <c r="I76" s="87">
        <v>141427387</v>
      </c>
      <c r="J76" s="11"/>
      <c r="K76" s="106">
        <v>121336142</v>
      </c>
    </row>
    <row r="77" spans="1:11" ht="8.1" customHeight="1" x14ac:dyDescent="0.3">
      <c r="G77" s="85"/>
      <c r="I77" s="85"/>
      <c r="J77" s="11"/>
      <c r="K77" s="86"/>
    </row>
    <row r="78" spans="1:11" ht="20.85" customHeight="1" thickBot="1" x14ac:dyDescent="0.35">
      <c r="A78" s="58" t="s">
        <v>106</v>
      </c>
      <c r="G78" s="18">
        <f>SUM(G75:G77)</f>
        <v>146726903.63</v>
      </c>
      <c r="I78" s="18">
        <f>SUM(I75:I77)</f>
        <v>136227203.63</v>
      </c>
      <c r="J78" s="11"/>
      <c r="K78" s="19">
        <f>SUM(K75:K77)</f>
        <v>161474670.25</v>
      </c>
    </row>
    <row r="79" spans="1:11" ht="10.199999999999999" customHeight="1" thickTop="1" x14ac:dyDescent="0.3">
      <c r="G79" s="15"/>
      <c r="I79" s="15"/>
      <c r="J79" s="11"/>
      <c r="K79" s="11"/>
    </row>
    <row r="80" spans="1:11" ht="20.85" customHeight="1" x14ac:dyDescent="0.3">
      <c r="A80" s="62" t="s">
        <v>107</v>
      </c>
      <c r="G80" s="15"/>
      <c r="I80" s="15"/>
      <c r="J80" s="11"/>
      <c r="K80" s="11"/>
    </row>
    <row r="81" spans="1:11" ht="20.85" customHeight="1" x14ac:dyDescent="0.3">
      <c r="A81" s="58" t="s">
        <v>108</v>
      </c>
      <c r="G81" s="15">
        <v>586286</v>
      </c>
      <c r="I81" s="15">
        <v>586286</v>
      </c>
      <c r="J81" s="11"/>
      <c r="K81" s="11">
        <v>616460</v>
      </c>
    </row>
    <row r="82" spans="1:11" ht="20.85" customHeight="1" x14ac:dyDescent="0.3">
      <c r="A82" s="58" t="s">
        <v>109</v>
      </c>
      <c r="G82" s="40">
        <v>146140618</v>
      </c>
      <c r="I82" s="40">
        <v>135640918</v>
      </c>
      <c r="J82" s="11"/>
      <c r="K82" s="33">
        <v>160858210</v>
      </c>
    </row>
    <row r="83" spans="1:11" ht="8.1" customHeight="1" x14ac:dyDescent="0.3">
      <c r="G83" s="85"/>
      <c r="I83" s="85"/>
      <c r="J83" s="11"/>
      <c r="K83" s="86"/>
    </row>
    <row r="84" spans="1:11" ht="20.85" customHeight="1" thickBot="1" x14ac:dyDescent="0.35">
      <c r="A84" s="62"/>
      <c r="G84" s="18">
        <f>SUM(G81:G83)</f>
        <v>146726904</v>
      </c>
      <c r="I84" s="18">
        <f>SUM(I81:I83)</f>
        <v>136227204</v>
      </c>
      <c r="J84" s="11"/>
      <c r="K84" s="19">
        <f>SUM(K81:K83)</f>
        <v>161474670</v>
      </c>
    </row>
    <row r="85" spans="1:11" ht="10.199999999999999" customHeight="1" thickTop="1" x14ac:dyDescent="0.3">
      <c r="G85" s="28"/>
      <c r="I85" s="28"/>
      <c r="J85" s="28"/>
      <c r="K85" s="11"/>
    </row>
    <row r="86" spans="1:11" ht="20.85" customHeight="1" x14ac:dyDescent="0.3">
      <c r="A86" s="62" t="s">
        <v>110</v>
      </c>
      <c r="G86" s="28"/>
      <c r="I86" s="28"/>
      <c r="J86" s="28"/>
      <c r="K86" s="11"/>
    </row>
    <row r="87" spans="1:11" ht="6.9" customHeight="1" x14ac:dyDescent="0.3">
      <c r="A87" s="62"/>
      <c r="G87" s="28"/>
      <c r="I87" s="28"/>
      <c r="J87" s="28"/>
      <c r="K87" s="11"/>
    </row>
    <row r="88" spans="1:11" ht="20.85" customHeight="1" x14ac:dyDescent="0.3">
      <c r="A88" s="93" t="s">
        <v>121</v>
      </c>
      <c r="B88" s="93"/>
      <c r="C88" s="93"/>
      <c r="D88" s="93"/>
      <c r="E88" s="93"/>
      <c r="F88" s="93"/>
      <c r="G88" s="93"/>
      <c r="H88" s="93"/>
      <c r="I88" s="93"/>
      <c r="J88" s="93"/>
      <c r="K88" s="107"/>
    </row>
    <row r="89" spans="1:11" ht="8.1" customHeight="1" x14ac:dyDescent="0.3">
      <c r="G89" s="28"/>
      <c r="I89" s="28"/>
      <c r="J89" s="28"/>
      <c r="K89" s="11"/>
    </row>
    <row r="90" spans="1:11" ht="20.85" customHeight="1" x14ac:dyDescent="0.3">
      <c r="A90" s="58" t="s">
        <v>111</v>
      </c>
      <c r="E90" s="59"/>
      <c r="G90" s="72">
        <v>14796229</v>
      </c>
      <c r="I90" s="72">
        <v>14796229</v>
      </c>
      <c r="J90" s="28"/>
      <c r="K90" s="77">
        <v>18940054</v>
      </c>
    </row>
    <row r="91" spans="1:11" ht="20.85" customHeight="1" x14ac:dyDescent="0.5">
      <c r="A91" s="58" t="s">
        <v>112</v>
      </c>
      <c r="G91" s="10">
        <v>322500</v>
      </c>
      <c r="I91" s="10">
        <v>322500</v>
      </c>
      <c r="J91" s="28"/>
      <c r="K91" s="77">
        <v>1140000</v>
      </c>
    </row>
    <row r="92" spans="1:11" s="95" customFormat="1" ht="20.85" customHeight="1" x14ac:dyDescent="0.5">
      <c r="A92" s="95" t="s">
        <v>142</v>
      </c>
      <c r="G92" s="10">
        <v>4500000</v>
      </c>
      <c r="I92" s="10">
        <v>0</v>
      </c>
      <c r="J92" s="96"/>
      <c r="K92" s="108">
        <v>0</v>
      </c>
    </row>
    <row r="93" spans="1:11" ht="17.25" customHeight="1" x14ac:dyDescent="0.3">
      <c r="G93" s="28"/>
      <c r="I93" s="28"/>
      <c r="J93" s="28"/>
      <c r="K93" s="11"/>
    </row>
    <row r="98" spans="1:11" ht="18" customHeight="1" x14ac:dyDescent="0.3"/>
    <row r="99" spans="1:11" ht="21.9" customHeight="1" x14ac:dyDescent="0.3">
      <c r="A99" s="64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9" s="64"/>
      <c r="C99" s="64"/>
      <c r="D99" s="64"/>
      <c r="E99" s="64"/>
      <c r="F99" s="64"/>
      <c r="G99" s="83"/>
      <c r="H99" s="64"/>
      <c r="I99" s="83"/>
      <c r="J99" s="64"/>
      <c r="K99" s="105"/>
    </row>
  </sheetData>
  <mergeCells count="2">
    <mergeCell ref="I5:K5"/>
    <mergeCell ref="I51:K51"/>
  </mergeCells>
  <pageMargins left="0.8" right="0.7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Thai5</vt:lpstr>
      <vt:lpstr>Thai6</vt:lpstr>
      <vt:lpstr>Thai7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Atjaraporn Layanggoon</cp:lastModifiedBy>
  <cp:lastPrinted>2023-05-05T08:11:28Z</cp:lastPrinted>
  <dcterms:created xsi:type="dcterms:W3CDTF">2022-11-02T01:43:12Z</dcterms:created>
  <dcterms:modified xsi:type="dcterms:W3CDTF">2023-05-05T13:46:25Z</dcterms:modified>
</cp:coreProperties>
</file>