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3'Q1  (เดิมชื่อ Thai Metal Trade)_ (TNG-14)\"/>
    </mc:Choice>
  </mc:AlternateContent>
  <xr:revisionPtr revIDLastSave="0" documentId="13_ncr:1_{A58B1081-D4FF-461D-8360-C3045E186A58}" xr6:coauthVersionLast="47" xr6:coauthVersionMax="47" xr10:uidLastSave="{00000000-0000-0000-0000-000000000000}"/>
  <bookViews>
    <workbookView xWindow="-108" yWindow="-108" windowWidth="23256" windowHeight="12576" activeTab="2" xr2:uid="{018CD9C6-BDC3-46FA-8D7F-F8EA5897CB69}"/>
  </bookViews>
  <sheets>
    <sheet name="Eng 2-3" sheetId="1" r:id="rId1"/>
    <sheet name="Eng4" sheetId="2" r:id="rId2"/>
    <sheet name="Eng5" sheetId="4" r:id="rId3"/>
    <sheet name="Eng6" sheetId="6" r:id="rId4"/>
    <sheet name="Eng7-8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4" l="1"/>
  <c r="O14" i="4"/>
  <c r="K79" i="5"/>
  <c r="I79" i="5"/>
  <c r="G79" i="5"/>
  <c r="K49" i="5"/>
  <c r="I49" i="5"/>
  <c r="G49" i="5"/>
  <c r="K25" i="5"/>
  <c r="K37" i="5" s="1"/>
  <c r="H16" i="2" l="1"/>
  <c r="H22" i="2" s="1"/>
  <c r="K85" i="1"/>
  <c r="I85" i="1"/>
  <c r="I87" i="1" s="1"/>
  <c r="G85" i="1"/>
  <c r="K77" i="1"/>
  <c r="I77" i="1"/>
  <c r="G77" i="1"/>
  <c r="K40" i="1"/>
  <c r="I40" i="1"/>
  <c r="G40" i="1"/>
  <c r="G14" i="5" l="1"/>
  <c r="G25" i="5" s="1"/>
  <c r="G37" i="5" s="1"/>
  <c r="G41" i="5" s="1"/>
  <c r="H25" i="2"/>
  <c r="H42" i="2" s="1"/>
  <c r="G87" i="1"/>
  <c r="K87" i="1"/>
  <c r="Q15" i="4"/>
  <c r="G90" i="5"/>
  <c r="K21" i="6"/>
  <c r="I21" i="6"/>
  <c r="G21" i="6"/>
  <c r="O18" i="6"/>
  <c r="M15" i="6"/>
  <c r="K15" i="6"/>
  <c r="I15" i="6"/>
  <c r="G15" i="6"/>
  <c r="O13" i="6"/>
  <c r="O12" i="6"/>
  <c r="H32" i="2"/>
  <c r="H35" i="2" s="1"/>
  <c r="M15" i="4" s="1"/>
  <c r="O15" i="4" s="1"/>
  <c r="S15" i="4" s="1"/>
  <c r="K105" i="1"/>
  <c r="K108" i="1" s="1"/>
  <c r="G28" i="1"/>
  <c r="G42" i="1" s="1"/>
  <c r="A3" i="5"/>
  <c r="A59" i="5" s="1"/>
  <c r="S17" i="4" l="1"/>
  <c r="Q17" i="4"/>
  <c r="G106" i="1" s="1"/>
  <c r="H38" i="2"/>
  <c r="O15" i="6"/>
  <c r="G81" i="5"/>
  <c r="G84" i="5" s="1"/>
  <c r="L16" i="2"/>
  <c r="J16" i="2"/>
  <c r="J22" i="2" s="1"/>
  <c r="K28" i="1"/>
  <c r="K42" i="1" s="1"/>
  <c r="I28" i="1"/>
  <c r="I42" i="1" s="1"/>
  <c r="K90" i="5"/>
  <c r="I90" i="5"/>
  <c r="K41" i="5"/>
  <c r="K17" i="4"/>
  <c r="I17" i="4"/>
  <c r="G17" i="4"/>
  <c r="A112" i="1"/>
  <c r="A53" i="1"/>
  <c r="L22" i="2" l="1"/>
  <c r="L25" i="2" s="1"/>
  <c r="L42" i="2" s="1"/>
  <c r="I14" i="5"/>
  <c r="I25" i="5" s="1"/>
  <c r="I37" i="5" s="1"/>
  <c r="I41" i="5" s="1"/>
  <c r="I81" i="5" s="1"/>
  <c r="I84" i="5" s="1"/>
  <c r="J25" i="2"/>
  <c r="J42" i="2" s="1"/>
  <c r="K110" i="1"/>
  <c r="K81" i="5"/>
  <c r="K84" i="5" s="1"/>
  <c r="L32" i="2" l="1"/>
  <c r="L35" i="2" s="1"/>
  <c r="L38" i="2" s="1"/>
  <c r="J32" i="2"/>
  <c r="J35" i="2" s="1"/>
  <c r="M17" i="4"/>
  <c r="G103" i="1" s="1"/>
  <c r="G105" i="1" s="1"/>
  <c r="G108" i="1" s="1"/>
  <c r="G110" i="1" s="1"/>
  <c r="O17" i="4" l="1"/>
  <c r="M19" i="6"/>
  <c r="J38" i="2"/>
  <c r="M21" i="6" l="1"/>
  <c r="I103" i="1" s="1"/>
  <c r="I105" i="1" s="1"/>
  <c r="I108" i="1" s="1"/>
  <c r="I110" i="1" s="1"/>
  <c r="O19" i="6"/>
  <c r="O21" i="6" s="1"/>
</calcChain>
</file>

<file path=xl/sharedStrings.xml><?xml version="1.0" encoding="utf-8"?>
<sst xmlns="http://schemas.openxmlformats.org/spreadsheetml/2006/main" count="285" uniqueCount="167">
  <si>
    <t>TMT Steel Public Company Limited</t>
  </si>
  <si>
    <t>Statement of Financial Position</t>
  </si>
  <si>
    <t>31 December</t>
  </si>
  <si>
    <t>Baht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</si>
  <si>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</si>
  <si>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</si>
  <si>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</si>
  <si>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</si>
  <si>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</si>
  <si>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</si>
  <si>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</si>
  <si>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</si>
  <si>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</si>
  <si>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</si>
  <si>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</si>
  <si>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</si>
  <si>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</si>
  <si>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</si>
  <si>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</si>
  <si>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</si>
  <si>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</si>
  <si>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</si>
  <si>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</si>
  <si>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</si>
  <si>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</si>
  <si>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</si>
  <si>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</si>
  <si>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 financial institutions</t>
  </si>
  <si>
    <t>Trade accounts payable and other payables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</si>
  <si>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</si>
  <si>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</si>
  <si>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</si>
  <si>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</si>
  <si>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</si>
  <si>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</si>
  <si>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</si>
  <si>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</si>
  <si>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</si>
  <si>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</si>
  <si>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</si>
  <si>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</si>
  <si>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</si>
  <si>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</si>
  <si>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</si>
  <si>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</si>
  <si>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</si>
  <si>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</si>
  <si>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</si>
  <si>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</si>
  <si>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</si>
  <si>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</si>
  <si>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</si>
  <si>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2022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</si>
  <si>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</si>
  <si>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</si>
  <si>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</si>
  <si>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</si>
  <si>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</si>
  <si>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</si>
  <si>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</si>
  <si>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</si>
  <si>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Income tax</t>
  </si>
  <si>
    <t>Profit before income tax</t>
  </si>
  <si>
    <t>Item that will not be reclassified to profit or loss</t>
  </si>
  <si>
    <t xml:space="preserve">Loss on remeasurements of defined </t>
  </si>
  <si>
    <t>employee benefit obligations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</si>
  <si>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</si>
  <si>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</si>
  <si>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</si>
  <si>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</si>
  <si>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</si>
  <si>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</si>
  <si>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</si>
  <si>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</si>
  <si>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</si>
  <si>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</si>
  <si>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</si>
  <si>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Opening balances at 1 January 2022</t>
  </si>
  <si>
    <t>Statement of Cash Flows</t>
  </si>
  <si>
    <t>Cash flows from operating activities</t>
  </si>
  <si>
    <t>Adjustments for:</t>
  </si>
  <si>
    <t>Loss allowance</t>
  </si>
  <si>
    <t>Depreciation and amortisation</t>
  </si>
  <si>
    <t>(Gain) loss on disposals of equipment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</si>
  <si>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</si>
  <si>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</si>
  <si>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</si>
  <si>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</si>
  <si>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</si>
  <si>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</si>
  <si>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</si>
  <si>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</si>
  <si>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</si>
  <si>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</si>
  <si>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</si>
  <si>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</si>
  <si>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</si>
  <si>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</si>
  <si>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</si>
  <si>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</si>
  <si>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</si>
  <si>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</si>
  <si>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</si>
  <si>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Net increase (decrease) in cash and cash equivalents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</si>
  <si>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</si>
  <si>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</si>
  <si>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</si>
  <si>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</si>
  <si>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</si>
  <si>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</si>
  <si>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</si>
  <si>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</si>
  <si>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</si>
  <si>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</si>
  <si>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</si>
  <si>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</si>
  <si>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Payments for lease liabilities</t>
  </si>
  <si>
    <t>As at 31 March 2023</t>
  </si>
  <si>
    <t>31 March</t>
  </si>
  <si>
    <t>For the three-month period ended 31 March 2023</t>
  </si>
  <si>
    <t>Other comprehensive income :</t>
  </si>
  <si>
    <t>Income tax on item that will not be reclassified</t>
  </si>
  <si>
    <t>Closing balances at 31 March 2022</t>
  </si>
  <si>
    <t>Opening balances at 1 January 2023</t>
  </si>
  <si>
    <t>Closing balances at 31 March 2023</t>
  </si>
  <si>
    <t>2023</t>
  </si>
  <si>
    <t>Significant non-cash transactions for the three-month periods ended 31 March 2023 and 2022 are as follows:</t>
  </si>
  <si>
    <t>Income tax refundable</t>
  </si>
  <si>
    <t>Derivative liabilities</t>
  </si>
  <si>
    <t xml:space="preserve">Consolidated </t>
  </si>
  <si>
    <t xml:space="preserve">financial information </t>
  </si>
  <si>
    <t>financial</t>
  </si>
  <si>
    <t xml:space="preserve">information </t>
  </si>
  <si>
    <t xml:space="preserve">Separate </t>
  </si>
  <si>
    <t>Equity attributable to owners of the parent</t>
  </si>
  <si>
    <t>Non-controlling interests</t>
  </si>
  <si>
    <t>Owners of the parent</t>
  </si>
  <si>
    <t>Profit for the period</t>
  </si>
  <si>
    <t>Total comprehensive income attributable to:</t>
  </si>
  <si>
    <t>Separate financial information</t>
  </si>
  <si>
    <t>Consolidated financial information</t>
  </si>
  <si>
    <t>Attributable to owners of the parent</t>
  </si>
  <si>
    <t>interests</t>
  </si>
  <si>
    <t>owners of</t>
  </si>
  <si>
    <t>the parent</t>
  </si>
  <si>
    <t>equity</t>
  </si>
  <si>
    <t>Payment for a subsidiary</t>
  </si>
  <si>
    <t>Trade accounts receivable</t>
  </si>
  <si>
    <t>and other receivables</t>
  </si>
  <si>
    <t xml:space="preserve">Advance payments </t>
  </si>
  <si>
    <t xml:space="preserve"> for purchases of inventories</t>
  </si>
  <si>
    <t>Non-controlling</t>
  </si>
  <si>
    <t>Derivative assets</t>
  </si>
  <si>
    <t>Share Subscription Receivable</t>
  </si>
  <si>
    <t>Basic earnings per share</t>
  </si>
  <si>
    <t>Opening balances at 16 Marh 2023</t>
  </si>
  <si>
    <t>Reversal on declining in value of inventories</t>
  </si>
  <si>
    <t>Cash flows (used in)  generated from operations</t>
  </si>
  <si>
    <t>Net cash (used in) generated from operating activities</t>
  </si>
  <si>
    <t>Net cash generated from (used in) financing activities</t>
  </si>
  <si>
    <t>Earnings per share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</si>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</sst>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_(* #,##0.00_);_(* \(#,##0.00\);_(* &quot;-&quot;??_);_(@_)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</cellStyleXfs>
  <cellXfs count="12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5" fontId="4" fillId="2" borderId="1" xfId="2" quotePrefix="1" applyNumberFormat="1" applyFont="1" applyFill="1" applyBorder="1" applyAlignment="1">
      <alignment horizontal="right" vertical="center"/>
    </xf>
    <xf numFmtId="165" fontId="4" fillId="0" borderId="1" xfId="2" quotePrefix="1" applyNumberFormat="1" applyFont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/>
    </xf>
    <xf numFmtId="0" fontId="4" fillId="0" borderId="0" xfId="3" quotePrefix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5" fontId="4" fillId="0" borderId="1" xfId="3" quotePrefix="1" applyNumberFormat="1" applyFont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2" borderId="0" xfId="3" quotePrefix="1" applyNumberFormat="1" applyFont="1" applyFill="1" applyAlignment="1">
      <alignment horizontal="right" vertical="center"/>
    </xf>
    <xf numFmtId="165" fontId="4" fillId="2" borderId="1" xfId="3" quotePrefix="1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0" xfId="2" applyNumberFormat="1" applyFont="1" applyFill="1"/>
    <xf numFmtId="165" fontId="4" fillId="0" borderId="0" xfId="2" applyNumberFormat="1" applyFont="1"/>
    <xf numFmtId="165" fontId="4" fillId="2" borderId="1" xfId="8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1" quotePrefix="1" applyNumberFormat="1" applyFont="1" applyFill="1" applyBorder="1" applyAlignment="1">
      <alignment horizontal="right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164" fontId="3" fillId="0" borderId="0" xfId="3" applyNumberFormat="1" applyFont="1"/>
    <xf numFmtId="165" fontId="4" fillId="0" borderId="1" xfId="2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4" fillId="0" borderId="0" xfId="3" quotePrefix="1" applyNumberFormat="1" applyFont="1" applyBorder="1" applyAlignment="1">
      <alignment horizontal="right"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5" fontId="4" fillId="2" borderId="0" xfId="7" applyNumberFormat="1" applyFont="1" applyFill="1" applyAlignment="1">
      <alignment vertical="center"/>
    </xf>
    <xf numFmtId="165" fontId="4" fillId="0" borderId="0" xfId="7" applyNumberFormat="1" applyFont="1" applyAlignment="1">
      <alignment vertical="center"/>
    </xf>
    <xf numFmtId="0" fontId="4" fillId="0" borderId="0" xfId="7" quotePrefix="1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165" fontId="4" fillId="0" borderId="1" xfId="7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quotePrefix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0" fontId="4" fillId="0" borderId="0" xfId="7" applyFont="1" applyAlignment="1">
      <alignment horizontal="justify" vertical="center" wrapText="1"/>
    </xf>
  </cellXfs>
  <cellStyles count="13">
    <cellStyle name="Comma" xfId="1" builtinId="3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M115"/>
  <sheetViews>
    <sheetView topLeftCell="A82" zoomScaleNormal="100" zoomScaleSheetLayoutView="100" workbookViewId="0">
      <selection activeCell="M31" sqref="M31"/>
    </sheetView>
  </sheetViews>
  <sheetFormatPr defaultRowHeight="16.5" customHeight="1" x14ac:dyDescent="0.3"/>
  <cols>
    <col min="1" max="3" width="1.6640625" style="103" customWidth="1"/>
    <col min="4" max="4" width="35.88671875" style="103" customWidth="1"/>
    <col min="5" max="5" width="5.6640625" style="8" customWidth="1"/>
    <col min="6" max="6" width="1.109375" style="103" customWidth="1"/>
    <col min="7" max="7" width="13.6640625" style="10" customWidth="1"/>
    <col min="8" max="8" width="1.109375" style="103" customWidth="1"/>
    <col min="9" max="9" width="13.6640625" style="10" customWidth="1"/>
    <col min="10" max="10" width="1.109375" style="10" customWidth="1"/>
    <col min="11" max="11" width="13.6640625" style="10" customWidth="1"/>
    <col min="12" max="223" width="9.109375" style="103"/>
    <col min="224" max="226" width="1.6640625" style="103" customWidth="1"/>
    <col min="227" max="227" width="48.5546875" style="103" customWidth="1"/>
    <col min="228" max="228" width="7.6640625" style="103" customWidth="1"/>
    <col min="229" max="229" width="1.109375" style="103" customWidth="1"/>
    <col min="230" max="230" width="14.6640625" style="103" customWidth="1"/>
    <col min="231" max="231" width="1.109375" style="103" customWidth="1"/>
    <col min="232" max="232" width="14.6640625" style="103" customWidth="1"/>
    <col min="233" max="479" width="9.109375" style="103"/>
    <col min="480" max="482" width="1.6640625" style="103" customWidth="1"/>
    <col min="483" max="483" width="48.5546875" style="103" customWidth="1"/>
    <col min="484" max="484" width="7.6640625" style="103" customWidth="1"/>
    <col min="485" max="485" width="1.109375" style="103" customWidth="1"/>
    <col min="486" max="486" width="14.6640625" style="103" customWidth="1"/>
    <col min="487" max="487" width="1.109375" style="103" customWidth="1"/>
    <col min="488" max="488" width="14.6640625" style="103" customWidth="1"/>
    <col min="489" max="735" width="9.109375" style="103"/>
    <col min="736" max="738" width="1.6640625" style="103" customWidth="1"/>
    <col min="739" max="739" width="48.5546875" style="103" customWidth="1"/>
    <col min="740" max="740" width="7.6640625" style="103" customWidth="1"/>
    <col min="741" max="741" width="1.109375" style="103" customWidth="1"/>
    <col min="742" max="742" width="14.6640625" style="103" customWidth="1"/>
    <col min="743" max="743" width="1.109375" style="103" customWidth="1"/>
    <col min="744" max="744" width="14.6640625" style="103" customWidth="1"/>
    <col min="745" max="991" width="9.109375" style="103"/>
    <col min="992" max="994" width="1.6640625" style="103" customWidth="1"/>
    <col min="995" max="995" width="48.5546875" style="103" customWidth="1"/>
    <col min="996" max="996" width="7.6640625" style="103" customWidth="1"/>
    <col min="997" max="997" width="1.109375" style="103" customWidth="1"/>
    <col min="998" max="998" width="14.6640625" style="103" customWidth="1"/>
    <col min="999" max="999" width="1.109375" style="103" customWidth="1"/>
    <col min="1000" max="1000" width="14.6640625" style="103" customWidth="1"/>
    <col min="1001" max="1247" width="9.109375" style="103"/>
    <col min="1248" max="1250" width="1.6640625" style="103" customWidth="1"/>
    <col min="1251" max="1251" width="48.5546875" style="103" customWidth="1"/>
    <col min="1252" max="1252" width="7.6640625" style="103" customWidth="1"/>
    <col min="1253" max="1253" width="1.109375" style="103" customWidth="1"/>
    <col min="1254" max="1254" width="14.6640625" style="103" customWidth="1"/>
    <col min="1255" max="1255" width="1.109375" style="103" customWidth="1"/>
    <col min="1256" max="1256" width="14.6640625" style="103" customWidth="1"/>
    <col min="1257" max="1503" width="9.109375" style="103"/>
    <col min="1504" max="1506" width="1.6640625" style="103" customWidth="1"/>
    <col min="1507" max="1507" width="48.5546875" style="103" customWidth="1"/>
    <col min="1508" max="1508" width="7.6640625" style="103" customWidth="1"/>
    <col min="1509" max="1509" width="1.109375" style="103" customWidth="1"/>
    <col min="1510" max="1510" width="14.6640625" style="103" customWidth="1"/>
    <col min="1511" max="1511" width="1.109375" style="103" customWidth="1"/>
    <col min="1512" max="1512" width="14.6640625" style="103" customWidth="1"/>
    <col min="1513" max="1759" width="9.109375" style="103"/>
    <col min="1760" max="1762" width="1.6640625" style="103" customWidth="1"/>
    <col min="1763" max="1763" width="48.5546875" style="103" customWidth="1"/>
    <col min="1764" max="1764" width="7.6640625" style="103" customWidth="1"/>
    <col min="1765" max="1765" width="1.109375" style="103" customWidth="1"/>
    <col min="1766" max="1766" width="14.6640625" style="103" customWidth="1"/>
    <col min="1767" max="1767" width="1.109375" style="103" customWidth="1"/>
    <col min="1768" max="1768" width="14.6640625" style="103" customWidth="1"/>
    <col min="1769" max="2015" width="9.109375" style="103"/>
    <col min="2016" max="2018" width="1.6640625" style="103" customWidth="1"/>
    <col min="2019" max="2019" width="48.5546875" style="103" customWidth="1"/>
    <col min="2020" max="2020" width="7.6640625" style="103" customWidth="1"/>
    <col min="2021" max="2021" width="1.109375" style="103" customWidth="1"/>
    <col min="2022" max="2022" width="14.6640625" style="103" customWidth="1"/>
    <col min="2023" max="2023" width="1.109375" style="103" customWidth="1"/>
    <col min="2024" max="2024" width="14.6640625" style="103" customWidth="1"/>
    <col min="2025" max="2271" width="9.109375" style="103"/>
    <col min="2272" max="2274" width="1.6640625" style="103" customWidth="1"/>
    <col min="2275" max="2275" width="48.5546875" style="103" customWidth="1"/>
    <col min="2276" max="2276" width="7.6640625" style="103" customWidth="1"/>
    <col min="2277" max="2277" width="1.109375" style="103" customWidth="1"/>
    <col min="2278" max="2278" width="14.6640625" style="103" customWidth="1"/>
    <col min="2279" max="2279" width="1.109375" style="103" customWidth="1"/>
    <col min="2280" max="2280" width="14.6640625" style="103" customWidth="1"/>
    <col min="2281" max="2527" width="9.109375" style="103"/>
    <col min="2528" max="2530" width="1.6640625" style="103" customWidth="1"/>
    <col min="2531" max="2531" width="48.5546875" style="103" customWidth="1"/>
    <col min="2532" max="2532" width="7.6640625" style="103" customWidth="1"/>
    <col min="2533" max="2533" width="1.109375" style="103" customWidth="1"/>
    <col min="2534" max="2534" width="14.6640625" style="103" customWidth="1"/>
    <col min="2535" max="2535" width="1.109375" style="103" customWidth="1"/>
    <col min="2536" max="2536" width="14.6640625" style="103" customWidth="1"/>
    <col min="2537" max="2783" width="9.109375" style="103"/>
    <col min="2784" max="2786" width="1.6640625" style="103" customWidth="1"/>
    <col min="2787" max="2787" width="48.5546875" style="103" customWidth="1"/>
    <col min="2788" max="2788" width="7.6640625" style="103" customWidth="1"/>
    <col min="2789" max="2789" width="1.109375" style="103" customWidth="1"/>
    <col min="2790" max="2790" width="14.6640625" style="103" customWidth="1"/>
    <col min="2791" max="2791" width="1.109375" style="103" customWidth="1"/>
    <col min="2792" max="2792" width="14.6640625" style="103" customWidth="1"/>
    <col min="2793" max="3039" width="9.109375" style="103"/>
    <col min="3040" max="3042" width="1.6640625" style="103" customWidth="1"/>
    <col min="3043" max="3043" width="48.5546875" style="103" customWidth="1"/>
    <col min="3044" max="3044" width="7.6640625" style="103" customWidth="1"/>
    <col min="3045" max="3045" width="1.109375" style="103" customWidth="1"/>
    <col min="3046" max="3046" width="14.6640625" style="103" customWidth="1"/>
    <col min="3047" max="3047" width="1.109375" style="103" customWidth="1"/>
    <col min="3048" max="3048" width="14.6640625" style="103" customWidth="1"/>
    <col min="3049" max="3295" width="9.109375" style="103"/>
    <col min="3296" max="3298" width="1.6640625" style="103" customWidth="1"/>
    <col min="3299" max="3299" width="48.5546875" style="103" customWidth="1"/>
    <col min="3300" max="3300" width="7.6640625" style="103" customWidth="1"/>
    <col min="3301" max="3301" width="1.109375" style="103" customWidth="1"/>
    <col min="3302" max="3302" width="14.6640625" style="103" customWidth="1"/>
    <col min="3303" max="3303" width="1.109375" style="103" customWidth="1"/>
    <col min="3304" max="3304" width="14.6640625" style="103" customWidth="1"/>
    <col min="3305" max="3551" width="9.109375" style="103"/>
    <col min="3552" max="3554" width="1.6640625" style="103" customWidth="1"/>
    <col min="3555" max="3555" width="48.5546875" style="103" customWidth="1"/>
    <col min="3556" max="3556" width="7.6640625" style="103" customWidth="1"/>
    <col min="3557" max="3557" width="1.109375" style="103" customWidth="1"/>
    <col min="3558" max="3558" width="14.6640625" style="103" customWidth="1"/>
    <col min="3559" max="3559" width="1.109375" style="103" customWidth="1"/>
    <col min="3560" max="3560" width="14.6640625" style="103" customWidth="1"/>
    <col min="3561" max="3807" width="9.109375" style="103"/>
    <col min="3808" max="3810" width="1.6640625" style="103" customWidth="1"/>
    <col min="3811" max="3811" width="48.5546875" style="103" customWidth="1"/>
    <col min="3812" max="3812" width="7.6640625" style="103" customWidth="1"/>
    <col min="3813" max="3813" width="1.109375" style="103" customWidth="1"/>
    <col min="3814" max="3814" width="14.6640625" style="103" customWidth="1"/>
    <col min="3815" max="3815" width="1.109375" style="103" customWidth="1"/>
    <col min="3816" max="3816" width="14.6640625" style="103" customWidth="1"/>
    <col min="3817" max="4063" width="9.109375" style="103"/>
    <col min="4064" max="4066" width="1.6640625" style="103" customWidth="1"/>
    <col min="4067" max="4067" width="48.5546875" style="103" customWidth="1"/>
    <col min="4068" max="4068" width="7.6640625" style="103" customWidth="1"/>
    <col min="4069" max="4069" width="1.109375" style="103" customWidth="1"/>
    <col min="4070" max="4070" width="14.6640625" style="103" customWidth="1"/>
    <col min="4071" max="4071" width="1.109375" style="103" customWidth="1"/>
    <col min="4072" max="4072" width="14.6640625" style="103" customWidth="1"/>
    <col min="4073" max="4319" width="9.109375" style="103"/>
    <col min="4320" max="4322" width="1.6640625" style="103" customWidth="1"/>
    <col min="4323" max="4323" width="48.5546875" style="103" customWidth="1"/>
    <col min="4324" max="4324" width="7.6640625" style="103" customWidth="1"/>
    <col min="4325" max="4325" width="1.109375" style="103" customWidth="1"/>
    <col min="4326" max="4326" width="14.6640625" style="103" customWidth="1"/>
    <col min="4327" max="4327" width="1.109375" style="103" customWidth="1"/>
    <col min="4328" max="4328" width="14.6640625" style="103" customWidth="1"/>
    <col min="4329" max="4575" width="9.109375" style="103"/>
    <col min="4576" max="4578" width="1.6640625" style="103" customWidth="1"/>
    <col min="4579" max="4579" width="48.5546875" style="103" customWidth="1"/>
    <col min="4580" max="4580" width="7.6640625" style="103" customWidth="1"/>
    <col min="4581" max="4581" width="1.109375" style="103" customWidth="1"/>
    <col min="4582" max="4582" width="14.6640625" style="103" customWidth="1"/>
    <col min="4583" max="4583" width="1.109375" style="103" customWidth="1"/>
    <col min="4584" max="4584" width="14.6640625" style="103" customWidth="1"/>
    <col min="4585" max="4831" width="9.109375" style="103"/>
    <col min="4832" max="4834" width="1.6640625" style="103" customWidth="1"/>
    <col min="4835" max="4835" width="48.5546875" style="103" customWidth="1"/>
    <col min="4836" max="4836" width="7.6640625" style="103" customWidth="1"/>
    <col min="4837" max="4837" width="1.109375" style="103" customWidth="1"/>
    <col min="4838" max="4838" width="14.6640625" style="103" customWidth="1"/>
    <col min="4839" max="4839" width="1.109375" style="103" customWidth="1"/>
    <col min="4840" max="4840" width="14.6640625" style="103" customWidth="1"/>
    <col min="4841" max="5087" width="9.109375" style="103"/>
    <col min="5088" max="5090" width="1.6640625" style="103" customWidth="1"/>
    <col min="5091" max="5091" width="48.5546875" style="103" customWidth="1"/>
    <col min="5092" max="5092" width="7.6640625" style="103" customWidth="1"/>
    <col min="5093" max="5093" width="1.109375" style="103" customWidth="1"/>
    <col min="5094" max="5094" width="14.6640625" style="103" customWidth="1"/>
    <col min="5095" max="5095" width="1.109375" style="103" customWidth="1"/>
    <col min="5096" max="5096" width="14.6640625" style="103" customWidth="1"/>
    <col min="5097" max="5343" width="9.109375" style="103"/>
    <col min="5344" max="5346" width="1.6640625" style="103" customWidth="1"/>
    <col min="5347" max="5347" width="48.5546875" style="103" customWidth="1"/>
    <col min="5348" max="5348" width="7.6640625" style="103" customWidth="1"/>
    <col min="5349" max="5349" width="1.109375" style="103" customWidth="1"/>
    <col min="5350" max="5350" width="14.6640625" style="103" customWidth="1"/>
    <col min="5351" max="5351" width="1.109375" style="103" customWidth="1"/>
    <col min="5352" max="5352" width="14.6640625" style="103" customWidth="1"/>
    <col min="5353" max="5599" width="9.109375" style="103"/>
    <col min="5600" max="5602" width="1.6640625" style="103" customWidth="1"/>
    <col min="5603" max="5603" width="48.5546875" style="103" customWidth="1"/>
    <col min="5604" max="5604" width="7.6640625" style="103" customWidth="1"/>
    <col min="5605" max="5605" width="1.109375" style="103" customWidth="1"/>
    <col min="5606" max="5606" width="14.6640625" style="103" customWidth="1"/>
    <col min="5607" max="5607" width="1.109375" style="103" customWidth="1"/>
    <col min="5608" max="5608" width="14.6640625" style="103" customWidth="1"/>
    <col min="5609" max="5855" width="9.109375" style="103"/>
    <col min="5856" max="5858" width="1.6640625" style="103" customWidth="1"/>
    <col min="5859" max="5859" width="48.5546875" style="103" customWidth="1"/>
    <col min="5860" max="5860" width="7.6640625" style="103" customWidth="1"/>
    <col min="5861" max="5861" width="1.109375" style="103" customWidth="1"/>
    <col min="5862" max="5862" width="14.6640625" style="103" customWidth="1"/>
    <col min="5863" max="5863" width="1.109375" style="103" customWidth="1"/>
    <col min="5864" max="5864" width="14.6640625" style="103" customWidth="1"/>
    <col min="5865" max="6111" width="9.109375" style="103"/>
    <col min="6112" max="6114" width="1.6640625" style="103" customWidth="1"/>
    <col min="6115" max="6115" width="48.5546875" style="103" customWidth="1"/>
    <col min="6116" max="6116" width="7.6640625" style="103" customWidth="1"/>
    <col min="6117" max="6117" width="1.109375" style="103" customWidth="1"/>
    <col min="6118" max="6118" width="14.6640625" style="103" customWidth="1"/>
    <col min="6119" max="6119" width="1.109375" style="103" customWidth="1"/>
    <col min="6120" max="6120" width="14.6640625" style="103" customWidth="1"/>
    <col min="6121" max="6367" width="9.109375" style="103"/>
    <col min="6368" max="6370" width="1.6640625" style="103" customWidth="1"/>
    <col min="6371" max="6371" width="48.5546875" style="103" customWidth="1"/>
    <col min="6372" max="6372" width="7.6640625" style="103" customWidth="1"/>
    <col min="6373" max="6373" width="1.109375" style="103" customWidth="1"/>
    <col min="6374" max="6374" width="14.6640625" style="103" customWidth="1"/>
    <col min="6375" max="6375" width="1.109375" style="103" customWidth="1"/>
    <col min="6376" max="6376" width="14.6640625" style="103" customWidth="1"/>
    <col min="6377" max="6623" width="9.109375" style="103"/>
    <col min="6624" max="6626" width="1.6640625" style="103" customWidth="1"/>
    <col min="6627" max="6627" width="48.5546875" style="103" customWidth="1"/>
    <col min="6628" max="6628" width="7.6640625" style="103" customWidth="1"/>
    <col min="6629" max="6629" width="1.109375" style="103" customWidth="1"/>
    <col min="6630" max="6630" width="14.6640625" style="103" customWidth="1"/>
    <col min="6631" max="6631" width="1.109375" style="103" customWidth="1"/>
    <col min="6632" max="6632" width="14.6640625" style="103" customWidth="1"/>
    <col min="6633" max="6879" width="9.109375" style="103"/>
    <col min="6880" max="6882" width="1.6640625" style="103" customWidth="1"/>
    <col min="6883" max="6883" width="48.5546875" style="103" customWidth="1"/>
    <col min="6884" max="6884" width="7.6640625" style="103" customWidth="1"/>
    <col min="6885" max="6885" width="1.109375" style="103" customWidth="1"/>
    <col min="6886" max="6886" width="14.6640625" style="103" customWidth="1"/>
    <col min="6887" max="6887" width="1.109375" style="103" customWidth="1"/>
    <col min="6888" max="6888" width="14.6640625" style="103" customWidth="1"/>
    <col min="6889" max="7135" width="9.109375" style="103"/>
    <col min="7136" max="7138" width="1.6640625" style="103" customWidth="1"/>
    <col min="7139" max="7139" width="48.5546875" style="103" customWidth="1"/>
    <col min="7140" max="7140" width="7.6640625" style="103" customWidth="1"/>
    <col min="7141" max="7141" width="1.109375" style="103" customWidth="1"/>
    <col min="7142" max="7142" width="14.6640625" style="103" customWidth="1"/>
    <col min="7143" max="7143" width="1.109375" style="103" customWidth="1"/>
    <col min="7144" max="7144" width="14.6640625" style="103" customWidth="1"/>
    <col min="7145" max="7391" width="9.109375" style="103"/>
    <col min="7392" max="7394" width="1.6640625" style="103" customWidth="1"/>
    <col min="7395" max="7395" width="48.5546875" style="103" customWidth="1"/>
    <col min="7396" max="7396" width="7.6640625" style="103" customWidth="1"/>
    <col min="7397" max="7397" width="1.109375" style="103" customWidth="1"/>
    <col min="7398" max="7398" width="14.6640625" style="103" customWidth="1"/>
    <col min="7399" max="7399" width="1.109375" style="103" customWidth="1"/>
    <col min="7400" max="7400" width="14.6640625" style="103" customWidth="1"/>
    <col min="7401" max="7647" width="9.109375" style="103"/>
    <col min="7648" max="7650" width="1.6640625" style="103" customWidth="1"/>
    <col min="7651" max="7651" width="48.5546875" style="103" customWidth="1"/>
    <col min="7652" max="7652" width="7.6640625" style="103" customWidth="1"/>
    <col min="7653" max="7653" width="1.109375" style="103" customWidth="1"/>
    <col min="7654" max="7654" width="14.6640625" style="103" customWidth="1"/>
    <col min="7655" max="7655" width="1.109375" style="103" customWidth="1"/>
    <col min="7656" max="7656" width="14.6640625" style="103" customWidth="1"/>
    <col min="7657" max="7903" width="9.109375" style="103"/>
    <col min="7904" max="7906" width="1.6640625" style="103" customWidth="1"/>
    <col min="7907" max="7907" width="48.5546875" style="103" customWidth="1"/>
    <col min="7908" max="7908" width="7.6640625" style="103" customWidth="1"/>
    <col min="7909" max="7909" width="1.109375" style="103" customWidth="1"/>
    <col min="7910" max="7910" width="14.6640625" style="103" customWidth="1"/>
    <col min="7911" max="7911" width="1.109375" style="103" customWidth="1"/>
    <col min="7912" max="7912" width="14.6640625" style="103" customWidth="1"/>
    <col min="7913" max="8159" width="9.109375" style="103"/>
    <col min="8160" max="8162" width="1.6640625" style="103" customWidth="1"/>
    <col min="8163" max="8163" width="48.5546875" style="103" customWidth="1"/>
    <col min="8164" max="8164" width="7.6640625" style="103" customWidth="1"/>
    <col min="8165" max="8165" width="1.109375" style="103" customWidth="1"/>
    <col min="8166" max="8166" width="14.6640625" style="103" customWidth="1"/>
    <col min="8167" max="8167" width="1.109375" style="103" customWidth="1"/>
    <col min="8168" max="8168" width="14.6640625" style="103" customWidth="1"/>
    <col min="8169" max="8415" width="9.109375" style="103"/>
    <col min="8416" max="8418" width="1.6640625" style="103" customWidth="1"/>
    <col min="8419" max="8419" width="48.5546875" style="103" customWidth="1"/>
    <col min="8420" max="8420" width="7.6640625" style="103" customWidth="1"/>
    <col min="8421" max="8421" width="1.109375" style="103" customWidth="1"/>
    <col min="8422" max="8422" width="14.6640625" style="103" customWidth="1"/>
    <col min="8423" max="8423" width="1.109375" style="103" customWidth="1"/>
    <col min="8424" max="8424" width="14.6640625" style="103" customWidth="1"/>
    <col min="8425" max="8671" width="9.109375" style="103"/>
    <col min="8672" max="8674" width="1.6640625" style="103" customWidth="1"/>
    <col min="8675" max="8675" width="48.5546875" style="103" customWidth="1"/>
    <col min="8676" max="8676" width="7.6640625" style="103" customWidth="1"/>
    <col min="8677" max="8677" width="1.109375" style="103" customWidth="1"/>
    <col min="8678" max="8678" width="14.6640625" style="103" customWidth="1"/>
    <col min="8679" max="8679" width="1.109375" style="103" customWidth="1"/>
    <col min="8680" max="8680" width="14.6640625" style="103" customWidth="1"/>
    <col min="8681" max="8927" width="9.109375" style="103"/>
    <col min="8928" max="8930" width="1.6640625" style="103" customWidth="1"/>
    <col min="8931" max="8931" width="48.5546875" style="103" customWidth="1"/>
    <col min="8932" max="8932" width="7.6640625" style="103" customWidth="1"/>
    <col min="8933" max="8933" width="1.109375" style="103" customWidth="1"/>
    <col min="8934" max="8934" width="14.6640625" style="103" customWidth="1"/>
    <col min="8935" max="8935" width="1.109375" style="103" customWidth="1"/>
    <col min="8936" max="8936" width="14.6640625" style="103" customWidth="1"/>
    <col min="8937" max="9183" width="9.109375" style="103"/>
    <col min="9184" max="9186" width="1.6640625" style="103" customWidth="1"/>
    <col min="9187" max="9187" width="48.5546875" style="103" customWidth="1"/>
    <col min="9188" max="9188" width="7.6640625" style="103" customWidth="1"/>
    <col min="9189" max="9189" width="1.109375" style="103" customWidth="1"/>
    <col min="9190" max="9190" width="14.6640625" style="103" customWidth="1"/>
    <col min="9191" max="9191" width="1.109375" style="103" customWidth="1"/>
    <col min="9192" max="9192" width="14.6640625" style="103" customWidth="1"/>
    <col min="9193" max="9439" width="9.109375" style="103"/>
    <col min="9440" max="9442" width="1.6640625" style="103" customWidth="1"/>
    <col min="9443" max="9443" width="48.5546875" style="103" customWidth="1"/>
    <col min="9444" max="9444" width="7.6640625" style="103" customWidth="1"/>
    <col min="9445" max="9445" width="1.109375" style="103" customWidth="1"/>
    <col min="9446" max="9446" width="14.6640625" style="103" customWidth="1"/>
    <col min="9447" max="9447" width="1.109375" style="103" customWidth="1"/>
    <col min="9448" max="9448" width="14.6640625" style="103" customWidth="1"/>
    <col min="9449" max="9695" width="9.109375" style="103"/>
    <col min="9696" max="9698" width="1.6640625" style="103" customWidth="1"/>
    <col min="9699" max="9699" width="48.5546875" style="103" customWidth="1"/>
    <col min="9700" max="9700" width="7.6640625" style="103" customWidth="1"/>
    <col min="9701" max="9701" width="1.109375" style="103" customWidth="1"/>
    <col min="9702" max="9702" width="14.6640625" style="103" customWidth="1"/>
    <col min="9703" max="9703" width="1.109375" style="103" customWidth="1"/>
    <col min="9704" max="9704" width="14.6640625" style="103" customWidth="1"/>
    <col min="9705" max="9951" width="9.109375" style="103"/>
    <col min="9952" max="9954" width="1.6640625" style="103" customWidth="1"/>
    <col min="9955" max="9955" width="48.5546875" style="103" customWidth="1"/>
    <col min="9956" max="9956" width="7.6640625" style="103" customWidth="1"/>
    <col min="9957" max="9957" width="1.109375" style="103" customWidth="1"/>
    <col min="9958" max="9958" width="14.6640625" style="103" customWidth="1"/>
    <col min="9959" max="9959" width="1.109375" style="103" customWidth="1"/>
    <col min="9960" max="9960" width="14.6640625" style="103" customWidth="1"/>
    <col min="9961" max="10207" width="9.109375" style="103"/>
    <col min="10208" max="10210" width="1.6640625" style="103" customWidth="1"/>
    <col min="10211" max="10211" width="48.5546875" style="103" customWidth="1"/>
    <col min="10212" max="10212" width="7.6640625" style="103" customWidth="1"/>
    <col min="10213" max="10213" width="1.109375" style="103" customWidth="1"/>
    <col min="10214" max="10214" width="14.6640625" style="103" customWidth="1"/>
    <col min="10215" max="10215" width="1.109375" style="103" customWidth="1"/>
    <col min="10216" max="10216" width="14.6640625" style="103" customWidth="1"/>
    <col min="10217" max="10463" width="9.109375" style="103"/>
    <col min="10464" max="10466" width="1.6640625" style="103" customWidth="1"/>
    <col min="10467" max="10467" width="48.5546875" style="103" customWidth="1"/>
    <col min="10468" max="10468" width="7.6640625" style="103" customWidth="1"/>
    <col min="10469" max="10469" width="1.109375" style="103" customWidth="1"/>
    <col min="10470" max="10470" width="14.6640625" style="103" customWidth="1"/>
    <col min="10471" max="10471" width="1.109375" style="103" customWidth="1"/>
    <col min="10472" max="10472" width="14.6640625" style="103" customWidth="1"/>
    <col min="10473" max="10719" width="9.109375" style="103"/>
    <col min="10720" max="10722" width="1.6640625" style="103" customWidth="1"/>
    <col min="10723" max="10723" width="48.5546875" style="103" customWidth="1"/>
    <col min="10724" max="10724" width="7.6640625" style="103" customWidth="1"/>
    <col min="10725" max="10725" width="1.109375" style="103" customWidth="1"/>
    <col min="10726" max="10726" width="14.6640625" style="103" customWidth="1"/>
    <col min="10727" max="10727" width="1.109375" style="103" customWidth="1"/>
    <col min="10728" max="10728" width="14.6640625" style="103" customWidth="1"/>
    <col min="10729" max="10975" width="9.109375" style="103"/>
    <col min="10976" max="10978" width="1.6640625" style="103" customWidth="1"/>
    <col min="10979" max="10979" width="48.5546875" style="103" customWidth="1"/>
    <col min="10980" max="10980" width="7.6640625" style="103" customWidth="1"/>
    <col min="10981" max="10981" width="1.109375" style="103" customWidth="1"/>
    <col min="10982" max="10982" width="14.6640625" style="103" customWidth="1"/>
    <col min="10983" max="10983" width="1.109375" style="103" customWidth="1"/>
    <col min="10984" max="10984" width="14.6640625" style="103" customWidth="1"/>
    <col min="10985" max="11231" width="9.109375" style="103"/>
    <col min="11232" max="11234" width="1.6640625" style="103" customWidth="1"/>
    <col min="11235" max="11235" width="48.5546875" style="103" customWidth="1"/>
    <col min="11236" max="11236" width="7.6640625" style="103" customWidth="1"/>
    <col min="11237" max="11237" width="1.109375" style="103" customWidth="1"/>
    <col min="11238" max="11238" width="14.6640625" style="103" customWidth="1"/>
    <col min="11239" max="11239" width="1.109375" style="103" customWidth="1"/>
    <col min="11240" max="11240" width="14.6640625" style="103" customWidth="1"/>
    <col min="11241" max="11487" width="9.109375" style="103"/>
    <col min="11488" max="11490" width="1.6640625" style="103" customWidth="1"/>
    <col min="11491" max="11491" width="48.5546875" style="103" customWidth="1"/>
    <col min="11492" max="11492" width="7.6640625" style="103" customWidth="1"/>
    <col min="11493" max="11493" width="1.109375" style="103" customWidth="1"/>
    <col min="11494" max="11494" width="14.6640625" style="103" customWidth="1"/>
    <col min="11495" max="11495" width="1.109375" style="103" customWidth="1"/>
    <col min="11496" max="11496" width="14.6640625" style="103" customWidth="1"/>
    <col min="11497" max="11743" width="9.109375" style="103"/>
    <col min="11744" max="11746" width="1.6640625" style="103" customWidth="1"/>
    <col min="11747" max="11747" width="48.5546875" style="103" customWidth="1"/>
    <col min="11748" max="11748" width="7.6640625" style="103" customWidth="1"/>
    <col min="11749" max="11749" width="1.109375" style="103" customWidth="1"/>
    <col min="11750" max="11750" width="14.6640625" style="103" customWidth="1"/>
    <col min="11751" max="11751" width="1.109375" style="103" customWidth="1"/>
    <col min="11752" max="11752" width="14.6640625" style="103" customWidth="1"/>
    <col min="11753" max="11999" width="9.109375" style="103"/>
    <col min="12000" max="12002" width="1.6640625" style="103" customWidth="1"/>
    <col min="12003" max="12003" width="48.5546875" style="103" customWidth="1"/>
    <col min="12004" max="12004" width="7.6640625" style="103" customWidth="1"/>
    <col min="12005" max="12005" width="1.109375" style="103" customWidth="1"/>
    <col min="12006" max="12006" width="14.6640625" style="103" customWidth="1"/>
    <col min="12007" max="12007" width="1.109375" style="103" customWidth="1"/>
    <col min="12008" max="12008" width="14.6640625" style="103" customWidth="1"/>
    <col min="12009" max="12255" width="9.109375" style="103"/>
    <col min="12256" max="12258" width="1.6640625" style="103" customWidth="1"/>
    <col min="12259" max="12259" width="48.5546875" style="103" customWidth="1"/>
    <col min="12260" max="12260" width="7.6640625" style="103" customWidth="1"/>
    <col min="12261" max="12261" width="1.109375" style="103" customWidth="1"/>
    <col min="12262" max="12262" width="14.6640625" style="103" customWidth="1"/>
    <col min="12263" max="12263" width="1.109375" style="103" customWidth="1"/>
    <col min="12264" max="12264" width="14.6640625" style="103" customWidth="1"/>
    <col min="12265" max="12511" width="9.109375" style="103"/>
    <col min="12512" max="12514" width="1.6640625" style="103" customWidth="1"/>
    <col min="12515" max="12515" width="48.5546875" style="103" customWidth="1"/>
    <col min="12516" max="12516" width="7.6640625" style="103" customWidth="1"/>
    <col min="12517" max="12517" width="1.109375" style="103" customWidth="1"/>
    <col min="12518" max="12518" width="14.6640625" style="103" customWidth="1"/>
    <col min="12519" max="12519" width="1.109375" style="103" customWidth="1"/>
    <col min="12520" max="12520" width="14.6640625" style="103" customWidth="1"/>
    <col min="12521" max="12767" width="9.109375" style="103"/>
    <col min="12768" max="12770" width="1.6640625" style="103" customWidth="1"/>
    <col min="12771" max="12771" width="48.5546875" style="103" customWidth="1"/>
    <col min="12772" max="12772" width="7.6640625" style="103" customWidth="1"/>
    <col min="12773" max="12773" width="1.109375" style="103" customWidth="1"/>
    <col min="12774" max="12774" width="14.6640625" style="103" customWidth="1"/>
    <col min="12775" max="12775" width="1.109375" style="103" customWidth="1"/>
    <col min="12776" max="12776" width="14.6640625" style="103" customWidth="1"/>
    <col min="12777" max="13023" width="9.109375" style="103"/>
    <col min="13024" max="13026" width="1.6640625" style="103" customWidth="1"/>
    <col min="13027" max="13027" width="48.5546875" style="103" customWidth="1"/>
    <col min="13028" max="13028" width="7.6640625" style="103" customWidth="1"/>
    <col min="13029" max="13029" width="1.109375" style="103" customWidth="1"/>
    <col min="13030" max="13030" width="14.6640625" style="103" customWidth="1"/>
    <col min="13031" max="13031" width="1.109375" style="103" customWidth="1"/>
    <col min="13032" max="13032" width="14.6640625" style="103" customWidth="1"/>
    <col min="13033" max="13279" width="9.109375" style="103"/>
    <col min="13280" max="13282" width="1.6640625" style="103" customWidth="1"/>
    <col min="13283" max="13283" width="48.5546875" style="103" customWidth="1"/>
    <col min="13284" max="13284" width="7.6640625" style="103" customWidth="1"/>
    <col min="13285" max="13285" width="1.109375" style="103" customWidth="1"/>
    <col min="13286" max="13286" width="14.6640625" style="103" customWidth="1"/>
    <col min="13287" max="13287" width="1.109375" style="103" customWidth="1"/>
    <col min="13288" max="13288" width="14.6640625" style="103" customWidth="1"/>
    <col min="13289" max="13535" width="9.109375" style="103"/>
    <col min="13536" max="13538" width="1.6640625" style="103" customWidth="1"/>
    <col min="13539" max="13539" width="48.5546875" style="103" customWidth="1"/>
    <col min="13540" max="13540" width="7.6640625" style="103" customWidth="1"/>
    <col min="13541" max="13541" width="1.109375" style="103" customWidth="1"/>
    <col min="13542" max="13542" width="14.6640625" style="103" customWidth="1"/>
    <col min="13543" max="13543" width="1.109375" style="103" customWidth="1"/>
    <col min="13544" max="13544" width="14.6640625" style="103" customWidth="1"/>
    <col min="13545" max="13791" width="9.109375" style="103"/>
    <col min="13792" max="13794" width="1.6640625" style="103" customWidth="1"/>
    <col min="13795" max="13795" width="48.5546875" style="103" customWidth="1"/>
    <col min="13796" max="13796" width="7.6640625" style="103" customWidth="1"/>
    <col min="13797" max="13797" width="1.109375" style="103" customWidth="1"/>
    <col min="13798" max="13798" width="14.6640625" style="103" customWidth="1"/>
    <col min="13799" max="13799" width="1.109375" style="103" customWidth="1"/>
    <col min="13800" max="13800" width="14.6640625" style="103" customWidth="1"/>
    <col min="13801" max="14047" width="9.109375" style="103"/>
    <col min="14048" max="14050" width="1.6640625" style="103" customWidth="1"/>
    <col min="14051" max="14051" width="48.5546875" style="103" customWidth="1"/>
    <col min="14052" max="14052" width="7.6640625" style="103" customWidth="1"/>
    <col min="14053" max="14053" width="1.109375" style="103" customWidth="1"/>
    <col min="14054" max="14054" width="14.6640625" style="103" customWidth="1"/>
    <col min="14055" max="14055" width="1.109375" style="103" customWidth="1"/>
    <col min="14056" max="14056" width="14.6640625" style="103" customWidth="1"/>
    <col min="14057" max="14303" width="9.109375" style="103"/>
    <col min="14304" max="14306" width="1.6640625" style="103" customWidth="1"/>
    <col min="14307" max="14307" width="48.5546875" style="103" customWidth="1"/>
    <col min="14308" max="14308" width="7.6640625" style="103" customWidth="1"/>
    <col min="14309" max="14309" width="1.109375" style="103" customWidth="1"/>
    <col min="14310" max="14310" width="14.6640625" style="103" customWidth="1"/>
    <col min="14311" max="14311" width="1.109375" style="103" customWidth="1"/>
    <col min="14312" max="14312" width="14.6640625" style="103" customWidth="1"/>
    <col min="14313" max="14559" width="9.109375" style="103"/>
    <col min="14560" max="14562" width="1.6640625" style="103" customWidth="1"/>
    <col min="14563" max="14563" width="48.5546875" style="103" customWidth="1"/>
    <col min="14564" max="14564" width="7.6640625" style="103" customWidth="1"/>
    <col min="14565" max="14565" width="1.109375" style="103" customWidth="1"/>
    <col min="14566" max="14566" width="14.6640625" style="103" customWidth="1"/>
    <col min="14567" max="14567" width="1.109375" style="103" customWidth="1"/>
    <col min="14568" max="14568" width="14.6640625" style="103" customWidth="1"/>
    <col min="14569" max="14815" width="9.109375" style="103"/>
    <col min="14816" max="14818" width="1.6640625" style="103" customWidth="1"/>
    <col min="14819" max="14819" width="48.5546875" style="103" customWidth="1"/>
    <col min="14820" max="14820" width="7.6640625" style="103" customWidth="1"/>
    <col min="14821" max="14821" width="1.109375" style="103" customWidth="1"/>
    <col min="14822" max="14822" width="14.6640625" style="103" customWidth="1"/>
    <col min="14823" max="14823" width="1.109375" style="103" customWidth="1"/>
    <col min="14824" max="14824" width="14.6640625" style="103" customWidth="1"/>
    <col min="14825" max="15071" width="9.109375" style="103"/>
    <col min="15072" max="15074" width="1.6640625" style="103" customWidth="1"/>
    <col min="15075" max="15075" width="48.5546875" style="103" customWidth="1"/>
    <col min="15076" max="15076" width="7.6640625" style="103" customWidth="1"/>
    <col min="15077" max="15077" width="1.109375" style="103" customWidth="1"/>
    <col min="15078" max="15078" width="14.6640625" style="103" customWidth="1"/>
    <col min="15079" max="15079" width="1.109375" style="103" customWidth="1"/>
    <col min="15080" max="15080" width="14.6640625" style="103" customWidth="1"/>
    <col min="15081" max="15327" width="9.109375" style="103"/>
    <col min="15328" max="15330" width="1.6640625" style="103" customWidth="1"/>
    <col min="15331" max="15331" width="48.5546875" style="103" customWidth="1"/>
    <col min="15332" max="15332" width="7.6640625" style="103" customWidth="1"/>
    <col min="15333" max="15333" width="1.109375" style="103" customWidth="1"/>
    <col min="15334" max="15334" width="14.6640625" style="103" customWidth="1"/>
    <col min="15335" max="15335" width="1.109375" style="103" customWidth="1"/>
    <col min="15336" max="15336" width="14.6640625" style="103" customWidth="1"/>
    <col min="15337" max="15583" width="9.109375" style="103"/>
    <col min="15584" max="15586" width="1.6640625" style="103" customWidth="1"/>
    <col min="15587" max="15587" width="48.5546875" style="103" customWidth="1"/>
    <col min="15588" max="15588" width="7.6640625" style="103" customWidth="1"/>
    <col min="15589" max="15589" width="1.109375" style="103" customWidth="1"/>
    <col min="15590" max="15590" width="14.6640625" style="103" customWidth="1"/>
    <col min="15591" max="15591" width="1.109375" style="103" customWidth="1"/>
    <col min="15592" max="15592" width="14.6640625" style="103" customWidth="1"/>
    <col min="15593" max="15839" width="9.109375" style="103"/>
    <col min="15840" max="15842" width="1.6640625" style="103" customWidth="1"/>
    <col min="15843" max="15843" width="48.5546875" style="103" customWidth="1"/>
    <col min="15844" max="15844" width="7.6640625" style="103" customWidth="1"/>
    <col min="15845" max="15845" width="1.109375" style="103" customWidth="1"/>
    <col min="15846" max="15846" width="14.6640625" style="103" customWidth="1"/>
    <col min="15847" max="15847" width="1.109375" style="103" customWidth="1"/>
    <col min="15848" max="15848" width="14.6640625" style="103" customWidth="1"/>
    <col min="15849" max="16095" width="9.109375" style="103"/>
    <col min="16096" max="16098" width="1.6640625" style="103" customWidth="1"/>
    <col min="16099" max="16099" width="48.5546875" style="103" customWidth="1"/>
    <col min="16100" max="16100" width="7.6640625" style="103" customWidth="1"/>
    <col min="16101" max="16101" width="1.109375" style="103" customWidth="1"/>
    <col min="16102" max="16102" width="14.6640625" style="103" customWidth="1"/>
    <col min="16103" max="16103" width="1.109375" style="103" customWidth="1"/>
    <col min="16104" max="16104" width="14.6640625" style="103" customWidth="1"/>
    <col min="16105" max="16351" width="9.109375" style="103"/>
    <col min="16352" max="16356" width="9.109375" style="103" customWidth="1"/>
    <col min="16357" max="16384" width="9.109375" style="103"/>
  </cols>
  <sheetData>
    <row r="1" spans="1:11" ht="16.5" customHeight="1" x14ac:dyDescent="0.3">
      <c r="A1" s="1" t="s">
        <v>0</v>
      </c>
      <c r="B1" s="1"/>
      <c r="C1" s="1"/>
      <c r="D1" s="1"/>
      <c r="E1" s="106"/>
      <c r="F1" s="1"/>
      <c r="G1" s="2"/>
      <c r="H1" s="1"/>
      <c r="I1" s="2"/>
      <c r="J1" s="2"/>
      <c r="K1" s="2"/>
    </row>
    <row r="2" spans="1:11" ht="16.5" customHeight="1" x14ac:dyDescent="0.3">
      <c r="A2" s="1" t="s">
        <v>1</v>
      </c>
      <c r="B2" s="1"/>
      <c r="C2" s="1"/>
      <c r="D2" s="1"/>
      <c r="E2" s="106"/>
      <c r="F2" s="1"/>
      <c r="G2" s="2"/>
      <c r="H2" s="1"/>
      <c r="I2" s="2"/>
      <c r="J2" s="2"/>
      <c r="K2" s="2"/>
    </row>
    <row r="3" spans="1:11" ht="16.5" customHeight="1" x14ac:dyDescent="0.3">
      <c r="A3" s="3" t="s">
        <v>117</v>
      </c>
      <c r="B3" s="4"/>
      <c r="C3" s="4"/>
      <c r="D3" s="4"/>
      <c r="E3" s="105"/>
      <c r="F3" s="4"/>
      <c r="G3" s="5"/>
      <c r="H3" s="4"/>
      <c r="I3" s="5"/>
      <c r="J3" s="5"/>
      <c r="K3" s="5"/>
    </row>
    <row r="4" spans="1:11" ht="16.5" customHeight="1" x14ac:dyDescent="0.3">
      <c r="A4" s="1"/>
      <c r="B4" s="1"/>
      <c r="C4" s="1"/>
      <c r="D4" s="1"/>
      <c r="E4" s="106"/>
      <c r="F4" s="1"/>
      <c r="G4" s="2"/>
      <c r="H4" s="1"/>
      <c r="I4" s="2"/>
      <c r="J4" s="2"/>
      <c r="K4" s="2"/>
    </row>
    <row r="5" spans="1:11" ht="16.5" customHeight="1" x14ac:dyDescent="0.3">
      <c r="A5" s="1"/>
      <c r="B5" s="1"/>
      <c r="C5" s="1"/>
      <c r="D5" s="1"/>
      <c r="E5" s="106"/>
      <c r="F5" s="1"/>
      <c r="G5" s="2"/>
      <c r="H5" s="1"/>
      <c r="I5" s="2"/>
      <c r="J5" s="2"/>
      <c r="K5" s="2"/>
    </row>
    <row r="6" spans="1:11" ht="16.5" customHeight="1" x14ac:dyDescent="0.3">
      <c r="A6" s="1"/>
      <c r="B6" s="1"/>
      <c r="C6" s="1"/>
      <c r="D6" s="1"/>
      <c r="E6" s="106"/>
      <c r="F6" s="1"/>
      <c r="G6" s="106" t="s">
        <v>129</v>
      </c>
      <c r="H6" s="1"/>
      <c r="I6" s="2"/>
      <c r="J6" s="2"/>
      <c r="K6" s="2"/>
    </row>
    <row r="7" spans="1:11" ht="16.5" customHeight="1" x14ac:dyDescent="0.3">
      <c r="A7" s="1"/>
      <c r="B7" s="1"/>
      <c r="C7" s="1"/>
      <c r="D7" s="1"/>
      <c r="E7" s="106"/>
      <c r="F7" s="1"/>
      <c r="G7" s="106" t="s">
        <v>131</v>
      </c>
      <c r="H7" s="1"/>
      <c r="I7" s="119" t="s">
        <v>133</v>
      </c>
      <c r="J7" s="119"/>
      <c r="K7" s="119"/>
    </row>
    <row r="8" spans="1:11" ht="16.5" customHeight="1" x14ac:dyDescent="0.3">
      <c r="A8" s="1"/>
      <c r="B8" s="1"/>
      <c r="C8" s="1"/>
      <c r="D8" s="1"/>
      <c r="E8" s="106"/>
      <c r="F8" s="1"/>
      <c r="G8" s="105" t="s">
        <v>132</v>
      </c>
      <c r="H8" s="1"/>
      <c r="I8" s="118" t="s">
        <v>130</v>
      </c>
      <c r="J8" s="118"/>
      <c r="K8" s="118"/>
    </row>
    <row r="9" spans="1:11" ht="16.5" customHeight="1" x14ac:dyDescent="0.3">
      <c r="A9" s="1"/>
      <c r="B9" s="1"/>
      <c r="C9" s="1"/>
      <c r="D9" s="1"/>
      <c r="E9" s="106"/>
      <c r="F9" s="1"/>
      <c r="G9" s="6" t="s">
        <v>118</v>
      </c>
      <c r="H9" s="1"/>
      <c r="I9" s="6" t="s">
        <v>118</v>
      </c>
      <c r="J9" s="7"/>
      <c r="K9" s="6" t="s">
        <v>2</v>
      </c>
    </row>
    <row r="10" spans="1:11" ht="16.5" customHeight="1" x14ac:dyDescent="0.3">
      <c r="A10" s="1"/>
      <c r="B10" s="1"/>
      <c r="C10" s="1"/>
      <c r="D10" s="1"/>
      <c r="E10" s="106"/>
      <c r="F10" s="1"/>
      <c r="G10" s="7">
        <v>2023</v>
      </c>
      <c r="H10" s="1"/>
      <c r="I10" s="7">
        <v>2023</v>
      </c>
      <c r="J10" s="7"/>
      <c r="K10" s="7">
        <v>2022</v>
      </c>
    </row>
    <row r="11" spans="1:11" ht="16.5" customHeight="1" x14ac:dyDescent="0.3">
      <c r="A11" s="1"/>
      <c r="B11" s="1"/>
      <c r="C11" s="1"/>
      <c r="D11" s="1"/>
      <c r="E11" s="106"/>
      <c r="F11" s="1"/>
      <c r="G11" s="2" t="s">
        <v>3</v>
      </c>
      <c r="H11" s="1"/>
      <c r="I11" s="2" t="s">
        <v>3</v>
      </c>
      <c r="J11" s="2"/>
      <c r="K11" s="2" t="s">
        <v>3</v>
      </c>
    </row>
    <row r="12" spans="1:11" ht="16.5" customHeight="1" x14ac:dyDescent="0.3">
      <c r="A12" s="1"/>
      <c r="B12" s="1"/>
      <c r="C12" s="1"/>
      <c r="D12" s="1"/>
      <c r="E12" s="105" t="s">
        <v>4</v>
      </c>
      <c r="F12" s="1"/>
      <c r="G12" s="5" t="s">
        <v>5</v>
      </c>
      <c r="H12" s="1"/>
      <c r="I12" s="5" t="s">
        <v>5</v>
      </c>
      <c r="J12" s="2"/>
      <c r="K12" s="5" t="s">
        <v>6</v>
      </c>
    </row>
    <row r="13" spans="1:11" ht="16.5" customHeight="1" x14ac:dyDescent="0.3">
      <c r="G13" s="9"/>
      <c r="I13" s="9"/>
    </row>
    <row r="14" spans="1:11" ht="16.5" customHeight="1" x14ac:dyDescent="0.3">
      <c r="A14" s="1" t="s">
        <v>7</v>
      </c>
      <c r="G14" s="9"/>
      <c r="I14" s="9"/>
    </row>
    <row r="15" spans="1:11" ht="16.5" customHeight="1" x14ac:dyDescent="0.3">
      <c r="A15" s="1"/>
      <c r="G15" s="9"/>
      <c r="I15" s="9"/>
    </row>
    <row r="16" spans="1:11" ht="16.5" customHeight="1" x14ac:dyDescent="0.3">
      <c r="A16" s="1" t="s">
        <v>8</v>
      </c>
      <c r="G16" s="11"/>
      <c r="I16" s="11"/>
      <c r="K16" s="12"/>
    </row>
    <row r="17" spans="1:13" ht="16.5" customHeight="1" x14ac:dyDescent="0.3">
      <c r="A17" s="1"/>
      <c r="G17" s="11"/>
      <c r="I17" s="11"/>
      <c r="K17" s="12"/>
    </row>
    <row r="18" spans="1:13" ht="16.5" customHeight="1" x14ac:dyDescent="0.3">
      <c r="A18" s="103" t="s">
        <v>9</v>
      </c>
      <c r="G18" s="13">
        <v>146726904</v>
      </c>
      <c r="I18" s="13">
        <v>136227204</v>
      </c>
      <c r="J18" s="14"/>
      <c r="K18" s="14">
        <v>141427387</v>
      </c>
      <c r="M18" s="15"/>
    </row>
    <row r="19" spans="1:13" ht="16.5" customHeight="1" x14ac:dyDescent="0.3">
      <c r="A19" s="103" t="s">
        <v>147</v>
      </c>
      <c r="G19" s="13"/>
      <c r="I19" s="13"/>
      <c r="J19" s="14"/>
      <c r="K19" s="14"/>
      <c r="M19" s="15"/>
    </row>
    <row r="20" spans="1:13" ht="16.5" customHeight="1" x14ac:dyDescent="0.3">
      <c r="B20" s="103" t="s">
        <v>148</v>
      </c>
      <c r="G20" s="16">
        <v>3030604610</v>
      </c>
      <c r="I20" s="16">
        <v>3026104610</v>
      </c>
      <c r="J20" s="14"/>
      <c r="K20" s="17">
        <v>2788466203</v>
      </c>
      <c r="M20" s="15"/>
    </row>
    <row r="21" spans="1:13" ht="16.5" customHeight="1" x14ac:dyDescent="0.3">
      <c r="A21" s="103" t="s">
        <v>11</v>
      </c>
      <c r="E21" s="8">
        <v>7</v>
      </c>
      <c r="G21" s="16">
        <v>2807875199</v>
      </c>
      <c r="I21" s="16">
        <v>2807875199</v>
      </c>
      <c r="J21" s="14"/>
      <c r="K21" s="17">
        <v>2744523017</v>
      </c>
      <c r="M21" s="15"/>
    </row>
    <row r="22" spans="1:13" ht="16.5" customHeight="1" x14ac:dyDescent="0.3">
      <c r="A22" s="103" t="s">
        <v>149</v>
      </c>
      <c r="G22" s="16"/>
      <c r="I22" s="16"/>
      <c r="J22" s="14"/>
      <c r="K22" s="17"/>
      <c r="M22" s="15"/>
    </row>
    <row r="23" spans="1:13" ht="16.5" customHeight="1" x14ac:dyDescent="0.3">
      <c r="B23" s="103" t="s">
        <v>150</v>
      </c>
      <c r="G23" s="16">
        <v>19218098</v>
      </c>
      <c r="I23" s="16">
        <v>19218098</v>
      </c>
      <c r="J23" s="14"/>
      <c r="K23" s="17">
        <v>5718116</v>
      </c>
      <c r="M23" s="15"/>
    </row>
    <row r="24" spans="1:13" ht="16.5" customHeight="1" x14ac:dyDescent="0.3">
      <c r="A24" s="103" t="s">
        <v>152</v>
      </c>
      <c r="G24" s="16">
        <v>16706</v>
      </c>
      <c r="I24" s="16">
        <v>16706</v>
      </c>
      <c r="J24" s="14"/>
      <c r="K24" s="14">
        <v>0</v>
      </c>
      <c r="M24" s="15"/>
    </row>
    <row r="25" spans="1:13" ht="16.5" customHeight="1" x14ac:dyDescent="0.3">
      <c r="A25" s="103" t="s">
        <v>127</v>
      </c>
      <c r="G25" s="16">
        <v>19666787</v>
      </c>
      <c r="I25" s="16">
        <v>19666787</v>
      </c>
      <c r="J25" s="14"/>
      <c r="K25" s="17">
        <v>19666787</v>
      </c>
      <c r="M25" s="15"/>
    </row>
    <row r="26" spans="1:13" ht="16.5" customHeight="1" x14ac:dyDescent="0.3">
      <c r="A26" s="103" t="s">
        <v>12</v>
      </c>
      <c r="G26" s="18">
        <v>10990091</v>
      </c>
      <c r="I26" s="18">
        <v>10990091</v>
      </c>
      <c r="J26" s="14"/>
      <c r="K26" s="19">
        <v>26572412</v>
      </c>
      <c r="M26" s="15"/>
    </row>
    <row r="27" spans="1:13" ht="16.5" customHeight="1" x14ac:dyDescent="0.3">
      <c r="G27" s="13"/>
      <c r="I27" s="13"/>
      <c r="J27" s="14"/>
      <c r="K27" s="14"/>
      <c r="M27" s="15"/>
    </row>
    <row r="28" spans="1:13" ht="16.5" customHeight="1" x14ac:dyDescent="0.3">
      <c r="A28" s="1" t="s">
        <v>13</v>
      </c>
      <c r="G28" s="20">
        <f>SUM(G18:G27)</f>
        <v>6035098395</v>
      </c>
      <c r="I28" s="20">
        <f>SUM(I18:I27)</f>
        <v>6020098695</v>
      </c>
      <c r="J28" s="14"/>
      <c r="K28" s="21">
        <f>SUM(K18:K27)</f>
        <v>5726373922</v>
      </c>
      <c r="M28" s="15"/>
    </row>
    <row r="29" spans="1:13" ht="16.5" customHeight="1" x14ac:dyDescent="0.3">
      <c r="G29" s="13"/>
      <c r="I29" s="13"/>
      <c r="J29" s="14"/>
      <c r="K29" s="14"/>
      <c r="M29" s="15"/>
    </row>
    <row r="30" spans="1:13" ht="16.5" customHeight="1" x14ac:dyDescent="0.3">
      <c r="A30" s="1" t="s">
        <v>14</v>
      </c>
      <c r="G30" s="13"/>
      <c r="I30" s="13"/>
      <c r="J30" s="14"/>
      <c r="K30" s="14"/>
      <c r="M30" s="15"/>
    </row>
    <row r="31" spans="1:13" ht="16.5" customHeight="1" x14ac:dyDescent="0.3">
      <c r="A31" s="1"/>
      <c r="G31" s="13"/>
      <c r="I31" s="13"/>
      <c r="J31" s="14"/>
      <c r="K31" s="14"/>
      <c r="M31" s="15"/>
    </row>
    <row r="32" spans="1:13" ht="16.5" customHeight="1" x14ac:dyDescent="0.3">
      <c r="A32" s="103" t="s">
        <v>165</v>
      </c>
      <c r="E32" s="8">
        <v>8</v>
      </c>
      <c r="G32" s="13">
        <v>0</v>
      </c>
      <c r="I32" s="13">
        <v>10499995</v>
      </c>
      <c r="J32" s="14"/>
      <c r="K32" s="14">
        <v>0</v>
      </c>
      <c r="M32" s="15"/>
    </row>
    <row r="33" spans="1:13" ht="16.5" customHeight="1" x14ac:dyDescent="0.3">
      <c r="A33" s="103" t="s">
        <v>15</v>
      </c>
      <c r="G33" s="13">
        <v>55729000</v>
      </c>
      <c r="I33" s="13">
        <v>55729000</v>
      </c>
      <c r="J33" s="14"/>
      <c r="K33" s="14">
        <v>55729000</v>
      </c>
      <c r="M33" s="15"/>
    </row>
    <row r="34" spans="1:13" ht="16.5" customHeight="1" x14ac:dyDescent="0.3">
      <c r="A34" s="103" t="s">
        <v>16</v>
      </c>
      <c r="E34" s="8">
        <v>9</v>
      </c>
      <c r="G34" s="16">
        <v>3238881720</v>
      </c>
      <c r="I34" s="16">
        <v>3238881720</v>
      </c>
      <c r="J34" s="14"/>
      <c r="K34" s="17">
        <v>3138509659</v>
      </c>
      <c r="M34" s="15"/>
    </row>
    <row r="35" spans="1:13" ht="16.5" customHeight="1" x14ac:dyDescent="0.3">
      <c r="A35" s="103" t="s">
        <v>17</v>
      </c>
      <c r="G35" s="16">
        <v>45482185</v>
      </c>
      <c r="I35" s="16">
        <v>45482185</v>
      </c>
      <c r="J35" s="14"/>
      <c r="K35" s="14">
        <v>50672121</v>
      </c>
      <c r="M35" s="15"/>
    </row>
    <row r="36" spans="1:13" ht="16.5" customHeight="1" x14ac:dyDescent="0.3">
      <c r="A36" s="103" t="s">
        <v>18</v>
      </c>
      <c r="E36" s="8">
        <v>9</v>
      </c>
      <c r="G36" s="16">
        <v>38701570</v>
      </c>
      <c r="I36" s="16">
        <v>38701570</v>
      </c>
      <c r="J36" s="14"/>
      <c r="K36" s="17">
        <v>40039380</v>
      </c>
      <c r="M36" s="15"/>
    </row>
    <row r="37" spans="1:13" ht="16.5" customHeight="1" x14ac:dyDescent="0.3">
      <c r="A37" s="103" t="s">
        <v>19</v>
      </c>
      <c r="G37" s="16">
        <v>41438946</v>
      </c>
      <c r="I37" s="16">
        <v>41438946</v>
      </c>
      <c r="J37" s="14"/>
      <c r="K37" s="17">
        <v>45057971</v>
      </c>
      <c r="M37" s="15"/>
    </row>
    <row r="38" spans="1:13" ht="16.5" customHeight="1" x14ac:dyDescent="0.3">
      <c r="A38" s="103" t="s">
        <v>20</v>
      </c>
      <c r="G38" s="22">
        <v>5316249</v>
      </c>
      <c r="I38" s="22">
        <v>5316249</v>
      </c>
      <c r="J38" s="14"/>
      <c r="K38" s="23">
        <v>5316249</v>
      </c>
      <c r="M38" s="15"/>
    </row>
    <row r="39" spans="1:13" ht="16.5" customHeight="1" x14ac:dyDescent="0.3">
      <c r="G39" s="13"/>
      <c r="I39" s="13"/>
      <c r="J39" s="14"/>
      <c r="K39" s="14"/>
      <c r="M39" s="15"/>
    </row>
    <row r="40" spans="1:13" ht="16.5" customHeight="1" x14ac:dyDescent="0.3">
      <c r="A40" s="1" t="s">
        <v>21</v>
      </c>
      <c r="G40" s="20">
        <f>SUM(G32:G39)</f>
        <v>3425549670</v>
      </c>
      <c r="I40" s="20">
        <f>SUM(I32:I39)</f>
        <v>3436049665</v>
      </c>
      <c r="J40" s="14"/>
      <c r="K40" s="21">
        <f>SUM(K32:K39)</f>
        <v>3335324380</v>
      </c>
      <c r="M40" s="15"/>
    </row>
    <row r="41" spans="1:13" ht="16.5" customHeight="1" x14ac:dyDescent="0.3">
      <c r="G41" s="13"/>
      <c r="I41" s="13"/>
      <c r="J41" s="14"/>
      <c r="K41" s="14"/>
      <c r="M41" s="15"/>
    </row>
    <row r="42" spans="1:13" ht="16.5" customHeight="1" thickBot="1" x14ac:dyDescent="0.35">
      <c r="A42" s="1" t="s">
        <v>22</v>
      </c>
      <c r="G42" s="24">
        <f>SUM(G28+G40)</f>
        <v>9460648065</v>
      </c>
      <c r="I42" s="24">
        <f>SUM(I28+I40)</f>
        <v>9456148360</v>
      </c>
      <c r="J42" s="14"/>
      <c r="K42" s="25">
        <f>SUM(K28+K40)</f>
        <v>9061698302</v>
      </c>
      <c r="M42" s="15"/>
    </row>
    <row r="43" spans="1:13" ht="16.5" customHeight="1" thickTop="1" x14ac:dyDescent="0.3">
      <c r="G43" s="14"/>
      <c r="I43" s="14"/>
      <c r="J43" s="14"/>
      <c r="K43" s="14"/>
      <c r="M43" s="15"/>
    </row>
    <row r="44" spans="1:13" ht="16.5" customHeight="1" x14ac:dyDescent="0.3">
      <c r="G44" s="14"/>
      <c r="I44" s="14"/>
      <c r="J44" s="14"/>
      <c r="K44" s="14"/>
      <c r="M44" s="15"/>
    </row>
    <row r="45" spans="1:13" ht="16.5" customHeight="1" x14ac:dyDescent="0.3">
      <c r="M45" s="15"/>
    </row>
    <row r="46" spans="1:13" ht="16.5" customHeight="1" x14ac:dyDescent="0.3">
      <c r="M46" s="15"/>
    </row>
    <row r="47" spans="1:13" ht="16.5" customHeight="1" x14ac:dyDescent="0.3">
      <c r="A47" s="115" t="s">
        <v>23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M47" s="15"/>
    </row>
    <row r="48" spans="1:13" ht="16.5" customHeight="1" x14ac:dyDescent="0.3">
      <c r="M48" s="15"/>
    </row>
    <row r="49" spans="1:13" ht="23.25" customHeight="1" x14ac:dyDescent="0.3">
      <c r="M49" s="15"/>
    </row>
    <row r="50" spans="1:13" ht="21.9" customHeight="1" x14ac:dyDescent="0.3">
      <c r="A50" s="116" t="s">
        <v>24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M50" s="15"/>
    </row>
    <row r="51" spans="1:13" ht="16.5" customHeight="1" x14ac:dyDescent="0.3">
      <c r="A51" s="1" t="s">
        <v>0</v>
      </c>
      <c r="B51" s="1"/>
      <c r="C51" s="1"/>
      <c r="D51" s="1"/>
      <c r="E51" s="106"/>
      <c r="F51" s="1"/>
      <c r="G51" s="2"/>
      <c r="H51" s="1"/>
      <c r="I51" s="2"/>
      <c r="J51" s="2"/>
      <c r="K51" s="2"/>
      <c r="M51" s="15"/>
    </row>
    <row r="52" spans="1:13" ht="16.5" customHeight="1" x14ac:dyDescent="0.3">
      <c r="A52" s="1" t="s">
        <v>1</v>
      </c>
      <c r="B52" s="1"/>
      <c r="C52" s="1"/>
      <c r="D52" s="1"/>
      <c r="E52" s="106"/>
      <c r="F52" s="1"/>
      <c r="G52" s="2"/>
      <c r="H52" s="1"/>
      <c r="I52" s="2"/>
      <c r="J52" s="2"/>
      <c r="K52" s="2"/>
      <c r="M52" s="15"/>
    </row>
    <row r="53" spans="1:13" ht="16.5" customHeight="1" x14ac:dyDescent="0.3">
      <c r="A53" s="4" t="str">
        <f>A3</f>
        <v>As at 31 March 2023</v>
      </c>
      <c r="B53" s="4"/>
      <c r="C53" s="4"/>
      <c r="D53" s="4"/>
      <c r="E53" s="105"/>
      <c r="F53" s="4"/>
      <c r="G53" s="5"/>
      <c r="H53" s="4"/>
      <c r="I53" s="5"/>
      <c r="J53" s="5"/>
      <c r="K53" s="5"/>
      <c r="M53" s="15"/>
    </row>
    <row r="54" spans="1:13" ht="12" customHeight="1" x14ac:dyDescent="0.3">
      <c r="A54" s="1"/>
      <c r="B54" s="1"/>
      <c r="C54" s="1"/>
      <c r="D54" s="1"/>
      <c r="E54" s="106"/>
      <c r="F54" s="1"/>
      <c r="G54" s="2"/>
      <c r="H54" s="1"/>
      <c r="I54" s="2"/>
      <c r="J54" s="2"/>
      <c r="K54" s="2"/>
      <c r="M54" s="15"/>
    </row>
    <row r="55" spans="1:13" ht="12" customHeight="1" x14ac:dyDescent="0.3">
      <c r="A55" s="1"/>
      <c r="B55" s="1"/>
      <c r="C55" s="1"/>
      <c r="D55" s="1"/>
      <c r="E55" s="106"/>
      <c r="F55" s="1"/>
      <c r="G55" s="2"/>
      <c r="H55" s="1"/>
      <c r="I55" s="2"/>
      <c r="J55" s="2"/>
      <c r="K55" s="2"/>
      <c r="M55" s="15"/>
    </row>
    <row r="56" spans="1:13" ht="16.5" customHeight="1" x14ac:dyDescent="0.3">
      <c r="A56" s="1"/>
      <c r="B56" s="1"/>
      <c r="C56" s="1"/>
      <c r="D56" s="1"/>
      <c r="E56" s="106"/>
      <c r="F56" s="1"/>
      <c r="G56" s="106" t="s">
        <v>129</v>
      </c>
      <c r="H56" s="1"/>
      <c r="I56" s="2"/>
      <c r="J56" s="2"/>
      <c r="K56" s="2"/>
    </row>
    <row r="57" spans="1:13" ht="16.5" customHeight="1" x14ac:dyDescent="0.3">
      <c r="A57" s="1"/>
      <c r="B57" s="1"/>
      <c r="C57" s="1"/>
      <c r="D57" s="1"/>
      <c r="E57" s="106"/>
      <c r="F57" s="1"/>
      <c r="G57" s="106" t="s">
        <v>131</v>
      </c>
      <c r="H57" s="1"/>
      <c r="I57" s="119" t="s">
        <v>133</v>
      </c>
      <c r="J57" s="119"/>
      <c r="K57" s="119"/>
    </row>
    <row r="58" spans="1:13" ht="16.5" customHeight="1" x14ac:dyDescent="0.3">
      <c r="A58" s="1"/>
      <c r="B58" s="1"/>
      <c r="C58" s="1"/>
      <c r="D58" s="1"/>
      <c r="E58" s="106"/>
      <c r="F58" s="1"/>
      <c r="G58" s="105" t="s">
        <v>132</v>
      </c>
      <c r="H58" s="1"/>
      <c r="I58" s="118" t="s">
        <v>130</v>
      </c>
      <c r="J58" s="118"/>
      <c r="K58" s="118"/>
    </row>
    <row r="59" spans="1:13" ht="15.6" customHeight="1" x14ac:dyDescent="0.3">
      <c r="A59" s="1"/>
      <c r="B59" s="1"/>
      <c r="C59" s="1"/>
      <c r="D59" s="1"/>
      <c r="E59" s="106"/>
      <c r="F59" s="1"/>
      <c r="G59" s="6" t="s">
        <v>118</v>
      </c>
      <c r="H59" s="1"/>
      <c r="I59" s="6" t="s">
        <v>118</v>
      </c>
      <c r="J59" s="7"/>
      <c r="K59" s="6" t="s">
        <v>2</v>
      </c>
      <c r="M59" s="15"/>
    </row>
    <row r="60" spans="1:13" ht="15.6" customHeight="1" x14ac:dyDescent="0.3">
      <c r="A60" s="1"/>
      <c r="B60" s="1"/>
      <c r="C60" s="1"/>
      <c r="D60" s="1"/>
      <c r="E60" s="106"/>
      <c r="F60" s="1"/>
      <c r="G60" s="7">
        <v>2023</v>
      </c>
      <c r="H60" s="1"/>
      <c r="I60" s="7">
        <v>2023</v>
      </c>
      <c r="J60" s="7"/>
      <c r="K60" s="7">
        <v>2022</v>
      </c>
      <c r="M60" s="15"/>
    </row>
    <row r="61" spans="1:13" ht="15.6" customHeight="1" x14ac:dyDescent="0.3">
      <c r="A61" s="1"/>
      <c r="B61" s="1"/>
      <c r="C61" s="1"/>
      <c r="D61" s="1"/>
      <c r="E61" s="106"/>
      <c r="F61" s="1"/>
      <c r="G61" s="2" t="s">
        <v>3</v>
      </c>
      <c r="H61" s="1"/>
      <c r="I61" s="2" t="s">
        <v>3</v>
      </c>
      <c r="J61" s="2"/>
      <c r="K61" s="2" t="s">
        <v>3</v>
      </c>
      <c r="M61" s="15"/>
    </row>
    <row r="62" spans="1:13" ht="15.6" customHeight="1" x14ac:dyDescent="0.3">
      <c r="A62" s="1"/>
      <c r="B62" s="1"/>
      <c r="C62" s="1"/>
      <c r="D62" s="1"/>
      <c r="E62" s="105" t="s">
        <v>4</v>
      </c>
      <c r="F62" s="1"/>
      <c r="G62" s="5" t="s">
        <v>5</v>
      </c>
      <c r="H62" s="1"/>
      <c r="I62" s="5" t="s">
        <v>5</v>
      </c>
      <c r="J62" s="2"/>
      <c r="K62" s="5" t="s">
        <v>6</v>
      </c>
      <c r="M62" s="15"/>
    </row>
    <row r="63" spans="1:13" ht="6" customHeight="1" x14ac:dyDescent="0.3">
      <c r="A63" s="1"/>
      <c r="B63" s="1"/>
      <c r="C63" s="1"/>
      <c r="D63" s="1"/>
      <c r="E63" s="106"/>
      <c r="F63" s="1"/>
      <c r="G63" s="26"/>
      <c r="H63" s="1"/>
      <c r="I63" s="26"/>
      <c r="J63" s="2"/>
      <c r="K63" s="2"/>
      <c r="M63" s="15"/>
    </row>
    <row r="64" spans="1:13" ht="15.6" customHeight="1" x14ac:dyDescent="0.3">
      <c r="A64" s="1" t="s">
        <v>25</v>
      </c>
      <c r="B64" s="1"/>
      <c r="G64" s="9"/>
      <c r="I64" s="9"/>
      <c r="M64" s="15"/>
    </row>
    <row r="65" spans="1:13" ht="6" customHeight="1" x14ac:dyDescent="0.3">
      <c r="G65" s="11"/>
      <c r="I65" s="11"/>
      <c r="J65" s="12"/>
      <c r="K65" s="12"/>
      <c r="M65" s="15"/>
    </row>
    <row r="66" spans="1:13" ht="15.6" customHeight="1" x14ac:dyDescent="0.3">
      <c r="A66" s="1" t="s">
        <v>26</v>
      </c>
      <c r="G66" s="9"/>
      <c r="I66" s="9"/>
      <c r="M66" s="15"/>
    </row>
    <row r="67" spans="1:13" ht="6" customHeight="1" x14ac:dyDescent="0.3">
      <c r="A67" s="1"/>
      <c r="G67" s="9"/>
      <c r="I67" s="9"/>
      <c r="M67" s="15"/>
    </row>
    <row r="68" spans="1:13" ht="15.6" customHeight="1" x14ac:dyDescent="0.3">
      <c r="A68" s="103" t="s">
        <v>27</v>
      </c>
      <c r="E68" s="8">
        <v>10.1</v>
      </c>
      <c r="G68" s="13">
        <v>3161287278</v>
      </c>
      <c r="I68" s="13">
        <v>3161287278</v>
      </c>
      <c r="J68" s="14"/>
      <c r="K68" s="14">
        <v>2762496204</v>
      </c>
      <c r="M68" s="15"/>
    </row>
    <row r="69" spans="1:13" ht="15.6" customHeight="1" x14ac:dyDescent="0.3">
      <c r="A69" s="103" t="s">
        <v>28</v>
      </c>
      <c r="G69" s="13">
        <v>368276576</v>
      </c>
      <c r="I69" s="13">
        <v>368269216</v>
      </c>
      <c r="J69" s="14"/>
      <c r="K69" s="14">
        <v>513050439</v>
      </c>
      <c r="M69" s="15"/>
    </row>
    <row r="70" spans="1:13" ht="15.6" customHeight="1" x14ac:dyDescent="0.3">
      <c r="A70" s="103" t="s">
        <v>128</v>
      </c>
      <c r="G70" s="13">
        <v>0</v>
      </c>
      <c r="I70" s="13">
        <v>0</v>
      </c>
      <c r="J70" s="14"/>
      <c r="K70" s="14">
        <v>4439294</v>
      </c>
      <c r="M70" s="15"/>
    </row>
    <row r="71" spans="1:13" ht="15.6" customHeight="1" x14ac:dyDescent="0.3">
      <c r="A71" s="103" t="s">
        <v>29</v>
      </c>
      <c r="G71" s="13">
        <v>43778668</v>
      </c>
      <c r="I71" s="13">
        <v>43778668</v>
      </c>
      <c r="J71" s="14"/>
      <c r="K71" s="14">
        <v>0</v>
      </c>
      <c r="M71" s="15"/>
    </row>
    <row r="72" spans="1:13" ht="15.6" customHeight="1" x14ac:dyDescent="0.3">
      <c r="A72" s="103" t="s">
        <v>30</v>
      </c>
      <c r="G72" s="13">
        <v>51025097</v>
      </c>
      <c r="I72" s="13">
        <v>51025097</v>
      </c>
      <c r="J72" s="14"/>
      <c r="K72" s="14">
        <v>56969272</v>
      </c>
      <c r="M72" s="15"/>
    </row>
    <row r="73" spans="1:13" ht="15.6" customHeight="1" x14ac:dyDescent="0.3">
      <c r="A73" s="103" t="s">
        <v>31</v>
      </c>
      <c r="G73" s="13"/>
      <c r="I73" s="13"/>
      <c r="J73" s="14"/>
      <c r="K73" s="14"/>
      <c r="M73" s="15"/>
    </row>
    <row r="74" spans="1:13" ht="15.6" customHeight="1" x14ac:dyDescent="0.3">
      <c r="B74" s="103" t="s">
        <v>32</v>
      </c>
      <c r="E74" s="8">
        <v>10.199999999999999</v>
      </c>
      <c r="G74" s="13">
        <v>639364064</v>
      </c>
      <c r="I74" s="13">
        <v>639364064</v>
      </c>
      <c r="J74" s="14"/>
      <c r="K74" s="14">
        <v>639317843</v>
      </c>
      <c r="M74" s="15"/>
    </row>
    <row r="75" spans="1:13" ht="15.6" customHeight="1" x14ac:dyDescent="0.3">
      <c r="A75" s="103" t="s">
        <v>33</v>
      </c>
      <c r="G75" s="20">
        <v>22816556</v>
      </c>
      <c r="I75" s="20">
        <v>22816556</v>
      </c>
      <c r="J75" s="14"/>
      <c r="K75" s="21">
        <v>23409632</v>
      </c>
      <c r="M75" s="15"/>
    </row>
    <row r="76" spans="1:13" ht="6" customHeight="1" x14ac:dyDescent="0.3">
      <c r="G76" s="13"/>
      <c r="I76" s="13"/>
      <c r="J76" s="14"/>
      <c r="K76" s="14"/>
      <c r="M76" s="15"/>
    </row>
    <row r="77" spans="1:13" ht="15.6" customHeight="1" x14ac:dyDescent="0.3">
      <c r="A77" s="1" t="s">
        <v>34</v>
      </c>
      <c r="G77" s="20">
        <f>SUM(G68:G76)</f>
        <v>4286548239</v>
      </c>
      <c r="I77" s="20">
        <f>SUM(I68:I76)</f>
        <v>4286540879</v>
      </c>
      <c r="J77" s="14"/>
      <c r="K77" s="21">
        <f>SUM(K68:K76)</f>
        <v>3999682684</v>
      </c>
      <c r="M77" s="15"/>
    </row>
    <row r="78" spans="1:13" ht="12" customHeight="1" x14ac:dyDescent="0.3">
      <c r="A78" s="1"/>
      <c r="G78" s="13"/>
      <c r="I78" s="13"/>
      <c r="J78" s="14"/>
      <c r="K78" s="14"/>
      <c r="M78" s="15"/>
    </row>
    <row r="79" spans="1:13" ht="15.6" customHeight="1" x14ac:dyDescent="0.3">
      <c r="A79" s="1" t="s">
        <v>35</v>
      </c>
      <c r="G79" s="13"/>
      <c r="I79" s="13"/>
      <c r="J79" s="14"/>
      <c r="K79" s="14"/>
      <c r="M79" s="15"/>
    </row>
    <row r="80" spans="1:13" ht="6" customHeight="1" x14ac:dyDescent="0.3">
      <c r="A80" s="1"/>
      <c r="G80" s="13"/>
      <c r="I80" s="13"/>
      <c r="J80" s="14"/>
      <c r="K80" s="14"/>
      <c r="M80" s="15"/>
    </row>
    <row r="81" spans="1:13" ht="15.6" customHeight="1" x14ac:dyDescent="0.3">
      <c r="A81" s="103" t="s">
        <v>36</v>
      </c>
      <c r="E81" s="8">
        <v>10.199999999999999</v>
      </c>
      <c r="G81" s="13">
        <v>1586113882</v>
      </c>
      <c r="I81" s="13">
        <v>1586113882</v>
      </c>
      <c r="J81" s="14"/>
      <c r="K81" s="14">
        <v>1680976801</v>
      </c>
      <c r="M81" s="15"/>
    </row>
    <row r="82" spans="1:13" ht="15.6" customHeight="1" x14ac:dyDescent="0.3">
      <c r="A82" s="103" t="s">
        <v>37</v>
      </c>
      <c r="G82" s="13">
        <v>23347787</v>
      </c>
      <c r="I82" s="13">
        <v>23347787</v>
      </c>
      <c r="J82" s="14"/>
      <c r="K82" s="14">
        <v>27867968</v>
      </c>
      <c r="M82" s="15"/>
    </row>
    <row r="83" spans="1:13" ht="15.6" customHeight="1" x14ac:dyDescent="0.3">
      <c r="A83" s="103" t="s">
        <v>38</v>
      </c>
      <c r="G83" s="20">
        <v>105441702</v>
      </c>
      <c r="I83" s="20">
        <v>105441702</v>
      </c>
      <c r="J83" s="14"/>
      <c r="K83" s="21">
        <v>103228852</v>
      </c>
      <c r="M83" s="15"/>
    </row>
    <row r="84" spans="1:13" ht="6" customHeight="1" x14ac:dyDescent="0.3">
      <c r="G84" s="9"/>
      <c r="I84" s="9"/>
      <c r="M84" s="15"/>
    </row>
    <row r="85" spans="1:13" ht="15.6" customHeight="1" x14ac:dyDescent="0.3">
      <c r="A85" s="1" t="s">
        <v>39</v>
      </c>
      <c r="G85" s="20">
        <f>SUM(G81:G84)</f>
        <v>1714903371</v>
      </c>
      <c r="I85" s="20">
        <f>SUM(I81:I84)</f>
        <v>1714903371</v>
      </c>
      <c r="J85" s="14"/>
      <c r="K85" s="21">
        <f>SUM(K81:K83)</f>
        <v>1812073621</v>
      </c>
      <c r="M85" s="15"/>
    </row>
    <row r="86" spans="1:13" ht="6" customHeight="1" x14ac:dyDescent="0.3">
      <c r="G86" s="13"/>
      <c r="I86" s="13"/>
      <c r="J86" s="14"/>
      <c r="K86" s="14"/>
      <c r="M86" s="15"/>
    </row>
    <row r="87" spans="1:13" ht="15.6" customHeight="1" x14ac:dyDescent="0.3">
      <c r="A87" s="1" t="s">
        <v>40</v>
      </c>
      <c r="D87" s="1"/>
      <c r="G87" s="20">
        <f>SUM(G77+G85)</f>
        <v>6001451610</v>
      </c>
      <c r="I87" s="20">
        <f>SUM(I77+I85)</f>
        <v>6001444250</v>
      </c>
      <c r="J87" s="14"/>
      <c r="K87" s="21">
        <f>SUM(K77+K85)</f>
        <v>5811756305</v>
      </c>
      <c r="M87" s="15"/>
    </row>
    <row r="88" spans="1:13" ht="9.75" customHeight="1" x14ac:dyDescent="0.3">
      <c r="A88" s="1"/>
      <c r="D88" s="1"/>
      <c r="G88" s="13"/>
      <c r="I88" s="13"/>
      <c r="J88" s="14"/>
      <c r="K88" s="14"/>
      <c r="M88" s="15"/>
    </row>
    <row r="89" spans="1:13" ht="9.75" customHeight="1" x14ac:dyDescent="0.3">
      <c r="A89" s="1"/>
      <c r="D89" s="1"/>
      <c r="G89" s="13"/>
      <c r="I89" s="13"/>
      <c r="J89" s="14"/>
      <c r="K89" s="14"/>
      <c r="M89" s="15"/>
    </row>
    <row r="90" spans="1:13" ht="15.6" customHeight="1" x14ac:dyDescent="0.3">
      <c r="A90" s="1" t="s">
        <v>41</v>
      </c>
      <c r="G90" s="13"/>
      <c r="I90" s="13"/>
      <c r="J90" s="14"/>
      <c r="K90" s="14"/>
      <c r="M90" s="15"/>
    </row>
    <row r="91" spans="1:13" ht="6" customHeight="1" x14ac:dyDescent="0.3">
      <c r="A91" s="1"/>
      <c r="G91" s="13"/>
      <c r="I91" s="13"/>
      <c r="J91" s="14"/>
      <c r="K91" s="14"/>
      <c r="M91" s="15"/>
    </row>
    <row r="92" spans="1:13" ht="15.6" customHeight="1" x14ac:dyDescent="0.3">
      <c r="A92" s="103" t="s">
        <v>42</v>
      </c>
      <c r="G92" s="13"/>
      <c r="I92" s="13"/>
      <c r="J92" s="14"/>
      <c r="K92" s="14"/>
      <c r="M92" s="15"/>
    </row>
    <row r="93" spans="1:13" ht="15.6" customHeight="1" x14ac:dyDescent="0.3">
      <c r="B93" s="103" t="s">
        <v>43</v>
      </c>
      <c r="G93" s="13"/>
      <c r="I93" s="13"/>
      <c r="J93" s="14"/>
      <c r="K93" s="14"/>
      <c r="M93" s="15"/>
    </row>
    <row r="94" spans="1:13" ht="15.6" customHeight="1" x14ac:dyDescent="0.3">
      <c r="C94" s="103" t="s">
        <v>162</v>
      </c>
      <c r="G94" s="13"/>
      <c r="I94" s="13"/>
      <c r="J94" s="14"/>
      <c r="K94" s="14"/>
      <c r="M94" s="15"/>
    </row>
    <row r="95" spans="1:13" ht="15.6" customHeight="1" thickBot="1" x14ac:dyDescent="0.35">
      <c r="D95" s="103" t="s">
        <v>163</v>
      </c>
      <c r="G95" s="27">
        <v>870758034</v>
      </c>
      <c r="I95" s="27">
        <v>870758034</v>
      </c>
      <c r="J95" s="14"/>
      <c r="K95" s="28">
        <v>870758034</v>
      </c>
      <c r="M95" s="15"/>
    </row>
    <row r="96" spans="1:13" ht="6" customHeight="1" thickTop="1" x14ac:dyDescent="0.3">
      <c r="G96" s="16"/>
      <c r="I96" s="16"/>
      <c r="J96" s="14"/>
      <c r="K96" s="17"/>
      <c r="M96" s="15"/>
    </row>
    <row r="97" spans="1:13" ht="15.6" customHeight="1" x14ac:dyDescent="0.3">
      <c r="B97" s="103" t="s">
        <v>44</v>
      </c>
      <c r="G97" s="16"/>
      <c r="I97" s="16"/>
      <c r="J97" s="14"/>
      <c r="K97" s="17"/>
      <c r="M97" s="15"/>
    </row>
    <row r="98" spans="1:13" ht="15.6" customHeight="1" x14ac:dyDescent="0.3">
      <c r="C98" s="103" t="s">
        <v>162</v>
      </c>
      <c r="G98" s="16"/>
      <c r="I98" s="16"/>
      <c r="J98" s="14"/>
      <c r="K98" s="17"/>
      <c r="M98" s="15"/>
    </row>
    <row r="99" spans="1:13" ht="15.6" customHeight="1" x14ac:dyDescent="0.3">
      <c r="D99" s="103" t="s">
        <v>164</v>
      </c>
      <c r="G99" s="16">
        <v>870758034</v>
      </c>
      <c r="I99" s="16">
        <v>870758034</v>
      </c>
      <c r="J99" s="14"/>
      <c r="K99" s="17">
        <v>870758034</v>
      </c>
      <c r="M99" s="15"/>
    </row>
    <row r="100" spans="1:13" ht="15.6" customHeight="1" x14ac:dyDescent="0.3">
      <c r="A100" s="103" t="s">
        <v>45</v>
      </c>
      <c r="G100" s="16">
        <v>427323198</v>
      </c>
      <c r="I100" s="16">
        <v>427323198</v>
      </c>
      <c r="J100" s="14"/>
      <c r="K100" s="17">
        <v>427323198</v>
      </c>
      <c r="M100" s="15"/>
    </row>
    <row r="101" spans="1:13" ht="15.6" customHeight="1" x14ac:dyDescent="0.3">
      <c r="A101" s="103" t="s">
        <v>46</v>
      </c>
      <c r="G101" s="13"/>
      <c r="I101" s="13"/>
      <c r="J101" s="14"/>
      <c r="K101" s="14"/>
      <c r="M101" s="15"/>
    </row>
    <row r="102" spans="1:13" ht="15.6" customHeight="1" x14ac:dyDescent="0.3">
      <c r="B102" s="103" t="s">
        <v>47</v>
      </c>
      <c r="G102" s="29">
        <v>87075803</v>
      </c>
      <c r="I102" s="29">
        <v>87075803</v>
      </c>
      <c r="J102" s="14"/>
      <c r="K102" s="30">
        <v>87075803</v>
      </c>
      <c r="M102" s="15"/>
    </row>
    <row r="103" spans="1:13" ht="15.6" customHeight="1" x14ac:dyDescent="0.3">
      <c r="B103" s="103" t="s">
        <v>48</v>
      </c>
      <c r="G103" s="22">
        <f>'Eng5'!M17</f>
        <v>2069541713</v>
      </c>
      <c r="I103" s="22">
        <f>'Eng6'!M21</f>
        <v>2069547075</v>
      </c>
      <c r="J103" s="14"/>
      <c r="K103" s="23">
        <v>1864784962</v>
      </c>
      <c r="M103" s="15"/>
    </row>
    <row r="104" spans="1:13" ht="6" customHeight="1" x14ac:dyDescent="0.3">
      <c r="G104" s="13"/>
      <c r="I104" s="13"/>
      <c r="J104" s="14"/>
      <c r="K104" s="14"/>
      <c r="M104" s="15"/>
    </row>
    <row r="105" spans="1:13" ht="15.6" customHeight="1" x14ac:dyDescent="0.3">
      <c r="A105" s="1" t="s">
        <v>134</v>
      </c>
      <c r="D105" s="1"/>
      <c r="G105" s="16">
        <f>SUM(G99:G103)</f>
        <v>3454698748</v>
      </c>
      <c r="I105" s="16">
        <f>SUM(I99:I103)</f>
        <v>3454704110</v>
      </c>
      <c r="J105" s="14"/>
      <c r="K105" s="17">
        <f>SUM(K99:K103)</f>
        <v>3249941997</v>
      </c>
      <c r="M105" s="15"/>
    </row>
    <row r="106" spans="1:13" ht="15.6" customHeight="1" x14ac:dyDescent="0.3">
      <c r="A106" s="103" t="s">
        <v>135</v>
      </c>
      <c r="D106" s="1"/>
      <c r="G106" s="22">
        <f>'Eng5'!Q17</f>
        <v>4497707</v>
      </c>
      <c r="I106" s="22">
        <v>0</v>
      </c>
      <c r="J106" s="14"/>
      <c r="K106" s="23">
        <v>0</v>
      </c>
      <c r="M106" s="15"/>
    </row>
    <row r="107" spans="1:13" ht="6" customHeight="1" x14ac:dyDescent="0.3">
      <c r="G107" s="13"/>
      <c r="I107" s="13"/>
      <c r="J107" s="14"/>
      <c r="K107" s="14"/>
      <c r="M107" s="15"/>
    </row>
    <row r="108" spans="1:13" ht="15.6" customHeight="1" x14ac:dyDescent="0.3">
      <c r="A108" s="1" t="s">
        <v>49</v>
      </c>
      <c r="D108" s="1"/>
      <c r="G108" s="20">
        <f>SUM(G105:G106)</f>
        <v>3459196455</v>
      </c>
      <c r="I108" s="20">
        <f>SUM(I105:I106)</f>
        <v>3454704110</v>
      </c>
      <c r="J108" s="14"/>
      <c r="K108" s="98">
        <f>SUM(K105:K106)</f>
        <v>3249941997</v>
      </c>
      <c r="M108" s="15"/>
    </row>
    <row r="109" spans="1:13" ht="6" customHeight="1" x14ac:dyDescent="0.3">
      <c r="G109" s="13"/>
      <c r="I109" s="13"/>
      <c r="J109" s="14"/>
      <c r="K109" s="14"/>
      <c r="M109" s="15"/>
    </row>
    <row r="110" spans="1:13" ht="15.6" customHeight="1" thickBot="1" x14ac:dyDescent="0.35">
      <c r="A110" s="1" t="s">
        <v>50</v>
      </c>
      <c r="B110" s="1"/>
      <c r="G110" s="24">
        <f>SUM(G87+G108)</f>
        <v>9460648065</v>
      </c>
      <c r="I110" s="24">
        <f>SUM(I87+I108)</f>
        <v>9456148360</v>
      </c>
      <c r="J110" s="14"/>
      <c r="K110" s="25">
        <f>SUM(K87+K108)</f>
        <v>9061698302</v>
      </c>
      <c r="M110" s="15"/>
    </row>
    <row r="111" spans="1:13" ht="12" customHeight="1" thickTop="1" x14ac:dyDescent="0.3"/>
    <row r="112" spans="1:13" ht="21.9" customHeight="1" x14ac:dyDescent="0.3">
      <c r="A112" s="117" t="str">
        <f>A50</f>
        <v>The accompanying notes form an integral part of this financial information.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</row>
    <row r="115" spans="7:7" ht="16.5" customHeight="1" x14ac:dyDescent="0.3">
      <c r="G115" s="14"/>
    </row>
  </sheetData>
  <mergeCells count="7">
    <mergeCell ref="A47:K47"/>
    <mergeCell ref="A50:K50"/>
    <mergeCell ref="A112:K112"/>
    <mergeCell ref="I8:K8"/>
    <mergeCell ref="I7:K7"/>
    <mergeCell ref="I57:K57"/>
    <mergeCell ref="I58:K58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L51"/>
  <sheetViews>
    <sheetView zoomScale="90" zoomScaleNormal="90" zoomScaleSheetLayoutView="100" workbookViewId="0">
      <selection activeCell="A48" sqref="A48:XFD48"/>
    </sheetView>
  </sheetViews>
  <sheetFormatPr defaultColWidth="9.109375" defaultRowHeight="16.5" customHeight="1" x14ac:dyDescent="0.3"/>
  <cols>
    <col min="1" max="3" width="1.44140625" style="103" customWidth="1"/>
    <col min="4" max="4" width="12.109375" style="103" customWidth="1"/>
    <col min="5" max="5" width="24.109375" style="103" customWidth="1"/>
    <col min="6" max="6" width="4.44140625" style="8" customWidth="1"/>
    <col min="7" max="7" width="0.5546875" style="103" customWidth="1"/>
    <col min="8" max="8" width="14.88671875" style="14" customWidth="1"/>
    <col min="9" max="9" width="0.5546875" style="103" customWidth="1"/>
    <col min="10" max="10" width="14.88671875" style="14" customWidth="1"/>
    <col min="11" max="11" width="0.5546875" style="14" customWidth="1"/>
    <col min="12" max="12" width="14.88671875" style="14" customWidth="1"/>
    <col min="13" max="13" width="19.109375" style="103" customWidth="1"/>
    <col min="14" max="15" width="9.109375" style="103"/>
    <col min="16" max="16" width="13.88671875" style="103" bestFit="1" customWidth="1"/>
    <col min="17" max="17" width="15.109375" style="103" bestFit="1" customWidth="1"/>
    <col min="18" max="18" width="16.6640625" style="103" bestFit="1" customWidth="1"/>
    <col min="19" max="16384" width="9.109375" style="103"/>
  </cols>
  <sheetData>
    <row r="1" spans="1:12" ht="16.5" customHeight="1" x14ac:dyDescent="0.3">
      <c r="A1" s="31" t="s">
        <v>0</v>
      </c>
      <c r="B1" s="31"/>
      <c r="C1" s="1"/>
      <c r="D1" s="1"/>
      <c r="E1" s="1"/>
      <c r="F1" s="106"/>
      <c r="G1" s="1"/>
      <c r="H1" s="32"/>
      <c r="I1" s="1"/>
      <c r="J1" s="32"/>
      <c r="K1" s="32"/>
      <c r="L1" s="32"/>
    </row>
    <row r="2" spans="1:12" ht="16.5" customHeight="1" x14ac:dyDescent="0.3">
      <c r="A2" s="1" t="s">
        <v>51</v>
      </c>
      <c r="B2" s="1"/>
      <c r="C2" s="1"/>
      <c r="D2" s="1"/>
      <c r="E2" s="1"/>
      <c r="F2" s="106"/>
      <c r="G2" s="1"/>
      <c r="H2" s="32"/>
      <c r="I2" s="1"/>
      <c r="J2" s="32"/>
      <c r="K2" s="32"/>
      <c r="L2" s="32"/>
    </row>
    <row r="3" spans="1:12" ht="16.5" customHeight="1" x14ac:dyDescent="0.3">
      <c r="A3" s="93" t="s">
        <v>119</v>
      </c>
      <c r="B3" s="4"/>
      <c r="C3" s="4"/>
      <c r="D3" s="4"/>
      <c r="E3" s="4"/>
      <c r="F3" s="105"/>
      <c r="G3" s="4"/>
      <c r="H3" s="33"/>
      <c r="I3" s="4"/>
      <c r="J3" s="33"/>
      <c r="K3" s="33"/>
      <c r="L3" s="33"/>
    </row>
    <row r="4" spans="1:12" ht="16.5" customHeight="1" x14ac:dyDescent="0.3">
      <c r="A4" s="1"/>
      <c r="B4" s="1"/>
      <c r="C4" s="1"/>
      <c r="D4" s="1"/>
      <c r="E4" s="1"/>
      <c r="F4" s="106"/>
      <c r="G4" s="1"/>
      <c r="H4" s="32"/>
      <c r="I4" s="1"/>
      <c r="J4" s="32"/>
      <c r="K4" s="32"/>
      <c r="L4" s="32"/>
    </row>
    <row r="5" spans="1:12" ht="16.5" customHeight="1" x14ac:dyDescent="0.3">
      <c r="A5" s="1"/>
      <c r="B5" s="1"/>
      <c r="C5" s="1"/>
      <c r="D5" s="1"/>
      <c r="E5" s="1"/>
      <c r="F5" s="106"/>
      <c r="G5" s="1"/>
      <c r="H5" s="32"/>
      <c r="I5" s="1"/>
      <c r="J5" s="32"/>
      <c r="K5" s="32"/>
      <c r="L5" s="32"/>
    </row>
    <row r="6" spans="1:12" ht="16.5" customHeight="1" x14ac:dyDescent="0.3">
      <c r="A6" s="1"/>
      <c r="B6" s="1"/>
      <c r="C6" s="1"/>
      <c r="D6" s="1"/>
      <c r="E6" s="1"/>
      <c r="F6" s="106"/>
      <c r="G6" s="1"/>
      <c r="H6" s="106" t="s">
        <v>129</v>
      </c>
      <c r="I6" s="1"/>
      <c r="J6" s="32"/>
      <c r="K6" s="32"/>
      <c r="L6" s="32"/>
    </row>
    <row r="7" spans="1:12" ht="16.5" customHeight="1" x14ac:dyDescent="0.3">
      <c r="A7" s="1"/>
      <c r="B7" s="1"/>
      <c r="C7" s="1"/>
      <c r="D7" s="1"/>
      <c r="E7" s="1"/>
      <c r="F7" s="106"/>
      <c r="G7" s="1"/>
      <c r="H7" s="106" t="s">
        <v>131</v>
      </c>
      <c r="I7" s="1"/>
      <c r="J7" s="119" t="s">
        <v>133</v>
      </c>
      <c r="K7" s="119"/>
      <c r="L7" s="119"/>
    </row>
    <row r="8" spans="1:12" ht="16.5" customHeight="1" x14ac:dyDescent="0.3">
      <c r="A8" s="1"/>
      <c r="B8" s="1"/>
      <c r="C8" s="1"/>
      <c r="D8" s="1"/>
      <c r="E8" s="1"/>
      <c r="F8" s="106"/>
      <c r="G8" s="1"/>
      <c r="H8" s="105" t="s">
        <v>132</v>
      </c>
      <c r="I8" s="1"/>
      <c r="J8" s="118" t="s">
        <v>130</v>
      </c>
      <c r="K8" s="118"/>
      <c r="L8" s="118"/>
    </row>
    <row r="9" spans="1:12" ht="16.5" customHeight="1" x14ac:dyDescent="0.3">
      <c r="A9" s="1"/>
      <c r="B9" s="1"/>
      <c r="C9" s="1"/>
      <c r="D9" s="1"/>
      <c r="E9" s="1"/>
      <c r="F9" s="106"/>
      <c r="G9" s="1"/>
      <c r="H9" s="34" t="s">
        <v>125</v>
      </c>
      <c r="I9" s="1"/>
      <c r="J9" s="34" t="s">
        <v>125</v>
      </c>
      <c r="K9" s="32"/>
      <c r="L9" s="34" t="s">
        <v>52</v>
      </c>
    </row>
    <row r="10" spans="1:12" ht="16.5" customHeight="1" x14ac:dyDescent="0.3">
      <c r="A10" s="1"/>
      <c r="B10" s="1"/>
      <c r="C10" s="1"/>
      <c r="D10" s="1"/>
      <c r="E10" s="1"/>
      <c r="F10" s="106"/>
      <c r="G10" s="1"/>
      <c r="H10" s="32" t="s">
        <v>3</v>
      </c>
      <c r="I10" s="1"/>
      <c r="J10" s="32" t="s">
        <v>3</v>
      </c>
      <c r="K10" s="32"/>
      <c r="L10" s="32" t="s">
        <v>3</v>
      </c>
    </row>
    <row r="11" spans="1:12" ht="16.5" customHeight="1" x14ac:dyDescent="0.3">
      <c r="A11" s="1"/>
      <c r="B11" s="1"/>
      <c r="C11" s="1"/>
      <c r="D11" s="1"/>
      <c r="E11" s="1"/>
      <c r="F11" s="105" t="s">
        <v>53</v>
      </c>
      <c r="G11" s="1"/>
      <c r="H11" s="33" t="s">
        <v>5</v>
      </c>
      <c r="I11" s="1"/>
      <c r="J11" s="33" t="s">
        <v>5</v>
      </c>
      <c r="K11" s="32"/>
      <c r="L11" s="33" t="s">
        <v>5</v>
      </c>
    </row>
    <row r="12" spans="1:12" ht="16.5" customHeight="1" x14ac:dyDescent="0.3">
      <c r="A12" s="1"/>
      <c r="B12" s="1"/>
      <c r="C12" s="1"/>
      <c r="D12" s="1"/>
      <c r="E12" s="1"/>
      <c r="F12" s="106"/>
      <c r="G12" s="1"/>
      <c r="H12" s="35"/>
      <c r="I12" s="1"/>
      <c r="J12" s="35"/>
      <c r="K12" s="32"/>
      <c r="L12" s="32"/>
    </row>
    <row r="13" spans="1:12" ht="16.5" customHeight="1" x14ac:dyDescent="0.3">
      <c r="A13" s="103" t="s">
        <v>54</v>
      </c>
      <c r="H13" s="36">
        <v>5465557253</v>
      </c>
      <c r="J13" s="36">
        <v>5465557253</v>
      </c>
      <c r="L13" s="37">
        <v>6253768058</v>
      </c>
    </row>
    <row r="14" spans="1:12" ht="16.5" customHeight="1" x14ac:dyDescent="0.3">
      <c r="A14" s="103" t="s">
        <v>55</v>
      </c>
      <c r="H14" s="38">
        <v>-4994161418</v>
      </c>
      <c r="J14" s="38">
        <v>-4994161418</v>
      </c>
      <c r="L14" s="39">
        <v>-5931142398</v>
      </c>
    </row>
    <row r="15" spans="1:12" ht="16.5" customHeight="1" x14ac:dyDescent="0.3">
      <c r="H15" s="13"/>
      <c r="J15" s="13"/>
      <c r="K15" s="15"/>
    </row>
    <row r="16" spans="1:12" ht="16.5" customHeight="1" x14ac:dyDescent="0.3">
      <c r="A16" s="1" t="s">
        <v>56</v>
      </c>
      <c r="H16" s="13">
        <f>H13+H14</f>
        <v>471395835</v>
      </c>
      <c r="J16" s="13">
        <f>J13+J14</f>
        <v>471395835</v>
      </c>
      <c r="L16" s="14">
        <f>L13+L14</f>
        <v>322625660</v>
      </c>
    </row>
    <row r="17" spans="1:12" ht="16.5" customHeight="1" x14ac:dyDescent="0.3">
      <c r="A17" s="103" t="s">
        <v>57</v>
      </c>
      <c r="H17" s="13">
        <v>21729752</v>
      </c>
      <c r="J17" s="13">
        <v>21729752</v>
      </c>
      <c r="L17" s="14">
        <v>20249323</v>
      </c>
    </row>
    <row r="18" spans="1:12" ht="16.5" customHeight="1" x14ac:dyDescent="0.3">
      <c r="A18" s="103" t="s">
        <v>58</v>
      </c>
      <c r="H18" s="36">
        <v>-58567013</v>
      </c>
      <c r="J18" s="36">
        <v>-58565563</v>
      </c>
      <c r="L18" s="37">
        <v>-53099275</v>
      </c>
    </row>
    <row r="19" spans="1:12" ht="16.5" customHeight="1" x14ac:dyDescent="0.3">
      <c r="A19" s="103" t="s">
        <v>59</v>
      </c>
      <c r="H19" s="36">
        <v>-145774237</v>
      </c>
      <c r="J19" s="36">
        <v>-145768027</v>
      </c>
      <c r="L19" s="37">
        <v>-106546589</v>
      </c>
    </row>
    <row r="20" spans="1:12" ht="16.5" customHeight="1" x14ac:dyDescent="0.3">
      <c r="A20" s="103" t="s">
        <v>60</v>
      </c>
      <c r="H20" s="38">
        <v>-35941191</v>
      </c>
      <c r="J20" s="38">
        <v>-35941191</v>
      </c>
      <c r="L20" s="39">
        <v>-26468229</v>
      </c>
    </row>
    <row r="21" spans="1:12" ht="16.5" customHeight="1" x14ac:dyDescent="0.3">
      <c r="H21" s="13"/>
      <c r="J21" s="13"/>
    </row>
    <row r="22" spans="1:12" ht="16.5" customHeight="1" x14ac:dyDescent="0.3">
      <c r="A22" s="1" t="s">
        <v>62</v>
      </c>
      <c r="H22" s="13">
        <f>SUM(H16:H20)</f>
        <v>252843146</v>
      </c>
      <c r="J22" s="13">
        <f>SUM(J16:J20)</f>
        <v>252850806</v>
      </c>
      <c r="L22" s="14">
        <f>SUM(L16:L20)</f>
        <v>156760890</v>
      </c>
    </row>
    <row r="23" spans="1:12" ht="16.5" customHeight="1" x14ac:dyDescent="0.3">
      <c r="A23" s="103" t="s">
        <v>61</v>
      </c>
      <c r="F23" s="8">
        <v>5</v>
      </c>
      <c r="H23" s="38">
        <v>-48088693</v>
      </c>
      <c r="J23" s="38">
        <v>-48088693</v>
      </c>
      <c r="L23" s="39">
        <v>-29822775</v>
      </c>
    </row>
    <row r="24" spans="1:12" ht="16.5" customHeight="1" x14ac:dyDescent="0.3">
      <c r="H24" s="13"/>
      <c r="J24" s="13"/>
    </row>
    <row r="25" spans="1:12" ht="16.5" customHeight="1" x14ac:dyDescent="0.3">
      <c r="A25" s="1" t="s">
        <v>137</v>
      </c>
      <c r="B25" s="1"/>
      <c r="C25" s="1"/>
      <c r="D25" s="1"/>
      <c r="E25" s="1"/>
      <c r="H25" s="13">
        <f>SUM(H22:H23)</f>
        <v>204754453</v>
      </c>
      <c r="J25" s="13">
        <f>SUM(J22:J23)</f>
        <v>204762113</v>
      </c>
      <c r="L25" s="14">
        <f>SUM(L22:L23)</f>
        <v>126938115</v>
      </c>
    </row>
    <row r="26" spans="1:12" ht="16.5" customHeight="1" x14ac:dyDescent="0.3">
      <c r="A26" s="94" t="s">
        <v>120</v>
      </c>
      <c r="B26" s="95"/>
      <c r="C26" s="95"/>
      <c r="D26" s="95"/>
      <c r="E26" s="1"/>
      <c r="H26" s="13"/>
      <c r="J26" s="13"/>
    </row>
    <row r="27" spans="1:12" ht="16.5" customHeight="1" x14ac:dyDescent="0.3">
      <c r="A27" s="96" t="s">
        <v>63</v>
      </c>
      <c r="B27" s="96"/>
      <c r="C27" s="95"/>
      <c r="D27" s="95"/>
      <c r="E27" s="1"/>
      <c r="H27" s="13"/>
      <c r="J27" s="13"/>
    </row>
    <row r="28" spans="1:12" ht="16.5" customHeight="1" x14ac:dyDescent="0.3">
      <c r="A28" s="96"/>
      <c r="B28" s="96" t="s">
        <v>64</v>
      </c>
      <c r="C28" s="95"/>
      <c r="D28" s="95"/>
      <c r="E28" s="1"/>
      <c r="H28" s="13"/>
      <c r="J28" s="13"/>
    </row>
    <row r="29" spans="1:12" ht="16.5" customHeight="1" x14ac:dyDescent="0.3">
      <c r="A29" s="96"/>
      <c r="B29" s="96"/>
      <c r="C29" s="96" t="s">
        <v>65</v>
      </c>
      <c r="D29" s="95"/>
      <c r="E29" s="1"/>
      <c r="H29" s="65">
        <v>0</v>
      </c>
      <c r="J29" s="65">
        <v>0</v>
      </c>
      <c r="L29" s="14">
        <v>-7968774</v>
      </c>
    </row>
    <row r="30" spans="1:12" ht="16.5" customHeight="1" x14ac:dyDescent="0.3">
      <c r="A30" s="96"/>
      <c r="B30" s="96" t="s">
        <v>121</v>
      </c>
      <c r="C30" s="95"/>
      <c r="D30" s="95"/>
      <c r="E30" s="1"/>
      <c r="H30" s="40">
        <v>0</v>
      </c>
      <c r="J30" s="40">
        <v>0</v>
      </c>
      <c r="L30" s="41">
        <v>1593755</v>
      </c>
    </row>
    <row r="31" spans="1:12" ht="16.5" customHeight="1" x14ac:dyDescent="0.3">
      <c r="B31" s="1"/>
      <c r="C31" s="1"/>
      <c r="D31" s="1"/>
      <c r="E31" s="1"/>
      <c r="H31" s="42"/>
      <c r="J31" s="42"/>
      <c r="K31" s="30"/>
      <c r="L31" s="43"/>
    </row>
    <row r="32" spans="1:12" ht="16.5" customHeight="1" thickBot="1" x14ac:dyDescent="0.35">
      <c r="A32" s="1" t="s">
        <v>66</v>
      </c>
      <c r="B32" s="1"/>
      <c r="C32" s="1"/>
      <c r="D32" s="1"/>
      <c r="E32" s="1"/>
      <c r="H32" s="24">
        <f>H25+H30</f>
        <v>204754453</v>
      </c>
      <c r="J32" s="24">
        <f>J25+J30</f>
        <v>204762113</v>
      </c>
      <c r="L32" s="25">
        <f>SUM(L25:L31)</f>
        <v>120563096</v>
      </c>
    </row>
    <row r="33" spans="1:12" ht="16.5" customHeight="1" thickTop="1" x14ac:dyDescent="0.3">
      <c r="B33" s="1"/>
      <c r="C33" s="1"/>
      <c r="D33" s="1"/>
      <c r="E33" s="1"/>
      <c r="H33" s="13"/>
      <c r="J33" s="13"/>
    </row>
    <row r="34" spans="1:12" s="1" customFormat="1" ht="16.5" customHeight="1" x14ac:dyDescent="0.3">
      <c r="A34" s="99" t="s">
        <v>138</v>
      </c>
      <c r="B34" s="99"/>
      <c r="F34" s="106"/>
      <c r="H34" s="35"/>
      <c r="J34" s="35"/>
      <c r="K34" s="32"/>
      <c r="L34" s="32"/>
    </row>
    <row r="35" spans="1:12" ht="16.5" customHeight="1" x14ac:dyDescent="0.3">
      <c r="A35" s="96" t="s">
        <v>136</v>
      </c>
      <c r="B35" s="96"/>
      <c r="C35" s="1"/>
      <c r="D35" s="1"/>
      <c r="E35" s="1"/>
      <c r="H35" s="13">
        <f>H32-H36</f>
        <v>204756751</v>
      </c>
      <c r="J35" s="13">
        <f>J32</f>
        <v>204762113</v>
      </c>
      <c r="L35" s="100">
        <f>L32</f>
        <v>120563096</v>
      </c>
    </row>
    <row r="36" spans="1:12" ht="16.5" customHeight="1" x14ac:dyDescent="0.3">
      <c r="A36" s="96" t="s">
        <v>135</v>
      </c>
      <c r="B36" s="96"/>
      <c r="C36" s="1"/>
      <c r="D36" s="1"/>
      <c r="E36" s="1"/>
      <c r="H36" s="40">
        <v>-2298</v>
      </c>
      <c r="J36" s="40">
        <v>0</v>
      </c>
      <c r="L36" s="62">
        <v>0</v>
      </c>
    </row>
    <row r="37" spans="1:12" ht="16.5" customHeight="1" x14ac:dyDescent="0.3">
      <c r="A37" s="1"/>
      <c r="B37" s="1"/>
      <c r="C37" s="1"/>
      <c r="D37" s="1"/>
      <c r="E37" s="1"/>
      <c r="H37" s="13"/>
      <c r="J37" s="13"/>
    </row>
    <row r="38" spans="1:12" ht="16.5" customHeight="1" thickBot="1" x14ac:dyDescent="0.35">
      <c r="A38" s="1"/>
      <c r="B38" s="1"/>
      <c r="C38" s="1"/>
      <c r="D38" s="1"/>
      <c r="E38" s="1"/>
      <c r="H38" s="24">
        <f>SUM(H35:H36)</f>
        <v>204754453</v>
      </c>
      <c r="J38" s="24">
        <f>SUM(J35:J36)</f>
        <v>204762113</v>
      </c>
      <c r="K38" s="45"/>
      <c r="L38" s="101">
        <f>SUM(L35:L37)</f>
        <v>120563096</v>
      </c>
    </row>
    <row r="39" spans="1:12" ht="16.5" customHeight="1" thickTop="1" x14ac:dyDescent="0.3">
      <c r="A39" s="1"/>
      <c r="B39" s="1"/>
      <c r="C39" s="1"/>
      <c r="D39" s="1"/>
      <c r="E39" s="1"/>
      <c r="H39" s="13"/>
      <c r="J39" s="13"/>
    </row>
    <row r="40" spans="1:12" ht="16.5" customHeight="1" x14ac:dyDescent="0.3">
      <c r="A40" s="1" t="s">
        <v>160</v>
      </c>
      <c r="B40" s="1"/>
      <c r="C40" s="1"/>
      <c r="D40" s="1"/>
      <c r="E40" s="1"/>
      <c r="H40" s="13"/>
      <c r="J40" s="13"/>
    </row>
    <row r="41" spans="1:12" ht="16.5" customHeight="1" x14ac:dyDescent="0.3">
      <c r="H41" s="13"/>
      <c r="J41" s="13"/>
    </row>
    <row r="42" spans="1:12" ht="16.5" customHeight="1" thickBot="1" x14ac:dyDescent="0.35">
      <c r="A42" s="103" t="s">
        <v>154</v>
      </c>
      <c r="H42" s="44">
        <f>H25/'Eng 2-3'!G99</f>
        <v>0.23514506327253709</v>
      </c>
      <c r="J42" s="44">
        <f>J25/'Eng 2-3'!I99</f>
        <v>0.23515386020544027</v>
      </c>
      <c r="K42" s="45"/>
      <c r="L42" s="46">
        <f>L25/'Eng 2-3'!K99</f>
        <v>0.14577886168547255</v>
      </c>
    </row>
    <row r="43" spans="1:12" ht="16.5" customHeight="1" thickTop="1" x14ac:dyDescent="0.3"/>
    <row r="49" spans="1:12" ht="13.5" customHeight="1" x14ac:dyDescent="0.3"/>
    <row r="50" spans="1:12" ht="8.25" customHeight="1" x14ac:dyDescent="0.3"/>
    <row r="51" spans="1:12" ht="21.9" customHeight="1" x14ac:dyDescent="0.3">
      <c r="A51" s="104" t="s">
        <v>24</v>
      </c>
      <c r="B51" s="104"/>
      <c r="C51" s="104"/>
      <c r="D51" s="104"/>
      <c r="E51" s="104"/>
      <c r="F51" s="47"/>
      <c r="G51" s="104"/>
      <c r="H51" s="21"/>
      <c r="I51" s="104"/>
      <c r="J51" s="21"/>
      <c r="K51" s="21"/>
      <c r="L51" s="21"/>
    </row>
  </sheetData>
  <mergeCells count="2">
    <mergeCell ref="J7:L7"/>
    <mergeCell ref="J8:L8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3"/>
  <sheetViews>
    <sheetView tabSelected="1" zoomScale="85" zoomScaleNormal="85" zoomScaleSheetLayoutView="100" workbookViewId="0">
      <selection activeCell="S14" sqref="S14"/>
    </sheetView>
  </sheetViews>
  <sheetFormatPr defaultColWidth="9.109375" defaultRowHeight="16.5" customHeight="1" x14ac:dyDescent="0.3"/>
  <cols>
    <col min="1" max="3" width="1.6640625" style="51" customWidth="1"/>
    <col min="4" max="4" width="26.33203125" style="51" customWidth="1"/>
    <col min="5" max="5" width="6.5546875" style="51" customWidth="1"/>
    <col min="6" max="6" width="0.88671875" style="51" customWidth="1"/>
    <col min="7" max="7" width="12.6640625" style="52" customWidth="1"/>
    <col min="8" max="8" width="0.88671875" style="52" customWidth="1"/>
    <col min="9" max="9" width="12.6640625" style="52" customWidth="1"/>
    <col min="10" max="10" width="0.88671875" style="52" customWidth="1"/>
    <col min="11" max="11" width="14.33203125" style="52" customWidth="1"/>
    <col min="12" max="12" width="0.88671875" style="52" customWidth="1"/>
    <col min="13" max="13" width="14.6640625" style="52" customWidth="1"/>
    <col min="14" max="14" width="0.88671875" style="52" customWidth="1"/>
    <col min="15" max="15" width="13.44140625" style="52" customWidth="1"/>
    <col min="16" max="16" width="0.88671875" style="52" customWidth="1"/>
    <col min="17" max="17" width="14.6640625" style="52" customWidth="1"/>
    <col min="18" max="18" width="0.88671875" style="52" customWidth="1"/>
    <col min="19" max="19" width="13.6640625" style="52" customWidth="1"/>
    <col min="20" max="16384" width="9.109375" style="51"/>
  </cols>
  <sheetData>
    <row r="1" spans="1:19" ht="16.5" customHeight="1" x14ac:dyDescent="0.3">
      <c r="A1" s="31" t="s">
        <v>0</v>
      </c>
      <c r="B1" s="31"/>
      <c r="C1" s="31"/>
      <c r="D1" s="48"/>
      <c r="E1" s="48"/>
      <c r="F1" s="49"/>
      <c r="G1" s="49"/>
      <c r="H1" s="49"/>
      <c r="I1" s="49"/>
      <c r="J1" s="49"/>
      <c r="K1" s="49"/>
      <c r="L1" s="49"/>
      <c r="M1" s="49"/>
      <c r="N1" s="49"/>
      <c r="O1" s="50"/>
      <c r="P1" s="49"/>
      <c r="Q1" s="49"/>
      <c r="R1" s="49"/>
      <c r="S1" s="50" t="s">
        <v>5</v>
      </c>
    </row>
    <row r="2" spans="1:19" ht="16.5" customHeight="1" x14ac:dyDescent="0.3">
      <c r="A2" s="48" t="s">
        <v>67</v>
      </c>
      <c r="B2" s="48"/>
      <c r="C2" s="48"/>
      <c r="D2" s="48"/>
      <c r="E2" s="48"/>
      <c r="F2" s="49"/>
      <c r="G2" s="49"/>
      <c r="H2" s="49"/>
      <c r="I2" s="49"/>
      <c r="J2" s="49"/>
      <c r="K2" s="49"/>
      <c r="L2" s="49"/>
      <c r="M2" s="49"/>
      <c r="N2" s="49"/>
      <c r="P2" s="49"/>
      <c r="Q2" s="49"/>
      <c r="R2" s="49"/>
    </row>
    <row r="3" spans="1:19" ht="16.5" customHeight="1" x14ac:dyDescent="0.3">
      <c r="A3" s="53" t="s">
        <v>119</v>
      </c>
      <c r="B3" s="53"/>
      <c r="C3" s="53"/>
      <c r="D3" s="53"/>
      <c r="E3" s="53"/>
      <c r="F3" s="54"/>
      <c r="G3" s="54"/>
      <c r="H3" s="54"/>
      <c r="I3" s="54"/>
      <c r="J3" s="54"/>
      <c r="K3" s="54"/>
      <c r="L3" s="54"/>
      <c r="M3" s="54"/>
      <c r="N3" s="54"/>
      <c r="O3" s="55"/>
      <c r="P3" s="54"/>
      <c r="Q3" s="54"/>
      <c r="R3" s="54"/>
      <c r="S3" s="55"/>
    </row>
    <row r="4" spans="1:19" ht="16.5" customHeight="1" x14ac:dyDescent="0.3">
      <c r="D4" s="56"/>
      <c r="E4" s="56"/>
      <c r="F4" s="56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6.5" customHeight="1" x14ac:dyDescent="0.3">
      <c r="D5" s="56"/>
      <c r="E5" s="56"/>
      <c r="F5" s="56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6.5" customHeight="1" x14ac:dyDescent="0.3">
      <c r="D6" s="56"/>
      <c r="E6" s="56"/>
      <c r="F6" s="56"/>
      <c r="G6" s="121" t="s">
        <v>140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 ht="16.5" customHeight="1" x14ac:dyDescent="0.3">
      <c r="D7" s="56"/>
      <c r="E7" s="56"/>
      <c r="F7" s="56"/>
      <c r="G7" s="122" t="s">
        <v>141</v>
      </c>
      <c r="H7" s="122"/>
      <c r="I7" s="122"/>
      <c r="J7" s="122"/>
      <c r="K7" s="122"/>
      <c r="L7" s="122"/>
      <c r="M7" s="122"/>
      <c r="N7" s="122"/>
      <c r="O7" s="122"/>
      <c r="P7" s="49"/>
      <c r="Q7" s="49"/>
      <c r="R7" s="49"/>
      <c r="S7" s="49"/>
    </row>
    <row r="8" spans="1:19" ht="16.5" customHeight="1" x14ac:dyDescent="0.3">
      <c r="D8" s="48"/>
      <c r="E8" s="48"/>
      <c r="F8" s="48"/>
      <c r="G8" s="57" t="s">
        <v>68</v>
      </c>
      <c r="H8" s="50"/>
      <c r="I8" s="57" t="s">
        <v>69</v>
      </c>
      <c r="J8" s="50"/>
      <c r="K8" s="120" t="s">
        <v>46</v>
      </c>
      <c r="L8" s="120"/>
      <c r="M8" s="120"/>
      <c r="N8" s="50"/>
      <c r="O8" s="50" t="s">
        <v>76</v>
      </c>
      <c r="P8" s="50"/>
      <c r="Q8" s="50"/>
      <c r="R8" s="50"/>
      <c r="S8" s="50"/>
    </row>
    <row r="9" spans="1:19" ht="16.5" customHeight="1" x14ac:dyDescent="0.3">
      <c r="D9" s="48"/>
      <c r="E9" s="48"/>
      <c r="F9" s="48"/>
      <c r="G9" s="57" t="s">
        <v>70</v>
      </c>
      <c r="H9" s="50"/>
      <c r="I9" s="57" t="s">
        <v>71</v>
      </c>
      <c r="J9" s="50"/>
      <c r="K9" s="57" t="s">
        <v>72</v>
      </c>
      <c r="N9" s="50"/>
      <c r="O9" s="50" t="s">
        <v>143</v>
      </c>
      <c r="Q9" s="50" t="s">
        <v>151</v>
      </c>
      <c r="R9" s="50"/>
      <c r="S9" s="50" t="s">
        <v>76</v>
      </c>
    </row>
    <row r="10" spans="1:19" ht="16.5" customHeight="1" x14ac:dyDescent="0.3">
      <c r="D10" s="48"/>
      <c r="E10" s="48"/>
      <c r="F10" s="48"/>
      <c r="G10" s="57" t="s">
        <v>73</v>
      </c>
      <c r="H10" s="50"/>
      <c r="I10" s="57" t="s">
        <v>74</v>
      </c>
      <c r="J10" s="50"/>
      <c r="K10" s="57" t="s">
        <v>75</v>
      </c>
      <c r="L10" s="50"/>
      <c r="M10" s="50" t="s">
        <v>48</v>
      </c>
      <c r="N10" s="50"/>
      <c r="O10" s="57" t="s">
        <v>144</v>
      </c>
      <c r="P10" s="50"/>
      <c r="Q10" s="57" t="s">
        <v>142</v>
      </c>
      <c r="R10" s="50"/>
      <c r="S10" s="57" t="s">
        <v>145</v>
      </c>
    </row>
    <row r="11" spans="1:19" ht="16.5" customHeight="1" x14ac:dyDescent="0.3">
      <c r="D11" s="48"/>
      <c r="E11" s="48"/>
      <c r="F11" s="48"/>
      <c r="G11" s="58" t="s">
        <v>3</v>
      </c>
      <c r="H11" s="50"/>
      <c r="I11" s="58" t="s">
        <v>3</v>
      </c>
      <c r="J11" s="50"/>
      <c r="K11" s="58" t="s">
        <v>3</v>
      </c>
      <c r="L11" s="50"/>
      <c r="M11" s="58" t="s">
        <v>3</v>
      </c>
      <c r="N11" s="50"/>
      <c r="O11" s="58" t="s">
        <v>3</v>
      </c>
      <c r="P11" s="50"/>
      <c r="Q11" s="58" t="s">
        <v>3</v>
      </c>
      <c r="R11" s="50"/>
      <c r="S11" s="58" t="s">
        <v>3</v>
      </c>
    </row>
    <row r="12" spans="1:19" ht="16.5" customHeight="1" x14ac:dyDescent="0.3">
      <c r="A12" s="56"/>
      <c r="B12" s="59"/>
      <c r="E12" s="48"/>
      <c r="F12" s="56"/>
      <c r="G12" s="64"/>
      <c r="H12" s="49"/>
      <c r="I12" s="64"/>
      <c r="J12" s="49"/>
      <c r="K12" s="64"/>
      <c r="L12" s="49"/>
      <c r="M12" s="64"/>
      <c r="N12" s="60"/>
      <c r="O12" s="64"/>
      <c r="P12" s="49"/>
      <c r="Q12" s="64"/>
      <c r="R12" s="60"/>
      <c r="S12" s="64"/>
    </row>
    <row r="13" spans="1:19" ht="16.5" customHeight="1" x14ac:dyDescent="0.3">
      <c r="A13" s="48" t="s">
        <v>155</v>
      </c>
      <c r="B13" s="59"/>
      <c r="E13" s="48"/>
      <c r="F13" s="56"/>
      <c r="G13" s="67"/>
      <c r="H13" s="49"/>
      <c r="I13" s="67"/>
      <c r="J13" s="49"/>
      <c r="K13" s="67"/>
      <c r="L13" s="66"/>
      <c r="M13" s="65"/>
      <c r="N13" s="30"/>
      <c r="O13" s="65"/>
      <c r="P13" s="66"/>
      <c r="Q13" s="65"/>
      <c r="R13" s="30"/>
      <c r="S13" s="65"/>
    </row>
    <row r="14" spans="1:19" ht="16.5" customHeight="1" x14ac:dyDescent="0.3">
      <c r="A14" s="48"/>
      <c r="B14" s="102" t="s">
        <v>161</v>
      </c>
      <c r="E14" s="61"/>
      <c r="F14" s="56"/>
      <c r="G14" s="67">
        <v>870758034</v>
      </c>
      <c r="H14" s="49"/>
      <c r="I14" s="67">
        <v>427323198</v>
      </c>
      <c r="J14" s="49"/>
      <c r="K14" s="67">
        <v>87075803</v>
      </c>
      <c r="L14" s="66"/>
      <c r="M14" s="65">
        <v>1864784962</v>
      </c>
      <c r="N14" s="30"/>
      <c r="O14" s="65">
        <f>SUM(G14:N14)</f>
        <v>3249941997</v>
      </c>
      <c r="P14" s="66"/>
      <c r="Q14" s="65">
        <v>4500005</v>
      </c>
      <c r="R14" s="30"/>
      <c r="S14" s="65">
        <f>O14+Q14</f>
        <v>3254442002</v>
      </c>
    </row>
    <row r="15" spans="1:19" ht="16.5" customHeight="1" x14ac:dyDescent="0.3">
      <c r="A15" s="56" t="s">
        <v>66</v>
      </c>
      <c r="B15" s="56"/>
      <c r="C15" s="56"/>
      <c r="E15" s="61"/>
      <c r="F15" s="56"/>
      <c r="G15" s="68">
        <v>0</v>
      </c>
      <c r="H15" s="49"/>
      <c r="I15" s="68">
        <v>0</v>
      </c>
      <c r="J15" s="49"/>
      <c r="K15" s="68">
        <v>0</v>
      </c>
      <c r="L15" s="66"/>
      <c r="M15" s="69">
        <f>'Eng4'!H35</f>
        <v>204756751</v>
      </c>
      <c r="N15" s="66"/>
      <c r="O15" s="69">
        <f>SUM(G15:N15)</f>
        <v>204756751</v>
      </c>
      <c r="P15" s="66"/>
      <c r="Q15" s="69">
        <f>'Eng4'!H36</f>
        <v>-2298</v>
      </c>
      <c r="R15" s="66"/>
      <c r="S15" s="69">
        <f>O15+Q15</f>
        <v>204754453</v>
      </c>
    </row>
    <row r="16" spans="1:19" ht="16.5" customHeight="1" x14ac:dyDescent="0.3">
      <c r="D16" s="56"/>
      <c r="E16" s="61"/>
      <c r="F16" s="56"/>
      <c r="G16" s="64"/>
      <c r="H16" s="49"/>
      <c r="I16" s="64"/>
      <c r="J16" s="49"/>
      <c r="K16" s="65"/>
      <c r="L16" s="66"/>
      <c r="M16" s="65"/>
      <c r="N16" s="66"/>
      <c r="O16" s="65"/>
      <c r="P16" s="66"/>
      <c r="Q16" s="65"/>
      <c r="R16" s="66"/>
      <c r="S16" s="65"/>
    </row>
    <row r="17" spans="1:19" ht="16.5" customHeight="1" thickBot="1" x14ac:dyDescent="0.3">
      <c r="A17" s="97" t="s">
        <v>124</v>
      </c>
      <c r="B17" s="48"/>
      <c r="C17" s="48"/>
      <c r="E17" s="61"/>
      <c r="F17" s="56"/>
      <c r="G17" s="71">
        <f>SUM(G13:G16)</f>
        <v>870758034</v>
      </c>
      <c r="H17" s="49"/>
      <c r="I17" s="71">
        <f>SUM(I13:I16)</f>
        <v>427323198</v>
      </c>
      <c r="J17" s="49"/>
      <c r="K17" s="71">
        <f>SUM(K13:K16)</f>
        <v>87075803</v>
      </c>
      <c r="L17" s="66"/>
      <c r="M17" s="71">
        <f>SUM(M13:M16)</f>
        <v>2069541713</v>
      </c>
      <c r="N17" s="66"/>
      <c r="O17" s="71">
        <f>SUM(O13:O16)</f>
        <v>3454698748</v>
      </c>
      <c r="P17" s="66"/>
      <c r="Q17" s="71">
        <f>SUM(Q13:Q15)</f>
        <v>4497707</v>
      </c>
      <c r="R17" s="66"/>
      <c r="S17" s="71">
        <f>SUM(S13:S16)</f>
        <v>3459196455</v>
      </c>
    </row>
    <row r="18" spans="1:19" ht="16.5" customHeight="1" thickTop="1" x14ac:dyDescent="0.3">
      <c r="A18" s="48"/>
      <c r="B18" s="48"/>
      <c r="C18" s="48"/>
      <c r="E18" s="61"/>
      <c r="F18" s="56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1:19" ht="16.5" customHeight="1" x14ac:dyDescent="0.3">
      <c r="A19" s="48"/>
      <c r="B19" s="48"/>
      <c r="C19" s="48"/>
      <c r="E19" s="61"/>
      <c r="F19" s="5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19" ht="16.5" customHeight="1" x14ac:dyDescent="0.3">
      <c r="A20" s="48"/>
      <c r="B20" s="48"/>
      <c r="C20" s="48"/>
      <c r="E20" s="61"/>
      <c r="F20" s="56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1:19" ht="16.5" customHeight="1" x14ac:dyDescent="0.3">
      <c r="A21" s="48"/>
      <c r="B21" s="48"/>
      <c r="C21" s="48"/>
      <c r="E21" s="61"/>
      <c r="F21" s="56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1:19" ht="16.5" customHeight="1" x14ac:dyDescent="0.3">
      <c r="A22" s="48"/>
      <c r="B22" s="48"/>
      <c r="C22" s="48"/>
      <c r="E22" s="61"/>
      <c r="F22" s="5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</row>
    <row r="23" spans="1:19" ht="16.5" customHeight="1" x14ac:dyDescent="0.3">
      <c r="A23" s="48"/>
      <c r="B23" s="48"/>
      <c r="C23" s="48"/>
      <c r="E23" s="61"/>
      <c r="F23" s="5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</row>
    <row r="24" spans="1:19" ht="16.5" customHeight="1" x14ac:dyDescent="0.3">
      <c r="A24" s="48"/>
      <c r="B24" s="48"/>
      <c r="C24" s="48"/>
      <c r="E24" s="61"/>
      <c r="F24" s="56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</row>
    <row r="25" spans="1:19" ht="16.5" customHeight="1" x14ac:dyDescent="0.3">
      <c r="A25" s="48"/>
      <c r="B25" s="48"/>
      <c r="C25" s="48"/>
      <c r="E25" s="61"/>
      <c r="F25" s="56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19" ht="16.5" customHeight="1" x14ac:dyDescent="0.3">
      <c r="A26" s="48"/>
      <c r="B26" s="48"/>
      <c r="C26" s="48"/>
      <c r="E26" s="61"/>
      <c r="F26" s="56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19" ht="16.5" customHeight="1" x14ac:dyDescent="0.3">
      <c r="A27" s="48"/>
      <c r="B27" s="48"/>
      <c r="C27" s="48"/>
      <c r="E27" s="61"/>
      <c r="F27" s="5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</row>
    <row r="28" spans="1:19" ht="16.5" customHeight="1" x14ac:dyDescent="0.3">
      <c r="A28" s="48"/>
      <c r="B28" s="48"/>
      <c r="C28" s="48"/>
      <c r="E28" s="61"/>
      <c r="F28" s="5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</row>
    <row r="29" spans="1:19" ht="12" customHeight="1" x14ac:dyDescent="0.3">
      <c r="A29" s="48"/>
      <c r="B29" s="48"/>
      <c r="C29" s="48"/>
      <c r="E29" s="61"/>
      <c r="F29" s="56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</row>
    <row r="30" spans="1:19" ht="15.75" customHeight="1" x14ac:dyDescent="0.3">
      <c r="A30" s="48"/>
      <c r="B30" s="48"/>
      <c r="C30" s="48"/>
      <c r="E30" s="61"/>
      <c r="F30" s="5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</row>
    <row r="31" spans="1:19" ht="12" customHeight="1" x14ac:dyDescent="0.3">
      <c r="A31" s="48"/>
      <c r="B31" s="48"/>
      <c r="C31" s="48"/>
      <c r="E31" s="61"/>
      <c r="F31" s="5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  <row r="32" spans="1:19" ht="12" customHeight="1" x14ac:dyDescent="0.3">
      <c r="A32" s="48"/>
      <c r="B32" s="48"/>
      <c r="C32" s="48"/>
      <c r="E32" s="61"/>
      <c r="F32" s="5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1:19" ht="21.9" customHeight="1" x14ac:dyDescent="0.3">
      <c r="A33" s="72" t="s">
        <v>24</v>
      </c>
      <c r="B33" s="72"/>
      <c r="C33" s="72"/>
      <c r="D33" s="72"/>
      <c r="E33" s="72"/>
      <c r="F33" s="72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</sheetData>
  <mergeCells count="3">
    <mergeCell ref="K8:M8"/>
    <mergeCell ref="G6:S6"/>
    <mergeCell ref="G7:O7"/>
  </mergeCells>
  <pageMargins left="0.4" right="0.4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2"/>
  <sheetViews>
    <sheetView zoomScale="85" zoomScaleNormal="85" zoomScaleSheetLayoutView="100" workbookViewId="0">
      <selection activeCell="I33" sqref="I33"/>
    </sheetView>
  </sheetViews>
  <sheetFormatPr defaultColWidth="9.109375" defaultRowHeight="16.5" customHeight="1" x14ac:dyDescent="0.3"/>
  <cols>
    <col min="1" max="3" width="1.6640625" style="51" customWidth="1"/>
    <col min="4" max="4" width="27.44140625" style="51" customWidth="1"/>
    <col min="5" max="5" width="6.5546875" style="51" customWidth="1"/>
    <col min="6" max="6" width="1.44140625" style="51" customWidth="1"/>
    <col min="7" max="7" width="15.6640625" style="52" customWidth="1"/>
    <col min="8" max="8" width="1.44140625" style="52" customWidth="1"/>
    <col min="9" max="9" width="15.6640625" style="52" customWidth="1"/>
    <col min="10" max="10" width="1.44140625" style="52" customWidth="1"/>
    <col min="11" max="11" width="15.6640625" style="52" customWidth="1"/>
    <col min="12" max="12" width="1.44140625" style="52" customWidth="1"/>
    <col min="13" max="13" width="15.6640625" style="52" customWidth="1"/>
    <col min="14" max="14" width="1.44140625" style="52" customWidth="1"/>
    <col min="15" max="15" width="15.6640625" style="52" customWidth="1"/>
    <col min="16" max="16384" width="9.109375" style="51"/>
  </cols>
  <sheetData>
    <row r="1" spans="1:15" ht="16.5" customHeight="1" x14ac:dyDescent="0.3">
      <c r="A1" s="31" t="s">
        <v>0</v>
      </c>
      <c r="B1" s="31"/>
      <c r="C1" s="31"/>
      <c r="D1" s="48"/>
      <c r="E1" s="48"/>
      <c r="F1" s="49"/>
      <c r="G1" s="49"/>
      <c r="H1" s="49"/>
      <c r="I1" s="49"/>
      <c r="J1" s="49"/>
      <c r="K1" s="49"/>
      <c r="L1" s="49"/>
      <c r="M1" s="49"/>
      <c r="N1" s="49"/>
      <c r="O1" s="50" t="s">
        <v>5</v>
      </c>
    </row>
    <row r="2" spans="1:15" ht="16.5" customHeight="1" x14ac:dyDescent="0.3">
      <c r="A2" s="48" t="s">
        <v>67</v>
      </c>
      <c r="B2" s="48"/>
      <c r="C2" s="48"/>
      <c r="D2" s="48"/>
      <c r="E2" s="48"/>
      <c r="F2" s="49"/>
      <c r="G2" s="49"/>
      <c r="H2" s="49"/>
      <c r="I2" s="49"/>
      <c r="J2" s="49"/>
      <c r="K2" s="49"/>
      <c r="L2" s="49"/>
      <c r="M2" s="49"/>
      <c r="N2" s="49"/>
    </row>
    <row r="3" spans="1:15" ht="16.5" customHeight="1" x14ac:dyDescent="0.3">
      <c r="A3" s="53" t="s">
        <v>119</v>
      </c>
      <c r="B3" s="53"/>
      <c r="C3" s="53"/>
      <c r="D3" s="53"/>
      <c r="E3" s="53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1:15" ht="16.5" customHeight="1" x14ac:dyDescent="0.3">
      <c r="D4" s="56"/>
      <c r="E4" s="56"/>
      <c r="F4" s="56"/>
      <c r="G4" s="49"/>
      <c r="H4" s="49"/>
      <c r="I4" s="49"/>
      <c r="J4" s="49"/>
      <c r="K4" s="49"/>
      <c r="L4" s="49"/>
      <c r="M4" s="49"/>
      <c r="N4" s="49"/>
      <c r="O4" s="49"/>
    </row>
    <row r="5" spans="1:15" ht="16.5" customHeight="1" x14ac:dyDescent="0.3">
      <c r="D5" s="56"/>
      <c r="E5" s="56"/>
      <c r="F5" s="56"/>
      <c r="G5" s="49"/>
      <c r="H5" s="49"/>
      <c r="I5" s="49"/>
      <c r="J5" s="49"/>
      <c r="K5" s="49"/>
      <c r="L5" s="49"/>
      <c r="M5" s="49"/>
      <c r="N5" s="49"/>
      <c r="O5" s="49"/>
    </row>
    <row r="6" spans="1:15" ht="16.5" customHeight="1" x14ac:dyDescent="0.3">
      <c r="D6" s="56"/>
      <c r="E6" s="56"/>
      <c r="F6" s="56"/>
      <c r="G6" s="121" t="s">
        <v>139</v>
      </c>
      <c r="H6" s="121"/>
      <c r="I6" s="121"/>
      <c r="J6" s="121"/>
      <c r="K6" s="121"/>
      <c r="L6" s="121"/>
      <c r="M6" s="121"/>
      <c r="N6" s="121"/>
      <c r="O6" s="121"/>
    </row>
    <row r="7" spans="1:15" ht="16.5" customHeight="1" x14ac:dyDescent="0.3">
      <c r="D7" s="48"/>
      <c r="E7" s="48"/>
      <c r="F7" s="48"/>
      <c r="G7" s="57" t="s">
        <v>68</v>
      </c>
      <c r="H7" s="50"/>
      <c r="I7" s="57" t="s">
        <v>69</v>
      </c>
      <c r="J7" s="50"/>
      <c r="K7" s="120" t="s">
        <v>46</v>
      </c>
      <c r="L7" s="120"/>
      <c r="M7" s="120"/>
      <c r="N7" s="50"/>
      <c r="O7" s="50"/>
    </row>
    <row r="8" spans="1:15" ht="16.5" customHeight="1" x14ac:dyDescent="0.3">
      <c r="D8" s="48"/>
      <c r="E8" s="48"/>
      <c r="F8" s="48"/>
      <c r="G8" s="57" t="s">
        <v>70</v>
      </c>
      <c r="H8" s="50"/>
      <c r="I8" s="57" t="s">
        <v>71</v>
      </c>
      <c r="J8" s="50"/>
      <c r="K8" s="57" t="s">
        <v>72</v>
      </c>
      <c r="N8" s="50"/>
      <c r="O8" s="50"/>
    </row>
    <row r="9" spans="1:15" ht="16.5" customHeight="1" x14ac:dyDescent="0.3">
      <c r="D9" s="48"/>
      <c r="E9" s="48"/>
      <c r="F9" s="48"/>
      <c r="G9" s="57" t="s">
        <v>73</v>
      </c>
      <c r="H9" s="50"/>
      <c r="I9" s="57" t="s">
        <v>74</v>
      </c>
      <c r="J9" s="50"/>
      <c r="K9" s="57" t="s">
        <v>75</v>
      </c>
      <c r="L9" s="50"/>
      <c r="M9" s="57" t="s">
        <v>48</v>
      </c>
      <c r="N9" s="50"/>
      <c r="O9" s="57" t="s">
        <v>76</v>
      </c>
    </row>
    <row r="10" spans="1:15" ht="16.5" customHeight="1" x14ac:dyDescent="0.3">
      <c r="D10" s="48"/>
      <c r="E10" s="48"/>
      <c r="F10" s="48"/>
      <c r="G10" s="58" t="s">
        <v>3</v>
      </c>
      <c r="H10" s="50"/>
      <c r="I10" s="58" t="s">
        <v>3</v>
      </c>
      <c r="J10" s="50"/>
      <c r="K10" s="58" t="s">
        <v>3</v>
      </c>
      <c r="L10" s="50"/>
      <c r="M10" s="58" t="s">
        <v>3</v>
      </c>
      <c r="N10" s="50"/>
      <c r="O10" s="58" t="s">
        <v>3</v>
      </c>
    </row>
    <row r="11" spans="1:15" ht="16.5" customHeight="1" x14ac:dyDescent="0.3">
      <c r="A11" s="56"/>
      <c r="B11" s="59"/>
      <c r="E11" s="48"/>
      <c r="F11" s="56"/>
      <c r="G11" s="49"/>
      <c r="H11" s="49"/>
      <c r="I11" s="49"/>
      <c r="J11" s="49"/>
      <c r="K11" s="49"/>
      <c r="L11" s="49"/>
      <c r="M11" s="49"/>
      <c r="N11" s="60"/>
      <c r="O11" s="49"/>
    </row>
    <row r="12" spans="1:15" ht="16.5" customHeight="1" x14ac:dyDescent="0.3">
      <c r="A12" s="48" t="s">
        <v>77</v>
      </c>
      <c r="B12" s="59"/>
      <c r="E12" s="48"/>
      <c r="F12" s="56"/>
      <c r="G12" s="49">
        <v>870758034</v>
      </c>
      <c r="H12" s="49"/>
      <c r="I12" s="49">
        <v>427323198</v>
      </c>
      <c r="J12" s="49"/>
      <c r="K12" s="49">
        <v>87075803</v>
      </c>
      <c r="L12" s="49"/>
      <c r="M12" s="49">
        <v>2368850111</v>
      </c>
      <c r="N12" s="60"/>
      <c r="O12" s="49">
        <f>SUM(G12:N12)</f>
        <v>3754007146</v>
      </c>
    </row>
    <row r="13" spans="1:15" ht="16.5" customHeight="1" x14ac:dyDescent="0.3">
      <c r="A13" s="56" t="s">
        <v>66</v>
      </c>
      <c r="B13" s="56"/>
      <c r="C13" s="56"/>
      <c r="E13" s="48"/>
      <c r="F13" s="56"/>
      <c r="G13" s="62">
        <v>0</v>
      </c>
      <c r="H13" s="49"/>
      <c r="I13" s="62">
        <v>0</v>
      </c>
      <c r="J13" s="49"/>
      <c r="K13" s="62">
        <v>0</v>
      </c>
      <c r="L13" s="49"/>
      <c r="M13" s="54">
        <v>120563096</v>
      </c>
      <c r="N13" s="49"/>
      <c r="O13" s="54">
        <f>SUM(G13:N13)</f>
        <v>120563096</v>
      </c>
    </row>
    <row r="14" spans="1:15" ht="16.5" customHeight="1" x14ac:dyDescent="0.3">
      <c r="D14" s="56"/>
      <c r="E14" s="61"/>
      <c r="F14" s="56"/>
      <c r="G14" s="49"/>
      <c r="H14" s="49"/>
      <c r="I14" s="49"/>
      <c r="J14" s="49"/>
      <c r="K14" s="49"/>
      <c r="L14" s="49"/>
      <c r="M14" s="49"/>
      <c r="N14" s="49"/>
      <c r="O14" s="49"/>
    </row>
    <row r="15" spans="1:15" ht="16.5" customHeight="1" thickBot="1" x14ac:dyDescent="0.3">
      <c r="A15" s="97" t="s">
        <v>122</v>
      </c>
      <c r="B15" s="48"/>
      <c r="C15" s="48"/>
      <c r="E15" s="61"/>
      <c r="F15" s="56"/>
      <c r="G15" s="63">
        <f>SUM(G12:G14)</f>
        <v>870758034</v>
      </c>
      <c r="H15" s="49"/>
      <c r="I15" s="63">
        <f>SUM(I12:I14)</f>
        <v>427323198</v>
      </c>
      <c r="J15" s="49"/>
      <c r="K15" s="63">
        <f>SUM(K12:K14)</f>
        <v>87075803</v>
      </c>
      <c r="L15" s="49"/>
      <c r="M15" s="63">
        <f>SUM(M12:M14)</f>
        <v>2489413207</v>
      </c>
      <c r="N15" s="49"/>
      <c r="O15" s="63">
        <f>SUM(O12:O14)</f>
        <v>3874570242</v>
      </c>
    </row>
    <row r="16" spans="1:15" ht="16.5" customHeight="1" thickTop="1" x14ac:dyDescent="0.3">
      <c r="A16" s="48"/>
      <c r="B16" s="48"/>
      <c r="C16" s="48"/>
      <c r="E16" s="61"/>
      <c r="F16" s="56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16.5" customHeight="1" x14ac:dyDescent="0.3">
      <c r="A17" s="48"/>
      <c r="B17" s="48"/>
      <c r="C17" s="48"/>
      <c r="E17" s="61"/>
      <c r="F17" s="56"/>
      <c r="G17" s="49"/>
      <c r="H17" s="49"/>
      <c r="I17" s="49"/>
      <c r="J17" s="49"/>
      <c r="K17" s="49"/>
      <c r="L17" s="49"/>
      <c r="M17" s="49"/>
      <c r="N17" s="49"/>
      <c r="O17" s="49"/>
    </row>
    <row r="18" spans="1:15" ht="16.5" customHeight="1" x14ac:dyDescent="0.3">
      <c r="A18" s="48" t="s">
        <v>123</v>
      </c>
      <c r="B18" s="59"/>
      <c r="E18" s="61"/>
      <c r="F18" s="56"/>
      <c r="G18" s="64">
        <v>870758034</v>
      </c>
      <c r="H18" s="49"/>
      <c r="I18" s="64">
        <v>427323198</v>
      </c>
      <c r="J18" s="49"/>
      <c r="K18" s="65">
        <v>87075803</v>
      </c>
      <c r="L18" s="66"/>
      <c r="M18" s="65">
        <v>1864784962</v>
      </c>
      <c r="N18" s="30"/>
      <c r="O18" s="65">
        <f>SUM(G18:N18)</f>
        <v>3249941997</v>
      </c>
    </row>
    <row r="19" spans="1:15" ht="16.5" customHeight="1" x14ac:dyDescent="0.3">
      <c r="A19" s="56" t="s">
        <v>66</v>
      </c>
      <c r="B19" s="56"/>
      <c r="C19" s="56"/>
      <c r="E19" s="61"/>
      <c r="F19" s="56"/>
      <c r="G19" s="68">
        <v>0</v>
      </c>
      <c r="H19" s="49"/>
      <c r="I19" s="68">
        <v>0</v>
      </c>
      <c r="J19" s="49"/>
      <c r="K19" s="68">
        <v>0</v>
      </c>
      <c r="L19" s="66"/>
      <c r="M19" s="69">
        <f>'Eng4'!J35</f>
        <v>204762113</v>
      </c>
      <c r="N19" s="66"/>
      <c r="O19" s="69">
        <f>SUM(G19:N19)</f>
        <v>204762113</v>
      </c>
    </row>
    <row r="20" spans="1:15" ht="16.5" customHeight="1" x14ac:dyDescent="0.3">
      <c r="D20" s="56"/>
      <c r="E20" s="61"/>
      <c r="F20" s="56"/>
      <c r="G20" s="64"/>
      <c r="H20" s="49"/>
      <c r="I20" s="64"/>
      <c r="J20" s="49"/>
      <c r="K20" s="65"/>
      <c r="L20" s="66"/>
      <c r="M20" s="65"/>
      <c r="N20" s="66"/>
      <c r="O20" s="65"/>
    </row>
    <row r="21" spans="1:15" ht="16.5" customHeight="1" thickBot="1" x14ac:dyDescent="0.3">
      <c r="A21" s="97" t="s">
        <v>124</v>
      </c>
      <c r="B21" s="48"/>
      <c r="C21" s="48"/>
      <c r="E21" s="61"/>
      <c r="F21" s="56"/>
      <c r="G21" s="70">
        <f>SUM(G18:G20)</f>
        <v>870758034</v>
      </c>
      <c r="H21" s="49"/>
      <c r="I21" s="70">
        <f>SUM(I18:I20)</f>
        <v>427323198</v>
      </c>
      <c r="J21" s="49"/>
      <c r="K21" s="71">
        <f>SUM(K18:K20)</f>
        <v>87075803</v>
      </c>
      <c r="L21" s="66"/>
      <c r="M21" s="71">
        <f>SUM(M18:M20)</f>
        <v>2069547075</v>
      </c>
      <c r="N21" s="66"/>
      <c r="O21" s="71">
        <f>SUM(O18:O20)</f>
        <v>3454704110</v>
      </c>
    </row>
    <row r="22" spans="1:15" ht="16.5" customHeight="1" thickTop="1" x14ac:dyDescent="0.3">
      <c r="A22" s="48"/>
      <c r="B22" s="48"/>
      <c r="C22" s="48"/>
      <c r="E22" s="61"/>
      <c r="F22" s="56"/>
      <c r="G22" s="49"/>
      <c r="H22" s="49"/>
      <c r="I22" s="49"/>
      <c r="J22" s="49"/>
      <c r="K22" s="49"/>
      <c r="L22" s="49"/>
      <c r="M22" s="49"/>
      <c r="N22" s="49"/>
      <c r="O22" s="49"/>
    </row>
    <row r="23" spans="1:15" ht="16.5" customHeight="1" x14ac:dyDescent="0.3">
      <c r="A23" s="48"/>
      <c r="B23" s="48"/>
      <c r="C23" s="48"/>
      <c r="E23" s="61"/>
      <c r="F23" s="56"/>
      <c r="G23" s="49"/>
      <c r="H23" s="49"/>
      <c r="I23" s="49"/>
      <c r="J23" s="49"/>
      <c r="K23" s="49"/>
      <c r="L23" s="49"/>
      <c r="M23" s="49"/>
      <c r="N23" s="49"/>
      <c r="O23" s="49"/>
    </row>
    <row r="24" spans="1:15" ht="16.5" customHeight="1" x14ac:dyDescent="0.3">
      <c r="A24" s="48"/>
      <c r="B24" s="48"/>
      <c r="C24" s="48"/>
      <c r="E24" s="61"/>
      <c r="F24" s="56"/>
      <c r="G24" s="49"/>
      <c r="H24" s="49"/>
      <c r="I24" s="49"/>
      <c r="J24" s="49"/>
      <c r="K24" s="49"/>
      <c r="L24" s="49"/>
      <c r="M24" s="49"/>
      <c r="N24" s="49"/>
      <c r="O24" s="49"/>
    </row>
    <row r="25" spans="1:15" ht="16.5" customHeight="1" x14ac:dyDescent="0.3">
      <c r="A25" s="48"/>
      <c r="B25" s="48"/>
      <c r="C25" s="48"/>
      <c r="E25" s="61"/>
      <c r="F25" s="56"/>
      <c r="G25" s="49"/>
      <c r="H25" s="49"/>
      <c r="I25" s="49"/>
      <c r="J25" s="49"/>
      <c r="K25" s="49"/>
      <c r="L25" s="49"/>
      <c r="M25" s="49"/>
      <c r="N25" s="49"/>
      <c r="O25" s="49"/>
    </row>
    <row r="26" spans="1:15" ht="16.5" customHeight="1" x14ac:dyDescent="0.3">
      <c r="A26" s="48"/>
      <c r="B26" s="48"/>
      <c r="C26" s="48"/>
      <c r="E26" s="61"/>
      <c r="F26" s="56"/>
      <c r="G26" s="49"/>
      <c r="H26" s="49"/>
      <c r="I26" s="49"/>
      <c r="J26" s="49"/>
      <c r="K26" s="49"/>
      <c r="L26" s="49"/>
      <c r="M26" s="49"/>
      <c r="N26" s="49"/>
      <c r="O26" s="49"/>
    </row>
    <row r="27" spans="1:15" ht="16.5" customHeight="1" x14ac:dyDescent="0.3">
      <c r="A27" s="48"/>
      <c r="B27" s="48"/>
      <c r="C27" s="48"/>
      <c r="E27" s="61"/>
      <c r="F27" s="56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16.5" customHeight="1" x14ac:dyDescent="0.3">
      <c r="A28" s="48"/>
      <c r="B28" s="48"/>
      <c r="C28" s="48"/>
      <c r="E28" s="61"/>
      <c r="F28" s="56"/>
      <c r="G28" s="49"/>
      <c r="H28" s="49"/>
      <c r="I28" s="49"/>
      <c r="J28" s="49"/>
      <c r="K28" s="49"/>
      <c r="L28" s="49"/>
      <c r="M28" s="49"/>
      <c r="N28" s="49"/>
      <c r="O28" s="49"/>
    </row>
    <row r="29" spans="1:15" ht="16.5" customHeight="1" x14ac:dyDescent="0.3">
      <c r="A29" s="48"/>
      <c r="B29" s="48"/>
      <c r="C29" s="48"/>
      <c r="E29" s="61"/>
      <c r="F29" s="56"/>
      <c r="G29" s="49"/>
      <c r="H29" s="49"/>
      <c r="I29" s="49"/>
      <c r="J29" s="49"/>
      <c r="K29" s="49"/>
      <c r="L29" s="49"/>
      <c r="M29" s="49"/>
      <c r="N29" s="49"/>
      <c r="O29" s="49"/>
    </row>
    <row r="30" spans="1:15" ht="16.5" customHeight="1" x14ac:dyDescent="0.3">
      <c r="A30" s="48"/>
      <c r="B30" s="48"/>
      <c r="C30" s="48"/>
      <c r="E30" s="61"/>
      <c r="F30" s="56"/>
      <c r="G30" s="49"/>
      <c r="H30" s="49"/>
      <c r="I30" s="49"/>
      <c r="J30" s="49"/>
      <c r="K30" s="49"/>
      <c r="L30" s="49"/>
      <c r="M30" s="49"/>
      <c r="N30" s="49"/>
      <c r="O30" s="49"/>
    </row>
    <row r="31" spans="1:15" ht="16.5" customHeight="1" x14ac:dyDescent="0.3">
      <c r="A31" s="48"/>
      <c r="B31" s="48"/>
      <c r="C31" s="48"/>
      <c r="E31" s="61"/>
      <c r="F31" s="56"/>
      <c r="G31" s="49"/>
      <c r="H31" s="49"/>
      <c r="I31" s="49"/>
      <c r="J31" s="49"/>
      <c r="K31" s="49"/>
      <c r="L31" s="49"/>
      <c r="M31" s="49"/>
      <c r="N31" s="49"/>
      <c r="O31" s="49"/>
    </row>
    <row r="32" spans="1:15" ht="21.9" customHeight="1" x14ac:dyDescent="0.3">
      <c r="A32" s="72" t="s">
        <v>24</v>
      </c>
      <c r="B32" s="72"/>
      <c r="C32" s="72"/>
      <c r="D32" s="72"/>
      <c r="E32" s="72"/>
      <c r="F32" s="72"/>
      <c r="G32" s="55"/>
      <c r="H32" s="55"/>
      <c r="I32" s="55"/>
      <c r="J32" s="55"/>
      <c r="K32" s="55"/>
      <c r="L32" s="55"/>
      <c r="M32" s="55"/>
      <c r="N32" s="55"/>
      <c r="O32" s="55"/>
    </row>
  </sheetData>
  <mergeCells count="2">
    <mergeCell ref="K7:M7"/>
    <mergeCell ref="G6:O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Q112"/>
  <sheetViews>
    <sheetView topLeftCell="A19" zoomScale="85" zoomScaleNormal="85" zoomScaleSheetLayoutView="100" workbookViewId="0">
      <selection activeCell="G101" sqref="G101"/>
    </sheetView>
  </sheetViews>
  <sheetFormatPr defaultColWidth="9" defaultRowHeight="13.2" x14ac:dyDescent="0.3"/>
  <cols>
    <col min="1" max="3" width="1.44140625" style="107" customWidth="1"/>
    <col min="4" max="4" width="45.5546875" style="107" customWidth="1"/>
    <col min="5" max="5" width="5.5546875" style="108" customWidth="1"/>
    <col min="6" max="6" width="0.6640625" style="107" customWidth="1"/>
    <col min="7" max="7" width="14.6640625" style="110" customWidth="1"/>
    <col min="8" max="8" width="0.6640625" style="107" customWidth="1"/>
    <col min="9" max="9" width="14.6640625" style="110" customWidth="1"/>
    <col min="10" max="10" width="0.6640625" style="110" customWidth="1"/>
    <col min="11" max="11" width="14.6640625" style="110" customWidth="1"/>
    <col min="12" max="14" width="9" style="107"/>
    <col min="15" max="15" width="12.33203125" style="107" bestFit="1" customWidth="1"/>
    <col min="16" max="16384" width="9" style="107"/>
  </cols>
  <sheetData>
    <row r="1" spans="1:17" ht="16.5" customHeight="1" x14ac:dyDescent="0.3">
      <c r="A1" s="31" t="s">
        <v>0</v>
      </c>
      <c r="B1" s="31"/>
      <c r="C1" s="73"/>
      <c r="D1" s="73"/>
      <c r="E1" s="74"/>
      <c r="F1" s="73"/>
      <c r="G1" s="75"/>
      <c r="H1" s="73"/>
      <c r="I1" s="75"/>
      <c r="J1" s="75"/>
      <c r="K1" s="75"/>
    </row>
    <row r="2" spans="1:17" ht="16.5" customHeight="1" x14ac:dyDescent="0.3">
      <c r="A2" s="73" t="s">
        <v>78</v>
      </c>
      <c r="B2" s="73"/>
      <c r="C2" s="73"/>
      <c r="D2" s="73"/>
      <c r="E2" s="74"/>
      <c r="F2" s="73"/>
      <c r="G2" s="75"/>
      <c r="H2" s="73"/>
      <c r="I2" s="75"/>
      <c r="J2" s="75"/>
      <c r="K2" s="75"/>
    </row>
    <row r="3" spans="1:17" ht="16.5" customHeight="1" x14ac:dyDescent="0.3">
      <c r="A3" s="76" t="str">
        <f>'Eng5'!A3</f>
        <v>For the three-month period ended 31 March 2023</v>
      </c>
      <c r="B3" s="76"/>
      <c r="C3" s="76"/>
      <c r="D3" s="76"/>
      <c r="E3" s="77"/>
      <c r="F3" s="76"/>
      <c r="G3" s="78"/>
      <c r="H3" s="76"/>
      <c r="I3" s="78"/>
      <c r="J3" s="78"/>
      <c r="K3" s="78"/>
    </row>
    <row r="4" spans="1:17" ht="16.5" customHeight="1" x14ac:dyDescent="0.3">
      <c r="A4" s="73"/>
      <c r="B4" s="73"/>
      <c r="C4" s="73"/>
      <c r="D4" s="73"/>
      <c r="E4" s="74"/>
      <c r="F4" s="73"/>
      <c r="G4" s="75"/>
      <c r="H4" s="73"/>
      <c r="I4" s="75"/>
      <c r="J4" s="75"/>
      <c r="K4" s="75"/>
    </row>
    <row r="5" spans="1:17" ht="16.5" customHeight="1" x14ac:dyDescent="0.3">
      <c r="A5" s="73"/>
      <c r="B5" s="73"/>
      <c r="C5" s="73"/>
      <c r="D5" s="73"/>
      <c r="E5" s="106"/>
      <c r="F5" s="1"/>
      <c r="G5" s="32"/>
      <c r="H5" s="1"/>
      <c r="I5" s="32"/>
      <c r="J5" s="32"/>
      <c r="K5" s="32"/>
    </row>
    <row r="6" spans="1:17" ht="16.5" customHeight="1" x14ac:dyDescent="0.3">
      <c r="A6" s="73"/>
      <c r="B6" s="73"/>
      <c r="C6" s="73"/>
      <c r="D6" s="73"/>
      <c r="E6" s="106"/>
      <c r="F6" s="1"/>
      <c r="G6" s="106" t="s">
        <v>129</v>
      </c>
      <c r="H6" s="1"/>
      <c r="I6" s="2"/>
      <c r="J6" s="2"/>
      <c r="K6" s="2"/>
    </row>
    <row r="7" spans="1:17" ht="16.5" customHeight="1" x14ac:dyDescent="0.3">
      <c r="A7" s="73"/>
      <c r="B7" s="73"/>
      <c r="C7" s="73"/>
      <c r="D7" s="73"/>
      <c r="E7" s="106"/>
      <c r="F7" s="1"/>
      <c r="G7" s="106" t="s">
        <v>131</v>
      </c>
      <c r="H7" s="1"/>
      <c r="I7" s="119" t="s">
        <v>133</v>
      </c>
      <c r="J7" s="119"/>
      <c r="K7" s="119"/>
    </row>
    <row r="8" spans="1:17" ht="16.5" customHeight="1" x14ac:dyDescent="0.3">
      <c r="A8" s="73"/>
      <c r="B8" s="73"/>
      <c r="C8" s="73"/>
      <c r="D8" s="73"/>
      <c r="E8" s="106"/>
      <c r="F8" s="1"/>
      <c r="G8" s="105" t="s">
        <v>132</v>
      </c>
      <c r="H8" s="1"/>
      <c r="I8" s="118" t="s">
        <v>130</v>
      </c>
      <c r="J8" s="118"/>
      <c r="K8" s="118"/>
    </row>
    <row r="9" spans="1:17" ht="16.5" customHeight="1" x14ac:dyDescent="0.3">
      <c r="A9" s="73"/>
      <c r="B9" s="73"/>
      <c r="C9" s="73"/>
      <c r="D9" s="73"/>
      <c r="E9" s="106"/>
      <c r="F9" s="1"/>
      <c r="G9" s="34" t="s">
        <v>125</v>
      </c>
      <c r="H9" s="1"/>
      <c r="I9" s="34" t="s">
        <v>125</v>
      </c>
      <c r="J9" s="32"/>
      <c r="K9" s="34" t="s">
        <v>52</v>
      </c>
    </row>
    <row r="10" spans="1:17" ht="16.5" customHeight="1" x14ac:dyDescent="0.3">
      <c r="A10" s="73"/>
      <c r="B10" s="73"/>
      <c r="C10" s="73"/>
      <c r="D10" s="73"/>
      <c r="E10" s="106"/>
      <c r="F10" s="1"/>
      <c r="G10" s="32" t="s">
        <v>3</v>
      </c>
      <c r="H10" s="1"/>
      <c r="I10" s="32" t="s">
        <v>3</v>
      </c>
      <c r="J10" s="32"/>
      <c r="K10" s="32" t="s">
        <v>3</v>
      </c>
    </row>
    <row r="11" spans="1:17" ht="16.5" customHeight="1" x14ac:dyDescent="0.3">
      <c r="A11" s="73"/>
      <c r="B11" s="73"/>
      <c r="C11" s="73"/>
      <c r="D11" s="73"/>
      <c r="E11" s="105" t="s">
        <v>4</v>
      </c>
      <c r="F11" s="1"/>
      <c r="G11" s="33" t="s">
        <v>5</v>
      </c>
      <c r="H11" s="1"/>
      <c r="I11" s="33" t="s">
        <v>5</v>
      </c>
      <c r="J11" s="32"/>
      <c r="K11" s="33" t="s">
        <v>5</v>
      </c>
    </row>
    <row r="12" spans="1:17" ht="16.5" customHeight="1" x14ac:dyDescent="0.3">
      <c r="A12" s="73"/>
      <c r="B12" s="73"/>
      <c r="C12" s="73"/>
      <c r="D12" s="73"/>
      <c r="E12" s="106"/>
      <c r="F12" s="1"/>
      <c r="G12" s="35"/>
      <c r="H12" s="1"/>
      <c r="I12" s="35"/>
      <c r="J12" s="32"/>
      <c r="K12" s="32"/>
    </row>
    <row r="13" spans="1:17" ht="16.5" customHeight="1" x14ac:dyDescent="0.3">
      <c r="A13" s="73" t="s">
        <v>79</v>
      </c>
      <c r="G13" s="109"/>
      <c r="I13" s="109"/>
    </row>
    <row r="14" spans="1:17" ht="16.5" customHeight="1" x14ac:dyDescent="0.3">
      <c r="A14" s="107" t="s">
        <v>62</v>
      </c>
      <c r="G14" s="109">
        <f>'Eng4'!H22</f>
        <v>252843146</v>
      </c>
      <c r="I14" s="109">
        <f>'Eng4'!J22</f>
        <v>252850806</v>
      </c>
      <c r="J14" s="79"/>
      <c r="K14" s="30">
        <v>156760890</v>
      </c>
      <c r="Q14" s="110"/>
    </row>
    <row r="15" spans="1:17" ht="16.5" customHeight="1" x14ac:dyDescent="0.3">
      <c r="A15" s="107" t="s">
        <v>80</v>
      </c>
      <c r="G15" s="109"/>
      <c r="I15" s="109"/>
      <c r="J15" s="79"/>
    </row>
    <row r="16" spans="1:17" ht="16.5" customHeight="1" x14ac:dyDescent="0.3">
      <c r="B16" s="107" t="s">
        <v>81</v>
      </c>
      <c r="E16" s="108">
        <v>6</v>
      </c>
      <c r="G16" s="29">
        <v>332762</v>
      </c>
      <c r="I16" s="29">
        <v>332762</v>
      </c>
      <c r="J16" s="79"/>
      <c r="K16" s="110">
        <v>3894232</v>
      </c>
      <c r="Q16" s="110"/>
    </row>
    <row r="17" spans="1:17" ht="16.5" customHeight="1" x14ac:dyDescent="0.3">
      <c r="B17" s="107" t="s">
        <v>156</v>
      </c>
      <c r="E17" s="108">
        <v>7</v>
      </c>
      <c r="G17" s="29">
        <v>-20900716</v>
      </c>
      <c r="I17" s="29">
        <v>-20900716</v>
      </c>
      <c r="J17" s="79"/>
      <c r="K17" s="30">
        <v>-1954197</v>
      </c>
      <c r="Q17" s="110"/>
    </row>
    <row r="18" spans="1:17" ht="16.5" customHeight="1" x14ac:dyDescent="0.3">
      <c r="B18" s="107" t="s">
        <v>82</v>
      </c>
      <c r="G18" s="29">
        <v>75000829</v>
      </c>
      <c r="I18" s="29">
        <v>75000829</v>
      </c>
      <c r="J18" s="79"/>
      <c r="K18" s="30">
        <v>71267580</v>
      </c>
      <c r="Q18" s="110"/>
    </row>
    <row r="19" spans="1:17" ht="16.5" customHeight="1" x14ac:dyDescent="0.3">
      <c r="B19" s="107" t="s">
        <v>83</v>
      </c>
      <c r="G19" s="29">
        <v>-84890</v>
      </c>
      <c r="I19" s="29">
        <v>-84890</v>
      </c>
      <c r="J19" s="79"/>
      <c r="K19" s="30">
        <v>123113</v>
      </c>
      <c r="Q19" s="110"/>
    </row>
    <row r="20" spans="1:17" ht="16.5" customHeight="1" x14ac:dyDescent="0.3">
      <c r="B20" s="107" t="s">
        <v>84</v>
      </c>
      <c r="G20" s="29">
        <v>-4456000</v>
      </c>
      <c r="I20" s="29">
        <v>-4456000</v>
      </c>
      <c r="J20" s="79"/>
      <c r="K20" s="30">
        <v>-2715849</v>
      </c>
      <c r="Q20" s="110"/>
    </row>
    <row r="21" spans="1:17" ht="16.5" customHeight="1" x14ac:dyDescent="0.3">
      <c r="B21" s="107" t="s">
        <v>85</v>
      </c>
      <c r="G21" s="29">
        <v>2212850</v>
      </c>
      <c r="I21" s="29">
        <v>2212850</v>
      </c>
      <c r="J21" s="14"/>
      <c r="K21" s="30">
        <v>8485779</v>
      </c>
      <c r="Q21" s="110"/>
    </row>
    <row r="22" spans="1:17" ht="16.5" customHeight="1" x14ac:dyDescent="0.3">
      <c r="B22" s="107" t="s">
        <v>86</v>
      </c>
      <c r="G22" s="18">
        <v>35941191</v>
      </c>
      <c r="I22" s="18">
        <v>35941191</v>
      </c>
      <c r="J22" s="14"/>
      <c r="K22" s="19">
        <v>26468229</v>
      </c>
      <c r="Q22" s="110"/>
    </row>
    <row r="23" spans="1:17" ht="16.5" customHeight="1" x14ac:dyDescent="0.3">
      <c r="B23" s="111"/>
      <c r="G23" s="29"/>
      <c r="I23" s="29"/>
      <c r="J23" s="79"/>
      <c r="K23" s="30"/>
      <c r="Q23" s="110"/>
    </row>
    <row r="24" spans="1:17" ht="16.5" customHeight="1" x14ac:dyDescent="0.3">
      <c r="A24" s="107" t="s">
        <v>87</v>
      </c>
      <c r="G24" s="109"/>
      <c r="I24" s="109"/>
      <c r="Q24" s="110"/>
    </row>
    <row r="25" spans="1:17" ht="16.5" customHeight="1" x14ac:dyDescent="0.3">
      <c r="B25" s="107" t="s">
        <v>88</v>
      </c>
      <c r="G25" s="80">
        <f>SUM(G14:G22)</f>
        <v>340889172</v>
      </c>
      <c r="I25" s="80">
        <f>SUM(I14:I22)</f>
        <v>340896832</v>
      </c>
      <c r="J25" s="79"/>
      <c r="K25" s="81">
        <f>SUM(K14:K22)</f>
        <v>262329777</v>
      </c>
      <c r="Q25" s="110"/>
    </row>
    <row r="26" spans="1:17" ht="16.5" customHeight="1" x14ac:dyDescent="0.3">
      <c r="A26" s="107" t="s">
        <v>89</v>
      </c>
      <c r="G26" s="82"/>
      <c r="I26" s="82"/>
      <c r="J26" s="79"/>
      <c r="K26" s="79"/>
      <c r="Q26" s="110"/>
    </row>
    <row r="27" spans="1:17" ht="16.5" customHeight="1" x14ac:dyDescent="0.3">
      <c r="B27" s="107" t="s">
        <v>10</v>
      </c>
      <c r="G27" s="82">
        <v>-237971169</v>
      </c>
      <c r="I27" s="82">
        <v>-237971169</v>
      </c>
      <c r="J27" s="79"/>
      <c r="K27" s="79">
        <v>-145351827</v>
      </c>
      <c r="Q27" s="110"/>
    </row>
    <row r="28" spans="1:17" ht="16.5" customHeight="1" x14ac:dyDescent="0.3">
      <c r="B28" s="107" t="s">
        <v>90</v>
      </c>
      <c r="G28" s="82">
        <v>-42451466</v>
      </c>
      <c r="I28" s="82">
        <v>-42451466</v>
      </c>
      <c r="J28" s="79"/>
      <c r="K28" s="79">
        <v>226984850</v>
      </c>
      <c r="Q28" s="110"/>
    </row>
    <row r="29" spans="1:17" ht="16.5" customHeight="1" x14ac:dyDescent="0.3">
      <c r="B29" s="107" t="s">
        <v>91</v>
      </c>
      <c r="G29" s="82">
        <v>-13499982</v>
      </c>
      <c r="I29" s="82">
        <v>-13499982</v>
      </c>
      <c r="J29" s="79"/>
      <c r="K29" s="79">
        <v>-204735353</v>
      </c>
      <c r="Q29" s="110"/>
    </row>
    <row r="30" spans="1:17" ht="16.5" customHeight="1" x14ac:dyDescent="0.3">
      <c r="B30" s="107" t="s">
        <v>12</v>
      </c>
      <c r="G30" s="82">
        <v>15582321</v>
      </c>
      <c r="I30" s="82">
        <v>15582321</v>
      </c>
      <c r="J30" s="79"/>
      <c r="K30" s="79">
        <v>1049086</v>
      </c>
      <c r="Q30" s="110"/>
    </row>
    <row r="31" spans="1:17" ht="16.5" customHeight="1" x14ac:dyDescent="0.3">
      <c r="B31" s="107" t="s">
        <v>20</v>
      </c>
      <c r="G31" s="82">
        <v>0</v>
      </c>
      <c r="I31" s="82">
        <v>0</v>
      </c>
      <c r="J31" s="79"/>
      <c r="K31" s="79">
        <v>-140000</v>
      </c>
      <c r="Q31" s="110"/>
    </row>
    <row r="32" spans="1:17" ht="16.5" customHeight="1" x14ac:dyDescent="0.3">
      <c r="B32" s="107" t="s">
        <v>28</v>
      </c>
      <c r="G32" s="82">
        <v>-152662128</v>
      </c>
      <c r="I32" s="82">
        <v>-152669488</v>
      </c>
      <c r="J32" s="79"/>
      <c r="K32" s="79">
        <v>56830112</v>
      </c>
      <c r="Q32" s="110"/>
    </row>
    <row r="33" spans="1:17" ht="16.5" customHeight="1" x14ac:dyDescent="0.3">
      <c r="B33" s="107" t="s">
        <v>92</v>
      </c>
      <c r="G33" s="82">
        <v>-5944175</v>
      </c>
      <c r="I33" s="82">
        <v>-5944175</v>
      </c>
      <c r="J33" s="81"/>
      <c r="K33" s="81">
        <v>14798907</v>
      </c>
      <c r="Q33" s="110"/>
    </row>
    <row r="34" spans="1:17" ht="16.5" customHeight="1" x14ac:dyDescent="0.3">
      <c r="B34" s="107" t="s">
        <v>93</v>
      </c>
      <c r="G34" s="18">
        <v>0</v>
      </c>
      <c r="I34" s="18">
        <v>0</v>
      </c>
      <c r="J34" s="79"/>
      <c r="K34" s="19">
        <v>-1454933</v>
      </c>
      <c r="Q34" s="110"/>
    </row>
    <row r="35" spans="1:17" ht="16.5" customHeight="1" x14ac:dyDescent="0.25">
      <c r="B35" s="111"/>
      <c r="G35" s="83"/>
      <c r="I35" s="83"/>
      <c r="J35" s="79"/>
      <c r="K35" s="84"/>
      <c r="Q35" s="110"/>
    </row>
    <row r="36" spans="1:17" ht="16.5" customHeight="1" x14ac:dyDescent="0.3">
      <c r="A36" s="107" t="s">
        <v>157</v>
      </c>
      <c r="B36" s="111"/>
      <c r="G36" s="80"/>
      <c r="I36" s="80"/>
      <c r="J36" s="79"/>
      <c r="K36" s="81"/>
      <c r="Q36" s="110"/>
    </row>
    <row r="37" spans="1:17" ht="16.5" customHeight="1" x14ac:dyDescent="0.3">
      <c r="B37" s="107" t="s">
        <v>94</v>
      </c>
      <c r="G37" s="82">
        <f>SUM(G25:G34)</f>
        <v>-96057427</v>
      </c>
      <c r="I37" s="82">
        <f>SUM(I25:I34)</f>
        <v>-96057127</v>
      </c>
      <c r="J37" s="79"/>
      <c r="K37" s="79">
        <f>SUM(K25:K34)</f>
        <v>210310619</v>
      </c>
      <c r="Q37" s="110"/>
    </row>
    <row r="38" spans="1:17" ht="16.5" customHeight="1" x14ac:dyDescent="0.3">
      <c r="C38" s="107" t="s">
        <v>95</v>
      </c>
      <c r="G38" s="80">
        <v>-37634758</v>
      </c>
      <c r="I38" s="80">
        <v>-37634758</v>
      </c>
      <c r="J38" s="79"/>
      <c r="K38" s="81">
        <v>-34306008</v>
      </c>
      <c r="Q38" s="110"/>
    </row>
    <row r="39" spans="1:17" ht="16.5" customHeight="1" x14ac:dyDescent="0.3">
      <c r="C39" s="107" t="s">
        <v>96</v>
      </c>
      <c r="G39" s="85">
        <v>-691000</v>
      </c>
      <c r="I39" s="85">
        <v>-691000</v>
      </c>
      <c r="J39" s="81"/>
      <c r="K39" s="19">
        <v>-683526</v>
      </c>
      <c r="Q39" s="110"/>
    </row>
    <row r="40" spans="1:17" ht="16.5" customHeight="1" x14ac:dyDescent="0.3">
      <c r="B40" s="111"/>
      <c r="G40" s="82"/>
      <c r="I40" s="82"/>
      <c r="J40" s="81"/>
      <c r="K40" s="79"/>
      <c r="Q40" s="110"/>
    </row>
    <row r="41" spans="1:17" ht="16.5" customHeight="1" x14ac:dyDescent="0.3">
      <c r="A41" s="107" t="s">
        <v>158</v>
      </c>
      <c r="G41" s="86">
        <f>SUM(G37:G39)</f>
        <v>-134383185</v>
      </c>
      <c r="I41" s="86">
        <f>SUM(I37:I39)</f>
        <v>-134382885</v>
      </c>
      <c r="J41" s="79"/>
      <c r="K41" s="87">
        <f>SUM(K37:K39)</f>
        <v>175321085</v>
      </c>
      <c r="Q41" s="110"/>
    </row>
    <row r="42" spans="1:17" ht="16.5" customHeight="1" x14ac:dyDescent="0.3">
      <c r="G42" s="80"/>
      <c r="I42" s="80"/>
      <c r="J42" s="79"/>
      <c r="K42" s="81"/>
      <c r="Q42" s="110"/>
    </row>
    <row r="43" spans="1:17" ht="16.5" customHeight="1" x14ac:dyDescent="0.3">
      <c r="A43" s="73" t="s">
        <v>97</v>
      </c>
      <c r="G43" s="80"/>
      <c r="I43" s="80"/>
      <c r="J43" s="79"/>
      <c r="K43" s="81"/>
      <c r="Q43" s="110"/>
    </row>
    <row r="44" spans="1:17" ht="16.5" customHeight="1" x14ac:dyDescent="0.3">
      <c r="A44" s="107" t="s">
        <v>146</v>
      </c>
      <c r="E44" s="108">
        <v>8</v>
      </c>
      <c r="G44" s="80">
        <v>0</v>
      </c>
      <c r="I44" s="80">
        <v>-10499995</v>
      </c>
      <c r="J44" s="79"/>
      <c r="K44" s="81">
        <v>0</v>
      </c>
      <c r="Q44" s="110"/>
    </row>
    <row r="45" spans="1:17" ht="16.5" customHeight="1" x14ac:dyDescent="0.3">
      <c r="A45" s="107" t="s">
        <v>98</v>
      </c>
      <c r="G45" s="42">
        <v>-156889317</v>
      </c>
      <c r="I45" s="42">
        <v>-156889317</v>
      </c>
      <c r="J45" s="79"/>
      <c r="K45" s="79">
        <v>-78373254</v>
      </c>
      <c r="Q45" s="110"/>
    </row>
    <row r="46" spans="1:17" ht="16.5" customHeight="1" x14ac:dyDescent="0.3">
      <c r="A46" s="107" t="s">
        <v>99</v>
      </c>
      <c r="G46" s="42">
        <v>-1324923</v>
      </c>
      <c r="I46" s="42">
        <v>-1324923</v>
      </c>
      <c r="J46" s="79"/>
      <c r="K46" s="81">
        <v>-5434280</v>
      </c>
      <c r="Q46" s="110"/>
    </row>
    <row r="47" spans="1:17" ht="16.5" customHeight="1" x14ac:dyDescent="0.3">
      <c r="A47" s="107" t="s">
        <v>100</v>
      </c>
      <c r="G47" s="18">
        <v>85000</v>
      </c>
      <c r="I47" s="18">
        <v>85000</v>
      </c>
      <c r="J47" s="79"/>
      <c r="K47" s="19">
        <v>1094537.3700000001</v>
      </c>
      <c r="Q47" s="110"/>
    </row>
    <row r="48" spans="1:17" ht="16.5" customHeight="1" x14ac:dyDescent="0.3">
      <c r="G48" s="42"/>
      <c r="I48" s="42"/>
      <c r="J48" s="81"/>
      <c r="K48" s="43"/>
      <c r="Q48" s="110"/>
    </row>
    <row r="49" spans="1:17" ht="16.5" customHeight="1" x14ac:dyDescent="0.3">
      <c r="A49" s="107" t="s">
        <v>101</v>
      </c>
      <c r="G49" s="86">
        <f>SUM(G44:G47)</f>
        <v>-158129240</v>
      </c>
      <c r="I49" s="86">
        <f>SUM(I44:I47)</f>
        <v>-168629235</v>
      </c>
      <c r="J49" s="79"/>
      <c r="K49" s="87">
        <f>SUM(K44:K47)</f>
        <v>-82712996.629999995</v>
      </c>
      <c r="Q49" s="110"/>
    </row>
    <row r="50" spans="1:17" ht="16.5" customHeight="1" x14ac:dyDescent="0.3">
      <c r="G50" s="81"/>
      <c r="I50" s="81"/>
      <c r="J50" s="79"/>
      <c r="K50" s="81"/>
    </row>
    <row r="51" spans="1:17" ht="16.5" customHeight="1" x14ac:dyDescent="0.3">
      <c r="G51" s="81"/>
      <c r="I51" s="81"/>
      <c r="J51" s="79"/>
      <c r="K51" s="81"/>
    </row>
    <row r="52" spans="1:17" ht="16.5" customHeight="1" x14ac:dyDescent="0.3">
      <c r="G52" s="81"/>
      <c r="I52" s="81"/>
      <c r="J52" s="79"/>
      <c r="K52" s="81"/>
    </row>
    <row r="53" spans="1:17" ht="16.5" customHeight="1" x14ac:dyDescent="0.3">
      <c r="G53" s="81"/>
      <c r="I53" s="81"/>
      <c r="J53" s="79"/>
      <c r="K53" s="81"/>
    </row>
    <row r="54" spans="1:17" ht="16.5" customHeight="1" x14ac:dyDescent="0.3">
      <c r="G54" s="81"/>
      <c r="I54" s="81"/>
      <c r="J54" s="79"/>
      <c r="K54" s="81"/>
    </row>
    <row r="55" spans="1:17" ht="17.25" customHeight="1" x14ac:dyDescent="0.3">
      <c r="G55" s="81"/>
      <c r="I55" s="81"/>
      <c r="J55" s="79"/>
      <c r="K55" s="81"/>
    </row>
    <row r="56" spans="1:17" ht="21.9" customHeight="1" x14ac:dyDescent="0.3">
      <c r="A56" s="112" t="s">
        <v>24</v>
      </c>
      <c r="B56" s="112"/>
      <c r="C56" s="112"/>
      <c r="D56" s="112"/>
      <c r="E56" s="113"/>
      <c r="F56" s="112"/>
      <c r="G56" s="87"/>
      <c r="H56" s="112"/>
      <c r="I56" s="87"/>
      <c r="J56" s="87"/>
      <c r="K56" s="87"/>
    </row>
    <row r="57" spans="1:17" ht="16.5" customHeight="1" x14ac:dyDescent="0.3">
      <c r="A57" s="31" t="s">
        <v>0</v>
      </c>
      <c r="B57" s="31"/>
      <c r="C57" s="73"/>
      <c r="D57" s="73"/>
      <c r="E57" s="74"/>
      <c r="F57" s="73"/>
      <c r="G57" s="75"/>
      <c r="H57" s="73"/>
      <c r="I57" s="75"/>
      <c r="J57" s="75"/>
      <c r="K57" s="75"/>
    </row>
    <row r="58" spans="1:17" ht="16.5" customHeight="1" x14ac:dyDescent="0.3">
      <c r="A58" s="73" t="s">
        <v>78</v>
      </c>
      <c r="B58" s="73"/>
      <c r="C58" s="73"/>
      <c r="D58" s="73"/>
      <c r="E58" s="74"/>
      <c r="F58" s="73"/>
      <c r="G58" s="75"/>
      <c r="H58" s="73"/>
      <c r="I58" s="75"/>
      <c r="J58" s="75"/>
      <c r="K58" s="75"/>
    </row>
    <row r="59" spans="1:17" ht="16.5" customHeight="1" x14ac:dyDescent="0.3">
      <c r="A59" s="76" t="str">
        <f>A3</f>
        <v>For the three-month period ended 31 March 2023</v>
      </c>
      <c r="B59" s="76"/>
      <c r="C59" s="76"/>
      <c r="D59" s="76"/>
      <c r="E59" s="77"/>
      <c r="F59" s="76"/>
      <c r="G59" s="78"/>
      <c r="H59" s="76"/>
      <c r="I59" s="78"/>
      <c r="J59" s="78"/>
      <c r="K59" s="78"/>
    </row>
    <row r="60" spans="1:17" ht="16.5" customHeight="1" x14ac:dyDescent="0.3">
      <c r="A60" s="73"/>
      <c r="B60" s="73"/>
      <c r="C60" s="73"/>
      <c r="D60" s="73"/>
      <c r="E60" s="74"/>
      <c r="F60" s="73"/>
      <c r="G60" s="75"/>
      <c r="H60" s="73"/>
      <c r="I60" s="75"/>
      <c r="J60" s="75"/>
      <c r="K60" s="75"/>
    </row>
    <row r="61" spans="1:17" ht="16.5" customHeight="1" x14ac:dyDescent="0.3">
      <c r="A61" s="73"/>
      <c r="B61" s="73"/>
      <c r="C61" s="73"/>
      <c r="D61" s="73"/>
      <c r="E61" s="74"/>
      <c r="F61" s="73"/>
      <c r="G61" s="75"/>
      <c r="H61" s="73"/>
      <c r="I61" s="75"/>
      <c r="J61" s="75"/>
      <c r="K61" s="75"/>
    </row>
    <row r="62" spans="1:17" ht="16.5" customHeight="1" x14ac:dyDescent="0.3">
      <c r="A62" s="73"/>
      <c r="B62" s="73"/>
      <c r="C62" s="73"/>
      <c r="D62" s="73"/>
      <c r="E62" s="74"/>
      <c r="F62" s="73"/>
      <c r="G62" s="106" t="s">
        <v>129</v>
      </c>
      <c r="H62" s="1"/>
      <c r="I62" s="2"/>
      <c r="J62" s="2"/>
      <c r="K62" s="2"/>
    </row>
    <row r="63" spans="1:17" ht="16.5" customHeight="1" x14ac:dyDescent="0.3">
      <c r="A63" s="73"/>
      <c r="B63" s="73"/>
      <c r="C63" s="73"/>
      <c r="D63" s="73"/>
      <c r="E63" s="74"/>
      <c r="F63" s="73"/>
      <c r="G63" s="106" t="s">
        <v>131</v>
      </c>
      <c r="H63" s="1"/>
      <c r="I63" s="119" t="s">
        <v>133</v>
      </c>
      <c r="J63" s="119"/>
      <c r="K63" s="119"/>
    </row>
    <row r="64" spans="1:17" ht="16.5" customHeight="1" x14ac:dyDescent="0.3">
      <c r="A64" s="73"/>
      <c r="B64" s="73"/>
      <c r="C64" s="73"/>
      <c r="D64" s="73"/>
      <c r="E64" s="74"/>
      <c r="F64" s="73"/>
      <c r="G64" s="105" t="s">
        <v>132</v>
      </c>
      <c r="H64" s="1"/>
      <c r="I64" s="118" t="s">
        <v>130</v>
      </c>
      <c r="J64" s="118"/>
      <c r="K64" s="118"/>
    </row>
    <row r="65" spans="1:11" ht="16.5" customHeight="1" x14ac:dyDescent="0.3">
      <c r="A65" s="73"/>
      <c r="B65" s="73"/>
      <c r="C65" s="73"/>
      <c r="D65" s="73"/>
      <c r="E65" s="106"/>
      <c r="F65" s="1"/>
      <c r="G65" s="34" t="s">
        <v>125</v>
      </c>
      <c r="H65" s="1"/>
      <c r="I65" s="34" t="s">
        <v>125</v>
      </c>
      <c r="J65" s="32"/>
      <c r="K65" s="34" t="s">
        <v>52</v>
      </c>
    </row>
    <row r="66" spans="1:11" ht="16.5" customHeight="1" x14ac:dyDescent="0.3">
      <c r="A66" s="73"/>
      <c r="B66" s="73"/>
      <c r="C66" s="73"/>
      <c r="D66" s="73"/>
      <c r="E66" s="106"/>
      <c r="F66" s="1"/>
      <c r="G66" s="32" t="s">
        <v>3</v>
      </c>
      <c r="H66" s="1"/>
      <c r="I66" s="32" t="s">
        <v>3</v>
      </c>
      <c r="J66" s="32"/>
      <c r="K66" s="32" t="s">
        <v>3</v>
      </c>
    </row>
    <row r="67" spans="1:11" ht="16.5" customHeight="1" x14ac:dyDescent="0.3">
      <c r="A67" s="73"/>
      <c r="B67" s="73"/>
      <c r="C67" s="73"/>
      <c r="D67" s="73"/>
      <c r="E67" s="105" t="s">
        <v>4</v>
      </c>
      <c r="F67" s="1"/>
      <c r="G67" s="33" t="s">
        <v>5</v>
      </c>
      <c r="H67" s="1"/>
      <c r="I67" s="33" t="s">
        <v>5</v>
      </c>
      <c r="J67" s="32"/>
      <c r="K67" s="33" t="s">
        <v>5</v>
      </c>
    </row>
    <row r="68" spans="1:11" ht="16.5" customHeight="1" x14ac:dyDescent="0.3">
      <c r="G68" s="80"/>
      <c r="I68" s="80"/>
      <c r="J68" s="79"/>
      <c r="K68" s="81"/>
    </row>
    <row r="69" spans="1:11" ht="16.5" customHeight="1" x14ac:dyDescent="0.3">
      <c r="A69" s="73" t="s">
        <v>102</v>
      </c>
      <c r="G69" s="109"/>
      <c r="I69" s="109"/>
    </row>
    <row r="70" spans="1:11" ht="16.5" customHeight="1" x14ac:dyDescent="0.3">
      <c r="A70" s="107" t="s">
        <v>166</v>
      </c>
      <c r="G70" s="109">
        <v>5</v>
      </c>
      <c r="I70" s="109">
        <v>0</v>
      </c>
      <c r="K70" s="110">
        <v>0</v>
      </c>
    </row>
    <row r="71" spans="1:11" ht="16.5" customHeight="1" x14ac:dyDescent="0.3">
      <c r="A71" s="107" t="s">
        <v>113</v>
      </c>
      <c r="E71" s="107"/>
      <c r="G71" s="109"/>
      <c r="I71" s="109"/>
    </row>
    <row r="72" spans="1:11" ht="16.5" customHeight="1" x14ac:dyDescent="0.3">
      <c r="B72" s="107" t="s">
        <v>32</v>
      </c>
      <c r="E72" s="108">
        <v>10.1</v>
      </c>
      <c r="G72" s="42">
        <v>5417638861</v>
      </c>
      <c r="I72" s="42">
        <v>5417638861</v>
      </c>
      <c r="J72" s="79"/>
      <c r="K72" s="43">
        <v>7434769681</v>
      </c>
    </row>
    <row r="73" spans="1:11" ht="16.5" customHeight="1" x14ac:dyDescent="0.3">
      <c r="A73" s="107" t="s">
        <v>114</v>
      </c>
      <c r="G73" s="42"/>
      <c r="I73" s="42"/>
      <c r="J73" s="79"/>
      <c r="K73" s="43"/>
    </row>
    <row r="74" spans="1:11" ht="16.5" customHeight="1" x14ac:dyDescent="0.3">
      <c r="B74" s="107" t="s">
        <v>32</v>
      </c>
      <c r="E74" s="108">
        <v>10.1</v>
      </c>
      <c r="G74" s="42">
        <v>-5018847787</v>
      </c>
      <c r="I74" s="42">
        <v>-5018847787</v>
      </c>
      <c r="J74" s="79"/>
      <c r="K74" s="43">
        <v>-7386191911</v>
      </c>
    </row>
    <row r="75" spans="1:11" ht="16.5" customHeight="1" x14ac:dyDescent="0.3">
      <c r="A75" s="107" t="s">
        <v>115</v>
      </c>
      <c r="G75" s="42"/>
      <c r="I75" s="42"/>
      <c r="J75" s="79"/>
      <c r="K75" s="43"/>
    </row>
    <row r="76" spans="1:11" ht="16.5" customHeight="1" x14ac:dyDescent="0.3">
      <c r="B76" s="107" t="s">
        <v>32</v>
      </c>
      <c r="E76" s="108">
        <v>10.199999999999999</v>
      </c>
      <c r="G76" s="42">
        <v>-95000000</v>
      </c>
      <c r="I76" s="42">
        <v>-95000000</v>
      </c>
      <c r="J76" s="79"/>
      <c r="K76" s="43">
        <v>-95000000</v>
      </c>
    </row>
    <row r="77" spans="1:11" ht="16.5" customHeight="1" x14ac:dyDescent="0.3">
      <c r="A77" s="107" t="s">
        <v>116</v>
      </c>
      <c r="G77" s="68">
        <v>-5979137</v>
      </c>
      <c r="I77" s="68">
        <v>-5979137</v>
      </c>
      <c r="J77" s="30"/>
      <c r="K77" s="19">
        <v>-6047330.1200000001</v>
      </c>
    </row>
    <row r="78" spans="1:11" ht="16.5" customHeight="1" x14ac:dyDescent="0.3">
      <c r="G78" s="42"/>
      <c r="I78" s="42"/>
      <c r="J78" s="81"/>
      <c r="K78" s="43"/>
    </row>
    <row r="79" spans="1:11" ht="16.5" customHeight="1" x14ac:dyDescent="0.3">
      <c r="A79" s="107" t="s">
        <v>159</v>
      </c>
      <c r="G79" s="88">
        <f>SUM(G70:G77)</f>
        <v>297811942</v>
      </c>
      <c r="I79" s="88">
        <f>SUM(I70:I77)</f>
        <v>297811937</v>
      </c>
      <c r="J79" s="30"/>
      <c r="K79" s="88">
        <f>SUM(K70:K77)</f>
        <v>-52469560.119999997</v>
      </c>
    </row>
    <row r="80" spans="1:11" ht="16.5" customHeight="1" x14ac:dyDescent="0.3">
      <c r="G80" s="89"/>
      <c r="I80" s="89"/>
      <c r="J80" s="30"/>
      <c r="K80" s="90"/>
    </row>
    <row r="81" spans="1:11" ht="16.5" customHeight="1" x14ac:dyDescent="0.3">
      <c r="A81" s="73" t="s">
        <v>103</v>
      </c>
      <c r="B81" s="73"/>
      <c r="G81" s="109">
        <f>G79+G49+G41</f>
        <v>5299517</v>
      </c>
      <c r="I81" s="109">
        <f>I79+I49+I41</f>
        <v>-5200183</v>
      </c>
      <c r="K81" s="110">
        <f>K79+K49+K41</f>
        <v>40138528.25</v>
      </c>
    </row>
    <row r="82" spans="1:11" ht="16.5" customHeight="1" x14ac:dyDescent="0.3">
      <c r="A82" s="107" t="s">
        <v>104</v>
      </c>
      <c r="G82" s="86">
        <v>141427387</v>
      </c>
      <c r="I82" s="86">
        <v>141427387</v>
      </c>
      <c r="J82" s="79"/>
      <c r="K82" s="87">
        <v>121336142</v>
      </c>
    </row>
    <row r="83" spans="1:11" ht="16.5" customHeight="1" x14ac:dyDescent="0.3">
      <c r="G83" s="80"/>
      <c r="I83" s="80"/>
      <c r="J83" s="79"/>
      <c r="K83" s="81"/>
    </row>
    <row r="84" spans="1:11" ht="16.5" customHeight="1" thickBot="1" x14ac:dyDescent="0.35">
      <c r="A84" s="107" t="s">
        <v>105</v>
      </c>
      <c r="G84" s="91">
        <f>SUM(G81:G82)</f>
        <v>146726904</v>
      </c>
      <c r="I84" s="91">
        <f>SUM(I81:I82)</f>
        <v>136227204</v>
      </c>
      <c r="J84" s="79"/>
      <c r="K84" s="92">
        <f>SUM(K81:K82)</f>
        <v>161474670.25</v>
      </c>
    </row>
    <row r="85" spans="1:11" ht="16.5" customHeight="1" thickTop="1" x14ac:dyDescent="0.3">
      <c r="G85" s="80"/>
      <c r="I85" s="80"/>
      <c r="J85" s="79"/>
      <c r="K85" s="81"/>
    </row>
    <row r="86" spans="1:11" ht="16.5" customHeight="1" x14ac:dyDescent="0.3">
      <c r="A86" s="73" t="s">
        <v>106</v>
      </c>
      <c r="G86" s="80"/>
      <c r="I86" s="80"/>
      <c r="J86" s="79"/>
      <c r="K86" s="81"/>
    </row>
    <row r="87" spans="1:11" ht="16.5" customHeight="1" x14ac:dyDescent="0.3">
      <c r="A87" s="111" t="s">
        <v>107</v>
      </c>
      <c r="G87" s="80">
        <v>586286</v>
      </c>
      <c r="I87" s="80">
        <v>586286</v>
      </c>
      <c r="J87" s="79"/>
      <c r="K87" s="110">
        <v>616460</v>
      </c>
    </row>
    <row r="88" spans="1:11" ht="16.5" customHeight="1" x14ac:dyDescent="0.3">
      <c r="A88" s="111" t="s">
        <v>108</v>
      </c>
      <c r="G88" s="86">
        <v>146140618</v>
      </c>
      <c r="I88" s="86">
        <v>135640918</v>
      </c>
      <c r="J88" s="79"/>
      <c r="K88" s="87">
        <v>160858210</v>
      </c>
    </row>
    <row r="89" spans="1:11" ht="16.5" customHeight="1" x14ac:dyDescent="0.3">
      <c r="G89" s="80"/>
      <c r="I89" s="80"/>
      <c r="J89" s="79"/>
      <c r="K89" s="81"/>
    </row>
    <row r="90" spans="1:11" ht="16.5" customHeight="1" thickBot="1" x14ac:dyDescent="0.35">
      <c r="G90" s="91">
        <f>SUM(G87:G88)</f>
        <v>146726904</v>
      </c>
      <c r="I90" s="91">
        <f>SUM(I87:I88)</f>
        <v>136227204</v>
      </c>
      <c r="J90" s="79"/>
      <c r="K90" s="92">
        <f>SUM(K87:K88)</f>
        <v>161474670</v>
      </c>
    </row>
    <row r="91" spans="1:11" ht="16.5" customHeight="1" thickTop="1" x14ac:dyDescent="0.3">
      <c r="G91" s="81"/>
      <c r="I91" s="81"/>
      <c r="J91" s="79"/>
      <c r="K91" s="81"/>
    </row>
    <row r="92" spans="1:11" ht="16.5" customHeight="1" x14ac:dyDescent="0.3">
      <c r="G92" s="81"/>
      <c r="I92" s="81"/>
      <c r="J92" s="79"/>
      <c r="K92" s="81"/>
    </row>
    <row r="93" spans="1:11" ht="16.5" customHeight="1" x14ac:dyDescent="0.3">
      <c r="A93" s="73" t="s">
        <v>109</v>
      </c>
      <c r="G93" s="81"/>
      <c r="I93" s="81"/>
      <c r="J93" s="79"/>
      <c r="K93" s="81"/>
    </row>
    <row r="94" spans="1:11" ht="16.5" customHeight="1" x14ac:dyDescent="0.3">
      <c r="A94" s="73"/>
      <c r="G94" s="81"/>
      <c r="I94" s="81"/>
      <c r="J94" s="79"/>
      <c r="K94" s="81"/>
    </row>
    <row r="95" spans="1:11" ht="33" customHeight="1" x14ac:dyDescent="0.3">
      <c r="A95" s="123" t="s">
        <v>126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</row>
    <row r="96" spans="1:11" ht="16.5" customHeight="1" x14ac:dyDescent="0.3">
      <c r="A96" s="73"/>
      <c r="G96" s="81"/>
      <c r="I96" s="81"/>
      <c r="J96" s="79"/>
      <c r="K96" s="81"/>
    </row>
    <row r="97" spans="1:11" ht="16.5" customHeight="1" x14ac:dyDescent="0.3">
      <c r="A97" s="107" t="s">
        <v>110</v>
      </c>
      <c r="G97" s="81"/>
      <c r="I97" s="81"/>
      <c r="J97" s="79"/>
      <c r="K97" s="81"/>
    </row>
    <row r="98" spans="1:11" ht="16.5" customHeight="1" x14ac:dyDescent="0.3">
      <c r="B98" s="107" t="s">
        <v>111</v>
      </c>
      <c r="G98" s="109">
        <v>14796229</v>
      </c>
      <c r="I98" s="109">
        <v>14796229</v>
      </c>
      <c r="J98" s="79"/>
      <c r="K98" s="110">
        <v>18940054</v>
      </c>
    </row>
    <row r="99" spans="1:11" ht="16.5" customHeight="1" x14ac:dyDescent="0.3">
      <c r="A99" s="107" t="s">
        <v>112</v>
      </c>
      <c r="G99" s="109">
        <v>322500</v>
      </c>
      <c r="I99" s="109">
        <v>322500</v>
      </c>
      <c r="J99" s="79"/>
      <c r="K99" s="110">
        <v>1140000</v>
      </c>
    </row>
    <row r="100" spans="1:11" ht="16.5" customHeight="1" x14ac:dyDescent="0.3">
      <c r="A100" s="107" t="s">
        <v>153</v>
      </c>
      <c r="G100" s="109">
        <v>4500000</v>
      </c>
      <c r="I100" s="109">
        <v>0</v>
      </c>
      <c r="J100" s="79"/>
      <c r="K100" s="43">
        <v>0</v>
      </c>
    </row>
    <row r="101" spans="1:11" ht="16.5" customHeight="1" x14ac:dyDescent="0.3">
      <c r="G101" s="43"/>
      <c r="I101" s="43"/>
      <c r="J101" s="79"/>
      <c r="K101" s="43"/>
    </row>
    <row r="102" spans="1:11" ht="16.5" customHeight="1" x14ac:dyDescent="0.3"/>
    <row r="103" spans="1:11" ht="16.5" customHeight="1" x14ac:dyDescent="0.3"/>
    <row r="104" spans="1:11" ht="16.5" customHeight="1" x14ac:dyDescent="0.3"/>
    <row r="105" spans="1:11" ht="16.5" customHeight="1" x14ac:dyDescent="0.3"/>
    <row r="106" spans="1:11" ht="16.5" customHeight="1" x14ac:dyDescent="0.3"/>
    <row r="107" spans="1:11" ht="16.5" customHeight="1" x14ac:dyDescent="0.3"/>
    <row r="108" spans="1:11" ht="16.5" customHeight="1" x14ac:dyDescent="0.3"/>
    <row r="109" spans="1:11" ht="16.5" customHeight="1" x14ac:dyDescent="0.3"/>
    <row r="110" spans="1:11" ht="16.5" customHeight="1" x14ac:dyDescent="0.3"/>
    <row r="111" spans="1:11" ht="17.25" customHeight="1" x14ac:dyDescent="0.3"/>
    <row r="112" spans="1:11" ht="21.9" customHeight="1" x14ac:dyDescent="0.3">
      <c r="A112" s="112" t="s">
        <v>24</v>
      </c>
      <c r="B112" s="112"/>
      <c r="C112" s="112"/>
      <c r="D112" s="112"/>
      <c r="E112" s="113"/>
      <c r="F112" s="112"/>
      <c r="G112" s="114"/>
      <c r="H112" s="112"/>
      <c r="I112" s="114"/>
      <c r="J112" s="87"/>
      <c r="K112" s="114"/>
    </row>
  </sheetData>
  <mergeCells count="5">
    <mergeCell ref="A95:K95"/>
    <mergeCell ref="I7:K7"/>
    <mergeCell ref="I8:K8"/>
    <mergeCell ref="I63:K63"/>
    <mergeCell ref="I64:K64"/>
  </mergeCells>
  <pageMargins left="0.8" right="0.7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2-3</vt:lpstr>
      <vt:lpstr>Eng4</vt:lpstr>
      <vt:lpstr>Eng5</vt:lpstr>
      <vt:lpstr>Eng6</vt:lpstr>
      <vt:lpstr>Eng7-8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Atjaraporn Layanggoon</cp:lastModifiedBy>
  <cp:lastPrinted>2023-05-05T08:26:58Z</cp:lastPrinted>
  <dcterms:created xsi:type="dcterms:W3CDTF">2022-11-02T01:53:36Z</dcterms:created>
  <dcterms:modified xsi:type="dcterms:W3CDTF">2023-05-05T13:46:54Z</dcterms:modified>
</cp:coreProperties>
</file>